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R:\comissao_de_licitacao\PREGOES\Pregoes 2025\PE 038-25-SO\Edital e Anexos\"/>
    </mc:Choice>
  </mc:AlternateContent>
  <xr:revisionPtr revIDLastSave="0" documentId="13_ncr:1_{EF7DF328-7BE9-45C3-9BBB-9AB0EAF62CAE}" xr6:coauthVersionLast="47" xr6:coauthVersionMax="47" xr10:uidLastSave="{00000000-0000-0000-0000-000000000000}"/>
  <bookViews>
    <workbookView xWindow="-28920" yWindow="-120" windowWidth="29040" windowHeight="15840" tabRatio="500" xr2:uid="{00000000-000D-0000-FFFF-FFFF00000000}"/>
  </bookViews>
  <sheets>
    <sheet name="Planilh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F5" i="1" l="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4" i="1"/>
  <c r="F36" i="1" s="1"/>
</calcChain>
</file>

<file path=xl/sharedStrings.xml><?xml version="1.0" encoding="utf-8"?>
<sst xmlns="http://schemas.openxmlformats.org/spreadsheetml/2006/main" count="72" uniqueCount="43">
  <si>
    <t>ITEM</t>
  </si>
  <si>
    <t>DESCRIÇÃO</t>
  </si>
  <si>
    <t>UNID</t>
  </si>
  <si>
    <t>QUANT</t>
  </si>
  <si>
    <t>R$ UNIT</t>
  </si>
  <si>
    <t>R$ TOTAL</t>
  </si>
  <si>
    <t>H</t>
  </si>
  <si>
    <t>Abraçadeira HELLERMANN com 30cm</t>
  </si>
  <si>
    <t>Peça</t>
  </si>
  <si>
    <t>Alça Preformada para Cabo 16mm2</t>
  </si>
  <si>
    <t>Alça Preformada para Cabo 35mm2</t>
  </si>
  <si>
    <t>Alça Preformada para Cabo 70mm2</t>
  </si>
  <si>
    <t>Cabo PP 2 x 2,5mm2</t>
  </si>
  <si>
    <t>Metro</t>
  </si>
  <si>
    <t>Cabo TRIPLEX 10 mm2 - 2 cores</t>
  </si>
  <si>
    <t>Cabo QUADRUPLEX 16mm2 - 3 cores – Rolo c/100m</t>
  </si>
  <si>
    <t>Conector PERFURAÇÃO CDP 16 a 120mm</t>
  </si>
  <si>
    <t>Conector PERFURAÇÃO CDP 150 a 35mm</t>
  </si>
  <si>
    <t>Gerador 100 kVA - locação, montagem, instalação e retirada de conjunto de grupo gerador super silenciado motor de 100/kVA, 60 hz, 127/220V, microprocessado e quadro de transferência, 75 db a 1,5 metro, para funcionamento em regime “contínuo”, com operador e óleo diesel.</t>
  </si>
  <si>
    <t>Gerador 100 kVA - locação, montagem, instalação e retirada de conjunto de grupo gerador super silenciado motor de 100/kVA, 60 hz, 127/220V, microprocessado e quadro de transferência, 75 db a 1,5 metro, em regime de“stand by”.</t>
  </si>
  <si>
    <t>Conector BIMETÁLICO 120mm2</t>
  </si>
  <si>
    <t>Conector BIMETÁLICO 70mm2</t>
  </si>
  <si>
    <t>Conector DERIVAÇÃO 70 MM2 &gt; 35MM2</t>
  </si>
  <si>
    <t>Conector DERIVAÇÃO 35 MM2 &gt; 16MM2</t>
  </si>
  <si>
    <t>Disjuntor MONO 32Amp</t>
  </si>
  <si>
    <t>Disjuntor Bipolar 32Amp</t>
  </si>
  <si>
    <t>Disjuntor Bipolar 63Amp</t>
  </si>
  <si>
    <t>Disjuntor Tripolar 70Amp</t>
  </si>
  <si>
    <t>Disjuntor Tripolar 100Amp</t>
  </si>
  <si>
    <t>Disjuntor Tripolar 150Amp</t>
  </si>
  <si>
    <t>Disjuntor Tripolar 200Amp</t>
  </si>
  <si>
    <t>Fita ISOLANTE 20m (3M - TIGRE ou PIRELLI)</t>
  </si>
  <si>
    <t>Lâmpadas LED 30W</t>
  </si>
  <si>
    <t>Receptáculo Base E-27 – Tipo PLAFONIER</t>
  </si>
  <si>
    <t>Refletor LED 300W</t>
  </si>
  <si>
    <t>Refletor LED 180W TIPO RGBWAU</t>
  </si>
  <si>
    <t>Tomadas USO EXTERNO 20 Amp</t>
  </si>
  <si>
    <t>DISPONIBILIDADE DE EQUIPE PESADA COMPLETA EM IAS ÚTEIS COMPOSTA DE 01 ENCARREGADO, 04 ELETRICISTAS, 03 AJUDANTES E 01 MOTORISTA OPERADOR DO EQUIPAMENTO HIDRÁULICO DEVIDAMENTE HABILITADOS COM VEÍCULO TIPO CAMINHÃO GUINDAUTO COM NO MÁXIMO 10 ANOS DE USO CAPACIDADE  MÍNIMA 12 TONELADAS, CESTO AÉREO EM FIBRA DE VIDRO CONFORME ANEXO XII DA NR-12, COMPARTIMENTO PARA FERRAMENTAS, EQUIPAMENTOS E MATERIAIS, CARROCERIA COM MALHA E EQUIPAMENTO HIDRÁULICO COM MOMENTO DE CARGA MÍNIMO DE 06 TONELADAS BASE 01 METRO DO CENTRO DE CARGA ALCANCE VERTICAL MÍNIMO PARA 12 METROS, EXTENSÃO DE LANÇA MÍNIMA PARA 16 METROS, COMANDO HIDRÁULICO DUPLO NAS LATERAIS E VÁLVULA DE BLOQUEIO DE ÓLEO, COM ACOMODAÇÃO PARA A EQUIPE CONFORME AS NORMAS DO TRÂNSITO E CAPACIDADE PARA TRANSPORTE DE POSTES DE MADEIRA E CONCRETO ATÉ 11 METROS.</t>
  </si>
  <si>
    <t>DISPONIBILIDADE DE EQUIPE PESADA COMPLETA DOMINGOS E FERIADOS COMPOSTA DE 01 ENCARREGADO, 04 ELETRICISTAS, 03 AJUDANTES E 01 MOTORISTA OPERADOR DO EQUIPAMENTO HIDRÁULICO DEVIDAMENTE HABILITADOS COM VEÍCULO TIPO CAMINHÃO GUINDAUTO COM NO MÁXIMO 10 ANOS DE USO CAPACIDADE MÍNIMA 12 TONELADAS, CESTO AÉREO EM FIBRA DE VIDRO CONFORME ANEXO XII DA NR-12, COMPARTIMENTO PARA FERRAMENTAS, EQUIPAMENTOS E MATERIAIS, CARROCERIA COM MALHA E EQUIPAMENTO HIDRÁULICO COM MOMENTO DE CARGA MÍNIMO DE 06 TONELADAS BASE 01 METRO DO CENTRO DE CARGA ALCANCE VERTICAL MÍNIMO PARA 12 METROS, EXTENSÃO DE LANÇA MÍNIMA PARA 16 METROS, COMANDO HIDRÁULICO DUPLO NAS LATERAIS E VÁLVULA DE BLOQUEIO DE ÓLEO, COM ACOMODAÇÃO PARA A EQUIPE CONFORME AS NORMAS DO TRÂNSITO E CAPACIDADE PARA TRANSPORTE DE POSTES DE MADEIRA E CONCRETO ATÉ 11 METROS.</t>
  </si>
  <si>
    <t>DISPONIBILIDADE DE EQUIPE LEVE COMPLETA EM DIAS ÚTEIS COMPOSTA POR 01 ELETRICISTA/ENCARREGADO, 01 AJUDANTE E 01 MOTORISTA OPERADOR HABILITADO E COM VEÍCULO TIPO PICKUP COM NO MÁXIMO 05 ANOS DE USO CAPACIDADE MÍNIMA 1 TONELADA COM ESCADA DE EXTENSÃO OU CAMINHÃO ¾ EQUIPADO COM CESTO AÉREO.</t>
  </si>
  <si>
    <t>DISPONIBILIDADE DE EQUIPE LEVE COMPLETA DOMINGOS E FERIADOS COMPOSTA POR 01 ELETRICISTA/ENCARREGADO, 01 AJUDANTE E 01 MOTORISTA OPERADOR HABILITADO E COM VEÍCULO TIPO PICKUP COM NO MÁXIMO 05 ANOS DE USO CAPACIDADE MÍNIMA 1 TONELADA COM ESCADA DE EXTENSÃO OU CAMINHÃO ¾ EQUIPADO COM CESTO AÉREO.</t>
  </si>
  <si>
    <t>TOTAL</t>
  </si>
  <si>
    <t>ANEXO A-1 - PLANILHA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</si>
</sst>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8" x14ac:knownFonts="1">
    <font>
      <sz val="11"/>
      <color rgb="FF000000"/>
      <name val="Arial"/>
    </font>
    <font>
      <b/>
      <sz val="10"/>
      <color rgb="FF000000"/>
      <name val="Arial"/>
    </font>
    <font>
      <sz val="10"/>
      <color rgb="FFFFFFFF"/>
      <name val="Arial"/>
    </font>
    <font>
      <sz val="10"/>
      <color rgb="FFCC0000"/>
      <name val="Arial"/>
    </font>
    <font>
      <b/>
      <sz val="10"/>
      <color rgb="FFFFFFFF"/>
      <name val="Arial"/>
    </font>
    <font>
      <i/>
      <sz val="10"/>
      <color rgb="FF808080"/>
      <name val="Arial"/>
    </font>
    <font>
      <sz val="10"/>
      <color rgb="FF006600"/>
      <name val="Arial"/>
    </font>
    <font>
      <b/>
      <sz val="24"/>
      <color rgb="FF000000"/>
      <name val="Arial"/>
    </font>
    <font>
      <sz val="18"/>
      <color rgb="FF000000"/>
      <name val="Arial"/>
    </font>
    <font>
      <sz val="12"/>
      <color rgb="FF000000"/>
      <name val="Arial"/>
    </font>
    <font>
      <u/>
      <sz val="10"/>
      <color rgb="FF0000EE"/>
      <name val="Arial"/>
    </font>
    <font>
      <sz val="10"/>
      <color rgb="FF996600"/>
      <name val="Arial"/>
    </font>
    <font>
      <sz val="10"/>
      <color rgb="FF333333"/>
      <name val="Arial"/>
    </font>
    <font>
      <b/>
      <sz val="13"/>
      <color rgb="FF000000"/>
      <name val="Arial"/>
    </font>
    <font>
      <b/>
      <sz val="11"/>
      <color rgb="FF000000"/>
      <name val="Arial"/>
    </font>
    <font>
      <sz val="10"/>
      <color rgb="FF000000"/>
      <name val="Arial"/>
      <family val="2"/>
      <charset val="1"/>
    </font>
    <font>
      <sz val="11"/>
      <color rgb="FF000000"/>
      <name val="Arial"/>
    </font>
    <font>
      <b/>
      <sz val="11"/>
      <color rgb="FF000000"/>
      <name val="Arial"/>
      <family val="2"/>
    </font>
  </fonts>
  <fills count="10">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80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s>
  <borders count="18">
    <border>
      <left/>
      <right/>
      <top/>
      <bottom/>
      <diagonal/>
    </border>
    <border>
      <left style="hair">
        <color rgb="FF808080"/>
      </left>
      <right style="hair">
        <color rgb="FF808080"/>
      </right>
      <top style="hair">
        <color rgb="FF808080"/>
      </top>
      <bottom style="hair">
        <color rgb="FF808080"/>
      </bottom>
      <diagonal/>
    </border>
    <border>
      <left style="medium">
        <color auto="1"/>
      </left>
      <right style="medium">
        <color auto="1"/>
      </right>
      <top style="medium">
        <color auto="1"/>
      </top>
      <bottom style="medium">
        <color auto="1"/>
      </bottom>
      <diagonal/>
    </border>
    <border>
      <left/>
      <right/>
      <top style="hair">
        <color auto="1"/>
      </top>
      <bottom style="hair">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hair">
        <color auto="1"/>
      </left>
      <right style="medium">
        <color auto="1"/>
      </right>
      <top style="medium">
        <color auto="1"/>
      </top>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9">
    <xf numFmtId="0" fontId="0" fillId="0" borderId="0"/>
    <xf numFmtId="0" fontId="1" fillId="0" borderId="0" applyBorder="0" applyProtection="0"/>
    <xf numFmtId="0" fontId="2" fillId="2" borderId="0" applyBorder="0" applyProtection="0"/>
    <xf numFmtId="0" fontId="2" fillId="3" borderId="0" applyBorder="0" applyProtection="0"/>
    <xf numFmtId="0" fontId="1" fillId="4"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6" fillId="0" borderId="0" applyBorder="0" applyProtection="0"/>
    <xf numFmtId="0" fontId="16" fillId="0" borderId="0" applyBorder="0" applyProtection="0"/>
    <xf numFmtId="0" fontId="3" fillId="0" borderId="0" applyBorder="0" applyProtection="0"/>
    <xf numFmtId="44" fontId="16" fillId="0" borderId="0" applyFont="0" applyFill="0" applyBorder="0" applyAlignment="0" applyProtection="0"/>
  </cellStyleXfs>
  <cellXfs count="32">
    <xf numFmtId="0" fontId="0" fillId="0" borderId="0" xfId="0"/>
    <xf numFmtId="0" fontId="0" fillId="0" borderId="3" xfId="0" applyBorder="1"/>
    <xf numFmtId="0" fontId="15" fillId="0" borderId="4" xfId="0" applyFont="1" applyBorder="1" applyAlignment="1">
      <alignment horizontal="center" vertical="center"/>
    </xf>
    <xf numFmtId="0" fontId="15" fillId="9" borderId="5" xfId="0" applyFont="1" applyFill="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9" borderId="8" xfId="0" applyFont="1" applyFill="1" applyBorder="1" applyAlignment="1">
      <alignment horizontal="left" vertical="center" wrapText="1"/>
    </xf>
    <xf numFmtId="0" fontId="15" fillId="0" borderId="8" xfId="0" applyFont="1" applyBorder="1" applyAlignment="1">
      <alignment horizontal="center" vertical="center"/>
    </xf>
    <xf numFmtId="49" fontId="15" fillId="0" borderId="8" xfId="0" applyNumberFormat="1" applyFont="1" applyBorder="1"/>
    <xf numFmtId="49" fontId="15" fillId="0" borderId="8" xfId="0" applyNumberFormat="1" applyFont="1" applyBorder="1" applyAlignment="1">
      <alignment horizontal="center"/>
    </xf>
    <xf numFmtId="1" fontId="15" fillId="0" borderId="8" xfId="0" applyNumberFormat="1" applyFont="1" applyBorder="1" applyAlignment="1">
      <alignment horizontal="center"/>
    </xf>
    <xf numFmtId="49" fontId="15" fillId="0" borderId="8" xfId="0" applyNumberFormat="1" applyFont="1" applyBorder="1" applyAlignment="1">
      <alignment vertical="center" wrapText="1"/>
    </xf>
    <xf numFmtId="49" fontId="15" fillId="0" borderId="8" xfId="0" applyNumberFormat="1" applyFont="1" applyBorder="1" applyAlignment="1">
      <alignment horizontal="center" vertical="center"/>
    </xf>
    <xf numFmtId="1" fontId="15" fillId="0" borderId="8" xfId="0" applyNumberFormat="1" applyFont="1" applyBorder="1" applyAlignment="1">
      <alignment horizontal="center" vertical="center"/>
    </xf>
    <xf numFmtId="0" fontId="15" fillId="0" borderId="10" xfId="0" applyFont="1" applyBorder="1" applyAlignment="1">
      <alignment horizontal="center" vertical="center"/>
    </xf>
    <xf numFmtId="49" fontId="15" fillId="0" borderId="11" xfId="0" applyNumberFormat="1" applyFont="1" applyBorder="1"/>
    <xf numFmtId="49" fontId="15" fillId="0" borderId="11" xfId="0" applyNumberFormat="1" applyFont="1" applyBorder="1" applyAlignment="1">
      <alignment horizontal="center"/>
    </xf>
    <xf numFmtId="1" fontId="15" fillId="0" borderId="11" xfId="0" applyNumberFormat="1" applyFont="1" applyBorder="1" applyAlignment="1">
      <alignment horizontal="center"/>
    </xf>
    <xf numFmtId="0" fontId="0" fillId="0" borderId="0" xfId="0"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4" fillId="0" borderId="15" xfId="0" applyFont="1" applyBorder="1" applyAlignment="1">
      <alignment horizontal="center" vertical="center"/>
    </xf>
    <xf numFmtId="44" fontId="15" fillId="0" borderId="5" xfId="18" applyFont="1" applyBorder="1" applyAlignment="1">
      <alignment horizontal="center" vertical="center"/>
    </xf>
    <xf numFmtId="44" fontId="15" fillId="0" borderId="6" xfId="18" applyFont="1" applyBorder="1" applyAlignment="1">
      <alignment horizontal="center" vertical="center"/>
    </xf>
    <xf numFmtId="44" fontId="15" fillId="0" borderId="8" xfId="18" applyFont="1" applyBorder="1" applyAlignment="1">
      <alignment horizontal="center" vertical="center"/>
    </xf>
    <xf numFmtId="44" fontId="15" fillId="0" borderId="9" xfId="18" applyFont="1" applyBorder="1" applyAlignment="1">
      <alignment horizontal="center" vertical="center"/>
    </xf>
    <xf numFmtId="44" fontId="15" fillId="0" borderId="11" xfId="18" applyFont="1" applyBorder="1" applyAlignment="1">
      <alignment horizontal="center" vertical="center"/>
    </xf>
    <xf numFmtId="44" fontId="15" fillId="0" borderId="12" xfId="18" applyFont="1" applyBorder="1" applyAlignment="1">
      <alignment horizontal="center" vertical="center"/>
    </xf>
    <xf numFmtId="44" fontId="17" fillId="0" borderId="2" xfId="0" applyNumberFormat="1" applyFont="1" applyBorder="1" applyAlignment="1">
      <alignment horizontal="center" vertical="center"/>
    </xf>
    <xf numFmtId="0" fontId="13" fillId="0" borderId="2" xfId="0" applyFont="1" applyBorder="1" applyAlignment="1">
      <alignment horizontal="center" vertical="center"/>
    </xf>
    <xf numFmtId="0" fontId="17" fillId="0" borderId="16" xfId="0" applyFont="1" applyBorder="1" applyAlignment="1">
      <alignment horizontal="center"/>
    </xf>
    <xf numFmtId="0" fontId="17" fillId="0" borderId="17" xfId="0" applyFont="1" applyBorder="1" applyAlignment="1">
      <alignment horizontal="center"/>
    </xf>
  </cellXfs>
  <cellStyles count="19">
    <cellStyle name="Accent" xfId="1" xr:uid="{00000000-0005-0000-0000-000006000000}"/>
    <cellStyle name="Accent 1" xfId="2" xr:uid="{00000000-0005-0000-0000-000007000000}"/>
    <cellStyle name="Accent 2" xfId="3" xr:uid="{00000000-0005-0000-0000-000008000000}"/>
    <cellStyle name="Accent 3" xfId="4" xr:uid="{00000000-0005-0000-0000-000009000000}"/>
    <cellStyle name="Bad" xfId="5" xr:uid="{00000000-0005-0000-0000-00000A000000}"/>
    <cellStyle name="Error" xfId="6" xr:uid="{00000000-0005-0000-0000-00000B000000}"/>
    <cellStyle name="Footnote" xfId="7" xr:uid="{00000000-0005-0000-0000-00000C000000}"/>
    <cellStyle name="Good" xfId="8" xr:uid="{00000000-0005-0000-0000-00000D000000}"/>
    <cellStyle name="Heading" xfId="9" xr:uid="{00000000-0005-0000-0000-00000E000000}"/>
    <cellStyle name="Heading 1" xfId="10" xr:uid="{00000000-0005-0000-0000-00000F000000}"/>
    <cellStyle name="Heading 2" xfId="11" xr:uid="{00000000-0005-0000-0000-000010000000}"/>
    <cellStyle name="Hyperlink" xfId="12" xr:uid="{00000000-0005-0000-0000-000011000000}"/>
    <cellStyle name="Moeda" xfId="18" builtinId="4"/>
    <cellStyle name="Neutral" xfId="13" xr:uid="{00000000-0005-0000-0000-000012000000}"/>
    <cellStyle name="Normal" xfId="0" builtinId="0"/>
    <cellStyle name="Note" xfId="14" xr:uid="{00000000-0005-0000-0000-000013000000}"/>
    <cellStyle name="Status" xfId="15" xr:uid="{00000000-0005-0000-0000-000014000000}"/>
    <cellStyle name="Text" xfId="16" xr:uid="{00000000-0005-0000-0000-000015000000}"/>
    <cellStyle name="Warning" xfId="17" xr:uid="{00000000-0005-0000-0000-000016000000}"/>
  </cellStyles>
  <dxfs count="0"/>
  <tableStyles count="0" defaultTableStyle="TableStyleMedium2" defaultPivotStyle="PivotStyleLight16"/>
  <colors>
    <indexedColors>
      <rgbColor rgb="FF000000"/>
      <rgbColor rgb="FFFFFFFF"/>
      <rgbColor rgb="FFCC0000"/>
      <rgbColor rgb="FF00FF00"/>
      <rgbColor rgb="FF0000EE"/>
      <rgbColor rgb="FFFFFF00"/>
      <rgbColor rgb="FFFF00FF"/>
      <rgbColor rgb="FF00FFFF"/>
      <rgbColor rgb="FF80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tabSelected="1" zoomScaleNormal="100" workbookViewId="0">
      <selection sqref="A1:F1"/>
    </sheetView>
  </sheetViews>
  <sheetFormatPr defaultRowHeight="14.25" x14ac:dyDescent="0.2"/>
  <cols>
    <col min="1" max="1" width="5.125" customWidth="1"/>
    <col min="2" max="2" width="42.125" customWidth="1"/>
    <col min="3" max="3" width="5.375" customWidth="1"/>
    <col min="4" max="4" width="7.375" customWidth="1"/>
    <col min="5" max="5" width="10" customWidth="1"/>
    <col min="6" max="6" width="13" customWidth="1"/>
    <col min="7" max="1025" width="8.875" customWidth="1"/>
  </cols>
  <sheetData>
    <row r="1" spans="1:6" ht="16.5" x14ac:dyDescent="0.2">
      <c r="A1" s="29" t="s">
        <v>42</v>
      </c>
      <c r="B1" s="29"/>
      <c r="C1" s="29"/>
      <c r="D1" s="29"/>
      <c r="E1" s="29"/>
      <c r="F1" s="29"/>
    </row>
    <row r="2" spans="1:6" ht="15" thickBot="1" x14ac:dyDescent="0.25">
      <c r="A2" s="1"/>
      <c r="B2" s="1"/>
      <c r="C2" s="1"/>
      <c r="D2" s="1"/>
      <c r="E2" s="1"/>
      <c r="F2" s="1"/>
    </row>
    <row r="3" spans="1:6" ht="15.75" thickBot="1" x14ac:dyDescent="0.25">
      <c r="A3" s="20" t="s">
        <v>0</v>
      </c>
      <c r="B3" s="21" t="s">
        <v>1</v>
      </c>
      <c r="C3" s="21" t="s">
        <v>2</v>
      </c>
      <c r="D3" s="21" t="s">
        <v>3</v>
      </c>
      <c r="E3" s="21" t="s">
        <v>4</v>
      </c>
      <c r="F3" s="19" t="s">
        <v>5</v>
      </c>
    </row>
    <row r="4" spans="1:6" ht="267.75" x14ac:dyDescent="0.2">
      <c r="A4" s="2">
        <v>1</v>
      </c>
      <c r="B4" s="3" t="s">
        <v>37</v>
      </c>
      <c r="C4" s="4" t="s">
        <v>6</v>
      </c>
      <c r="D4" s="4">
        <v>350</v>
      </c>
      <c r="E4" s="22"/>
      <c r="F4" s="23">
        <f>D4*E4</f>
        <v>0</v>
      </c>
    </row>
    <row r="5" spans="1:6" ht="267.75" x14ac:dyDescent="0.2">
      <c r="A5" s="5">
        <v>2</v>
      </c>
      <c r="B5" s="6" t="s">
        <v>38</v>
      </c>
      <c r="C5" s="7" t="s">
        <v>6</v>
      </c>
      <c r="D5" s="7">
        <v>110</v>
      </c>
      <c r="E5" s="24"/>
      <c r="F5" s="25">
        <f t="shared" ref="F5:F35" si="0">D5*E5</f>
        <v>0</v>
      </c>
    </row>
    <row r="6" spans="1:6" ht="102" x14ac:dyDescent="0.2">
      <c r="A6" s="5">
        <v>3</v>
      </c>
      <c r="B6" s="6" t="s">
        <v>39</v>
      </c>
      <c r="C6" s="7" t="s">
        <v>6</v>
      </c>
      <c r="D6" s="7">
        <v>350</v>
      </c>
      <c r="E6" s="24"/>
      <c r="F6" s="25">
        <f t="shared" si="0"/>
        <v>0</v>
      </c>
    </row>
    <row r="7" spans="1:6" ht="102" x14ac:dyDescent="0.2">
      <c r="A7" s="5">
        <v>4</v>
      </c>
      <c r="B7" s="6" t="s">
        <v>40</v>
      </c>
      <c r="C7" s="7" t="s">
        <v>6</v>
      </c>
      <c r="D7" s="7">
        <v>110</v>
      </c>
      <c r="E7" s="24"/>
      <c r="F7" s="25">
        <f t="shared" si="0"/>
        <v>0</v>
      </c>
    </row>
    <row r="8" spans="1:6" x14ac:dyDescent="0.2">
      <c r="A8" s="5">
        <v>5</v>
      </c>
      <c r="B8" s="6" t="s">
        <v>7</v>
      </c>
      <c r="C8" s="7" t="s">
        <v>8</v>
      </c>
      <c r="D8" s="7">
        <v>1000</v>
      </c>
      <c r="E8" s="24"/>
      <c r="F8" s="25">
        <f t="shared" si="0"/>
        <v>0</v>
      </c>
    </row>
    <row r="9" spans="1:6" x14ac:dyDescent="0.2">
      <c r="A9" s="5">
        <v>6</v>
      </c>
      <c r="B9" s="8" t="s">
        <v>9</v>
      </c>
      <c r="C9" s="9" t="s">
        <v>8</v>
      </c>
      <c r="D9" s="10">
        <v>60</v>
      </c>
      <c r="E9" s="24"/>
      <c r="F9" s="25">
        <f t="shared" si="0"/>
        <v>0</v>
      </c>
    </row>
    <row r="10" spans="1:6" x14ac:dyDescent="0.2">
      <c r="A10" s="5">
        <v>7</v>
      </c>
      <c r="B10" s="8" t="s">
        <v>10</v>
      </c>
      <c r="C10" s="9" t="s">
        <v>8</v>
      </c>
      <c r="D10" s="10">
        <v>70</v>
      </c>
      <c r="E10" s="24"/>
      <c r="F10" s="25">
        <f t="shared" si="0"/>
        <v>0</v>
      </c>
    </row>
    <row r="11" spans="1:6" x14ac:dyDescent="0.2">
      <c r="A11" s="5">
        <v>8</v>
      </c>
      <c r="B11" s="8" t="s">
        <v>11</v>
      </c>
      <c r="C11" s="9" t="s">
        <v>8</v>
      </c>
      <c r="D11" s="10">
        <v>50</v>
      </c>
      <c r="E11" s="24"/>
      <c r="F11" s="25">
        <f t="shared" si="0"/>
        <v>0</v>
      </c>
    </row>
    <row r="12" spans="1:6" x14ac:dyDescent="0.2">
      <c r="A12" s="5">
        <v>9</v>
      </c>
      <c r="B12" s="8" t="s">
        <v>12</v>
      </c>
      <c r="C12" s="9" t="s">
        <v>13</v>
      </c>
      <c r="D12" s="10">
        <v>200</v>
      </c>
      <c r="E12" s="24"/>
      <c r="F12" s="25">
        <f t="shared" si="0"/>
        <v>0</v>
      </c>
    </row>
    <row r="13" spans="1:6" x14ac:dyDescent="0.2">
      <c r="A13" s="5">
        <v>10</v>
      </c>
      <c r="B13" s="8" t="s">
        <v>14</v>
      </c>
      <c r="C13" s="9" t="s">
        <v>13</v>
      </c>
      <c r="D13" s="10">
        <v>200</v>
      </c>
      <c r="E13" s="24"/>
      <c r="F13" s="25">
        <f t="shared" si="0"/>
        <v>0</v>
      </c>
    </row>
    <row r="14" spans="1:6" x14ac:dyDescent="0.2">
      <c r="A14" s="5">
        <v>11</v>
      </c>
      <c r="B14" s="8" t="s">
        <v>15</v>
      </c>
      <c r="C14" s="9" t="s">
        <v>13</v>
      </c>
      <c r="D14" s="10">
        <v>300</v>
      </c>
      <c r="E14" s="24"/>
      <c r="F14" s="25">
        <f t="shared" si="0"/>
        <v>0</v>
      </c>
    </row>
    <row r="15" spans="1:6" x14ac:dyDescent="0.2">
      <c r="A15" s="5">
        <v>12</v>
      </c>
      <c r="B15" s="8" t="s">
        <v>16</v>
      </c>
      <c r="C15" s="9" t="s">
        <v>8</v>
      </c>
      <c r="D15" s="10">
        <v>200</v>
      </c>
      <c r="E15" s="24"/>
      <c r="F15" s="25">
        <f t="shared" si="0"/>
        <v>0</v>
      </c>
    </row>
    <row r="16" spans="1:6" x14ac:dyDescent="0.2">
      <c r="A16" s="5">
        <v>13</v>
      </c>
      <c r="B16" s="8" t="s">
        <v>17</v>
      </c>
      <c r="C16" s="9" t="s">
        <v>8</v>
      </c>
      <c r="D16" s="10">
        <v>200</v>
      </c>
      <c r="E16" s="24"/>
      <c r="F16" s="25">
        <f t="shared" si="0"/>
        <v>0</v>
      </c>
    </row>
    <row r="17" spans="1:6" ht="76.5" x14ac:dyDescent="0.2">
      <c r="A17" s="5">
        <v>14</v>
      </c>
      <c r="B17" s="11" t="s">
        <v>18</v>
      </c>
      <c r="C17" s="12" t="s">
        <v>6</v>
      </c>
      <c r="D17" s="13">
        <v>96</v>
      </c>
      <c r="E17" s="24"/>
      <c r="F17" s="25">
        <f t="shared" si="0"/>
        <v>0</v>
      </c>
    </row>
    <row r="18" spans="1:6" ht="63.75" x14ac:dyDescent="0.2">
      <c r="A18" s="5">
        <v>15</v>
      </c>
      <c r="B18" s="11" t="s">
        <v>19</v>
      </c>
      <c r="C18" s="12" t="s">
        <v>6</v>
      </c>
      <c r="D18" s="13">
        <v>288</v>
      </c>
      <c r="E18" s="24"/>
      <c r="F18" s="25">
        <f t="shared" si="0"/>
        <v>0</v>
      </c>
    </row>
    <row r="19" spans="1:6" x14ac:dyDescent="0.2">
      <c r="A19" s="5">
        <v>16</v>
      </c>
      <c r="B19" s="8" t="s">
        <v>20</v>
      </c>
      <c r="C19" s="9" t="s">
        <v>8</v>
      </c>
      <c r="D19" s="10">
        <v>50</v>
      </c>
      <c r="E19" s="24"/>
      <c r="F19" s="25">
        <f t="shared" si="0"/>
        <v>0</v>
      </c>
    </row>
    <row r="20" spans="1:6" x14ac:dyDescent="0.2">
      <c r="A20" s="5">
        <v>17</v>
      </c>
      <c r="B20" s="8" t="s">
        <v>21</v>
      </c>
      <c r="C20" s="9" t="s">
        <v>8</v>
      </c>
      <c r="D20" s="10">
        <v>50</v>
      </c>
      <c r="E20" s="24"/>
      <c r="F20" s="25">
        <f t="shared" si="0"/>
        <v>0</v>
      </c>
    </row>
    <row r="21" spans="1:6" x14ac:dyDescent="0.2">
      <c r="A21" s="5">
        <v>18</v>
      </c>
      <c r="B21" s="8" t="s">
        <v>22</v>
      </c>
      <c r="C21" s="9" t="s">
        <v>8</v>
      </c>
      <c r="D21" s="10">
        <v>200</v>
      </c>
      <c r="E21" s="24"/>
      <c r="F21" s="25">
        <f t="shared" si="0"/>
        <v>0</v>
      </c>
    </row>
    <row r="22" spans="1:6" x14ac:dyDescent="0.2">
      <c r="A22" s="5">
        <v>19</v>
      </c>
      <c r="B22" s="8" t="s">
        <v>23</v>
      </c>
      <c r="C22" s="9" t="s">
        <v>8</v>
      </c>
      <c r="D22" s="10">
        <v>200</v>
      </c>
      <c r="E22" s="24"/>
      <c r="F22" s="25">
        <f t="shared" si="0"/>
        <v>0</v>
      </c>
    </row>
    <row r="23" spans="1:6" x14ac:dyDescent="0.2">
      <c r="A23" s="5">
        <v>20</v>
      </c>
      <c r="B23" s="8" t="s">
        <v>24</v>
      </c>
      <c r="C23" s="9" t="s">
        <v>8</v>
      </c>
      <c r="D23" s="10">
        <v>30</v>
      </c>
      <c r="E23" s="24"/>
      <c r="F23" s="25">
        <f t="shared" si="0"/>
        <v>0</v>
      </c>
    </row>
    <row r="24" spans="1:6" x14ac:dyDescent="0.2">
      <c r="A24" s="5">
        <v>21</v>
      </c>
      <c r="B24" s="8" t="s">
        <v>25</v>
      </c>
      <c r="C24" s="9" t="s">
        <v>8</v>
      </c>
      <c r="D24" s="10">
        <v>20</v>
      </c>
      <c r="E24" s="24"/>
      <c r="F24" s="25">
        <f t="shared" si="0"/>
        <v>0</v>
      </c>
    </row>
    <row r="25" spans="1:6" x14ac:dyDescent="0.2">
      <c r="A25" s="5">
        <v>22</v>
      </c>
      <c r="B25" s="8" t="s">
        <v>26</v>
      </c>
      <c r="C25" s="9" t="s">
        <v>8</v>
      </c>
      <c r="D25" s="10">
        <v>20</v>
      </c>
      <c r="E25" s="24"/>
      <c r="F25" s="25">
        <f t="shared" si="0"/>
        <v>0</v>
      </c>
    </row>
    <row r="26" spans="1:6" x14ac:dyDescent="0.2">
      <c r="A26" s="5">
        <v>23</v>
      </c>
      <c r="B26" s="8" t="s">
        <v>27</v>
      </c>
      <c r="C26" s="9" t="s">
        <v>8</v>
      </c>
      <c r="D26" s="10">
        <v>10</v>
      </c>
      <c r="E26" s="24"/>
      <c r="F26" s="25">
        <f t="shared" si="0"/>
        <v>0</v>
      </c>
    </row>
    <row r="27" spans="1:6" x14ac:dyDescent="0.2">
      <c r="A27" s="5">
        <v>24</v>
      </c>
      <c r="B27" s="8" t="s">
        <v>28</v>
      </c>
      <c r="C27" s="9" t="s">
        <v>8</v>
      </c>
      <c r="D27" s="10">
        <v>5</v>
      </c>
      <c r="E27" s="24"/>
      <c r="F27" s="25">
        <f t="shared" si="0"/>
        <v>0</v>
      </c>
    </row>
    <row r="28" spans="1:6" x14ac:dyDescent="0.2">
      <c r="A28" s="5">
        <v>25</v>
      </c>
      <c r="B28" s="8" t="s">
        <v>29</v>
      </c>
      <c r="C28" s="9" t="s">
        <v>8</v>
      </c>
      <c r="D28" s="10">
        <v>3</v>
      </c>
      <c r="E28" s="24"/>
      <c r="F28" s="25">
        <f t="shared" si="0"/>
        <v>0</v>
      </c>
    </row>
    <row r="29" spans="1:6" x14ac:dyDescent="0.2">
      <c r="A29" s="5">
        <v>26</v>
      </c>
      <c r="B29" s="8" t="s">
        <v>30</v>
      </c>
      <c r="C29" s="9" t="s">
        <v>8</v>
      </c>
      <c r="D29" s="10">
        <v>2</v>
      </c>
      <c r="E29" s="24"/>
      <c r="F29" s="25">
        <f t="shared" si="0"/>
        <v>0</v>
      </c>
    </row>
    <row r="30" spans="1:6" x14ac:dyDescent="0.2">
      <c r="A30" s="5">
        <v>27</v>
      </c>
      <c r="B30" s="8" t="s">
        <v>31</v>
      </c>
      <c r="C30" s="9" t="s">
        <v>8</v>
      </c>
      <c r="D30" s="10">
        <v>300</v>
      </c>
      <c r="E30" s="24"/>
      <c r="F30" s="25">
        <f t="shared" si="0"/>
        <v>0</v>
      </c>
    </row>
    <row r="31" spans="1:6" x14ac:dyDescent="0.2">
      <c r="A31" s="5">
        <v>28</v>
      </c>
      <c r="B31" s="8" t="s">
        <v>32</v>
      </c>
      <c r="C31" s="9" t="s">
        <v>8</v>
      </c>
      <c r="D31" s="10">
        <v>50</v>
      </c>
      <c r="E31" s="24"/>
      <c r="F31" s="25">
        <f t="shared" si="0"/>
        <v>0</v>
      </c>
    </row>
    <row r="32" spans="1:6" x14ac:dyDescent="0.2">
      <c r="A32" s="5">
        <v>29</v>
      </c>
      <c r="B32" s="8" t="s">
        <v>33</v>
      </c>
      <c r="C32" s="9" t="s">
        <v>8</v>
      </c>
      <c r="D32" s="10">
        <v>50</v>
      </c>
      <c r="E32" s="24"/>
      <c r="F32" s="25">
        <f t="shared" si="0"/>
        <v>0</v>
      </c>
    </row>
    <row r="33" spans="1:6" x14ac:dyDescent="0.2">
      <c r="A33" s="5">
        <v>30</v>
      </c>
      <c r="B33" s="8" t="s">
        <v>34</v>
      </c>
      <c r="C33" s="9" t="s">
        <v>8</v>
      </c>
      <c r="D33" s="10">
        <v>30</v>
      </c>
      <c r="E33" s="24"/>
      <c r="F33" s="25">
        <f t="shared" si="0"/>
        <v>0</v>
      </c>
    </row>
    <row r="34" spans="1:6" x14ac:dyDescent="0.2">
      <c r="A34" s="5">
        <v>31</v>
      </c>
      <c r="B34" s="8" t="s">
        <v>35</v>
      </c>
      <c r="C34" s="9" t="s">
        <v>8</v>
      </c>
      <c r="D34" s="10">
        <v>10</v>
      </c>
      <c r="E34" s="24"/>
      <c r="F34" s="25">
        <f t="shared" si="0"/>
        <v>0</v>
      </c>
    </row>
    <row r="35" spans="1:6" ht="15" thickBot="1" x14ac:dyDescent="0.25">
      <c r="A35" s="14">
        <v>32</v>
      </c>
      <c r="B35" s="15" t="s">
        <v>36</v>
      </c>
      <c r="C35" s="16" t="s">
        <v>8</v>
      </c>
      <c r="D35" s="17">
        <v>50</v>
      </c>
      <c r="E35" s="26"/>
      <c r="F35" s="27">
        <f t="shared" si="0"/>
        <v>0</v>
      </c>
    </row>
    <row r="36" spans="1:6" ht="15.75" thickBot="1" x14ac:dyDescent="0.3">
      <c r="A36" s="30" t="s">
        <v>41</v>
      </c>
      <c r="B36" s="31"/>
      <c r="C36" s="31"/>
      <c r="D36" s="31"/>
      <c r="E36" s="31"/>
      <c r="F36" s="28">
        <f>SUM(F4:F35)</f>
        <v>0</v>
      </c>
    </row>
    <row r="37" spans="1:6" x14ac:dyDescent="0.2">
      <c r="C37" s="18"/>
      <c r="D37" s="18"/>
      <c r="E37" s="18"/>
      <c r="F37" s="18"/>
    </row>
    <row r="38" spans="1:6" x14ac:dyDescent="0.2">
      <c r="C38" s="18"/>
      <c r="D38" s="18"/>
      <c r="E38" s="18"/>
      <c r="F38" s="18"/>
    </row>
  </sheetData>
  <mergeCells count="2">
    <mergeCell ref="A1:F1"/>
    <mergeCell ref="A36:E36"/>
  </mergeCells>
  <pageMargins left="0.35" right="0.18472222222222201" top="0.13888888888888901" bottom="0.13888888888888901" header="0" footer="0"/>
  <pageSetup paperSize="9" pageOrder="overThenDown" orientation="portrait" useFirstPageNumber="1" horizontalDpi="300" verticalDpi="300" r:id="rId1"/>
  <headerFooter>
    <oddHeader>&amp;C&amp;10&amp;A</oddHeader>
    <oddFooter>&amp;C&amp;10Página &amp;P</oddFooter>
  </headerFooter>
</worksheet>
</file>

<file path=docProps/app.xml><?xml version="1.0" encoding="utf-8"?>
<Properties xmlns="http://schemas.openxmlformats.org/officeDocument/2006/extended-properties" xmlns:vt="http://schemas.openxmlformats.org/officeDocument/2006/docPropsVTypes">
  <Template/>
  <TotalTime>31</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louraine</cp:lastModifiedBy>
  <cp:revision>5</cp:revision>
  <dcterms:created xsi:type="dcterms:W3CDTF">2023-02-01T10:11:42Z</dcterms:created>
  <dcterms:modified xsi:type="dcterms:W3CDTF">2025-05-12T16:32:44Z</dcterms:modified>
  <dc:language>pt-BR</dc:language>
</cp:coreProperties>
</file>