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mc:AlternateContent xmlns:mc="http://schemas.openxmlformats.org/markup-compatibility/2006">
    <mc:Choice Requires="x15">
      <x15ac:absPath xmlns:x15ac="http://schemas.microsoft.com/office/spreadsheetml/2010/11/ac" url="C:\Users\Louraine\OneDrive\Área de Trabalho\Prefeitura_SSLICOM_Louraine\Trabalho Casa Natal\EDITAL-PE266-23\"/>
    </mc:Choice>
  </mc:AlternateContent>
  <xr:revisionPtr revIDLastSave="0" documentId="8_{E9D53A9E-B179-4D6B-946C-F961DAB57D8C}" xr6:coauthVersionLast="47" xr6:coauthVersionMax="47" xr10:uidLastSave="{00000000-0000-0000-0000-000000000000}"/>
  <bookViews>
    <workbookView xWindow="-120" yWindow="-120" windowWidth="20730" windowHeight="11160" xr2:uid="{00000000-000D-0000-FFFF-FFFF00000000}"/>
  </bookViews>
  <sheets>
    <sheet name="GERAL"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40" i="1" l="1"/>
  <c r="I41" i="1"/>
  <c r="I4"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I5" i="1"/>
  <c r="H97" i="1" l="1"/>
</calcChain>
</file>

<file path=xl/sharedStrings.xml><?xml version="1.0" encoding="utf-8"?>
<sst xmlns="http://schemas.openxmlformats.org/spreadsheetml/2006/main" count="476" uniqueCount="306">
  <si>
    <t>ANEXO  AO TERMO DE REFERÊNCIA - PLANILHA DE ESTRUTURAS E SERVIÇOS
CARNAVAL DE RUA, CIRCUITO DA FOLIA, CIRCUITO FOFO E DESFILE DE ESCOLAS DE SAMBA</t>
  </si>
  <si>
    <t>Nº</t>
  </si>
  <si>
    <t>AGRUPAMENTO</t>
  </si>
  <si>
    <t>ITEM</t>
  </si>
  <si>
    <t>DESCRITIVO DO ITEM</t>
  </si>
  <si>
    <t>DESCRITIVO DO SERVIÇO</t>
  </si>
  <si>
    <t>UNIDADE</t>
  </si>
  <si>
    <t>QUANT. TOTAL</t>
  </si>
  <si>
    <t>VALOR UNITÁRIO</t>
  </si>
  <si>
    <t>VALOR TOTAL</t>
  </si>
  <si>
    <t>EQUIPE</t>
  </si>
  <si>
    <r>
      <rPr>
        <b/>
        <sz val="11"/>
        <color rgb="FF000000"/>
        <rFont val="Calibri"/>
      </rPr>
      <t xml:space="preserve">Produtor </t>
    </r>
    <r>
      <rPr>
        <b/>
        <sz val="11"/>
        <color rgb="FF000000"/>
        <rFont val="Calibri"/>
      </rPr>
      <t>de Eventos</t>
    </r>
    <r>
      <rPr>
        <b/>
        <sz val="11"/>
        <color rgb="FF000000"/>
        <rFont val="Calibri"/>
      </rPr>
      <t xml:space="preserve">
 </t>
    </r>
  </si>
  <si>
    <t>Contratação de Produtor de Eventos, com comprovação de experiência profissional para desenvolvimento e realização das atividades dos eventos que compõem a programação do Carnaval de Juiz de Fora. Capacitado para atuação na produção dos eventos nas áreas de planejamento, operação, logística, campo e/ou assessoria em eventos.</t>
  </si>
  <si>
    <t xml:space="preserve">
&gt; Todos os custos referentes a mão de obra e contratação do serviço são de responsabilidade do contratado (impostos, transporte, alimentação etc); 
&gt; A quantidade de profissional prevista para este item é de unidade por MENSAL (30 dias);
&gt; O período de trabalho e local serão informados posteriormente pela Funalfa; 
&gt; O profissional deverá comprovar experiência em grandes eventos para a função a ser executada; 
&gt; O profissional designado para esta função deverá estar disponível para entendimento das demandas e realização do planejamento de todas as atividades referentes ao evento;
&gt; O profissional deverá ter disponibilidade para prestação dos serviços em teletrabalho, escritório e/ou em campo durante todo o feriado de carnaval, período noturno, finais de semana, conforme demanda da Funalfa; 
&gt; O profissional deverá dispor de computador e telefone celular próprios, ambos com acesso a internet, quando da prestação de serviço.
&gt; A seleção dos profissionais deverá ser validada pela Funalfa antes da efetiva contratação.
</t>
  </si>
  <si>
    <t>MENSAL
  (30 DIAS)</t>
  </si>
  <si>
    <r>
      <rPr>
        <b/>
        <sz val="11"/>
        <color rgb="FF000000"/>
        <rFont val="Calibri"/>
      </rPr>
      <t>Produtor Executivo</t>
    </r>
    <r>
      <rPr>
        <b/>
        <sz val="11"/>
        <color rgb="FF000000"/>
        <rFont val="Calibri"/>
      </rPr>
      <t xml:space="preserve"> de Eventos</t>
    </r>
    <r>
      <rPr>
        <b/>
        <sz val="11"/>
        <color rgb="FF000000"/>
        <rFont val="Calibri"/>
      </rPr>
      <t xml:space="preserve">
 </t>
    </r>
  </si>
  <si>
    <t>Contratação de Produtor Executivo de Eventos, com comprovação de experiência profissional para desenvolvimento e realização das atividades dos eventos que compõem a programação do Carnaval de Juiz de Fora. Capacitado para atuação no planejamento junto a coordenação executiva, operação e pós evento.</t>
  </si>
  <si>
    <t xml:space="preserve">
&gt; Todos os custos referentes a mão de obra e contratação do serviço são de responsabilidade do contratado (impostos, transporte, alimentação etc); 
&gt; A quantidade de profissional prevista para este item é de no mínimo 02 (dois) profissionais concomitantes;
&gt; O período de trabalho e local serão informados posteriormente pela Funalfa; 
&gt; Para a função a ser executada considerar o período de trabalho com diária de 12h;
&gt; O profissional deverá comprovar experiência em grandes eventos para a função a ser executada; 
&gt; O profissional designado para esta função deverá estar disponível para entendimento das demandas e realização do planejamento de todas as atividades referentes ao evento;
&gt; O profissional deverá ter disponibilidade para prestação dos serviços em teletrabalho, escritório e/ou em campo durante todo o feriado de carnaval, período noturno, finais de semana, conforme demanda da Funalfa; 
&gt; O profissional deverá dispor de computador e telefone celular próprios, ambos com acesso a internet, quando da prestação de serviço.
&gt; A seleção dos profissionais deverá ser validada pela Funalfa antes da efetiva contratação.
Observação:
A estimativa foi posta para auxiliar a contratação dos serviços, mas caso haja necessidade de remanejamento, as quantidades e/ou número de dias de evento poderão ser alteradas juntamente com a empresa contratada.
</t>
  </si>
  <si>
    <t>Assistente de Produção de Campo</t>
  </si>
  <si>
    <t>Contratação de Assistente de Produção de Campo com comprovação de experiência profissional para desenvolvimento e realização das atividades dos eventos que compõem a programação do Carnaval de Juiz de Fora. Capacitado para atuação no acompanhamento de todas as etapas e realizações dos eventos em campo, bem como o gerenciamento dos fornecedores de infraestrutura e serviços durante os períodos de montagem, realização e desmontagem dos eventos.</t>
  </si>
  <si>
    <t xml:space="preserve">
&gt; Todos os custos referentes a mão de obra e contratação do serviço são de responsabilidade do contratado (impostos, transporte, alimentação etc); 
&gt; A quantidade de profissional prevista para este item é de unidade por DIÁRIA de 12 (doze) horas;
&gt; O período de trabalho e local serão informados posteriormente pela Funalfa; 
&gt; O profissional deverá comprovar experiência em grandes eventos para a função a ser executada; 
&gt; Possibilidade de utilização de até 10 (dez) profissionais concomitantes. 
&gt; O profissional designado para esta função deverá estar disponível para entendimento das demandas e realização de todas as atividades referentes ao evento;
&gt; O profissional deverá ter disponibilidade para prestação dos serviços em campo durante todo o feriado de carnaval, período noturno, finais de semana, conforme demanda da Funalfa; 
&gt; O profissional deverá dispor de computador e telefone celular próprios, ambos com acesso a internet, quando da prestação de serviço.
&gt; A seleção dos profissionais deverá ser validada pela Funalfa antes da efetiva contratação.
</t>
  </si>
  <si>
    <t>DIÁRIA (12H)</t>
  </si>
  <si>
    <t>Produtor Artístico</t>
  </si>
  <si>
    <t>Contratação de Produtor Artístico com comprovação de experiência profissional para desenvolvimento e realização das atividades dos eventos que compõem a programação do Carnaval de Juiz de Fora. Capacitado para atuação na otimização da interlocução com as atrações artísticas, acompanhamento geral da grade artística, recebimento e encaminhamento para o setor responsável de rider técnico e rider de camarim, planejamento e controle de acesso ao camarim, acompanhamento das apresentações e das demais demandas artísticas.</t>
  </si>
  <si>
    <t xml:space="preserve">
&gt; Todos os custos referentes a mão de obra e contratação do serviço são de responsabilidade do contratado (impostos, transporte, alimentação etc); 
&gt; A quantidade de profissional prevista para este item é de unidade por DIÁRIA de 12 (doze) horas;
&gt; O período de trabalho e local serão informados posteriormente pela Funalfa; 
&gt; O profissional deverá comprovar experiência em grandes eventos para a função a ser executada; 
&gt; O profissional designado para esta função deverá estar disponível para entendimento das demandas e realização do planejamento de todas as atividades referentes ao evento;
&gt; O profissional deverá ter disponibilidade para prestação dos serviços em teletrabalho, escritório e/ou em campo durante todo o feriado de carnaval, período noturno, finais de semana, conforme demanda da Funalfa; 
&gt; O profissional deverá dispor de computador e telefone celular próprios, ambos com acesso a internet, quando da prestação de serviço.
&gt; A seleção dos profissionais deverá ser validada pela Funalfa antes da efetiva contratação.
</t>
  </si>
  <si>
    <t>DIÁRIA (8H)</t>
  </si>
  <si>
    <t>ARTÍSTICO</t>
  </si>
  <si>
    <r>
      <rPr>
        <b/>
        <sz val="11"/>
        <color rgb="FF000000"/>
        <rFont val="Calibri"/>
      </rPr>
      <t>Apresentação Artísitca Nacional</t>
    </r>
    <r>
      <rPr>
        <sz val="11"/>
        <color rgb="FF000000"/>
        <rFont val="Calibri"/>
      </rPr>
      <t xml:space="preserve"> </t>
    </r>
    <r>
      <rPr>
        <b/>
        <sz val="11"/>
        <color rgb="FF000000"/>
        <rFont val="Calibri"/>
      </rPr>
      <t>- Ritmos carnavalescos</t>
    </r>
  </si>
  <si>
    <t>Contratação de apresentações de artistas e grupos musicais de ritmos carnavalescos, que promovam a cultura afrobrasileira, do samba, marchinhas e suas manifestações.
 Os artistas a serem contratados, deverão possuir, obrigatoriamente, histórico de atuação e participação no Carnaval de Brasil. 
Valor referente ao cachê colocado (incluindo todos os custos do show - transporte, hospedagem e estrutura da apresentação).</t>
  </si>
  <si>
    <t xml:space="preserve">
&gt; Todos os custos referentes a impostos, transporte (instrumentos e integrantes) e alimentação são de responsabilidade do artista/banda;
&gt; As apresentações previstas deverão ser, obrigatoriamente, de artistas distintos;
&gt; A quantidade de artistas prevista para este item é em UNIDADE POR APRESENTAÇÃO, sendo as apresentações com duração aproximada de 90 (noventa) minutos;
&gt; A duração final de cada apresentação artística será definida conforme programação elaborada pela Funalfa;
&gt; Cada atração artísitica deverá ter disponibilidade para realizar a passagem de som, caso haja, conforme programação de dia, local e horário a serem informados posteriormente pela Funalfa;
&gt; Cada atração artística deverá chegar no local da apresentação com 1 (uma) hora de antecedência de sua apresentação para testes e ajustes técnicos;
&gt; Cada atração artística deverá estar disponível para reuniões de alinhamento das demandas e passagem de som, caso haja;
&gt; Cada atração artísitica deverá dispor de instrumentos/equipamentos próprios necessários para a apresentação musical;
&gt; A seleção dos profissionais deverá ser validada pela Funalfa antes da efetiva contratação.
</t>
  </si>
  <si>
    <t>UNIDADE POR APRESENTAÇÃO</t>
  </si>
  <si>
    <r>
      <rPr>
        <b/>
        <sz val="11"/>
        <color rgb="FF000000"/>
        <rFont val="Calibri"/>
      </rPr>
      <t>Apresentação Artísitca Local</t>
    </r>
    <r>
      <rPr>
        <sz val="11"/>
        <color rgb="FF000000"/>
        <rFont val="Calibri"/>
      </rPr>
      <t xml:space="preserve"> </t>
    </r>
    <r>
      <rPr>
        <b/>
        <sz val="11"/>
        <color rgb="FF000000"/>
        <rFont val="Calibri"/>
      </rPr>
      <t>- Ritmos carnavalescos</t>
    </r>
  </si>
  <si>
    <t>Contratação de apresentações de artistas e grupos musicais de ritmos carnavalescos, que promovam a cultura afrobrasileira, do samba, marchinhas e suas manifestações.
 Os artistas a serem contratados, deverão possuir, obrigatoriamente, histórico de atuação e participação no Carnaval de Juiz de Fora.
Valor referente ao chachê colocado (incluindo todos os custos do show - transporte, hospedagem e estrutura da apresentação).</t>
  </si>
  <si>
    <t>INFRA-ESTRUTURA</t>
  </si>
  <si>
    <t>Sanitários Químicos STD FIXOS</t>
  </si>
  <si>
    <t>Contratação de sanitários químicos STD FIXOS a serem instalados em pontos FIXOS, conforme especificações:   
O sanitário químico deverá ser em estrutura de polietileno de alta densidade ou material similar, com teto translúcido ou com iluminação interna, dimensões mínimas de 1,10m de frente x 1,10m de fundo x 2,20m de altura mínima, peso aproximado 75 (setenta e cinco) kg vazio e tanque com capacidade aproximada de 227 (duzentos e vinte e sete) litros. Composto de caixa de dejeto, com assento, porta papel higiênico, dispenser de gel para higienização das mãos,  mictório, porta objeto e piso antiderrapante, porta com fechamento e  tranca interna e com identificação de livre/ocupado, identificação masculino/feminino e em ótimas condições de uso. Os sanitários químicos deverão atender às especificações de segurança previstas em normas técnicas aprovadas pelos Órgãos Oficiais competentes, bem como às exigências da fiscalização sanitária.Todas as cabines de sanitários químicos deverão disponibilizar álcool em gel e papel higiênico.
Os sanitários químicos serão utilizados na programação do Carnaval de Juiz de Fora.
Observação: Os modelos de cabines poderão ser alterados desde que validado pela Funalfa.</t>
  </si>
  <si>
    <t xml:space="preserve">
&gt; Todos os custos referentes a mão de obra e contratação do serviço são de responsabilidade do contratado (impostos, transporte, alimentação das equipes de trabalho, etc); 
&gt; Todos os custos referentes às avarias ou extravios são de responsabilidade da contratada com necessidade de realizar Boletim de Ocorrência para formalização;
&gt; A quantidade de sanitários químicos STD FIXOS foi prevista em UNIDADE POR DIÁRIA;
&gt; Os sanitários químicos serão utilizados no evento Carnaval de Juiz de Fora.
&gt; A empresa deverá promover a coleta/sucção dos efluentes sempre que necessário durante a realização do evento, em comum acordo com a equipe de produção da Funalfa;
&gt; Todas as cabines deverão ser entregues higienizadas para uso imediato após a instalação. A manutenção da limpeza interna (além da coleta dos efluentes) deverá ser realizada, obrigatoriamente em período noturno, por equipe especializada, diariamente, em horário anterior ao início da programação dos eventos oficiais do Carnaval de Juiz de Fora;
&gt; É de responsabilidade da empresa contratada a instalação dos sanitários químicos conforme planejamento e instruções fornecidas pela Funalfa;
&gt; A instalação das cabines deverá obedecer explicitamente ao planejamento repassado, não sendo autorizada instalação prévia sem anuência da Funalfa;
&gt; Não será considerado como diária para pagamento do serviço, o período destinado para mobilização e desmobilização dos equipamentos;
&gt; Previsão de até 500 (quinhentas) unidades de sanitários químicos por dia de evento, de acordo com o planejamento de realização das apresentações a serem realizadas pela Funalfa. Essa demanda deverá ser considerada para operação de 05 (cinco) dias consecutivos no período do Carnaval (sexta-feira à terça-feira)
&gt; A instalação e retirada dos sanitários químicos será exclusivamente realizada previamente em período noturno de acordo com planejamento e instruções a serem repassadas pela Funalfa;
&gt; A quantidade a ser distribuída por data e local, bem como o período em que os sanitários quimicos ficarão nos locais serão informados pela Funalfa; 
Observações:
&gt; Necessidade fornecer o contrato de locação dos sanitários quimicos, com o prazo de 12 (doze) dias úteis em que antecede o primeiro dia do evento Carnaval de Juiz de Fora;
&gt; É necessário apresentação de contrato firmado com empresa devidamente licenciada para descarte de efluentes e respectivas autorizações da vigilância sanitária e demais órgãos de controle nos âmbitos Federal, Estadual e Municipal;
&gt; A empresa deverá providenciar a destinação correta para os  efluentes coletados, conforme as normas regulamentadoras vigentes, especialmente a observação da correta emissão dos manifestos de transporte de resíduos sob o controle da Fundação Estadual do Meio Ambiente (FEAM);
&gt; A estimativa foi posta para auxiliar a contratação dos serviços, mas caso haja necessidade, poderão ser alteradas juntamente com a empresa contratada.
</t>
  </si>
  <si>
    <t>UNIDADE POR DIÁRIA</t>
  </si>
  <si>
    <t>Sanitários Químicos STD MÓVEIS
TIPO 1</t>
  </si>
  <si>
    <t>Contratação de sanitários químicos STD MÓVEIS TIPO 1, conforme especificações: o sanitário químico deverá ser em estrutura de polietileno de alta densidade ou material similar, com teto translúcido ou com iluminação interna, dimensões mínimas de 1,10m de frente x 1,10m de fundo x 2,20m de altura mínima, peso aproximado 75 (setenta e cinco) kg vazio e tanque com capacidade aproximada de 227 (duzentos e vente e cete) litros. Deve ser composto de caixa de dejeto, com assento, porta papel higiênico, dispenser de gel para higienização para as mãos,  mictório, porta objeto e piso antiderrapante, porta com fechamento e  tranca interna e com identificação de livre/ocupado, identificação masculino/feminino e em ótimas condições de uso. Os sanitários químicos deverão atender às especificações de segurança previstas em normas técnicas aprovadas pelos Órgãos Oficiais competentes e atender às exigências da fiscalização sanitária.Todas as cabines de sanitários químicos deverão disponibilizar álcool em gel e papel higiênico.
Os sanitários químicos serão utilizados na programação do Carnaval de Juiz de Fora.</t>
  </si>
  <si>
    <t xml:space="preserve">
&gt; Todos os custos referentes a mão de obra e contratação do serviço são de responsabilidade do contratado (impostos, transporte, alimentação das equipes de trabalho etc); 
&gt; Todos os custos referentes a avarias ou extravios são de responsabilidade da contratada com necessidade de realizar Boletim de Ocorrência para formalização.
&gt; A quantidade de sanitários químicos STD MÓVEIS TIPO 1 foi prevista em UNIDADE POR DIÁRIA;
&gt; Os sanitários químicos serão utilizados no atendimento de Blocos de Rua e locais de atendimento estratégico determinados pela Funalfa;
&gt; A empresa deverá promover a coleta/sucção dos efluentes sempre que necessário durante a realização do evento, em comum acordo com a equipe de produção da Funalfa;
&gt; Todas as cabines deverão ser entregues higienizadas para uso imediato após a instalação. A manutenção da limpeza interna (além da coleta dos efluentes) deverá ser realizada, obrigatoriamente em período noturno,  por equipe especializada, diariamente, em horário anterior ao início da programação dos eventos oficiais do Carnaval de Juiz de Fora;
&gt; É de responsabilidade da empresa contratada a instalação dos sanitários químicos conforme planejamento e instruções fornecidas pela Funalfa;
&gt; A instalação das cabines deverá obedecer explicitamente ao planejamento repassado, não sendo autorizada instalação sem anuência da Funalfa;
&gt; Não será considerado como diária para pagamento do serviço, o período destinado para a mobilização e desmobilização de equipamentos; 
&gt; Sugestão de contratação de, no mínimo 06 (seis) empresas distintas do ramo de locação de sanitários quimicos, considerando a previsão do planejamento:
&gt; Previsão de200 (duzentas) unidades de sanitários químicos por dia de evento em utilização simultânea para 05 (cinco) dias do feriado de Carnaval ( sexta-feira a terça-feira)
&gt; A instalação e retirada dos sanitários químicos será exclusivamente realizada em período noturno de acordo com planejamento e instruções a serem repassadas pela Funalfa;
&gt; A quantidade a ser distribuída por data e local, bem como o período em que os sanitários químicos STD MÓVEIS TIPO 1 ficarão nos locais serão informados pela Funalfa; 
Observações:
&gt; Necessidade fornecer o contrato de prestação de serviço da emprea contratada, com o prazo de 12 (doze) dias úteis em que antecede o  primeiro dia do período oficial do  Carnaval de Juiz de Fora.
&gt; É necessário apresentação de contrato firmado com empresa devidamente licenciada para descarte de efluentes e respectivas autorizações da vigilância sanitária e demais órgãos de controle nos âmbitos Federal, Estadual e Municipal;
&gt; A empresa deverá providenciar a destinação correta para os  efluentes coletados, conforme as normas regulamentadoras vigentes, especialmente a observação da correta emissão dos manifestos de transporte de resíduos sob o controle da Fundação Estadual do Meio Ambiente (FEAM);
&gt; A estimativa foi posta para auxiliar a contratação dos serviços, mas caso haja necessidade, poderão ser alteradas juntamente com a empresa contratada;
Previsão de utiilização das demais quantidades não citadas anteriormente
</t>
  </si>
  <si>
    <t>Sanitários Químicos STD MÓVEIS TIPO 2</t>
  </si>
  <si>
    <t>Contratação de sanitários químicos STD MÓVEIS TIPO 2, conforme especificações: 
O sanitário químico deverá ser em estrutura de polietileno de alta densidade ou material similar, com teto translúcido ou com iluminação interna, dimensões mínimas de 1,10m de frente x 1,10m de fundo x 2,20m de altura mínima, peso aproximado 75 (setenta e cinco) kg vazio e tanque com capacidade aproximada de 227 (duzentos e vente e cete) litros. Deve ser composto de caixa de dejeto, com assento, porta papel higiênico, dispenser de gel para higienização para as mãos,  mictório, porta objeto e piso antiderrapante, porta com fechamento e  tranca interna e com identificação de livre/ocupado, identificação masculino/feminino e em ótimas condições de uso. Os sanitários químicos MÓVEIS deverão atender às especificações de segurança previstas em normas técnicas aprovadas pelos Órgãos Oficiais competentes e atender às exigências da fiscalização sanitária.Todas as cabines de sanitários químicos deverão disponibilizar álcool em gel e papel higiênico.
Os sanitários químicos serão utilizados na programação do Pré Carnaval de Juiz de Fora.</t>
  </si>
  <si>
    <t xml:space="preserve">&gt; Todos os custos referentes a mão de obra e contratação do serviço são de responsabilidade do contratado (impostos, transporte, alimentação das equipes de trabalho etc); 
&gt; Todos os custos referentes a avarias ou extravios são de responsabilidade da contratada com necessidade de realizar Boletim de Ocorrência para formalização.
&gt; A quantidade de sanitários químicos STD MÓVEIS TIPO 2 foi prevista em UNIDADE POR DIÁRIA;
&gt; Os sanitários químicos serão utilizados no atendimento de Blocos de Rua e locais de atendimento estratégico determinados pela Funalfa;
&gt; A empresa deverá promover a coleta/sucção dos efluentes sempre que necessário durante a realização do evento, em comum acordo com a equipe de produção da Funalfa;
&gt; Todas as cabines deverão ser entregues higienizadas para uso imediato após a instalação. A manutenção da limpeza interna (além da coleta dos efluentes) deverá ser realizada, obrigatoriamente em período noturno,  por equipe especializada, diariamente, em horário anterior ao início da programação dos eventos oficiais do Carnaval de Juiz de Fora;
&gt; É de responsabilidade da empresa contratada a instalação dos sanitários químicos conforme planejamento e instruções fornecidas pela Funalfa;
&gt; A instalação das cabines deverá obedecer explicitamente ao planejamento repassado, não sendo autorizada instalação sem anuencia da Funalfa;
&gt; Não será considerado como diária para pagamento do serviço, o período destinado para a mobilização e desmobilização de equipamentos; 
&gt; Sugestão de contratação de, no mínimo 06 (seis) empresas distintas do ramo de locação de sanitários quimicos, considerando a previsão do planejamento:
- mínimo de 300 (trezentos) unidades de sanitários químicos, por dia de evento em utilização simultânea para o Pré-carnaval;
- mínimo de 100 (cem) unidades de sanitários químicos, por dia de evento em utilização simultânea  para o Pós-carnaval;
&gt; A instalação e retirada dos sanitários químicos será exclusivamente realizada em período noturno de acordo com planejamento e instruções a serem repassadas pela Funalfa;
&gt; A quantidade a ser distribuída por data e local, bem como o período em que os sanitários químicos STD MÓVEIS  TIPO 2 ficarão nos locais serão informados pela Funalfa; 
Observações:
&gt; Necessidade fornecer o contrato de prestação de serviço da emprea contratada, com o prazo de 12 (doze) dias úteis em que antecede o  primeiro dia do período oficial do  Carnaval de Juiz de Fora.
&gt; É necessário apresentação de contrato firmado com empresa devidamente licenciada para descarte de efluentes e respectivas autorizações da vigilância sanitária e demais órgãos de controle nos âmbitos Federal, Estadual e Municipal;
&gt; A empresa deverá providenciar a destinação correta para os  efluentes coletados, conforme as normas regulamentadoras vigentes, especialmente a observação da correta emissão dos manifestos de transporte de resíduos sob o controle da Fundação Estadual do Meio Ambiente (FEAM);
&gt; A estimativa foi posta para auxiliar a contratação dos serviços, mas caso haja necessidade, poderão ser alteradas juntamente com a empresa contratada;
Previsão de utiilização das demais quantidades não citadas anteriormente
</t>
  </si>
  <si>
    <t>Sanitários Químicos PCD FIXOS</t>
  </si>
  <si>
    <t>Contratação de sanitários químicos PCD FIXOS, a serem instalados em pontos FIXOS, conforme especificações: O sanitário químico deverá ser em estrutura de polietileno de alta densidade ou material similar, com teto translúcido ou com iluminação interna, em dimensões mínimas de 2,30m de altura x 1,50m de largura x 1,50m de profundidade, de maneira que permitam a movimentação da cadeira de rodas do usuário no interior do sanitário químico, peso aproximado 108 (cento e oito) kg vazio e tanque com capacidade aproximada de 125 (cento e vinte e cinco) litros. Composto de caixa de dejeto, com assento, porta papel higiênico, dispenser de gel para higienização das mãos, porta objeto e piso antiderrapante,  com rampa de acesso e barras de sustentação para apoio,  porta com fechamento e  tranca interna e com identificação de livre/ocupado, identificação masculino/feminino e em ótimas condições de uso. Os sanitários químicos deverão atender às especificações de segurança, previstas em normas técnicas aprovadas pelos Órgãos Oficiais competentes, composto de todos os equipamentos e acessórios de seguranças que atendam os usuários PCD, bem como às exigências da fiscalização sanitária.
Todas as cabines de sanitários químicos deverão disponibilizar álcool em gel e papel higiênico.
Os sanitários químicos serão utilizados na programação do Carnaval de Juiz de Fora.</t>
  </si>
  <si>
    <t xml:space="preserve">
&gt; Todos os custos referentes a mão de obra e contratação do serviço são de responsabilidade do contratado (impostos, transporte, alimentação da equipe, etc); 
&gt; Todos os custos referentes a avarias ou extravios são de responsabilidade da contratada com necessidade de realizar Boletim de Ocorrência para formalização;
&gt; A quantidade de sanitários químicos PCD FIXOS foi prevista em UNIDADE POR DIÁRIA;
&gt; Os sanitários químicos serão utilizados nas praças da cidade, pontos de convergência entre blocos de rua, eventos oficiais  e locais de atendimento estratégico determinados pela Funalfa;
&gt; A empresa deverá promover a coleta/sucção dos resíduos/dejetos sempre que necessário durante a realização do evento, em comum acordo com a equipe de produção da Funalfa;
&gt; Todas as cabines deverão ser entregues higienizadas para uso imediato após a instalação. A manutenção da limpeza interna (além da coleta dos dejetos) deverá ser realizada, obrigatoriamente em período noturno,  por equipe especializada, diariamente, em horário anterior ao início da programação dos eventos oficiais do Carnaval de Juiz de Fora;
&gt; É de responsabilidade da empresa contratada a instalação dos sanitários químicos PCD FIXOS, conforme layout fornecido pela Funalfa;
&gt; A instalação das cabines deverá obedecer explicitamente ao planejamento repassado, não sendo autorizada instalação sem anuencia da da Funalfa;
&gt; Não será considerado como diária para pagamento do serviço, o período destinado para a mobilização e desmobilização de equipamentos; 
&gt; Sugestão de contratação de no mínimo 03 (três) empresas distintas do ramo de locação de sanitários químicos PCD FIXOS, para atender a quantidade mínima de 30 (trinta) unidades para atendimento simultâneo. Essa demanda deverá ser considerada para operação de 05 (cinco) dias no período do Carnaval (sexta à terça)
&gt; A instalação dos sanitários químicos PCD FIXOS será exclusivamente realizada em período noturno;
&gt; A quantidade a ser distribuída por data e local, bem como o período em que os sanitários químicos PCD FIXOS ficarão nos locais serão informados pela Funalfa; 
Observações:
&gt; Necessidade fornecer o contrato de prestação de serviço da empresa contratada, com o prazo de 12 (doze) dias úteis em que antecede o  primeiro dia do período oficial do  Carnaval de Juiz de Fora.
&gt; É necessário apresentação de contrato firmado com empresa devidamente licenciada para descarte de efluentes e respectivas autorizações da vigilância sanitária e demais órgãos de controle nos âmbitos Federal, Estadual e Municipal;
&gt; A empresa deverá providenciar a destinação correta dos resíduos, conforme as normas regulamentadoras. É necessário contrato com empresa devidamente licenciada para descarte de resíduos e respectivas autorizações da vigilância sanitária e demais órgãos de controle nos âmbitos federal, estadual e municipal;
&gt; A estimativa foi posta para auxiliar a contratação dos serviços, mas caso haja necessidade, poderão ser alteradas juntamente com a empresa contratada.
</t>
  </si>
  <si>
    <t>Sanitários Químicos PCD MÓVEIS</t>
  </si>
  <si>
    <t>Contratação de sanitários químicos PCD MÓVEL, conforme especificações:                                                                                                                                                                                                                                                                                                                                                                                                                                                                                                                                          O sanitário químico PCD MÓVEL  deverá ser em estrutura de polietileno de alta densidade ou material similar, com teto translúcido ou com iluminação interna, em dimensões mínimas de 2,30m de altura x 1,50m de largura x 1,50m de profundidade, de maneira que permitam a movimentação da cadeira de rodas do usuário no interior do sanitário químico, peso aproximado 108 (cento e oto) kg vazio e tanque com capacidade aproximada de 125 (cento e vinte e cinco) litros. Composto de caixa de dejeto, com assento, porta papel higiênico, dispenser de gel para higienização das mãos, porta objeto e piso antiderrapante,  com rampa de acesso e barras de sustentação para apoio,  porta com fechamento e  tranca interna e com identificação de livre/ocupado, identificação masculino/feminino e em ótimas condições de uso. Os sanitários químicos deverão atender às especificações de segurança, previstas em normas técnicas aprovadas pelos Órgãos Oficiais competentes, composto de todos os equipamentos e acessórios de seguranças que atendam os usuários PCD, bem como às exigências da fiscalização sanitária.
Todas as cabines de sanitários químicos deverão disponibilizar álcool em gel e papel higiênico.
Os sanitários químicos serão utilizados na programação do Pré-carnaval e do Carnaval de Juiz de Fora.</t>
  </si>
  <si>
    <t xml:space="preserve">
&gt; Todos os custos referentes a mão de obra e contratação do serviço são de responsabilidade do contratado (impostos, transporte, alimentação das equipes de trabalho etc); 
&gt; Todos os custos referentes a avarias ou extravios são de responsabilidade da contratada com necessidade de realizar Boletim de Ocorrência para formalização.
&gt; A quantidade de sanitários químicos PCD MÓVEIS foi prevista em UNIDADE POR DIÁRIA;
&gt; Os sanitários químicos PCD MÓVEL serão utilizados no atendimento de Blocos de Rua e locais de atendimento estratégico determinados pela Funalfa;
&gt; A empresa deverá promover a coleta/sucção dos efluentes sempre que necessário durante a realização do evento, em comum acordo com a equipe de produção da Funalfa;
&gt; Todas as cabines deverão ser entregues higienizadas para uso imediato após a instalação. A manutenção da limpeza interna (além da coleta dos efluentes) deverá ser realizada, obrigatoriamente em período noturno,  por equipe especializada, diariamente, em horário anterior ao início da programação dos eventos oficiais do Carnaval de Juiz de Fora;
&gt; É de responsabilidade da empresa contratada a instalação dos sanitários químicos PCD MÓVEIS conforme planejamento e instruções fornecidas pela Funalfa;
&gt; A instalação das cabines deverá obedecer explicitamente ao planejamento repassado, não sendo autorizada instalação sem anuencia da Funalfa;
&gt; Não será considerado como diária para pagamento do serviço, o período destinado para a mobilização e desmobilização de equipamentos; 
&gt; Sugestão de contratação de no mínimo 03 (três) empresas distintas  do ramo de locação de sanitários quimicos PCD, para atendimento e utilização simultâneos ao dia. 
&gt; Previsão de 18 (dezoito) unidades de sanitários químicos PCD por dia de evento em utilização simultânea para 05 (cinco) dias do feriado de Carnaval ( sexta-feira a terça-feira)
&gt; A instalação e retirada dos  sanitários químicos PCD MÓVEIS será exclusivamente realizada em período noturno de acordo com planejamento e instruções a serem repassadas pela Funalfa;
&gt; A quantidade a ser distribuída por data e local, bem como o período em que os sanitários químicos PCD MÓVEIS ficarão nos locais serão informados pela Funalfa; 
Observações:
&gt; Necessidade fornecer o contrato de prestação de serviço da empreSa contratada, com o prazo de 12 (doze) dias úteis em que antecede o  primeiro dia do período oficial do  carnaval de Juiz de Fora.
&gt; É necessário apresentação de contrato firmado com empresa devidamente licenciada para descarte de efluentes e respectivas autorizações da vigilância sanitária e demais órgãos de controle nos âmbitos Federal, Estadual e Municipal;
&gt; A empresa deverá providenciar a destinação correta para os  efluentes coletados, conforme as normas regulamentadoras vigentes, especialmente a observação da correta emissão dos manifestos de transporte de resíduos sob o controle da Fundação Estadual do Meio Ambiente (FEAM);
&gt; A estimativa foi posta para auxiliar a contratação dos serviços, mas caso haja necessidade, poderão ser alteradas juntamente com a empresa contratada;
Previsão de utiilização das demais quantidades não citadas anteriormente
</t>
  </si>
  <si>
    <t>Banheiro químico container</t>
  </si>
  <si>
    <t xml:space="preserve">
Container metálico em aço carbono e chapas de galvalume com medidas externas 6,00m x 2,30m; piso emborrachado antiderrapante impermeável ou similar; uma porta laminada de entrada com fechadura com dimensão 2,10m x 0,80m; seis vasos sanitários com cabines individuais; uma calha
lavatório coletiva; uma calha mictório coletiva; instalação hidráulica conforme abnt; iluminação instalada.
</t>
  </si>
  <si>
    <t>Banheiro químico PNE</t>
  </si>
  <si>
    <t xml:space="preserve">
Banheiro pne com corrimão, piso antiderrapante, porta objetos, ponto de ventilação interna, reservatório interno de dejetos, papel higiênico, sabonete líquido e
papel toalha branco. trava interna. medindo 116 cm x 170 cm de profundidade. volume do tanque 280 litros.
</t>
  </si>
  <si>
    <t>&gt; Todos os custos referentes a mão de obra e contratação do serviço são de responsabilidade do contratado (impostos, transporte, alimentação das equipes de trabalho, etc); 
&gt; Todos os custos referentes às avarias ou extravios são de responsabilidade da contratada com necessidade de realizar Boletim de Ocorrência para formalização;
&gt; Os sanitários químicos serão utilizados no evento Carnaval de Juiz de Fora.
&gt; A empresa deverá promover a coleta/sucção dos efluentes sempre que necessário durante a realização do evento, em comum acordo com a equipe de produção da Funalfa;
&gt; Todas as cabines deverão ser entregues higienizadas para uso imediato após a instalação. A manutenção da limpeza interna (além da coleta dos efluentes) deverá ser realizada, obrigatoriamente em período noturno, por equipe especializada, diariamente, em horário anterior ao início da programação dos eventos oficiais do Carnaval de Juiz de Fora;
&gt; É de responsabilidade da empresa contratada a instalação dos sanitários químicos conforme planejamento e instruções fornecidas pela Funalfa;
&gt; A instalação das cabines deverá obedecer explicitamente ao planejamento repassado, não sendo autorizada instalação prévia sem anuência da Funalfa;
&gt; Não será considerado como diária para pagamento do serviço, o período destinado para mobilização e desmobilização dos equipamentos;
&gt; Previsão de até 500 (quinhentas) unidades de sanitários químicos por dia de evento, de acordo com o planejamento de realização das apresentações a serem realizadas pela Funalfa. Essa demanda deverá ser considerada para operação de 05 (cinco) dias consecutivos no período do Carnaval (sexta-feira à terça-feira)
&gt; A instalação e retirada dos sanitários químicos será exclusivamente realizada previamente em período noturno de acordo com planejamento e instruções a serem repassadas pela Funalfa;
&gt; A quantidade a ser distribuída por data e local, bem como o período em que os sanitários quimicos ficarão nos locais serão informados pela Funalfa; 
Observações:
&gt; Necessidade fornecer o contrato de locação dos sanitários quimicos, com o prazo de 12 (doze) dias úteis em que antecede o primeiro dia do evento Carnaval de Juiz de Fora;
&gt; É necessário apresentação de contrato firmado com empresa devidamente licenciada para descarte de efluentes e respectivas autorizações da vigilância sanitária e demais órgãos de controle nos âmbitos Federal, Estadual e Municipal;
&gt; A empresa deverá providenciar a destinação correta para os  efluentes coletados, conforme as normas regulamentadoras vigentes, especialmente a observação da correta emissão dos manifestos de transporte de resíduos sob o controle da Fundação Estadual do Meio Ambiente (FEAM);
&gt; A estimativa foi posta para auxiliar a contratação dos serviços, mas caso haja necessidade, poderão ser alteradas juntamente com a empresa contratada.</t>
  </si>
  <si>
    <t>Banheiro químico standard</t>
  </si>
  <si>
    <t xml:space="preserve">
Standard vaso sanitário com tampa, capacidade 220 litros, reposição de papel higiênico, sabonete
líquido, adesivo escrito masculino, feminino, medindo 116 cm x 122 cm de profundidade.
</t>
  </si>
  <si>
    <t>Placa de fechamento (TAPUME)</t>
  </si>
  <si>
    <t xml:space="preserve">Contratação de estrutura de contenção de tapume, conforme especificações:
- Estrutura em metalon e/ou lambri na chapa 18, medindo 2,25m de altura e 2m de comprimento sem pontas de lança, com portões para saídas de emergências, visando o isolamento da área do evento e disciplinando a entrada do público para controle de segurança e isolamento do backstage;
- As estruturas deverão estar em perfeito estado de conservação e pintura. </t>
  </si>
  <si>
    <t xml:space="preserve">
&gt; Todos os custos referentes a contratação do serviço e mão de obra são de responsabilidade do contratado (impostos, transporte, alimentação da equipe, etc);
&gt; Todos os custos referentes a avarias ou extravios são de responsabilidade da contratada com necessidade de realizar Boletim de Ocorrência para formalização;
&gt; A quantidade de estrutura foi prevista em UNIDADE POR DIÁRIA de evento;
&gt; A quantidade a ser distribuída por data e local será informada pela Funalfa posteriormente;
&gt; É de responsabilidade da empresa contratada a instalação das placas de fechamento, conforme layout fornecido pela Funalfa;
&gt; A montagem desta estrutura poderá ser realizada ocasionalmente em período noturno;
&gt; Previsão de 400 (oitocentas) unidades de placas de fechamento por dia de evento em utilização simultânea para dias distintos, contando 05 (cinco) dias do feriado de Carnaval (sexta-feira a terça-feira) com a possibilidade de realização simultânea em diferentes locais.
&gt; A estimativa foi posta para auxiliar a contratação dos serviços, mas caso haja necessidade de remanejamento da mão de obra supracitada, a mesma poderá ser alterada juntamente com a empresa contratada;
Observações:
&gt; Necessidade fornecer o contrato de locação das estruturas, com o prazo de 12 (doze) dias úteis em que antecede o primeiro dia do evento de Carnaval de Juiz de Fora;  
&gt; A estimativa foi posta para auxiliar a contratação dos serviços, mas caso haja necessidade, poderão ser alteradas juntamente com a empresa contratada;
Previsão de utiilização das demais quantidades não citadas anteriormente
</t>
  </si>
  <si>
    <t>UNIDADE POR EVENTO</t>
  </si>
  <si>
    <t>Grades altas</t>
  </si>
  <si>
    <t xml:space="preserve">Contratação de grades modulares para contenção de público a serem utilizadas nos eventos oficiais do Carnaval de Juiz de Fora e cercamento de jardins e praças, conforme especificações:
- Dimensões de 1,90m de altura e 2m de comprimento em perfeito estado físico de conservação;  
- As estruturas de grades deverão ser em tubo de 1 e 1/2 na chapa de 2mm com ferro maciço e galvenizado;
- Com sistema de encaixes travadas com abraçadeiras (lacre plástico) com manutenção diária dos travamentos;
- As estruturas deverão estar em perfeito estado de conservação.  </t>
  </si>
  <si>
    <t xml:space="preserve">
&gt; Todos os custos referentes a contratação do serviço e mão de obra são de responsabilidade do contratado (impostos, transporte, alimentação etc);
&gt; Todos os custos referentes a avarias ou extravios são de responsabilidade da contratada com necessidade de realizar Boletim de Ocorrência para formalização;
&gt; A quantidade de estrutura foi prevista em UNIDADE POR DIÁRIA de evento;
&gt; A quantidade a ser distribuída por data e local será informada pela Funalfa posteriormente;
&gt; A instalação e desmontagem deverão ser realizadas conforme layout informado pela Funalfa e sempre deverão ter seus encaixes travados com abraçadeiras (lacre de plástico);
&gt; As estruturas deverão ser vistoriadas e receber manutenção diariamente a fim de assegurar a permancência do layout e abraçadeiras;
&gt; A estrutura deverá ser montada em eventos distintos, podendo ocorrer de forma simultânea;
&gt; A montagem desta estrutura poderá  ser realizada, eventualmente em período noturno; 
&gt; As estrututuras deverão estar em condições de serm vistoriadas com, no mínimo, 24 (vinte e quatro) horas de antecedência
&gt; Previsão de 600 (seisentas) unidades de grades altas por dia de evento em utilização simultânea para 05 (cinco) dias do feriado de Carnaval ( sexta-feira a terça-feira) com a possibilidade de realização em locais distintos
Observações:
&gt; Necessidade fornecer o contrato de prestação de serviço da emprea contratada, com o prazo de 12 (doze) dias úteis em que antecede o  primeiro dia do período oficial do  Carnaval de Juiz de Fora. 
&gt; A estimativa foi posta para auxiliar a contratação dos serviços, mas caso haja necessidade de remanejamento da mão de obra supracitada, a mesma poderá ser alterada juntamente com a empresa contratada;
Previsão de utiilização das demais quantidades não citadas anteriormente
</t>
  </si>
  <si>
    <t>Grades baixas 
MÓVEL</t>
  </si>
  <si>
    <t>Contratação de grades  modulares MÓVEIS para contenção de público a serem utilizadas nos eventos oficiais do Carnaval de Juiz de Fora e cercamento de jardins e praças, conforme especificações:
- dimensões de 1,20m de altura e 2m de comprimento em perfeito estado físico de conservação;  
- as estruturas de grades deverão ser em tubo de 1 e 1/2 na chapa de 2mm com ferro maciço e galvenizado;
- com sistema de encaixes travadas com abraçadeiras (lacre plástico) com manutenção diária dos travamentos;
- As estruturas deverão estar em perfeito estado de conservação.</t>
  </si>
  <si>
    <t xml:space="preserve">
&gt; Todos os custos referentes a contratação do serviço e mão de obra são de responsabilidade do contratado (impostos, transporte, alimentação etc);
&gt; Todos os custos referentes a avarias ou extravios são de responsabilidade da contratada com necessidade de realizar Boletim de Ocorrência para formalização;
&gt; A quantidade de estrutura foi prevista em UNIDADE POR DIÁRIA de evento;
&gt; A quantidade a ser distribuída por data e local será informada pela Funalfa posteriormente;
&gt; A instalação e desmontagem deverão ser realizadas conforme layout informado pela Funalfa e sempre deverão ter seus encaixes travados com abraçadeiras (lacre de plástico);
&gt; As estruturas deverão ser vistoriadas e receber manutenção diariamente a fim de assegurar a permancência do layout e abraçadeiras;
&gt; A estrutura deverá ser montada em eventos distintos, podendo ocorrer de forma simultânea;
&gt; A montagem desta estrutura poderá  ser realizada, eventualmente em período noturno; 
&gt; As estrututuras deverão estar em condições de serm vistoriadas com, no mínimo, 24 (vinte e quatro) horas de antecedência
&gt; Previsão de 1000 (um mil) unidades de grades baixas do tipo móvel por dia de evento em utilização simultânea para 05 (cinco) dias do feriado de Carnaval ( sexta-feira a terça-feira) com a possibilidade de realização em locais distintos
Observações:
&gt; Necessidade fornecer o contrato de prestação de serviço da emprea contratada, com o prazo de 12 (doze) dias úteis em que antecede o  primeiro dia do período oficial do  Carnaval de Juiz de Fora.
&gt; A estimativa foi posta para auxiliar a contratação dos serviços, mas caso haja necessidade de remanejamento da mão de obra supracitada, a mesma poderá ser alterada juntamente com a empresa contratada.
Previsão de utiilização das demais quantidades não citadas anteriormente
</t>
  </si>
  <si>
    <t>Grades baixas 
FIXAS</t>
  </si>
  <si>
    <t xml:space="preserve">Contratação de grades modulares a serem instalados em pontos FIXOS, para contenção de público a serem utilizadas nos eventos oficiais do Carnaval de Juiz de Fora e cercamento de jardins e praças, conforme especificações:
- Dimensões de 1,20m de altura e 2m de comprimento em perfeito estado físico de conservação;  
- As estruturas de grades deverão ser em tubo de 1 e 1/2 na chapa de 2mm com ferro maciço e galvenizado;
- Com sistema de encaixes travadas com abraçadeiras (lacre plástico) com manutenção diária dos travamentos;
- As estruturas deverão estar em perfeito estado de conservação.  </t>
  </si>
  <si>
    <t xml:space="preserve">
&gt; Todos os custos referentes a contratação do serviço e mão de obra são de responsabilidade do contratado (impostos, transporte, alimentação etc);
&gt; Todos os custos referentes a avarias ou extravios são de responsabilidade da contratada com necessidade de realizar Boletim de Ocorrência para formalização;
&gt; A quantidade de estrutura foi prevista em UNIDADE POR DIÁRIA de evento;
&gt; A quantidade a ser distribuída por data e local será informada pela Funalfa posteriormente;
&gt; A instalação e desmontagem deverão ser realizadas conforme layout informado pela Funalfa e sempre deverão ter seus encaixes travados com abraçadeiras (lacre de plástico);
&gt; As estruturas deverão ser vistoriadas e receber manutenção diariamente a fim de assegurar a permancência do layout e abraçadeiras;
&gt; A estrutura deverá ser montada em eventos distintos, podendo ocorrer de forma simultânea;
&gt; A montagem desta estrutura poderá  ser realizada, eventualmente em período noturno; 
&gt; As estrututuras deverão estar em condições de serm vistoriadas com, no mínimo, 24 (vinte e quatro) horas de antecedência
&gt; Previsão de 8.000 diárias (oito mil) unidades de grades baixas do tipo fixa que devem permanecer no mesmo local pelo menos 4 (quatro) dias consecutivos, em utilização simultânea para o periodo completo do carnaval com a possibilidade de realização em locais distintos
&gt; Previsão de 1.500 (um mil e quinhentos) unidades de grades baixa do tipo fixa por dia de evento em utilização simultânea para 05 (cinco) dias do feriado de Carnaval ( sexta-feira a terça-feira) com a possibilidade de realização em locais distintos
Observações:
&gt; Necessidade fornecer o contrato de prestação de serviço da emprea contratada, com o prazo de 12 (doze) dias úteis em que antecede o  primeiro dia do período oficial do  Carnaval de Juiz de Fora.
&gt; A estimativa foi posta para auxiliar a contratação dos serviços, mas caso haja necessidade de remanejamento da mão de obra supracitada, a mesma poderá ser alterada juntamente com a empresa contratada.
Previsão de utiilização das demais quantidades não citadas anteriormente
</t>
  </si>
  <si>
    <t>Jogo de mesa polipropileno</t>
  </si>
  <si>
    <t>Contratação de Jogos de Mesa de Polipropileno certificadas pelo INMETRO, com 04 (quatro) cadeiras cada, conforme especificações:
- Mesa quadrada emPolipropileno na cor branca, dimensões 0,70 x 0,70 cm e altura de 0,72 cm;
- Cadeira sem braço em Polipropilenona cor branca, dimensões: 0,56 x 0,50 e altura de 0,86 cm;</t>
  </si>
  <si>
    <t xml:space="preserve">
&gt; Todos os custos referentes a mão de obra e contratação do serviço são de responsabilidade do contratado (impostos, transporte, alimentação etc); 
&gt; A quantidade de estrutura foi prevista em UNIDADE POR DIÁRIA de evento;
&gt; A data, local e horário de entrega da estrutura será fornecido pela Funalfa posteriormente;
&gt; É de responsabilidade da empresa contratada a instalação, conforme layout fornecido pela Funalfa;
&gt; Necessidadade de considerar o planejamento mínimo de 100 (cem) unidades de conjunto de mesa em PVC, por dia de evento. Essa demanda poderá variar durante o evento Carnaval de Juiz de Fora
&gt; A entrega e retirada desta estrutura poderá ocasionamente ser realizada em período noturno;
&gt; O serviço deverá prever manutenção e troca da estrutura quando se fizer necessário;
Obersavação:
A estimativa foi posta para auxiliar a contratação dos serviços, mas caso haja necessidade de remanejamento, as quantidades e/ou número de dias de evento poderão ser alteradas juntamente com a empresa contratada.
</t>
  </si>
  <si>
    <t>Cadeira Polipropileno branca</t>
  </si>
  <si>
    <t>Contratação de cadeira de plástico Polipropileno, sem braço, na cor branca., certificada pelo INMETRO com capacidade de carga estática de 182 kgs</t>
  </si>
  <si>
    <t xml:space="preserve">
&gt; Todos os custos referentes a mão de obra e contratação do serviço são de responsabilidade do contratado (impostos, transporte, alimentação etc); 
&gt; A quantidade de estrutura foi prevista em UNIDADE POR DIÁRIA de evento;
&gt; A data, local e horário de entrega da estrutura será fornecido pela Funalfa posteriormente;
&gt; A quantidade de estrutura prevista para este item é de no mínimo 200 (duzentas) unidades/dia para uso concomitante;
&gt; É de responsabilidade da empresa contratada a instalação, conforme layout fornecido pela Funalfa;
&gt; A entrega e retirada desta estrutura poderá ocasionamente ser realizada em período noturno;
&gt; O serviço deverá prever manutenção e troca da estrutura quando se fizer necessário;
Observação:
A estimativa foi posta para auxiliar a contratação dos serviços, mas caso haja necessidade de remanejamento, as quantidades e/ou número de dias de evento poderão ser alteradas juntamente com a empresa contratada.
</t>
  </si>
  <si>
    <t>Balcão individual em octanorm</t>
  </si>
  <si>
    <t>Contratação de empresa especializada para montagem de estrutura em octanorm na cor branca, conforme especificações:
 - Contratação de balcões com prateleira, nas dimensões de 1m x 0,50m, com altura variando entre 1m e 2m (de acordo com necessidade) e armários com chave.</t>
  </si>
  <si>
    <t xml:space="preserve">
&gt; Todos os custos referentes a mão de obra e contratação do serviço são de responsabilidade do contratado (impostos, transporte, alimentação etc); 
&gt; A quantidade de estrutura foi prevista em METRO LINEAR POR PERÍODO DE EVENTO por período de evento;
&gt; A data e local de entrega, montagem e desmontagem serão informados pela Funalfa posteriormente; 
&gt; É de responsabilidade da empresa contratada realizar a montagem conforme layout fornecido pela Funalfa;
&gt; As estruturas deverão estar em perfeito estado de conservação e uso;
&gt; A estrutura deverá ser montada em 01 (um) único evento, com previsão de 04 (quatro) dias de utilização;
&gt; A montagem e desmontagem desta estrutura poderá ocasionamente ser realizada em período noturno;
&gt; O prazo de entrega das estruturas montadas devem estar em condições de serem vistoriadas com, no mínimo, 24 (vinte e quatro) horas de antecedência da data de inicio de realização do evento; 
&gt; O fornecedor deverá seguir com todas as normas de segurança do trabalho, como o uso de EPI e demais equipamentos necessários para a total segurança dos montadores.
</t>
  </si>
  <si>
    <t>METRO LINEAR POR PERÍODO DE EVENTO</t>
  </si>
  <si>
    <t>Palco e House Mix
 08 x 06 x 1,50m</t>
  </si>
  <si>
    <t>Contratação de palco 08m x 06m x 1,50m (altura do chão), house mix 4m x 4m, conforme especificações: 
 - Estrutura de boxtruss adequado (Q30) para sustentação de lona de cobertura, escada de acesso e estruturas de fly PA; 
 - Asa de PA, máscara para sinalização e estrutura, autoportante. Total aproximado de utilização (em boxtruss ou material semelhante) - previsão de 100 (cem) metros lineares;
 - A estrutura deverá prever o mínimo de 01 (uma) escada e rampa de acesso para pessoas com mobilidade reduzida, com inclinação máxima de 30 graus e patamar intermediário, ambas com corrimão em cada um dos lados e guarda corpo de segurança;
 - O piso deverá ser em madeira naval compensada, com acabamento em carpete preto novo, a 1,50m de altura do solo e 6m de pé direito no centro, estruturado em ground de alumínio;
 - Os fechamentos laterais e fundo de palco deverão ser em tela preta (sombrite), em perfeito estado de conservação e sem furos; 
 - O acabamento nas saias frontal, laterais e fundo deverá ser em tecido preto, em perfeito estado de conservação e sem furos; 
 - O revestimento deve estar em perfeito nivelamento, sem fendas ou protuberâncias que atrapalhem o andamento das apresentações. Todas as partes integrantes do revestimento deve estar interligadas através de travas especificas, de modo a dar unidade ao revestimento.
 - É necessário um vão livre de 4,50 m do piso do palco à estrutura de sustentação de iluminação cênica;
 - O palco deverá conter estrutura em linhas de Q-30 (GRID) para sustentação de iluminação cênica, frente, centro e contra luz, com capacidade para suportar o peso do material de iluminação;
 - A house mix deverá ter 01 (um) andar com piso e cobertura, dimensões mínimas de 4x4m, instalada com distância mínima de 08 (oito) metros do palco.
Observação: o modelo de palco e house mix poderá ser alterado desde que validado pela Funalfa.</t>
  </si>
  <si>
    <t xml:space="preserve">
&gt; Todos os custos referentes a mão de obra e contratação do serviço são de responsabilidade do contratado (impostos, transporte, alimentação etc); 
&gt; A quantidade de estrutura foi prevista em UNIDADE POR PERÍODO POR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previsão é de que a estrutura deverá ser utilizada em vários eventos, com previsão de vários dias de realização;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Quando necessária,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</si>
  <si>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UNIDADE POR PERÍODO DE EVENTO</t>
  </si>
  <si>
    <t>Palco (Tablado)
 TIPO 1</t>
  </si>
  <si>
    <t xml:space="preserve">
Contratação de palco (tablado) de 6,00m x 4,00m x 0,50m, conforme especificações:
 - Estrutura nas dimensões 6,00m x 4,00m x 0,50m altura (do chão) do piso da estrutura;
 - A estrutura deverá prever o mínimo de 01 (uma) escada lateral e rampa de acesso para pessoas com mobilidade reduzida, ambas com corrimão em cada um dos lados e guarda corpo de segurança;
 - A estrutura deverá ter piso em madeira naval compensada chapeada com espessura mínima de 20mm com acabamento em carpete de boa qualidade; 
 - O acabamento nas saias frontal, laterais e fundo deverá ser em madeirite pintado na cor preta, em perfeito estado de conservação e sem furos. 
 - O piso deverá ser firme, em excelente estado de conservação, totalmente plano, nivelado, sem buracos, sem pregos  nem ondulações. 
 - Todas as partes integrantes do revestimento deverão estar interligadas através de travas especificas, de modo a dar unidade ao revestimento.
 - Cobertura em tenda 6,00m x 6,00m: 
   &gt; A estrutura deverá ter 2,50m de altura em seus pés de sustentação, cobertura do tipo bruxa ou piramidal, com lona branca, estrutura em coluna de metalon reforçada e calha;
   &gt; As estruturas deverão possuir 01 (uma) lona de fechamento de fundo antichamas com dimensões proporcionais ao tamanho do equipamento na mesma cor da lona de cobertura. 
   &gt; A lona de fundo deverá ser instalada com abraçadeiras de nylon de forma encaixada simetricamente na estrutura das calhas, sem dobras e frestas.
Observação: o modelo de palco tipo tablado poderá ser alterado desde que validado pela Funalfa.
</t>
  </si>
  <si>
    <t>&gt; Todos os custos referentes a mão de obra e contratação do serviço são de responsabilidade do contratado (impostos, transporte, alimentação etc); 
&gt; A quantidade de estrutura foi prevista em DIÁRIA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previsão é de que cada estrutura deverá ser utilizada em vários eventos simultâneos, com previsão de no máximo 02 (dois) dias de realização;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t>
  </si>
  <si>
    <t>DIÁRIA DE EVENTO</t>
  </si>
  <si>
    <t xml:space="preserve">Piso nivelador </t>
  </si>
  <si>
    <t>Contratação de piso estruturado, conforme especificações: 
- Estrutura em chapa em madeira naval reforçada (espessurada miníma de 20mm);
- Piso elevado em até 0,30m de altura, com revestimento de carpete de boa qualidade; 
- A estrutura deverá prever rampa de acesso para pessoas com mobilidade reduzida.</t>
  </si>
  <si>
    <t xml:space="preserve">
&gt; Todos os custos referentes a mão de obra e contratação do serviço são de responsabilidade do contratado (impostos, transporte, alimentação etc); 
&gt; A quantidade de estrutura foi prevista em METRO QUADRADO POR PERÍODO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As estruturas de piso deverão ser montadas em um único evento, distribuídas em espaços e pontos diferentes;
&gt; As estrututuras de piso poderão ser utilizadas em tendas com funções diversas, tais como: apoio de A&amp;B, camarins;
&gt; A montagem desta estrutura poderá ser em período noturno;
&gt; O prazo de entrega das estruturas montadas devem estar em condições de serem vistoriadas com, no mínimo, 12 (doze) horas de antecedência da data de inicio de realização do evento;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</si>
  <si>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METRO QUADRADO POR PERÍODO DE EVENTO</t>
  </si>
  <si>
    <t xml:space="preserve">Piso elevado </t>
  </si>
  <si>
    <t>Contratação de piso estruturado com guarda corpo especial, conforme especificações:
- Chapa em madeira naval reforçada (espessura minima de 20 mm) com elevação entre 0,30m e 1,5m de altura;
- A estrutura deverá prever o mínimo de 01 (uma) escada lateral e rampa de acesso para pessoas com mobilidade reduzida, ambas com corrimão em cada um dos lados;
- Revestimento de carpete preto novo;
- O piso deverá ser firme, em excelente estado de conservação, totalmente plano, nivelado, sem buracos, sem pregos e nem ondulações;
- Deverá ser providenciada, após o encerramento das atividades artísticas e técnicas, cobertura em lona de modo a impedir que as condições climáticas danifiquem a estrutura.</t>
  </si>
  <si>
    <t xml:space="preserve">
&gt; Todos os custos referentes a mão de obra e contratação do serviço são de responsabilidade do contratado (impostos, transporte, alimentação etc); 
&gt; A quantidade de estrutura foi prevista em METRO QUADRADO POR PERÍODO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estrutura deverá ser montada em eventos distintos podendo ocorrer de forma concomitante;
&gt; As estruturas de piso deverão ser montadas no mesmo evento, distribuídas em espaços e pontos diferentes;
&gt; As estruturas de piso deverão obrigatoriamente prever  escadas de acesso e rampas de acesso em todos os locais designados conforme padrões determinados pelo Corpo de Bombeiros de Minas Gerais;
&gt; As estrututuras de piso poderão ser utilizadas em tendas com funções diversas, tais como: Pit para fotógrafos e ambiente PCD (pessoas com deficiência);
&gt; A montagem desta estrutura poderá ser em período noturno;
&gt; A estrutura deverá seguir as normas exigidas do Corpo de Bombeiros do Estado de Minas Gerais, em especial a IT 33, e demais normas que poderão estar vigente no período de planejamento e realização do evento;     
&gt; A montagem das estruturas deverá ser acompanhada pelo responsável técnico da execução, se for o caso, devendo ser emitida a Anotação de Responsabilidade Técnica – ART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</si>
  <si>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Sonorização e iluminação 
GRANDE PORTE</t>
  </si>
  <si>
    <t>Contratação de sonorização e iluminação GRANDE PORTE, conforme descrição no item 12</t>
  </si>
  <si>
    <t xml:space="preserve">
&gt; Todos os custos referentes a mão de obra e contratação do serviço são de responsabilidade do contratado (impostos, transporte, alimentação etc); 
&gt; A quantidade de estrutura foi prevista em UNIDADE DE SERVIÇO POR EVENTO;
&gt; A data, local e horário de montagem, passagem de som, realização do evento e desmontagem do equipamento, serão informados pela Funalfa posteriormente;
&gt; O serviço deverá prever a utilizaçao de técnicos de som e técnicos iluminação para montagem e operação dos equipamentos durante a passagem de som e realização do evento;
&gt; É de responsabilidade da empresa contratada realizar a montagem conforme layout fornecido pela Funalfa;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</si>
  <si>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DIÁRIA</t>
  </si>
  <si>
    <t>Sonorização e iluminação 
MEDIO PORTE</t>
  </si>
  <si>
    <t>Contratação de sonorização e iluminação MÉDIO PORTE conforme descrição no item 5.4</t>
  </si>
  <si>
    <t xml:space="preserve">
&gt; Todos os custos referentes a mão de obra e contratação do serviço são de responsabilidade do contratado (impostos, transporte, alimentação etc); 
&gt; A quantidade de estrutura foi prevista em UNIDADE DE SERVIÇO POR EVENTO;
&gt; A data, local e horário de montagem, passagem de som, realização do evento e desmontagem do equipamento, serão informados pela Funalfa posteriormente;
&gt; O serviço deverá prever a utilizaçao de técnicos de som e técnicos iluminação para montagem e operação dos equipamentos durante a passagem de som e realização do evento;
&gt; É de responsabilidade da empresa contratada realizar a montagem conforme layout fornecido pela Funalfa;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</si>
  <si>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UNIDADE DE SERVIÇO POR DIÁRIA</t>
  </si>
  <si>
    <t>Sonorização e iluminação 
PEQUENO PORTE</t>
  </si>
  <si>
    <t>Sonorização e iluminação pequeno porte - diária: serviço de som com equipamentos e aparelhagem para ambiente aberto, composto de 01 mesa de 32 canais, 08 caixas tryway, 08 sub 18", retorno para palco e iluminação c/ 24 refletores.</t>
  </si>
  <si>
    <t xml:space="preserve"> Box Truss Q30</t>
  </si>
  <si>
    <t xml:space="preserve">Contratação de estrutura metálica de boxtruss Q30 para montagem de estruturas: testeira de palco, pórticos de sinalização, backdrop, sinalização de banheiros, nos eventos oficiais do Carnaval de Juiz de Fora.
Este serviço deverá incluir o fornecimento de profissionais capacitados para montagem e desmontagem das estruturas e todo o material necessário para sua execução inclusive equipamentos para sustentação das estruturas.  </t>
  </si>
  <si>
    <t xml:space="preserve">
&gt; Todos os custos referentes a mão de obra e contratação do serviço são de responsabilidade do contratado (impostos, transporte, alimentação etc); 
&gt; A quantidade de estrutura foi prevista em METRO LINEAR POR PERÍODO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evento;&gt; A montagem das estruturas deverão ser acompanhada pelo responsável técnico da execução, devendo ser emitida a Anotação de Responsabilidade Técnica – ART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das estruturas, mas caso haja necessidade de remanejamento, as quantidades e/ou número de dias de evento poderão ser alteradas juntamente com a empresa contratada.
</t>
  </si>
  <si>
    <t>Tenda 4,00 x 4,00m</t>
  </si>
  <si>
    <t>Contratação de tenda 4,00m x 4,00m conforme especificações:
- A estrutura deverá ter 2,50m de altura em seus pés de sustentação, cobertura do tipo bruxa ou piramidal, com lona branca, estrutura em coluna de metalon reforçada e calha;
- As estruturas deverão possuir 04 (quatro) lonas de fechamento laterais antichamas com dimensões proporcionais ao tamanho do equipamento na mesma cor da lona de cobertura. 
- As lonas laterais deverão ser instaladas com abraçadeiras de nylon de forma encaixada simetricamente na estrutura das calhas, sem dobras e frestas, e com uma entrada que permita a passagem de pessoas e materiais.</t>
  </si>
  <si>
    <t xml:space="preserve">
&gt; Todos os custos referentes a mão de obra e contratação do serviço são de responsabilidade do contratado (impostos, transporte, alimentação etc); 
&gt; A quantidade de estrutura foi prevista em UNIDADE;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laudo de inflamabilidade,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</si>
  <si>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Tenda 5,00 x 5,00m</t>
  </si>
  <si>
    <t>Contratação de tenda 5,00m x 5,00m conforme especificações:
- A estrutura deverá ter 2,50m de altura em seus pés de sustentação, cobertura do tipo bruxa ou piramidal, com lona branca, estrutura em coluna de metalon reforçada e calha;
- As estruturas deverão possuir 04 (quatro) lonas de fechamento laterais antichamas com dimensões proporcionais ao tamanho do equipamento na mesma cor da lona de cobertura. 
- As lonas laterais deverão ser instaladas com abraçadeiras de nylon de forma encaixada simetricamente na estrutura das calhas, sem dobras e frestas, e com uma entrada que permita a passagem de pessoas e materiais.</t>
  </si>
  <si>
    <t xml:space="preserve">
&gt; Todos os custos referentes a mão de obra e contratação do serviço são de responsabilidade do contratado (impostos, transporte, alimentação etc); 
&gt; A quantidade de estrutura foi prevista em UNIDADE;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estrutura deverá seguir as normas exigidas do Corpo de Bombeiros do Estado de Minas Gerais, em especial a IT 33, e demais normas que poderão estar vigente no período de planejamento e realização do evento;
&gt;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laudo de inflamabilidade,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</si>
  <si>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Tenda 6,00 x 6,00m</t>
  </si>
  <si>
    <t>Contratação de tenda 6,00m x 6,00m conforme especificações:
- A estrutura deverá ter 2,50m de altura em seus pés de sustentação, cobertura do tipo bruxa ou piramidal, com lona branca, estrutura em coluna de metalon reforçada e calha;
- As estruturas deverão possuir 04 (quatro) lonas de fechamento laterais antichamas com dimensões proporcionais ao tamanho do equipamento na mesma cor da lona de cobertura. 
- As lonas laterais deverão ser instaladas com abraçadeiras de nylon de forma encaixada simetricamente na estrutura das calhas, sem dobras e frestas, e com uma entrada que permita a passagem de pessoas e materiais.</t>
  </si>
  <si>
    <t>TENDA 10,00 x 10,00m</t>
  </si>
  <si>
    <t>Contratação de tenda 10,00 x 10,00m, conforme especificações:
- A estrutura deverá ter 4,50 metros de altura em seus pés de sustentação, cobertura do tipo bruxa ou piramidal, com lona branca, estrutura em coluna de metalon reforçada e calha;
- As estruturas deverão possuir 04 (quatro) lonas de fechamento laterais antichamas com dimensões proporcionais ao tamanho do equipamento na mesma cor da lona de cobertura. 
- As lonas laterais deverão ser instaladas com abraçadeiras de nylon de forma encaixada simetricamente na estrutura das calhas, sem dobras e frestas, e com uma entrada que permita a passagem de pessoas e materiais.</t>
  </si>
  <si>
    <t xml:space="preserve">
&gt; Todos os custos referentes a mão de obra e contratação do serviço são de responsabilidade do contratado (impostos, transporte, alimentação etc); 
&gt; A quantidade de estrutura foi prevista em UNIDADE POR PERÍODO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laudo de inflamabilidade, e ser comprovada em laudo técnico específico, emitido por profissional capacitado e habilitado.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</si>
  <si>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Gerador 180 KVA</t>
  </si>
  <si>
    <t>Contratação, montagem, instalação e retirada de Gerador em Stand by - equipamento sobressalente preparado para substituir a máquina principal  em uso, caso pare de funcionar com potência de 180 kva, super silenciado, 60hz, completos (blindados e sistema brusless), com óleo diesel, 01 (um) quadro externo com proteção para distribuição do circuito de energia, 02 (dois) extintores de incêndio conforme regras do CBMMG. Disponibilizar 50 (cinquenta) metros de cabo para cada via (4 vias F+F+F+N) de bitola adequada à capacidade do equipamento, juntamente com caixa de passagem em estrutura suspensa de modo que a mesma não tenha contato direto com o piso. Prever técnico/operador durante os dias de montagem, realização e desmontagem do evento.
Observação: É de responsabidade da empresa contratada a verificação diária do nível de combustível do equipamento,  pelo responsável técnico da execução, de forma a  atender a demanda estabelecida.</t>
  </si>
  <si>
    <t xml:space="preserve">
&gt; Todos os custos referentes a mão de obra e contratação do serviço são de responsabilidade do contratado (impostos, transporte, alimentação etc); 
&gt; A quantidade de estrutura foi prevista em DIÁRIA de 12 (doze) horas;
&gt; A data, local e horário de montagem, realização e desmontagem do equipamento serão informados pela Funalfa posteriormente;
&gt; A quantidade a ser distribuída por data e local será informada pela Funalfa posteriormente;
&gt; Os profissionais deverão possuir ferramentas adequadas e materiais de qualidade (fitas isolantes de alta tensão entre outros);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É preciso fornecer toda a documentação necessária para aprovação do PSCIP (Projeto de Segurança de Combate à Incêndio e Pânico) junto ao Corpo de Bombeiro, com o prazo  de 15 (quinze) dias úteis em que antecede o evento;
&gt; A montagem do gerador deverá ser acompanhada pelo responsável técnico da execução, devendo ser emitida a Anotação de Responsabilidade Técnica – ART de grupo Motogerador e atestado de abrangência do mesmo, emitido por profissional capacitado e habilitado, constando materiais empregados e norma técnica de referência;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</si>
  <si>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Gerador  180 KVA - Stand by</t>
  </si>
  <si>
    <t xml:space="preserve">Contratação, montagem, instalação e retirada de Gerador - equipamento sobressalente preparado para substituir a máquina principal  em uso, caso pare de funcionar com potência de 180 kva, super silenciado, 60hz, completos (blindados e sistema brusless), com óleo diesel, 01 (um) quadro externo com proteção para distribuição do circuito de energia, 02 (dois) extintores de incêndio conforme regras do CBMMG. Disponibilizar 300 (trezentos) metros de cabo para cada via (4 vias F+F+F+N) de bitola adequada à capacidade do equipamento, juntamente com caixa de passagem em estrutura suspensa de modo que a mesma não tenha contato direto com o piso. Prever técnico/operador durante os dias de montagem, realização e desmontagem do evento.
Observação: É de responsabidade da empresa contratada a verificação diária do nível de combustível do equipamento,  pelo responsável técnico da execução, de forma a  atender a demanda estabelecida; </t>
  </si>
  <si>
    <t xml:space="preserve">
&gt; Todos os custos referentes a mão de obra e contratação do serviço são de responsabilidade do contratado (impostos, transporte, alimentação etc); 
&gt; A quantidade de estrutura foi prevista em DIÁRIA de 12 (doze) horas;
&gt; A data, local e horário de montagem, realização e desmontagem do equipamento serão informados pela Funalfa posteriormente;
&gt; A quantidade a ser distribuída por data e local será informada pela Funalfa posteriormente;
&gt; Os profissionais deverão possuir ferramentas adequadas e materiais de qualidade (fitas isolantes de alta tensão entre outros);
&gt; O equipamento foi previsto como serviço sobressalente para substituir o equipamento pricipal em caso de pane;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É preciso fornecer toda a documentação necessária para aprovação do PSCIP (Projeto de Segurança de Combate à Incêndio e Pânico) junto ao Corpo de Bombeiro, com o prazo  de 15 (quinze) dias úteis em que antecede o evento; 
&gt; A montagem do gerador deverá ser acompanhada pelo responsável técnico da execução, devendo ser emitida a Anotação de Responsabilidade Técnica – ART de grupo Motogerador e atestado de abrangência do mesmo, emitido por profissional capacitado e habilitado, constando materiais empregados e norma técnica de referência;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</si>
  <si>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Gerador 260 KVA</t>
  </si>
  <si>
    <t xml:space="preserve">Contratação, montagem, instalação e retirada de Gerador em Stand by - equipamento sobressalente preparado para substituir a máquina principal  em uso, caso pare de funcionar com potência de 260 kva,  super silenciado, 60hz, completos (blindados, sistema brusless, com técnico/operador, óleo diesel, 01 (um) quadro externo com proteção para distribuição do circuito de energia, 02  (dois) extintores de incendio conforme regras do CBMMG; cabeamento de no mínimo 15 (quinze) metros de cabo por via (F+F+F+N) de bitola adequada à capacidade do equipamento, juntamente com caixa de passagem em estrutura suspensa de modo que a mesma não tenha contato direto com o piso. Prever técnico/operador durante os dias de montagem, realização e desmontagem do evento.
Observação: É de responsabidade da empresa contratada a verificação diária do nível de combustível do equipamento,  pelo responsável técnico da execução, de forma a  atender a demanda estabelecida; </t>
  </si>
  <si>
    <t xml:space="preserve">
&gt; Todos os custos referentes a mão de obra e contratação do serviço são de responsabilidade do contratado (impostos, transporte, alimentação etc); 
&gt; A quantidade de estrutura foi prevista em DIÁRIA de 12 (doze) horas;
&gt; A data, local e horário de montagem, realização e desmontagem do equipamento serão informados pela Funalfa posteriormente;
&gt; A quantidade a ser distribuída por data e local será informada pela Funalfa posteriormente;
&gt; Os profissionais deverão possuir ferramentas adequadas e materiais de qualidade (fitas isolantes de alta tensão entre outros);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É preciso fornecer toda a documentação necessária para aprovação do PSCIP (Projeto de Segurança de Combate à Incêndio e Pânico) junto ao Corpo de Bombeiro, com o prazo  de 15 (quinze) dias úteis em que antecede o evento;
&gt; A montagem do gerador deverá ser acompanhada pelo responsável técnico da execução, devendo ser emitida a Anotação de Responsabilidade Técnica – ART de grupo Motogerador e atestado de abrangência do mesmo, emitido por profissional capacitado e habilitado, constando materiais empregados e norma técnica de referência;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</si>
  <si>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Gerador 260 KVA - Stand by</t>
  </si>
  <si>
    <t xml:space="preserve">
&gt; Todos os custos referentes a mão de obra e contratação do serviço são de responsabilidade do contratado (impostos, transporte, alimentação etc); 
&gt; A quantidade de estrutura foi prevista em DIÁRIA de 12 (doze) horas;
&gt; A data, local e horário de montagem, realização e desmontagem do equipamento serão informados pela Funalfa posteriormente;
&gt; A quantidade a ser distribuída por data e local será informada pela Funalfa posteriormente;
&gt; Os profissionais deverão possuir ferramentas adequadas e materiais de qualidade (fitas isolantes de alta tensão entre outros);
&gt; O equipamento foi previsto como serviço sobressalente para substituir o equipamento pricipal em caso de pane; 
&gt; As estruturas deverão estar em perfeito estado de conservação e uso;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É preciso fornecer toda a documentação necessária para aprovação do PSCIP (Projeto de Segurança de Combate à Incêndio e Pânico) junto ao Corpo de Bombeiro, com o prazo  de 15 (quinze) dias úteis em que antecede o evento;  
&gt; A montagem do gerador deverá ser acompanhada pelo responsável técnico da execução, devendo ser emitida a Anotação de Responsabilidade Técnica – ART de grupo Motogerador e atestado de abrangência do mesmo, emitido por profissional capacitado e habilitado, constando materiais empregados e norma técnica de referência;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</si>
  <si>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 xml:space="preserve">Contratação, montagem, instalação e retirada de Gerador - equipamento sobressalente preparado para substituir a máquina principal  em uso, caso pare de funcionar com potência de 260 kva, super silenciado, 60hz, completos (blindados e sistema brusless), com óleo diesel, 01 (um) quadro externo com proteção para distribuição do circuito de energia, 02 (dois) extintores de incêndio conforme regras do CBMMG. Disponibilizar 300 (trezentos) metros de cabo para cada via (4 vias F+F+F+N) de bitola adequada à capacidade do equipamento, juntamente com caixa de passagem em estrutura suspensa de modo que a mesma não tenha contato direto com o piso. Prever técnico/operador durante os dias de montagem, realização e desmontagem do evento.
Observação: É de responsabidade da empresa contratada a verificação diária do nível de combustível do equipamento,  pelo responsável técnico da execução, de forma a  atender a demanda estabelecida;
</t>
  </si>
  <si>
    <t>Passa-cabo</t>
  </si>
  <si>
    <t>Contratação de Passa Cabo para eventos oficiais que compõe o Carnaval de Juiz de Fora, conforme especificações:
- Passa cabo de 05 (cinco) vias com canaletas com 40mm;
- O equipamento deverá ter dimensões de 90cm de comprimento e 50cm de largura e que suporte tráfego de veículos de até 32 toneladas; 
- O equipamento deverá ser em  borracha vulcanizada preta com tampa em plástico na cor amarelo ou laranja, a qual sinaliza a passagem; 
- Possuir superfície rugosa para gerar melhor tração no tráfego de veículos.</t>
  </si>
  <si>
    <t xml:space="preserve">
&gt; Todos os custos referentes a mão de obra e contratação do serviço são de responsabilidade do contratado (impostos, transporte, alimentação etc); 
&gt; A quantidade de estrutura foi prevista em METRO LINEAR POR PERÍODO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uso;&gt; A estrutura deverá ser montada em eventos distintos, podendo ocorrer simultaneamente conforme previsão: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O fornecedor deverá seguir com todas as normas de segurança do trabalho, como o uso de EPI e demais equipamentos necessários para a total segurança dos montadores.
Observação:
 A estimativa foi posta para auxiliar a contratação das estruturas, mas caso haja necessidade de remanejamento, as quantidades e/ou número de dias de evento poderão ser alteradas juntamente com a empresa contratada.
</t>
  </si>
  <si>
    <t>ARQUIBANCADA</t>
  </si>
  <si>
    <t>Contratação de estrutura de arquibancada, coforme especificações:
- Arquibancada modular em estrutura de aço galvanizado, em tubos de  diâmetro de 2", com espessura de chapa soldados e travados por treliças maciças, Piso em compensado naval 18 mm antiderrapante, 
- Montagem de aproximadamente de 10(dez) módulos de dimensões variadas e com pelo menos 06(seis) degraus;
- A estrutura deverá conter escada radial e corrimão central respeitando as normas de segurança;
- O piso deverá ser em placas de madeira compensada fechada sem perfis de metalon, travados e fixados por parafusos maciços;
- Montagem de estruturas em formato de cobertura, com possibilidade ser em uma ou duas águas,  em altura variável entre 4,00 e 6,00m para proteção de público;
- A cobertura das estruturas deverá ser em lona resistente às intempéries da natureza;
- A arquibancada deverá ter grades de proteção no topo, patamar de acesso e nas laterais proteções para impedir acesso por qualquer elemento estrutural que não seja da sua própria estrutura.
Observações: 
A contratação deverá prever a elaboração de memorial descritivo e a execução das estruturas , seguindo as exigÊncias  previstas na normativa do Corpo de Bombeiros de Minas Gerais .</t>
  </si>
  <si>
    <t xml:space="preserve">
&gt; Todos os custos referentes a mão de obra e contratação do serviço são de responsabilidade do contratado (impostos, transporte, alimentação etc); 
&gt; A quantidade de estrutura foi prevista em METRO QUADRADO POR PERÍODO DE EVENTO;
&gt; A data, local e horário de montagem, realização e desmontagem da estrutura serão informados pela Funalfa posteriormente;
&gt; É de responsabilidade da empresa contratada realizar a montagem conforme layout fornecido pela Funalfa;
&gt; As estruturas deverão estar em perfeito estado de conservação e uso;
&gt; A montagem desta estrutura será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12 (doze)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A montagem das estruturas deverá ser acompanhada pelo responsável técnico da execução, devendo ser emitida a Anotação de Responsabilidade Técnica – ART e ser comprovada em laudo técnico específico, emitido por profissional capacitado e habilitado;
&gt; A empresa deverá enviar o memorial descritivo para compor processo de licenciamento Muncipal e do Corpo de Bombeiros de Minas Gerais;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</si>
  <si>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Torre de Iluminação</t>
  </si>
  <si>
    <t>Contratação de torres de iluminação portátil, conforme especificações:
- Com motorização a diesel, refrigerado a água por radiador;
- Partida elétrica 12v com sistema de partida a frio;
- Tanque interno de 114l (até 65 horas de autonomia);
- 4L (quatro) lâmpadas de 1250 watts ( sho-hd ), 150,000 lumens x 4 ( 600,00 total);
- Sistema de acendimento sequencial com alternador 60hz monofásico com regulador por capacitor 7.5kw;
- Tomada 127v - 20a;
- Especificações da torre e trailer: sistema hidraulico de içamento ( 7,62 metros - torre aberta ); cabo elétrico flexível em nycoil; ajuste rápido de posição dos refletores ( antes de içamento); trailer em aço com engate para reboque; portas de acesso tipo gaivota ( lift - up ); lanternas traseiras; garfos de elevação para empilhadeira, e olhal central para içamento ;dique de contenção de fluídos com drenagem externa de óleo; 04 (quAtro) pontos de de estabilizadores; suporta até ventos de 105 km/h. Dimensões e peso: peso trailer e torre ( kg ) 790kg; dimensões modelo horizontal ( c x l x a ) 2540x1300x1300; dimensões modelo vertical ( c x l x a ); 850x1300x2250;
- Equipamentos portáteis, de fácil locomoção, para adequação de sua posição de acordo com necessidades;
- Prever combustível suficiente para pleno funcionamento do equipamento por pelo menos 12 (doze) horas, além de disponibilização de técnico responsável para qualquer manutenção e/ouimprevisto que possa ocorrer durante à sua utilização, bem como  a verificação diária  do nível de combustível do equipamento, para atender as demandas estabelecidas.</t>
  </si>
  <si>
    <r>
      <rPr>
        <sz val="11"/>
        <color theme="1"/>
        <rFont val="Calibri"/>
      </rPr>
      <t xml:space="preserve">
&gt; Todos os custos referentes a mão de obra e contratação do serviço são de responsabilidade do contratado (impostos, transporte, alimentação etc); 
&gt; A quantidade de estrutura foi prevista em DIÁRIA de 12 (doze) horas;</t>
    </r>
    <r>
      <rPr>
        <sz val="11"/>
        <color rgb="FFFF0000"/>
        <rFont val="Calibri"/>
      </rPr>
      <t xml:space="preserve">
</t>
    </r>
    <r>
      <rPr>
        <sz val="11"/>
        <color theme="1"/>
        <rFont val="Calibri"/>
      </rPr>
      <t xml:space="preserve">&gt; A data, local e horário de montagem, realização e desmontagem do equipamento serão informados pela Funalfa posteriormente;
&gt; A quantidade a ser distribuída por data e local será informada pela Funalfa posteriormente;
&gt; É de responsabilidade da empresa contratada realizar a montagem conforme layout fornecido pela Funalfa;
&gt; As estruturas deverão estar em perfeito estado de conservação e uso;
&gt; Os profissionais deverão possuir ferramentas adequadas e materiais de qualidade (fitas isolantes de alta tensão entre outros);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r>
  </si>
  <si>
    <t>DIÁRIA 12H</t>
  </si>
  <si>
    <t>Sistema de Cronômetro</t>
  </si>
  <si>
    <t>Contratação de empresa especializada em audiovisual com dominio sobre o software especifico de cronometragem, com mão de obra capacitada (2 técnicos) e a seguinte configuração minima de equipamentos:
- 6 (seis) tvs de led 50 polegadas com pedestal, conforme especificações:
Visor LED Ultra HD
Medida diagonal da tela (pol.) 50  polegadas
Resolução de imagem 3840x2160
Prop. da imagem 16:9
Brilho 400  cd/m²
Entradas HDMI, VGA e RCA
Suporte em pedestal com altura 1,8m
01 (um) monitor 19 polegadas
03 (três) notebooks i7
01 (um) kramer vp 730
06 (seis) pares de extender Tx/rx
800 metros de cabos
Observação:
Os painéis de demonstração da cronometragem serão instalados ao longo do percurso dos desfiles das Escolas de Samba e Blocos de ruas em diferentes pontos devendo ter perfeita sincronia entre eles.</t>
  </si>
  <si>
    <t xml:space="preserve">
&gt; Todos os custos referentes a mão de obra e contratação do serviço são de responsabilidade do contratado (impostos, transporte, alimentação etc); 
&gt; A quantidade de estrutura foi prevista UNIDADE DE SERVIÇO POR EVENTO;
&gt; As datas e horários de montagem, realização do evento  e desmontagem do equipamento , serão informados pela Funalfa posteriormente;
&gt; É de responsabilidade da empresa contratada realizar a instalação conforme layout fornecido pela Funalfa;
&gt; A montagem desta estrutura poderá ocasionamente ser realizada em período noturno;
&gt; A estrutura para a realização do serviço deverá ser montada em um único local, em diferentes pontos ao longo do percurso do desfile da Escolas de Samba e Blocos de ruas;
&gt; O serviço deverá prever a utilizaçao de técnicos para montagem e operação do equipamento durante a passagem de som e realização do evento;
&gt; O fornecedor deverá seguir com todas as normas de segurança do trabalho, como o uso de EPI e demais equipamentos necessários para a total segurança dos montadores.
&gt; Os itens deverão ser montados conforme previsão:
Observação:
A estimativa foi posta para auxiliar a contratação das estruturas, mas caso haja necessidade de remanejamento, as quantidades e/ou número de dias de evento poderão ser alteradas juntamente com a empresa contratada.
</t>
  </si>
  <si>
    <t>UNIDADE DE SERVIÇO POR EVENTO</t>
  </si>
  <si>
    <t>Monitor TV 42"</t>
  </si>
  <si>
    <t>Contratação de empresa especializada em locação de equipamentos de Tecnologia da Informação, conforme especificações: 
 - Televisor de 42'' com visor LED Ultra HD;
 - Medida diagonal da tela (pol.) 42 (quarenta e duas) polegadas;
 - Resolução de imagem 3840x2160;
 - Prop. da imagem 16:9;
 - Brilho 400 cd/m²;
 - Entradas HDMI, VGA e RCA;
 - Suporte em pedestal com altura 1,8m.</t>
  </si>
  <si>
    <t xml:space="preserve">
&gt;  Todos os custos referentes a mão de obra e contratação do serviço são de responsabilidade do contratado (impostos, transporte, alimentação, manutenção,  etc);
&gt; A quantidade de estrutura foi prevista em UNIDADE POR DIÁRIA;
&gt; A data, local e horário de montagem do equipamento será fornecido pela Funalfa posteriormente;
&gt; A estrutura para a realização do serviço deverá ser montada em um único local, em diferentes pontos ao longo do percurso do desfile da Escolas de Samba e Blocos de ruas;
&gt; A montagem desta estrutura poderá ocasionamente ser realizada em período noturno;
&gt; Serão utilizadas 03 (três) monitores no período de 02 (dois) dias consecutivos de evento;
&gt; O serviço deverá prever manutenção e troca do equipamento quando se fizer necessário.
&gt; Os itens deverão ser montados conforme previsão:
Observação:
A estimativa foi posta para auxiliar a contratação das estruturas, mas caso haja necessidade de remanejamento, as quantidades e/ou número de dias de evento poderão ser alteradas juntamente com a empresa contratada.
</t>
  </si>
  <si>
    <t>Forração de tecido para estruturas</t>
  </si>
  <si>
    <t>Contratação e instalação de tecido em painéis para forração e decoração de estruturas utilizadas nos eventos oficiais que compõe o Carnaval de Juiz de Fora, conforme especificações:
 - Os quadros de sustentação dos tecidos deverão ser de metalon de boa qualidade que sejam suficientes para sustentação do material;
 - Os tecidos deverão ser da mesma qualidade em termos de cor e tipo, costurados de forma profissional e instalados com excelência, de modo que não tenha falhas, rugas ou buracos;
 - O material utilizado deverá ser sempre NOVO e com dimensões variadas de altura e largura de acordo com o projeto de montagem das estruturas para o evento.</t>
  </si>
  <si>
    <t xml:space="preserve">
&gt; Todos os custos referentes a mão de obra e contratação do serviço são de responsabilidade do contratado (impostos, transporte, alimentação etc); 
&gt; A quantidade de tecidos para acabamento em quadro de metalon ou semelhante foi prevista em METRO QUADRADO POR PERÍODO DE EVENTO;
&gt; A data, local e horário de montagem, realização e desmontagem da estrutura serão informados pela Funalfa posteriormente;
&gt; A montagem desta estrutura poderá  ser em período noturno;
&gt; As estruturas de tecido em quadros poderão ser utilizadas para forração, decoração e acabamento de estruturas, tais como: espaços para jurados, cabines de imprensa, camarotes, etc;
&gt; Todos os materiais utilizados deverão ter certificado de segurança de acordo com normas estabelecidas pelo Corpo de Bombeiros Militar de Minas Gerais;
&gt; A montagem da estrutura deverá ser realizada por profissionais com o uso obrigatório de EPI, que deverão estar seguindo todos os protocolos sanitários vigentes;
&gt; Os itens deverão ser montados conforme previsão:
Observação:
A estimativa foi posta para auxiliar a contratação das estruturas, mas caso haja necessidade de remanejamento, as quantidades e/ou número de dias de evento poderão ser alteradas juntamente com a empresa contratada.
</t>
  </si>
  <si>
    <t>Lixeiras</t>
  </si>
  <si>
    <t xml:space="preserve">
Locação de lixeiras - lixeira grande, com tampa, capacidade para 100 litros, com sacos plásticos compatíveis.
</t>
  </si>
  <si>
    <t xml:space="preserve">
&gt; Todos os custos referentes a mão de obra e contratação do serviço são de responsabilidade do contratado (impostos, transporte, alimentação etc);
&gt; A data, local e horário de montagem, realização e desmontagem da estrutura serão informados pela Funalfa posteriormente;
&gt; A montagem desta estrutura poderá  ser em período noturno;
&gt; As estruturas de tecido em quadros poderão ser utilizadas para forração, decoração e acabamento de estruturas, tais como: espaços para jurados, cabines de imprensa, camarotes, etc;
&gt; Todos os materiais utilizados deverão ter certificado de segurança de acordo com normas estabelecidas pelo Corpo de Bombeiros Militar de Minas Gerais;
&gt; A montagem da estrutura deverá ser realizada por profissionais com o uso obrigatório de EPI, que deverão estar seguindo todos os protocolos sanitários vigentes;
&gt; Os itens deverão ser montados conforme previsão:
Observação:
A estimativa foi posta para auxiliar a contratação das estruturas, mas caso haja necessidade de remanejamento, as quantidades e/ou número de dias de evento poderão ser alteradas juntamente com a empresa contratada.
</t>
  </si>
  <si>
    <t>Mobiliário Kit
TIPO 1</t>
  </si>
  <si>
    <t xml:space="preserve">
Clássico: mobiliário em couro ou tecido, contemplando: 01 sofá de 02 lugares, 02 poltronas, 01 namoradeira, 03 mesas de canto, 01 mesa de centro e tapete estilo persa ou similar ou de acordo com a decoração do eventos.
</t>
  </si>
  <si>
    <t>Trio elétrico grande porte
MÓVEL</t>
  </si>
  <si>
    <t>Contratação de empresa especializada para prestação dos serviços de sonorização, tipo trio elétrico conforme especificação constante no item 12.</t>
  </si>
  <si>
    <t xml:space="preserve">&gt; Todos os custos referentes a mão de obra e contratação do serviço são de responsabilidade do contratado (impostos, transporte, alimentação, etc.); 
&gt; A data, local e horário de emprego do equipamento serão informados pela Funalfa posteriormente; &gt; A montagem desta estrutura poderá ser em período noturno;
&gt; Todos os equipamentos utilizados deverão ter certificado de segurança de acordo com normas estabelecidas pelo Corpo de Bombeiros Militar de Minas Gerais;
&gt; A operação dos equipamentos deverá ser realizada por profissionais habilitados e condições salubres e de segurança para o trabalho;
&gt; Os itens deverão ser empregados conforme previsão;
Observação: A estimativa foi posta para auxiliar a contratação das estruturas, mas caso haja necessidade de remanejamento, as quantidades e/ou número de dias de evento poderão ser alteradas juntamente com a empresa contratada.
</t>
  </si>
  <si>
    <t>DIÁRIA 08 HORAS</t>
  </si>
  <si>
    <t>Trio elétrico médio porte
MÓVEL</t>
  </si>
  <si>
    <t xml:space="preserve">
Contratação de empresa especializada para prestação dos serviços de sonorização, tipo trio elétrico conforme especificação constante no item 12.
</t>
  </si>
  <si>
    <t>Trio elétrico pequeno porte
Móvel</t>
  </si>
  <si>
    <t xml:space="preserve">Contratação de empresa especializada para prestação dos serviços de sonorização, tipo trio elétrico conforme especificação constante no item 12.
</t>
  </si>
  <si>
    <t>DIÁRIA 06 HORAS</t>
  </si>
  <si>
    <t>Mesa de Luz Digital</t>
  </si>
  <si>
    <t xml:space="preserve">
Mesa de luz dmx com as seguintes características: permite o armazenamento suficiente para fixação de biblioteca; memória externa removível stick; fixture selects ( selecionando a linha superior de faders); 4 universo dmx 2048
canais ; dimmer 240 canais de controle; funções teatral plotagem e de reprodução; midi e bass, mid, treble som de disparos de luz;
cor de saída vga do equipamento de série. ordem de aceitação: 1 - avolites tiger touch, 2 - ma light , 3 - avolite pearl 2010.
</t>
  </si>
  <si>
    <t xml:space="preserve">&gt; Todos os custos referentes a mão de obra e contratação do serviço são de responsabilidade do contratado (impostos, transporte, alimentação, etc.); 
&gt; A data, local e horário de emprego do equipamento serão informados pela Funalfa posteriormente; &gt; A montagem desta estrutura poderá ser em período noturno;
&gt; Todos os equipamentos utilizados deverão ter certificado de segurança de acordo com normas estabelecidas pelo Corpo de Bombeiros Militar de Minas Gerais;
&gt; A operação dos equipamentos deverá ser realizada por profissionais habilitados e condições salubres e de segurança para o trabalho;
&gt; Os itens deverão ser empregados conforme previsão;
Observação: A estimativa foi posta para auxiliar a contratação das estruturas, mas caso haja necessidade de remanejamento, as quantidades e/ou número de dias de evento poderão ser alteradas juntamente com a empresa contratada.
</t>
  </si>
  <si>
    <t>PONTO/ DIÁRIA</t>
  </si>
  <si>
    <t>Carro de Som</t>
  </si>
  <si>
    <t xml:space="preserve">
Conforme especificação constante no item 12.
</t>
  </si>
  <si>
    <t>Extintor de incêndio 
TIPO 1</t>
  </si>
  <si>
    <t xml:space="preserve">
Extintor de incêndio - 3a:40b:c 08kg com tripé
</t>
  </si>
  <si>
    <t xml:space="preserve">&gt; Todos os custos referentes a mão de obra e contratação do serviço são de responsabilidade do contratado (impostos, transporte, alimentação etc);
&gt; A quantidade de estrutura foi prevista em DIÁRIA de 12 (doze) horas;
&gt; A data, local e horário de montagem, realização e desmontagem do equipamento serão informados pela Funalfa posteriormente;
&gt; A quantidade a ser distribuída por data e local será informada pela Funalfa posteriormente.
</t>
  </si>
  <si>
    <t>Extintor de incêndio 
TIPO 2</t>
  </si>
  <si>
    <t xml:space="preserve">
Extintor de incêndio - pqs 40b:c 12kg com tripé
</t>
  </si>
  <si>
    <t>Iluminação para desfile</t>
  </si>
  <si>
    <t xml:space="preserve">
Locação, instalação e operação do sistema de iluminação, incluindo transporte, mão de obra, materiais e acessórios para seu funcionamento, para utilização na passarela
do samba visando a apresentação dos desfiles das escolas de samba, conforme bases, especificações e condições no item 5.5.
</t>
  </si>
  <si>
    <t xml:space="preserve">
&gt; Todos os custos referentes a mão de obra e contratação do serviço são de responsabilidade do contratado (impostos, transporte, alimentação etc); 
&gt; A quantidade de estrutura foi prevista em DIÁRIA de 12 (doze) horas;
&gt; A data, local e horário de montagem, realização e desmontagem do equipamento serão informados pela Funalfa posteriormente;
&gt; A quantidade a ser distribuída por data e local será informada pela Funalfa posteriormente;
&gt; É de responsabilidade da empresa contratada realizar a montagem conforme layout fornecido pela Funalfa;
&gt; As estruturas deverão estar em perfeito estado de conservação e uso;
&gt; Os profissionais deverão possuir ferramentas adequadas e materiais de qualidade (fitas isolantes de alta tensão entre outros);
&gt; A montagem desta estrutura poderá ser em período noturno;
&gt; A estrutura deverá seguir as normas exigidas do Corpo de Bombeiros do Estado de Minas Gerais, em especial a IT 33, e demais normas que poderão estar vigente no período de planejamento e realização do evento;
&gt; O prazo de entrega das estruturas montadas devem estar em condições de serem vistoriadas com, no mínimo, 24 (vinte e quatro) horas de antecedência da data de inicio de realização do evento;        
&gt; É preciso fornecer toda a documentação necessária para aprovação do PSCIP (Projeto de Segurança de Combate à Incêndio e Pânico) junto ao Corpo de Bombeiro, com o prazo  de 15 (quinze) dias úteis em que antecede o evento;
&gt; O fornecedor deverá seguir com todas as normas de segurança do trabalho, como o uso de EPI e demais equipamentos necessários para a total segurança dos montadores. 
Observação:
A estimativa foi posta para auxiliar a contratação dos serviços, mas caso haja necessidade de remanejamento, as quantidades e/ou número de dias de evento poderão ser alteradas juntamente com a empresa contratada.
</t>
  </si>
  <si>
    <t>SERVIÇO/ DIÁRIA</t>
  </si>
  <si>
    <t>Locação de camarotes</t>
  </si>
  <si>
    <t xml:space="preserve">
Locação de camarotes com ferro tubular, reforço de segurança, duas escadarias de acesso, parapeitos, corrimão e guarnições, cobertura de lona antichamas formada por tendas, placa de identificação informando capacidade de pessoas, incluindo transporte, montagem, desmontagem e retirada. obs: o valor do metro deve ser levado em conta a diária. conforme especificações do item 120.
</t>
  </si>
  <si>
    <t>METRO LINEAR POR DIÁRIA</t>
  </si>
  <si>
    <t>Box Truss - grid de luz</t>
  </si>
  <si>
    <t xml:space="preserve">
Montagem de estrutura para sustentação de equipamentos de iluminação e sonorização nas medidas 14m (l) x 10m (p) x 8m (h), com quatro linhas intermediárias na mesma medida (l), considerando peças para içamento manual ou elétrico (pau de carga, sleave, cintas e
talhas), sapata e/ou mão francesa para estruturação.
</t>
  </si>
  <si>
    <t>SERVIÇO</t>
  </si>
  <si>
    <t>Equipe de apoio ao trânsito</t>
  </si>
  <si>
    <t>Contratação de empresa especializada em fornecimento de mão de obra para garantir a permanência da sinalização de trânsito, realizar a sua manutenção nos pontos de bloqueios das ARCs - Áreas de Restrição de Circulação (áreas estratégicas de interrupção/restrição de transito e estacionamento), bem como indicar aos foliões a localização dos pontos do Posso Ajudar para atendimento de dúvidas sobre a mobilidade entre outras informações do Carnaval de Juiz de Fora.
 A empresa deverá prever 01 (um) coordenador por turno, em cada ARC - Área de Restrição de Circulação que for implementada.</t>
  </si>
  <si>
    <t xml:space="preserve">
&gt; Todos os custos referentes a contratação da mão de obra para o serviço são de responsabilidade do contratado (impostos, transporte, alimentação etc); 
 &gt; O tipo de contratação previsto para este item é de DIÁRIA de 12 (DOZE) horas; 
 &gt; A escala da equipe, bem como a quantidade a ser distribuída por data e local, serão informados pela Funalfa posteriormente; 
 &gt; A mão de obra especializada será utilizada como apoio aos órgãos para manutenção dos fechamentos e desvios de trânsitos para os eventos oficiais do Carnaval de Juiz de Fora;
 &gt; A equipe deverá estar de uniforme, com fácil identificação e, se apresentar com um coordenador da equipe de trabalho antes do inicio do evento para a conferência e distribuição de funções e locais;
 &gt; É de responsabilidade da empresa contratada a distribuição da equipe, conforme escala fornecida pela Funalfa;
 &gt; Previsão: até 50 (cinquenta) profisionais por dia de evento, com escala simultânea para 5 (cinco) dias do Carnaval.
 &gt; O turno de trabalho será com distribuição em período diurno e noturno;
 &gt; Cada membro da equipe deve ter e portar EPI para a execução do serviço;
 &gt; Necessidade fornecer o contrato de prestação de serviço da emprea contratada, com o prazo de 15 (quinze) dias úteis em que antecede o primeiro dia do período oficial do carnaval de Juiz de Fora.
</t>
  </si>
  <si>
    <t>Serviço de elétrica</t>
  </si>
  <si>
    <t>Contratação de empresa especializada em serviço de instalação elétrica em eventos, incluindo mão de obra e materiais , conforme especificações:
Profissionais responsáveis por realizar instalação, manutenção e reparos de fiação elétrica em equipamentos elétricos e eletrônicos, conforme demanda;
Materais: 
- cabo pp 4x6 mm – 250 (duzentos e cinquenta) metros
- cabo pp 4x10 mm – 150 (cento e cinquenta) metros
- cabo pp 2x4 mm - 100 (cem) metros
- cabo pb 2x2,5 mm –1000 (mil) metros
- disjuntor 32 amperes – 2 (duas) unidades
- disjuntor  40 amperes – 2 (duas) unidades
- disjuntor 50 amperes – 1 (uma) unidade
- caixa de passagem – 6 (seis) unidades
- caixa de distribuição – 6 (seis) unidades
- hqi de 2000w – 6 (seis) unidades
- hqi 400w – 20 (vinte) unidades
- refletor 30 w/led – 10 (dez) unidades
- lâmpadas 15 w/led – 25 (vinte e cinco) unidades</t>
  </si>
  <si>
    <t xml:space="preserve">
&gt; Todos os custos referentes a mão de obra e contratação do serviço são de responsabilidade do contratado (impostos, transporte, alimentação etc); 
&gt; O serviço foi previsto em UNIDADE DE SERVIÇO POR EVENTO;
&gt; Os layouts com detalhamento, formato e posicionamento para instalação elétrica serão enviados posteriormente pela Funalfa;
&gt; O serviço será executado em locais distintos podendo ocorrer simultaneamente; 
&gt; O serviço poderá ocasionalmente ser realizado em período noturno;
&gt; A empresa deverá manter equipe capacitada de plantão durante todos os dias dos eventos para sanar quaisquer necessidades;
&gt; Caso haja necessidade de outras instalações elétricas, a Funalfa poderá solicitar durante o período de montagem ou de realização dos eventos.
&gt; Será de responsabilidade da empresa contratada, a contratação de mão de obra para a execução do serviço, incluindo todo o material necessário para a sua execução; 
&gt; O serviço deverá ser realizado por profissionais com o uso obrigatório de EPI e que deverão estar seguindo todos os protocolos de segurança;
&gt; A entrega do serviço deverá ocorrer com, no mínimo, 24 (vinte quatro) horas de antecedência, permitindo assim a vistoria técnica. 
</t>
  </si>
  <si>
    <t>Segurança Privada Patrimonial</t>
  </si>
  <si>
    <t xml:space="preserve">
Contratação de empresa especializada para a prestação de serviços de segurança privada para eventos oficiais que compõe o Carnaval de Juiz de Fora, por meio  de empresa especializada, conforme as especificações:
- A equipe deverá disponibilizar homens e mulheres devidamente instruídos para os cuidados de relacionamento com o público, bem como suporte de apoio tático de emergência para revistas e segurança preventiva nos eventos;
- A equipe deverá estar guarnecida de detectores de metais portáteis;
- A empresa deverá possuir alvará de liberação junto à Policia Federal;
- Experiência comprovada e Certificado de Curso de Eventos de grande porte;
- Apresentar relação nominal com RG de todos os contrados para os eventos, visando conferência e fiscalização pela PMMG;
- A empresa deverá dispor de detector de metais, de no mínimo 50 unidades para uso concomitante, conforme número de profissionais empregado em cada dia de evento;
- Para cada contratação é necessário que sejam indicados coordenadores da equipe de segurança e que estes disponham de rádios comunicadores quando da prestação do serviço.</t>
  </si>
  <si>
    <t xml:space="preserve">
&gt; Todos os custos referentes a mão de obra e contratação do serviço são de responsabilidade do contratado (impostos, transporte, alimentação etc); 
&gt; O serviço previsto para este item é de DIÁRIA de 12(doze) horas;
&gt; O serviço a ser desempenhado pelo segurança patrimonial é acompanhar o processo de montagem, a guarda do patrimônio (estruturas e equipamentos) relacionadas ao evento, e nos demais pontos estratégicos do local evento de acordo com a avaliação da produção local;
&gt; As datas, locais e quantitativo de profissionais para cada espaço serão informados posteriormente pela Funalfa;
&gt; O serviço deverá prever no mínimo de 50 (cinquenta) agentes de segurança por dia de evento em distribuição simultânea, durante o periodo do Carnaval, de acordo com o planejamento da Funalfa;
&gt; A equipe deverá estar uniformizada  (colete), com fácil identificação e se apresentar 01 (uma) hora antes do início do evento para a conferência e distribuição de funções e posicionamento nos eventos; 
&gt; É necessário apresentar o número de horas/aula e cópia do Certificado de Conclusão do Curso, no  prazo máximo de 15 dias úteis que antecedem a data de inicio do evento.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t>
  </si>
  <si>
    <t>Segurança Privada Evento</t>
  </si>
  <si>
    <t>Contratação de empresa especializada para a prestação de serviços de segurança privada para eventos oficiais que compõe o Carnaval de Juiz de Fora, por meio  de empresa especializada, conforme as especificações:
- A equipe deverá disponibilizar homens e mulheres devidamente instruídos para os cuidados de relacionamento com o público, bem como suporte de apoio tático de emergência para revistas e segurança preventiva nos eventos;
- A equipe deverá estar guarnecida de detectores de metais portáteis;
- A empresa deverá possuir alvará de liberação junto à Policia Federal;
- Experiência comprovada e Certificado de Curso de Eventos de grande porte;
- Apresentar relação nominal com RG de todos os contrados para os eventos, visando conferência e fiscalização pela PMMG;
- A empresa deverá dispor de detector de metais, de no mínimo 50 unidades para uso concomitante, conforme número de profissionais empregado em cada dia de evento;
- Para cada contratação é necessário que sejam indicados coordenadores da equipe de segurança e que estes disponham de rádios comunicadores quando da prestação do serviço.</t>
  </si>
  <si>
    <t xml:space="preserve">
&gt; Todos os custos referentes a mão de obra e contratação do serviço são de responsabilidade do contratado (impostos, transporte, alimentação etc); 
&gt; O serviço previsto para este item é de DIÁRIA de 08 (oito) horas;
&gt; O serviço a ser desempenhado pela segurança privada é assegurar a organização nas entradas e saídas dos eventos, revista e ordem nas portarias de acesso para garantir a a segurança ao longo do evento;
&gt; As datas, locais e quantitativo de profissionais para cada espaço serão informados posteriormente pela Funalfa;
&gt; O serviço deverá prever até 120 (cento e vinte) agentes de segurança por dia de evento em distribuição simultânea, durante o periodo do Carnaval, de acordo com o planejamento da Funalfa;
&gt; A equipe deverá estar uniformizada  (terno / roupa social), com fácil identificação e se apresentar 01 (uma) hora antes do início do evento para a conferência e distribuição de funções e posicionamento nos eventos; 
&gt; É necessário apresentar o número de horas/aula e cópia do Certificado de Conclusão do Curso, no  prazo máximo de 15 dias úteis que antecedem a data de inicio do evento.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3) As demais contratações deste item que não foram detalhadas serão definidas em momento oportuno pela Funalfa 
</t>
  </si>
  <si>
    <t>Limpeza e Manutenção</t>
  </si>
  <si>
    <t>Contratação de empresa especializada para a prestação de serviços de limpeza e manutenção em montagem, realização e desmontagem dos eventos oficiais que compõe o Carnaval de Juiz de Fora.
 Os profissionais deverão estar devidamente uniformizados e guarnecidos de todo o material necessário para execução do serviço (sacos de lixo 50 litros e 200 litros , luvas, vassouras, panos de limpeza, desinfetantes, álcool gel 70, lixeira biológicas em quantidade suficiente para a equipe empenhada em cada dia de evento).
- O serviço deverá prever instalação de lixeiras  com capacidade de 50 litros, em quantidade mínima de 10 unidades para cada dia de evento.
Para cada contratação é necessário que sejam indicados coordenadores da equipe de limpeza e que estes disponham de rádios comunicadores quando da prestação do serviço.</t>
  </si>
  <si>
    <t xml:space="preserve">
&gt; Todos os custos referentes a mão de obra e contratação do serviço são de responsabilidade do contratado (impostos, transporte, alimentação etc); 
&gt; O serviço previsto para este item é de DIÁRIA de 08 (oito) horas;
&gt; As datas, locais e quantitativo de profissionais para cada espaço serão informados posteriormente pela Funalfa;    
&gt; O serviço deverá prever no mínimo de 30 (trinta) agentes de limpeza por dia de evento em distribuição simultânea, durante o periodo do Carnaval, de acordo com o planejamento da Funalfa;
&gt; A equipe deverá estar de uniformizada, com fácil identificação e, se apresentar com um coordenador da equipe de trabalho antes do início do evento para a conferência  e distribuição de funções e posicionamento nos eventos; 
&gt; Todo o material necessário para a realização do serviço (sacos de lixo, vassouras, panos de limpeza, desinfetantes, álcool gel 70, lixeira biológicas) é de responsabilidade da empresa contratada;
&gt; Cada membro da equipe deve ter e portar os EPI's necessários para a execução do serviço;
&gt; É necessário fornecer o contrato de serviços com o prazo de 12 (doze) dias úteis em que antecede o primeiro dia do período oficial do  Carnaval de Juiz de Fora.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3) As demais contratações deste item que não foram detalhadas serão definidas em momento oportuno pela Funalfa 
</t>
  </si>
  <si>
    <t>Carregador</t>
  </si>
  <si>
    <t xml:space="preserve">
Contratação de empresa especializada para a prestação de serviços de carregador, para executar a carga e descarga de equipamentos de som, luz, grades, tapumes, estruturas e materiais utilizados na montagem, realização e desmontagem do evento Carnaval de Juiz de Fora, sendo obrigatório, quando da execução, o uso de Equipamentos de Proteção Individual (EPI's) necessários.</t>
  </si>
  <si>
    <t xml:space="preserve">&gt; Todos os custos referentes a mão de obra e contratação do serviço são de responsabilidade do contratado (impostos, transporte, alimentação etc); 
&gt; O serviço previsto para este item é de DIÁRIA de 12 (doze) horas;
&gt; As datas, locais e quantitativo de profissionais para cada espaço do evento Carnaval de Juiz de Fora serão informados posteriormente pela Funalfa;   
&gt; O serviço deverá prever 50 (cinquenta) carregadores concomitantes, podendo ser em locais distintos, de acordo com o planejamento da Funalfa;
&gt; A equipe deverá estar de uniformizada, com fácil identificação e, se apresentar com um coordenador da equipe de trabalho antes do início do evento para a conferência  e distribuição de funções e posicionamento nos eventos;
&gt; Cada membro da equipe deve ter e portar os EPI's necessários para a execução do serviço;
&gt; Necessidade em fornecer o contrato de serviços, com o prazo de 12 (doze) dias úteis em que antecede o primeiro dia da programação do Carnaval de Juiz de Fora.
&gt; Previsão de utilização do serviço:
EObservação: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t>
  </si>
  <si>
    <t>Brigada de incêndio</t>
  </si>
  <si>
    <t>Contratação de empresa especializada para a prestação de serviços de brigada e incêndio profissional, para fazer atendimento de primeiros socorros em eventos de grande porte, conforme especificações:
- As equipes de brigada deverão estar guarnecidas de equipamentos para atendimento (pranchas de remoção, imobilizadores de cabeça, mochilas com material de atendimentos, aferidor de pressão arterial, máscaras, colar cervical, kits  de luvas, tirantes de pranchas);
- Será necessário indicar coordenadores da equipe para cada evento e que estes disponham de rádios comunicadores quando da prestação do serviço;
- A empresa contratada deverá apresentar a relação nominal com RG dos brigadistas, bem como cópia do Certificado de Conclusão do Curso, número de horas/aula e cópia da credencial do responsável pela brigada, que deverá ser Engenheiro com especialização em Segurança do Trabalho, Técnico de Segurança do Trabalho ou Profissional Militar, para cada evento com a utilização desse serviço,  no  prazo máximo de 15 dias úteis que antecedem a data de inicio do evento.</t>
  </si>
  <si>
    <t xml:space="preserve">
&gt; Todos os custos referentes a mão de obra e contratação do serviço são de responsabilidade do contratado (impostos, transporte, alimentação etc); 
&gt; O serviço previsto para este item é de DIÁRIA de 12 (doze) horas;
&gt; As datas, locais e quantitativo de profissionais serão informados posteriormente pela Funalfa;
&gt; O serviço deverá prever 150 (cento e cinquenta) brigadistas, concomitantemente, podendo ser em locais distintos, de acordo com o planejamento da Funalfa;
&gt; A equipe deverá possuir kit de primeiros socorros de acordo com o dimensionamento do evento;
&gt; A equipe deverá estar uniformizada, com fácil identificação e se apresentar 01 (uma) hora antes do início do evento para a conferência e distribuição de funções e posicionamento nos eventos; 
&gt; Cada membro da equipe deve ter e portar EPI e EPR para a execução do serviço;
&gt; Cada brigadista deverá portar documento de identidade original nos dias do evento para confirmação pela equipe do Corpo de Bombeiros Militar de Minas Gerais dos certificados encaminhados anteriormente;
&gt; A documentação solicitada no descritivo do item é indispensável para aprovação do PSCIP (Projeto de Segurança de Combate à Incêndio e Pânico) junto ao Corpo de Bombeiros Militar de Minas Gerais; 
&gt; Necessidade em fornecer o contrato de serviços, com o prazo de 12 (doze)  dias úteis em que antecede o primeiro dia da programação do Carnaval de Juiz de Fora.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3) As demais contratações deste item que não foram detalhadas serão definidas em momento oportuno pela Funalfa 
</t>
  </si>
  <si>
    <t>Ambulância de Suporte Avançado - USA</t>
  </si>
  <si>
    <t>Contratação de Ambulância de Suporte Avançado - USA, para atender os eventos oficiais do Carnaval de Juiz de Fora e acompanhamento de Blocos de Rua, conforme especificações: 
- A ambulância deverá ser equipada com todos os aparelhos e toda medicação necessária para enfrentar as emergências clínicas e de traumas e eventuais deslocamentos até um centro hospitalar;
- Equipe composta por 01 (um) médico, 02 (dois) enfermeiros e 01 (um) motorista socorrista (treinado em primeiros socorros); 
- O veículo deverá conter equipamentos que atenda as normas da Secretaria Municipal de Saúde, como por exemplo: desfibrilador, respirador mecânico, aparelho de oxigênio, oxímetro, colar cervical, prancha, material de curativo, aparelho de pressão, cadeira de rodas, medicação de emergência;
 - Disponibilizar kit de primeiros socorros e materiais para atendimento, sendo seu quantitativo dimensionado conforme evento.</t>
  </si>
  <si>
    <t xml:space="preserve">
&gt; Todos os custos referentes a mão de obra e contratação do serviço são de responsabilidade do contratado (impostos, transporte, alimentação etc); 
 &gt; O serviço previsto para este item é de DIÁRIA de 08 (oito) horas;
 &gt; As datas, locais, e horário de realização dos eventos, bem como público estimado para cada um deles, serão informados pela Funalfa posteriormente;
 &gt; O serviço deverá prever no mínimo de 15 (quinze) unidades de UTI por dia de evento em distribuição simultânea, durante o periodo do Carnaval, de acordo com o planejamento da Funalfa;
 &gt; A empresa contratada deverá adotar os procedimentos estipulados pela Secretaria Municipal de Saúde referentes a possíveis necessidades de remoção de pacientes;
 &gt; As ambulâncias deverão estar no local do evento no mínimo 1 (uma) hora antes do início das atividades e permanecer no evento no mínimo 1 (uma) hora após o término;
 &gt; Os médicos deverão apresentar carteira do CRM e os enfermeiros carteira do COREN para o coordenador do evento, em cada dia de realização;
 &gt; Cada membro da equipe deve ter portar EPI e EPR para a execução do serviço;
 &gt; A empresa deverá passar por vistoria prévia (agendada) junto à vigilância sanitária; 
 &gt; A empresa contratada deverá fornecer todo o material de segurança descrito no PSCIP (Projeto de Segurança de Combate à Incêndio e Pânico);
 &gt; É necessario fornecer toda a documentação necessária para a execução e aprovação do PSCIP (Projeto de Segurança de Combate à Incêndio e Pânico) junto ao Corpo de Bombeiros Militar de Minas Gerais, com o prazo de 15 (quinze) dias úteis em que antecede o primeiro dia do período oficial do Carnaval de Juiz de Fora;
 &gt; Necessidade em fornecer o contrato de serviços, com o prazo de 15 (quinze) dias úteis em que antecede o primeiro dia do período oficial do Carnaval de Juiz de Fora.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3) As demais contratações deste item que não foram detalhadas serão definidas em momento oportuno pela Funalfa 
</t>
  </si>
  <si>
    <t>Ambulância de Suporte Básico  - USB</t>
  </si>
  <si>
    <t xml:space="preserve">Contratação de Unidade Básica de Saúde – Móvel, para atender os eventos oficiais do Carnaval de Juiz de Fora e acompanhamento de  Blocos de Rua, conforme especificações:
- A USB deverá dar suporte nas emergências clínicas e de traumas e eventuais deslocamentos até um centro hospitalar;
- Equipe composta por 01 (um) condutor-socorrista (treinado em primeiros socorros) e 01 (um) técnico de enfermagem;
-  O veículo deverá conter equipamentos que atenda as normas da Secretaria Municipal de saúde, como por exemplo: dea, kit parto, imobilizações para vítimas de trauma,  oximetria de pulso e etc.
- Disponibilizar kit de primeiros socorros e materiais necessários para atendimento, sendo seu quantitativo dimensionado conforme cada evento.
</t>
  </si>
  <si>
    <t xml:space="preserve">
&gt; Todos os custos referentes a mão de obra e contratação do serviço são de responsabilidade do contratado (impostos, transporte, alimentação etc); 
&gt; O serviço previsto para este item é de DIÁRIA de 08 (oito) horas;
&gt; As datas, locais, e horário de realização dos eventos, bem como público estimado para cada um deles, serão informados pela Funalfa posteriormente;
&gt; O serviço deverá prever no mínimo de 20 (vinte) UBS por dia de evento em distribuição simultânea, durante o periodo do Carnaval, de acordo com o planejamento da Funalfa;
&gt; A empresa contratada deverá adotar os procedimentos estipulados pela Secretaria Municipal de Saúde referente a possíveis necessidade de remoção de pacientes;
&gt; As  ambulâncias deverão estar no local do evento no mínimo 1 (uma) hora antes do início das atividades e permanecer no evento no mínimo 1 (uma) hora após o término;
&gt; Os enfermeiros carteira do COREN para o coordenador do evento, em cada dia de realização;
&gt; Cada membro da equipe deve ter portar EPI e EPR para a execução do serviço;
&gt; A empresa deverá passar por vistoria prévia (agendada) junto à vigilância sanitária; 
&gt; A empresa contratada deverá fornecer todo o material de segurança descrito no PSCIP (Projeto de Segurança de Combate à Incêndio e Pânico);
&gt; É necessario fornecer toda a documentação necessária para a execução e aprovação do PSCIP (Projeto de Segurança de Combate à Incêndio e Pânico) junto ao Corpo de Bombeiros Militar de Minas Gerais, com o prazo  de 12 (doze)  dias úteis em que antecede o primeiro dia do período oficial do Carnaval de Juiz de Fora;
&gt; Necessidade em fornecer o contrato de serviços, com o prazo  de 12 (doze)  dias úteis em que antecede o primeiro dia do período oficial do Carnaval de Juiz de Fora.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3) As demais contratações deste item que não foram detalhadas serão definidas em momento oportuno pela Funalfa 
</t>
  </si>
  <si>
    <t>Posto Médico</t>
  </si>
  <si>
    <t>Atendimento das ocorrências em posto médico fixo, a ser montado no local definido pela funalfa responsável pelo evento: - montagem de 01 posto médico no local do evento, com equipe de profissionais de saúde: médico, enfermeiro, técnico auxiliar de enfermagem para atendimento das ocorrências no local do evento.
quantitativo de profissionais de saúde para atendimento no posto médico fixo será de acordo com o público estimado no evento - o posto médico deverá contar com materiais, equipamentos e medicamentos padronizados para atendimento de urgência e emergência e estabilização do paciente conforme dispõe a portaria gm n o 2048 de 05/11/2002 ou outra que lhe vier substituir; - quantidade 05 eventos de 12 horas de duração.</t>
  </si>
  <si>
    <t xml:space="preserve">&gt; Todos os custos referentes a mão de obra e contratação do serviço são de responsabilidade do contratado (impostos, transporte, alimentação etc); 
 &gt; As datas, locais, e horário de realização dos eventos, bem como público estimado para cada um deles, serão informados pela Funalfa posteriormente;
 &gt; A empresa contratada deverá adotar os procedimentos estipulados pela Secretaria Municipal de Saúde referentes a possíveis necessidades de remoção de pacientes;
 &gt; As ambulâncias deverão estar no local do evento no mínimo 1 (uma) hora antes do início das atividades e permanecer no evento no mínimo 1 (uma) hora após o término;
 &gt; Os médicos deverão apresentar carteira do CRM e os enfermeiros carteira do COREN para o coordenador do evento, em cada dia de realização;
 &gt; Cada membro da equipe deve ter portar EPI e EPR para a execução do serviço;
 &gt; A empresa deverá passar por vistoria prévia (agendada) junto à vigilância sanitária; 
 &gt; A empresa contratada deverá fornecer todo o material de segurança descrito no PSCIP (Projeto de Segurança de Combate à Incêndio e Pânico);
 &gt; É necessario fornecer toda a documentação necessária para a execução e aprovação do PSCIP (Projeto de Segurança de Combate à Incêndio e Pânico) junto ao Corpo de Bombeiros Militar de Minas Gerais, com o prazo de 15 (quinze) dias úteis em que antecede o primeiro dia do período oficial do Carnaval de Juiz de Fora;
 &gt; Necessidade em fornecer o contrato de serviços, com o prazo de 15 (quinze) dias úteis em que antecede o primeiro dia do período oficial do Carnaval de Juiz de Fora.
Observação: 
1) A estimativa foi posta para auxiliar a contratação dos serviços, mas caso haja necessidade de remanejamento, as quantidades e/ou número de dias de evento poderão ser alteradas juntamente com a empresa contratada.
2) Para o credenciamento dos profissionais, será necessário apresentação de documento válido com foto na chegada e saída de todos os profissionais e serviços contratados por diárias, todos os dias e locais de eventos. 
3) As demais contratações deste item que não foram detalhadas serão definidas em momento oportuno pela Funalfa </t>
  </si>
  <si>
    <t>Arquiteto</t>
  </si>
  <si>
    <r>
      <rPr>
        <sz val="11"/>
        <color theme="1"/>
        <rFont val="Calibri"/>
      </rPr>
      <t xml:space="preserve">
</t>
    </r>
    <r>
      <rPr>
        <sz val="11"/>
        <color theme="1"/>
        <rFont val="Calibri"/>
      </rPr>
      <t>Contratação de profissional especializado em desenvolvimento de Projeto Arquitetônico completo para os eventos e ações que compoem o Carnaval de Juiz de Fora.
O projeto deverá prever:
- Criação e desenvolvimento do Projeto da Identidade Cenográfica para os eventos,  considerando as referências da Funalfa;
- Criação e desenvolvimento do layout dos palcos, lounges, coberturas e estruturas; 
- Criação e desenvolvimento da comunicação visual juntamente com a Assessoria de Comunicação da Funalfa; 
- Acompanhamento e monitoramento da Implantação Cenográfica e Estrutural durante a montagem e</t>
    </r>
    <r>
      <rPr>
        <sz val="11"/>
        <color rgb="FF34A853"/>
        <rFont val="Calibri"/>
      </rPr>
      <t xml:space="preserve"> </t>
    </r>
    <r>
      <rPr>
        <sz val="11"/>
        <color theme="1"/>
        <rFont val="Calibri"/>
      </rPr>
      <t xml:space="preserve">realização do evento
</t>
    </r>
  </si>
  <si>
    <t xml:space="preserve">
&gt; Todos os custos referentes a mão de obra e contratação do serviço são de responsabilidade do contratado (impostos, transporte, alimentação etc); 
&gt; O serviço foi previsto em UNIDADE DE SERVIÇO POR EVENTO;
&gt; A quantidade de profissional prevista para este item é de no MÍNIMO 01 (UM) A CADA MÊS;
&gt; O período de trabalho e local serão informados posteriormente pela Funalfa; 
&gt; O profissional deverá comprovar experiência em grandes eventos para a função a ser executada; 
&gt; O profissional designado para esta função deverá estar disponível para entendimento das demandas e realização do planejamento de todas as atividades referentes ao evento;
&gt; O profissional deverá ter disponibilidade para prestação dos serviços em teletrabalho, escritório e/ou em campo durante todo o feriado de Carnaval, período noturno, finais de semana, conforme demanda da Funalfa; 
&gt; O profissional deverá dispor de computador e telefone celular próprios, ambos com acesso a internet, quando da prestação de serviço.
</t>
  </si>
  <si>
    <t>Projeto de Segurança e Combate a Incêndio e Panico - PSCIP</t>
  </si>
  <si>
    <t xml:space="preserve">
Contratação de empresa para prestação de serviços técnicos especializados de engenharia para elaboração e execução de Projeto de Segurança e Combate a Incêndio e Pânico – PSCIP para eventos conforme especificações:
- Definição de saídas de emergência e rotas de fuga;
- Definição e instalação de sinalizações e faixas;
- Critérios para criação de brigada de incêndio;
- Definição de rede de iluminação de emergência;
- Especificação e instalação de extintores de incêndio;
- Definição de rede de hidrantes;
- Definição de sistema de sinalização de emergência;
- Emissão ART de projeto de prevenção e combate a incêndio;
- Emissão ART de execução do sistema de prevenção e combate a incêndio;
- Emissão de  laudo técnico a ser emitido para a prefeitura ;
- Disponibilização de sinalizações, faixas e extintores de incendio;de laudo técnico das condições de segurança para a prefeitura;
Observação:
1) A empresa deverá providenciar a aprovação dos documentos e projetos desenvolvidos junto ao Corpo de Bombeiros Militar de Minas Gerais, objetivando a liberação  dos locais para a realização dos eventos.
2) O projeto de segurança elaborado deverá ser apresentado com seu respectivo croqui.  
3) A empresa deverá prever  participação em reuniões técnicas para apresentação do projeto.
4) A empresa deverá  acompanhar, com a presença do engenheiro responsável, todo o período de montagem e realização do evento.
</t>
  </si>
  <si>
    <t xml:space="preserve">&gt; Todos os custos referentes a mão de obra e contratação do serviço são de responsabilidade do contratado (impostos, transporte, alimentação etc); 
&gt; A empresa deverá providenciar  o Projeto de Segurança (PSCIP), a ser realizado no período de Carnaval;
&gt; O serviço foi previsto em UNIDADE DE SERVIÇO POR EVENTO;
&gt; A data, local, e horário de montagem, realização e desmontagem do evento, bem como a definição final sobre público do evento estimado serão informados pela Funalfa posteriormente;
&gt; A empresa contratada deverá fornecer todo o material de segurança descrito no PSCIP (Projeto de Segurança de Combate à Incêndio e Pânico), como extintores, sinalização, faixas, luzes de emergência  dentre outros que fizerem necessários, bem como fazer a reposição dos mesmos em caso de necessidade e emergência durante o evento;
&gt; Necessidade fornecer toda a documentação para a execução e aprovação do PSCIP (Projeto de Segurança de Combate à Incêndio e Pânico) junto ao Corpo de Bombeiros Militar de Minas Gerais, com o prazo de 12 (doze)  dias úteis em que antecede o primeiro dia da programação do Carnaval de Juiz de Fora;
&gt; A elaboração do Projeto de Segurança  deverá seguir as normas exigidas do Corpo de Bombeiros Militar de Minas Gerais,  em especial a IT 33, e demais normas que poderão estar vigentes no período de planejamento e realização do evento;             
</t>
  </si>
  <si>
    <t xml:space="preserve">Mestre de Cerimônias </t>
  </si>
  <si>
    <t>Contratação de mestre de cerimônias com experiência comprovada em eventos. Profissional capacitado para realização de serviços de locução e animação nos eventos oficiais do Carnaval de Juiz de Fora.</t>
  </si>
  <si>
    <t xml:space="preserve">
&gt; Todos os custos referentes a mão de obra e contratação do serviço são de responsabilidade do contratado (impostos, transporte, alimentação etc); 
&gt; A quantidade de profissionais prevista para este item é de unidade por DIÁRIA de 08 (oito) horas;
&gt; As datas, locais e horários com a quantidade de profissionais para cada evento serão informados posteriormente pela Funalfa; 
&gt; O serviço deverá ser executado em locais distintos podendo ocorrer simultaneamente; 
&gt; O profissional deverá comprovar experiência em grandes eventos para a função a ser executada.
&gt; O profissional deverá se apresentar 01 (uma) hora antes do início do evento;
&gt; A seleção dos profissionais deverá ser validada pela Funalfa antes da efetiva contratação.
&gt; Previsão:
</t>
  </si>
  <si>
    <t>Plataforma elevatória - tipo tesoura</t>
  </si>
  <si>
    <t>Contratação de plataforma elevatória, conforme especificações:
 - Empilhadeira com plataforma aérea tipo tesoura com altura de aproximadamente 12 (doze) metros;
 - Acionamento elétrico e capacidade de carga de 500 (quinhentos) kg com guarda corpo para suspensão e retirada de pessoas em carros alegóricos; 
 - O serviço deverá prever abastecimento de combustível suficiente para 12 (doze) horas de atividade ininterruptas, operador de máquina e franquia de quilometragem livre.</t>
  </si>
  <si>
    <t xml:space="preserve">
&gt; Todos os custos referentes a mão de obra e contratação do serviço são de responsabilidade do contratado (impostos, transporte, alimentação etc); 
&gt; A quantidade de estrutura foi prevista em unidade por DIÁRIA de 24 (vinte e quartro) horas;
&gt; As datas, locais e horários de entrega do equipamento/serviço serão informados pela Funalfa posteriormente;
&gt; Utilização de 02 (dois) equipamentos simultaneamente durante 02 (dois) dias de realização do evento;
&gt; A utilização do equipamento será no período noturno e ocasionamente poderá ser em período matutino;
&gt; O posicionamento dos veículos deverá ser realizado com o mínimo de 02 (duas) horas de antecedência ao início da demanda; 
&gt; O serviço deverá prever custos com motorista devidamente uniformizado, custos com combustível e demais demandas que se fizerem necessárias para a realização da atividade.
&gt; Previsão de utilização do serviço:
Observação: 
A estimativa foi posta para auxiliar a contratação dos serviços, mas caso haja necessidade de remanejamento, as quantidades e/ou número de dias de evento poderão ser alteradas juntamente com a empresa contratada.
</t>
  </si>
  <si>
    <t>DIÁRIA (24H)</t>
  </si>
  <si>
    <t>Empilhadeira braço articulado</t>
  </si>
  <si>
    <t xml:space="preserve">
Contratação de empilhadeira braço mecânico (genie), conforme especificações:
- Modelo ZTM 60/37 (braço articulado) ou similar;
- Gaiola para içar pessoas, peças ou estruturas;
- Capacidade máxima de 20 (vinte) metros de altura;
- Acionamento elétrico e capacidade de carga de 500 (quinhentos) kg com guarda corpo para suspensão e retirada de pessoas em carros alegóricos; 
- É imprescindível que o equipamento seja movido à energia elétrica, não podendo ser equipamento movido à diesel, ou outro combustível;
- É de responsabilidade do fornecedro manter as baterias carregadas sempre que necessário, para o perfeito fuincionamento durante todo o período de vento;
- O serviço deverá prever carregamento das baterias suficiente para 12 (doze) horas de atividade ininterruptas, operador de máquina e franquia de quilometragem livre. 
 </t>
  </si>
  <si>
    <t xml:space="preserve">
&gt; Todos os custos referentes a mão de obra e contratação do serviço são de responsabilidade do contratado (impostos, transporte, alimentação etc); 
&gt; A quantidade de estrutura foi prevista em unidade por DIÁRIA de 24 (vinte e quartro) horas;
&gt; As datas, locais e horários de entrega do equipamento/serviço serão informados pela Funalfa posteriormente;
&gt; Utilização de 02 (dois) equipamentos simultaneamente durante 03 (três) dias consecutivos de realização do evento;
&gt;  A utilização do equipamento será no período noturno  e ocasionamente poderá ser em período matutino;
&gt; O posicionamento dos veículos deverá ser realizado com o mínimo de 02 (duas)  horas de antecedência ao início da demanda; 
&gt; O serviço deverá prever custos com motorista devidamente uniformizado, custos com combustível, e demais demandas que se fizerem necessárias para a realização da atividade.
&gt; Previsão de utilização do serviço:
Observação: 
A estimativa foi posta para auxiliar a contratação dos serviços, mas caso haja necessidade de remanejamento, as quantidades e/ou número de dias de evento poderão ser alteradas juntamente com a empresa contratada.
</t>
  </si>
  <si>
    <t>Caminhão guincho</t>
  </si>
  <si>
    <t>Contratação de caminhão guincho, com prancha que tenha capacidade para rebocar carros alegóricos com dimensões minimas de 21 (vinte e um) metros quadrados na sua base, com a altura máxima de 7,50 (sete e meio) metros . 
 - O serviço deverá prever abastecimento de combustível suficiente para 12 (doze) horas de atividade ininterruptas, operador de máquina e franquia de quilometragem livre.</t>
  </si>
  <si>
    <t xml:space="preserve">
&gt; Todos os custos referentes a mão de obra e contratação do serviço são de responsabilidade do contratado (impostos, transporte, alimentação etc); 
 &gt; A quantidade de estrutura foi prevista em unidade por DIÁRIA de 24 (vinte e quatro) horas;
&gt; Utilização de 02 (dois) equipamentos simultaneamente durante 02 (dois) dias consecutivos de realização do evento;
 &gt; As datas, locais e horários de entrega do equipamento/serviço serão informados pela Funalfa posteriormente;
 &gt; A utilização do equipamento será no período noturno e ocasionamente poderá ser em período matutino;
 &gt; O posicionamento dos veículos deverá ser realizado com o mínimo de 02 (duas) horas de antecedência ao início da demanda; 
 &gt; O serviço deverá prever custos com motorista devidamente uniformizado, custos com combustível, e demais demandas que se fizerem necessárias para a realização da atividade.
Observação: 
A estimativa foi posta para auxiliar a contratação dos serviços, mas caso haja necessidade de remanejamento, as quantidades e/ou número de dias de evento poderão ser alteradas juntamente com a empresa contratada.
</t>
  </si>
  <si>
    <t>Garçom uniformizado</t>
  </si>
  <si>
    <t>Profissional capacitado a prestar serviços de garçom (com uniforme).</t>
  </si>
  <si>
    <t>&gt; Todos os custos referentes a mão de obra e contratação do serviço são de responsabilidade do contratado (impostos, transporte, alimentação etc); 
&gt; A quantidade de profissionais prevista para este item é de unidade por DIÁRIA de 08 (oito) horas;
&gt; As datas, locais e horários com a quantidade de profissionais para cada evento serão informados posteriormente pela Funalfa; 
&gt; O serviço deverá ser executado em locais distintos podendo ocorrer simultaneamente; 
&gt; O profissional deverá comprovar experiência em grandes eventos para a função a ser executada.
&gt; O profissional deverá se apresentar 01 (uma) hora antes do início do evento;
&gt; A seleção dos profissionais deverá ser validada pela Funalfa antes da efetiva contratação.</t>
  </si>
  <si>
    <t>DIÁRIA 8H</t>
  </si>
  <si>
    <t>COMUNICAÇÃO</t>
  </si>
  <si>
    <t>Faixa em Tecido</t>
  </si>
  <si>
    <t>Confecção, instalação, manutenção e retirada de faixa em tecido, com layout mínimo de 02 (duas) cores , com suporte de ripas de madeira nas laterais para fixação. Incluído instalação e retirada em Juiz de Fora.
 A medida das faixas deverá ser de, no mínimo, 6,00 x 1,00m cada faixa. O layout e informações que deverão estar contidas nas faixas serão enviados pela Funalfa posteriormente.</t>
  </si>
  <si>
    <t xml:space="preserve">
&gt; Todos os custos referentes a mão de obra e contratação do serviço são de responsabilidade do contratado (impostos, transporte, alimentação etc); 
&gt; A quantidade de faixas foi prevista em UNIDADE;
&gt; A instalação das faixas poderá ser executada em locais distintos podendo ocorrer simultaneamente; 
&gt; A instalação das faixas poderá ocasionamente ser em período noturno;
&gt; A quantidade a ser utilizada por datas e locais será informada pela FUNALFA posteriormente;
&gt; Todos os custos referentes a manutenção das faixas é por conta do contratado.
</t>
  </si>
  <si>
    <t>Lona</t>
  </si>
  <si>
    <t>Produção, confecção, instalação, manutenção e retirada de lona impressa, conforme especificações:
- acabamento em ilhós;
- impressão digital em lona front-light;
- material fosco e acabamento em ilhós com o mínimo de 02 (duas) cores.
- fixação em metalon</t>
  </si>
  <si>
    <t xml:space="preserve">
&gt; Todos os custos referentes a mão de obra e contratação do serviço são de responsabilidade do contratado (impostos, transporte, alimentação etc); 
&gt; A quantidade de lonas foi prevista em METRO QUADRADO;
&gt; As lonas serão utilizadas para sinalização de testeira de palco, pórticos de entrada/saída, fundo de palco, banheiros, etc.;
&gt; Todas as lonas deverão prever metalon para sua fixação;
&gt; A instalação das lonas poderá ocasionamente ser em período noturno;
&gt; A quantidade a ser utilizada por datas e locais será informada pela Funalfa posteriormente;
&gt; A instalação das lonas poderá ser executada em locais distintos podendo ocorrer simultaneamente; 
&gt; As estruturas devem estar montadas e em condições de serem vistoriadas com, no mínimo, 24 (vinte e quatro) horas de antecedência; 
&gt; A estrutura deverá seguir as normas exigidas do Corpo de Bombeiros Militar de Minas Gerais, em especial a IT 33 e demais normas que poderão estar vigentes no período de planejamento e realização do evento; 
&gt; É preciso fornecer toda a documentação necessária para aprovação do PSCIP (Projeto de Segurança de Combate à Incêndio e Pânico) junto ao Corpo de Bombeiro, com o prazo de 15 (quinze) dias úteis em que antecede o primeiro dia do período oficial do Carnaval de Juiz de Fora;
&gt; A montagem das estruturas provisórias deverá ser acompanhada pelo responsável técnico da execução, devendo ser emitida a Anotação de Responsabilidade Técnica – ART e ser comprovada em laudo técnico específico, emitido por profissional capacitado e habilitado, constando materiais empregados e norma técnica de referência.
Observação:
A estimativa foi posta para auxiliar a contratação dos serviços, mas caso haja necessidade de remanejamento, as quantidades e/ou número de dias de evento poderão ser alteradas juntamente com a empresa contratada.
</t>
  </si>
  <si>
    <t>METRO QUADRADO</t>
  </si>
  <si>
    <t>Bobinas plásticas com serviço de flexografia em policromia no tamanho 100m x 82cm x 60cm</t>
  </si>
  <si>
    <t>Produção, confecção, instalação, manutenção e retirada de lona impressa, conforme especificações:
- acabamento em ilhós;
- impressão digital em lona front-light;
- material fosco e acabamento em ilhós com o mínimo de 02 (duas) cores.
- fixação em metalon ou ripa de madeira.</t>
  </si>
  <si>
    <t xml:space="preserve">
&gt; Todos os custos referentes a mão de obra e contratação do serviço são de responsabilidade do contratado (impostos, transporte, alimentação etc); 
&gt; A quantidade de lonas foi prevista em METRO LINEAR;
&gt; A bobina será utilizada nas saias e decoração da passarela e dos camarotes do Desfile das Escolas de Samba;
&gt; Todas as lonas deverão prever metalon para sua fixação;
&gt; A instalação das lonas poderá ocasionamente ser em período noturno;
&gt; A quantidade a ser utilizada por datas e locais será informada pela Funalfa posteriormente;
&gt; A instalação das lonas poderá ser executada em locais distintos podendo ocorrer simultaneamente; 
&gt; As estruturas devem estar montadas e em condições de serem vistoriadas com, no mínimo, 24 (vinte e quatro) horas de antecedência; 
&gt; A estrutura deverá seguir as normas exigidas do Corpo de Bombeiros Militar de Minas Gerais, em especial a IT 33 e demais normas que poderão estar vigentes no período de planejamento e realização do evento; 
&gt; É preciso fornecer toda a documentação necessária para aprovação do PSCIP (Projeto de Segurança de Combate à Incêndio e Pânico) junto ao Corpo de Bombeiro, com o prazo de 15 (quinze) dias úteis em que antecede o primeiro dia do período oficial do Carnaval de Juiz de Fora;
&gt; A montagem das estruturas provisórias deverá ser acompanhada pelo responsável técnico da execução, devendo ser emitida a Anotação de Responsabilidade Técnica – ART e ser comprovada em laudo técnico específico, emitido por profissional capacitado e habilitado, constando materiais empregados e norma técnica de referência.
Observação:
A estimativa foi posta para auxiliar a contratação dos serviços, mas caso haja necessidade de remanejamento, as quantidades e/ou número de dias de evento poderão ser alteradas juntamente com a empresa contratada.
</t>
  </si>
  <si>
    <t>METRO LINEAR</t>
  </si>
  <si>
    <t>Portal Inflável - Modelo Largada - 7 x 5 Metros Internos - Impre. Logo</t>
  </si>
  <si>
    <t xml:space="preserve">
Confeccionado em tecido nylon 240 termofixado emborrachado com pvc 7 x 14 fios
500/1000, tela de poliéster com filme pvc, translúcido + emborrachamento uretanizado, com travamento ultravioleta e anti-fungo, gramatura 495
g/m2, espessura 0,42 mm, tensão de ruptura longitudinal 80k/5 cm, transversal 75k/5 cm, rasgamento 11 kg. Alongamento 18%, deslocamento 3k/5
cm, acompanhando pintura digital frente e verso (aplicadas por meio de costuras), atraque com argolas e sacola para transporte cordas de
amarração em nylon; motor vsc 20 1/3 kva de força, sistema embutido, 220 v.
</t>
  </si>
  <si>
    <t>Wind Banner</t>
  </si>
  <si>
    <t xml:space="preserve">
2.70m x 0.65m
Dupla-Face | Impressão Ultra-HD
Base Titan Black Redonda
Tecido TecnoSport 100% Sintético
Retangular
Estrutura de Alumínio Desmontável 
</t>
  </si>
  <si>
    <t>Blimp</t>
  </si>
  <si>
    <t>Contratação de blimps fixos e instalação em torres, conforme especificações:
- Balão de látex de enchimento com ar quente;
- IIuminação especial de 500 watts;
- Cordas para fixação;
- Layout adesivado com impressão digital em policromia;
- Dimensão em 03 (três) metros de diametro, com instalação e manutenção nos locais definidos previamente pela contratante.
Observação: a montagem da estrutura deverá ser acompanhada pelo responsável técnico, bem como estar em condições de ser vistoriada com, no mínimo, 24 (vinte e quatro) horas de antecedência à data de realização do evento.</t>
  </si>
  <si>
    <t xml:space="preserve">
&gt; Todos os custos referentes a mão de obra e contratação do serviço são de responsabilidade do contratado (impostos, transporte, alimentação etc); 
&gt; A quantidade de estrutura foi prevista em UNIDADE POR DIÁRIA;
&gt; Os layouts para impressão serão informados posteriormente pela Funalfa; 
&gt; A instalação dos blimps poderá ocasionamente ser em período noturno;
&gt; A quantidade a ser utilizada por datas e locais será informada pela Funalfa posteriormente;
&gt; Os blimps deverão ser montados em eventos distintos, podendo ter utilização em dias simultâneos;
&gt; O serviço deverá prever manutenção e troca da estrutura quando se fizer necessário;
&gt; As estruturas devem estar montadas e em condições de serem vistoriadas com, no mínimo, 24 (vinte e quatro) horas de antecedência; 
&gt; A estrutura deverá seguir as normas exigidas do Corpo de Bombeiros Militar de Minas Gerais, em especial a IT 33 e demais normas que poderão estar vigentes no período de planejamento e realização do evento; 
&gt; É preciso fornecer toda a documentação necessária para aprovação do PSCIP (Projeto de Segurança de Combate à Incêndio e Pânico) junto ao Corpo de Bombeiro, com o prazo de 15 (quinze) dias úteis em que antecede o primeiro dia do período oficial do Carnaval de Juiz de Fora;
&gt; A montagem das estruturas provisórias deverá ser acompanhada pelo responsável técnico da execução, devendo ser emitida a Anotação de Responsabilidade Técnica – ART e ser comprovada em laudo técnico específico, emitido por profissional capacitado e habilitado, constando materiais empregados e norma técnica de referência.
Observação:
A estimativa foi posta para auxiliar a contratação dos serviços, mas caso haja necessidade de remanejamento, as quantidades e/ou número de dias de evento poderão ser alteradas juntamente com a empresa contratada.
</t>
  </si>
  <si>
    <t>Decoração de logradouro</t>
  </si>
  <si>
    <t xml:space="preserve">
Contratação de empresa para elaboração de projeto, confecção e instalação de decoração de logradouro, com objetivo de ambientar a cidade para o Carnaval de Juiz de Fora, conforme descritivo abaixo:
- 440 (oitocentos e oitenta) galhardetes (poste banners) em estrutura de metalon e flâmula em tecido impermeável impresso com ID sendo dupla face;
-  dimensões: 2x1 mts / cada, 
- instalação e retirada da decoração conforme cronograma e locais a serem definidos pela Funalfa
</t>
  </si>
  <si>
    <t xml:space="preserve">
&gt; Todos os custos referentes a mão de obra e contratação do serviço são de responsabilidade da empresa prestadora de serviços (impostos, transporte, alimentação etc).
&gt; A quantidade do serviço foi prevista em SERVIÇO POR EVENTO;  
&gt; É de responsabilidade do fornecedor a elaboração, confecção, instalação e retirada da decoração;
&gt; O layout e informações que deverão estar contidas nas decorações serão enviados pela Funalfa posteriormente;
&gt; A estrutura deverá ser instalada em locais distintos da cidade;
&gt; Manutenção com rondas diárias para verificar a necessidade de reparo das estruturas;
&gt; A estrutura deverá estar afixadas para garantir a sua sustentação (proibido estaquear praças, ruas, monumentos, postes, entre outras estruturas públicas) ;
&gt; O serviço deverá incluir o fornecimento de todo o material necessário para sua execução e atendimento das necessidades;
&gt; As datas, locais e quantitativo para cada espaço serão informados posteriormente pela Funalfa;
Observação:
A estimativa foi posta para auxiliar a contratação dos serviços, mas caso haja necessidade de remanejamento, as quantidades e/ou número de dias de evento poderão ser alteradas juntamente com a empresa contratada.
</t>
  </si>
  <si>
    <t>SERVIÇO POR EVENTO</t>
  </si>
  <si>
    <t xml:space="preserve">Credencial em PVC  personalizada </t>
  </si>
  <si>
    <t>Credencial em PVC Plus com Impressão em Alta
Definição (Frente e Verso) no formato: 9 x 13,5cm
com Dados Variáveis.</t>
  </si>
  <si>
    <t xml:space="preserve">
&gt; Todos os custos referentes a mão de obra e contratação do serviço são de responsabilidade do contratado (impostos, transporte, alimentação etc); 
&gt; A quantidade de credenciais foi prevista em UNIDADE;
&gt; O layout e e conteúdo serão enviados pela Funalfa posteriormente;
&gt; As credenciais serão utilizadas pelos promotores de vendas licenciados, equipes de trabalho e imprensa;
&gt; Necessidade de apresentação de unidade de prova antes da impressão da tiragem;
&gt; A data, local e horário para entrega do material serão informados pela Funalfa posteriormente;
&gt; O período previsto para a entrega das credenciais deverá anteceder em pelo menos 5 (cinco) dias úteis de antecedência a data do evento;
Observação:
A estimativa foi posta para auxiliar a contratação dos serviços, mas caso haja necessidade de remanejamento, as quantidades e/ou número de dias de evento poderão ser alteradas juntamente com a empresa contratada.
</t>
  </si>
  <si>
    <t>Pulseira</t>
  </si>
  <si>
    <t xml:space="preserve">
Aquisição de pulseiras com confecção em material PVC ou VINIL, para identificação e acessos às áreas dos eventos. As pulseiras deverão ter fecho de lacre, impressão de logomarca do evento e datas, em cores variadas à definir posteriormente pela Funalfa. 
 Especificações:
- Material PVC ou VINIL - Fibra de polietileno de alta densidade (não estica e não rasga com facilidade).
- Itens de Segurança: tarja holográfica, lacre inviolável e tinta reagente a luz UV.
- Fechamento: Pulseira com lacre de pino, 
- Numeração de cada série/cor de pulseiras feita pela emprresa fornecedora
Dimensões sugeridas : Pulseira com 1,7 cm (largura) x 36 cm (comprimento) ou Pulseira com 1,9 (largura) por 23,8 (comprimento) 
</t>
  </si>
  <si>
    <t xml:space="preserve">
&gt; Todos os custos referentes a mão de obra e contratação do serviço são de responsabilidade do contratado (impostos, transporte, alimentação etc); 
&gt; A quantidade de pulseiras foi prevista em UNIDADE;
&gt; As pulseiras serão utilizadas nos eventos relacionados ao Carnaval de Juiz de Fora; 
&gt; A quantidade a ser utilizada por cores, data, local e horário será informada pela Funalfa posteriormente;
&gt; Necessidade de apresentação de unidade de prova antes da impressão da tiragem;
&gt; O período de entrega das pulseiras deverá anteceder o inicio do periodo Carnavalesco.
Observação:
A estimativa foi posta para auxiliar a contratação dos serviços, mas caso haja necessidade de remanejamento, as quantidades e/ou número de dias de evento poderão ser alteradas juntamente com a empresa contratada.
</t>
  </si>
  <si>
    <t>Guia da Folia</t>
  </si>
  <si>
    <t>Contratação de impressão de material gráfico, conforme especificações:
  - 2 (duas) páginas
  - formato aberto= 406,043 mm x 284,799 mm
  - formato fechado= 81,212 mm x 94,931 mm
  - 4 (quatro) dobras verticais
  - 2 (duas) dobras horizontais
  - cor 4 x 4
  - papel couché liso 90g
  O layout e conteúdo serão enviados pela Funalfa posteriormente.</t>
  </si>
  <si>
    <t xml:space="preserve">
&gt; Todos os custos referentes a mão de obra e contratação do serviço são de responsabilidade do contratado (impostos, transporte, alimentação etc); 
&gt; A quantidade de guias foi prevista em UNIDADE;
&gt; O layout e conteúdo serão enviados pela Funalfa posteriormente; 
&gt; Necessidade de apresentação de unidade de prova antes da impressão da tiragem;
&gt; As datas, locais e horários para entrega do material serão informados pela Funalfa posteriormente.
&gt; O período de entrega do material deverá anteceder o inicio do periodo Carnavalesco.
Observação:
A estimativa foi posta para auxiliar a contratação dos serviços, mas caso haja necessidade de remanejamento, as quantidades e/ou número de dias de evento poderão ser alteradas juntamente com a empresa contratada.
</t>
  </si>
  <si>
    <t>Camiseta</t>
  </si>
  <si>
    <t>Confecção de camisetas de tecido em malha 100% algodão, conforme especificações: 
 - em fio 30 (trinta) penteado com costura especial;
 - customizadas com impressão serigráfica;
 - impressão em 04 (quatro) cores frente e verso com possibilidade de 08 (oito) cores nas 02 (duas) mangas;
 - tamanhos P, M, G, GG, GGG e EXGG, em manga curta;
 - acabamento personalizado conforme layout e definição das cores a ser enviado pela Funalfa.</t>
  </si>
  <si>
    <t xml:space="preserve">
&gt; Todos os custos referentes a mão de obra e contratação do serviço são de responsabilidade do contratado (impostos, transporte, alimentação etc); 
&gt; A quantidade de camisetas foi prevista em UNIDADE;
&gt; O layout será enviado pela Funalfa posteriormente;
&gt; As camisetas serão utilizadas pelas equipes de trabalho que terão atividades no período do Carnaval da cidade;
&gt; Necessidade de apresentação de unidade de prova antes da impressão da tiragem;
&gt; A data, local e horário para entrega do material serão informados pela Funalfa posteriormente;
&gt; O período previsto para a entrega das camisetas deverá anteceder em, pelo menos, 5 (cinco) dias úteis ao início do período Carnavalesco.
Observação:
A estimativa foi posta para auxiliar a contratação dos serviços, mas caso haja necessidade de remanejamento, as quantidades e/ou número de dias de evento poderão ser alteradas juntamente com a empresa contratada.
</t>
  </si>
  <si>
    <t>KIT Material de escritório</t>
  </si>
  <si>
    <t xml:space="preserve">
Aquisição de kit de escritório para atender às demandas do evento de Desfile das Escolas de Samba e Blocos de ruas do Carnaval de Juiz de Fora.
 O Kit deverá conter:
 - 03 (três) caixas de canetas esferográfica azuis com 50 (cinquenta) unidades em cada caixa
 - 02 (duas) caixas de lápis preto nº 2 com 72 (setenta e duas) unidades
 - 05 (cinco) unidades de canetas marca texto amarelas
 - 70 (setenta) unidades de borrachas
 - 04 (quatro) unidades de apontador para lápis
 - 30 (vinte) unidades de calculadora
 - 05 (cinco) unidades de régua de 30 cm
 - 08 (oito) unidades de grampeadores 26/6
 - 08 (oito) caixas de grampos 26/6;
 - 10 (dez) pacotes de folha A4 com 500 (quinhentas) folhas cada
 - 50 (cinquenta) unidades de prancheta
 - 05 (cinco) unidades de lanterna média (movida a pilha)
 - 04 (quatro) unidades de trena (5mts)
 - 04 (quatro) unidades de contador de mão
 - 04 (quatro) unidades de trena de 20m
 - 04 (quatro) pacotes de etiquetas com 100 (cem) unidades cada
 - 04 (quatro) unidades de pen drive de 32 Gb
 - 05 (cinco) unidades de fita crepe média
 - 02 (duas) unidades de fita dupla face adesiva 19x5,5 mm
 - 35 (trinta e cinco) unidades de envelopes pardo tamanho A4
 - 50 (cinquenta) unidades de sacolas de plástico transparante 25x35
</t>
  </si>
  <si>
    <t>&gt; Todos os custos referentes a mão de obra e contratação do serviço são de responsabilidade do contratado (impostos, transporte, alimentação etc); 
&gt; A quantidade de kits foi prevista em UNIDADE;
&gt; As datas, horários e locais para a entrega dos kits serão informados pela Funalfa posteriormente.
Observação:
A estimativa foi posta para auxiliar a contratação dos serviços, mas caso haja necessidade de remanejamento, as quantidades e/ou número de dias de evento poderão ser alteradas juntamente com a empresa contratada.</t>
  </si>
  <si>
    <t>Impressão gráfica 
TIPO 1</t>
  </si>
  <si>
    <t>Impressão  digital em formato A5 (21x14,8cm),  de pautas de locução para apresentadores dos palcos oficiais e desfiles das Escolas de Samba e Blocos de Rua.
 A impressão deverá ser frente verso,  em papel couche, colorido, 250g, fosco.</t>
  </si>
  <si>
    <t xml:space="preserve">
&gt; Todos os custos referentes a mão de obra e contratação do serviço são de responsabilidade do contratado (impostos, transporte, alimentação etc); 
&gt; A quantidade de impressão gráfica foi prevista em UNIDADE;
&gt; O layout e o conteúdo serão enviados pela Funalfa posteriormente;
&gt; Necessidade de apresentação de unidade de prova antes da impressão da tiragem;
&gt; A data, local e horário para entrega do material serão informados pela Funalfa posteriormente;
</t>
  </si>
  <si>
    <t>Impressão gráfica 
TIPO 2</t>
  </si>
  <si>
    <t>Impressão digital em formato A4 (21 x29,7 cm), conforme arquivo a ser disponibilizado pela contratante.
A impressão deverá ser em colorida,  em papel couchê 210 gr.</t>
  </si>
  <si>
    <t xml:space="preserve">
&gt; Todos os custos referentes a mão de obra e contratação do serviço são de responsabilidade do contratado (impostos, transporte, alimentação etc); 
&gt; A quantidade de impressão gráfica foi prevista em UNIDADE;
&gt; O layout e o conteúdo serão enviados pela Funalfa posteriormente;
&gt; Necessidade de apresentação de unidade de prova antes da impressão da tiragem;
&gt; A data, local e horário para entrega do material serão informados pela Funalfa posteriormente.
</t>
  </si>
  <si>
    <t>Impressão em adesivo vinil estruturado em placa de paperboard</t>
  </si>
  <si>
    <t>Impressão digital policromia em vinil branco adesivo alta performance para revestir uma placa de paperboard, 4x0 cores, para cheques cenográficos, no tamanho de 120x60cm.</t>
  </si>
  <si>
    <t xml:space="preserve">
&gt; Todos os custos referentes a mão de obra e contratação do serviço são de responsabilidade do contratado (impostos, transporte, alimentação etc); 
&gt; A quantidade de impressão foi prevista em UNIDADE;
&gt; O layout e o conteúdo serão enviados pela Funalfa posteriormente.
&gt; Necessidade de apresentação de unidade de prova antes da impressão da tiragem;
&gt; A data, local e horário para entrega do material serão informados pela Funalfa posteriormente.
</t>
  </si>
  <si>
    <t>A&amp;B</t>
  </si>
  <si>
    <t>Caixas de água mineral - copo</t>
  </si>
  <si>
    <t>Aquisição de caixas de água mineral envasada em embalagens de copos descartavéis 200ml, sem gás, contendo 48 (quarenta e oito) unidades em cada caixa, para serem utilizadas durante os eventos do Carnaval de Juiz de Fora.</t>
  </si>
  <si>
    <t xml:space="preserve">
&gt; Todos os custos referentes a mão de obra e contratação do serviço são de responsabilidade do contratado (impostos, transporte, alimentação etc); 
&gt; A quantidade de caixas de água mineral foi prevista em UNIDADE;
&gt; As caixas de água deverão ser entregues em local a ser informado pela Funalfa;
&gt; As datas de entrega das águas podem ser feitas no mesmo dia, em horarios diferentes;
&gt; A quantidade a ser distribuída por data e local será informada pela Funalfa posteriormente.
Observação: 
A estimativa foi posta para auxiliar a contratação dos serviços, mas caso haja necessidade de remanejamento, as quantidades e/ou número de dias de evento poderão ser alteradas juntamente com a empresa contratada.
</t>
  </si>
  <si>
    <t>Kit lanche</t>
  </si>
  <si>
    <t>Contratação de serviço de alimentação, em  formato de kit lanche com armazenamento individual, conforme especificações: 
- o kit-lanche deverá constar de uma bebida de 200ml, uma fruta higienizada, um sanduíche de aproximadamente 100g e um complemento doce. 
observação:
1) cada kit deverá estar acondicionado em pacote plástico devidamente lacrado. 
2) O sanduiche deverá prever opções vegetarianas/veganas;
2) a entrega deverá ser no dia do evento com antecedência mínima de 01 (uma) hora do início previsto.</t>
  </si>
  <si>
    <t xml:space="preserve">
&gt; Todos os custos referentes a mão de obra e contratação do serviço são de responsabilidade do contratado (impostos, transporte, alimentação etc); 
&gt; O serviço  foi previsto para atendimento em UNIDADE POR PESSOA;
&gt; As datas, horários e locais para a entrega dos kits lanche serão  informados pela Funalfa posteriormente; 
&gt; A  empresa contratada  deverá dispor de estrutura para armazenamento e condicionamento  dos alimentos durante a realização do evento;
&gt; O kit lanche deverá ser variado para cada dia de serviço;
&gt; A empresa deverá seguir todas as normas vigentes para oferecimento de alimentação, bem como atender as normas da vigilância sanitária. 
Observação:
A estimativa foi posta para auxiliar a contratação dos serviços, mas caso haja necessidade de remanejamento, as quantidades poderão ser alteradas juntamente com a empresa contratada.
</t>
  </si>
  <si>
    <t>UNIDADE POR PESSOA</t>
  </si>
  <si>
    <t xml:space="preserve">Caixa térmica </t>
  </si>
  <si>
    <t>Disponibilização de caixa térmica 360 litros fabricada em Plástico Polietileno Rotomoldado e isolamento térmico em PU Injetado para serem utilizadas pelas equipes de trabalho durante as montagens, eventos e desmontagens do Carnaval de Juiz de Fora.</t>
  </si>
  <si>
    <t xml:space="preserve">
&gt; Todos os custos referentes a mão de obra e contratação do serviço são de responsabilidade do contratado (impostos, transporte, alimentação etc); 
&gt; A quantidade de caixas térmicas foi prevista em UNIDADE;
&gt; A entrega deverá ocorrer no mínimo em 5 (cinco) locais distintos a serem determinados posteriormente pela Funalfa;
&gt; As entregas do serviço poderão ocorrer de forma simultânea.
&gt; A quantidade a ser distribuída por data e local será informada pela Funalfa posteriormente.
Observação: 
A estimativa foi posta para auxiliar a contratação dos serviços, mas caso haja necessidade de remanejamento, as quantidades e/ou número de dias de evento poderão ser alteradas juntamente com a empresa contratada.
</t>
  </si>
  <si>
    <t>Gelo escama 20KG</t>
  </si>
  <si>
    <t>Aquisição pacotes de gelo tipo "escama" de água filtrada, em embalagem de 20kg, a serem entregues em cada local em três momentos distintos (manhã, tarde e noite) para serem utilizadas pelas equipes durante os eventos do Carnaval de Juiz de Fora.</t>
  </si>
  <si>
    <t xml:space="preserve">
&gt; Todos os custos referentes a mão de obra e contratação do serviço são de responsabilidade do contratado (impostos, transporte, alimentação etc); 
&gt; A quantidade de gelo escama 20 kg foi prevista em UNIDADE;
&gt; A entrega deverá ocorrer no mínimo em locais distintos, podendo ocorrer simultaneamente, a serem determinados posteriormente pela Funalfa;
&gt; As entregas do serviço poderão ocorrer de forma simultânea.
&gt; A quantidade a ser distribuída por data e local será informada pela Funalfa posteriormente.
Observação: 
A estimativa foi posta para auxiliar a contratação dos serviços, mas caso haja necessidade de remanejamento, as quantidades e/ou número de dias de evento poderão ser alteradas juntamente com a empresa contratada.
</t>
  </si>
  <si>
    <t>Camarim</t>
  </si>
  <si>
    <t xml:space="preserve">
Bebidas: 2 tipos de refrigerante em lata (light e comum), água 500 ml com gás e sem gás, 2 tipo de sucos light e comum, gelo cubo e escama, café. 
Comidas: 03 tipos de salgadinhos (01 opção vegetariana), pão de queijo, cesta de frutas, mini sanduíches (01 opção vegetariana), 01 caixa de bombom.
(incluir vasilhames, açucar e adoçante).
</t>
  </si>
  <si>
    <t>PARA 10 PESSOAS</t>
  </si>
  <si>
    <t>Camarote (PJF, FUNALFA, autoridades e imprensa)</t>
  </si>
  <si>
    <t xml:space="preserve">
Bebidas: 2 tipos de refrigerante (light e comum), água 500 ml com gás e sem gás, 2 tipos de sucos light e comum, gelo cubo e escama. 
Comidas: 03 tipos de salgadinhos fritos (01 opção vegetariana), 03 tipos de salgadinhos assados, cesta de frutas, mini sanduíches (01 opção vegetariana), 03 tipos de docinhos (01 opção diet).
(incluir vasilhames, açúcar e adoçante).
Para os 3 dias de desfile.
</t>
  </si>
  <si>
    <t>PARA 50 PESSOAS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</si>
</sst>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R$ -416]#,##0.00"/>
  </numFmts>
  <fonts count="27" x14ac:knownFonts="1">
    <font>
      <sz val="10"/>
      <color rgb="FF000000"/>
      <name val="Arial"/>
      <scheme val="minor"/>
    </font>
    <font>
      <b/>
      <sz val="12"/>
      <color rgb="FFFFFFFF"/>
      <name val="Calibri"/>
    </font>
    <font>
      <b/>
      <sz val="16"/>
      <color rgb="FFFFFFFF"/>
      <name val="Calibri"/>
    </font>
    <font>
      <b/>
      <sz val="14"/>
      <color rgb="FFFFFFFF"/>
      <name val="Calibri"/>
    </font>
    <font>
      <b/>
      <sz val="23"/>
      <color rgb="FFFFFFFF"/>
      <name val="Calibri"/>
    </font>
    <font>
      <b/>
      <sz val="14"/>
      <color rgb="FF000000"/>
      <name val="Calibri"/>
    </font>
    <font>
      <b/>
      <sz val="10"/>
      <color rgb="FF000000"/>
      <name val="Calibri"/>
    </font>
    <font>
      <b/>
      <sz val="27"/>
      <color rgb="FFF3F3F3"/>
      <name val="Calibri"/>
    </font>
    <font>
      <sz val="27"/>
      <color rgb="FFF3F3F3"/>
      <name val="Calibri"/>
    </font>
    <font>
      <b/>
      <sz val="10"/>
      <color rgb="FFFFFFFF"/>
      <name val="Calibri"/>
    </font>
    <font>
      <b/>
      <sz val="22"/>
      <color rgb="FFFFFFFF"/>
      <name val="Calibri"/>
    </font>
    <font>
      <b/>
      <sz val="11"/>
      <color rgb="FF000000"/>
      <name val="Calibri"/>
    </font>
    <font>
      <sz val="11"/>
      <color rgb="FF000000"/>
      <name val="Calibri"/>
    </font>
    <font>
      <sz val="12"/>
      <color rgb="FF000000"/>
      <name val="Calibri"/>
    </font>
    <font>
      <b/>
      <sz val="11"/>
      <color theme="1"/>
      <name val="Calibri"/>
    </font>
    <font>
      <sz val="11"/>
      <color theme="1"/>
      <name val="Calibri"/>
    </font>
    <font>
      <sz val="12"/>
      <color theme="1"/>
      <name val="Calibri"/>
    </font>
    <font>
      <b/>
      <sz val="12"/>
      <color rgb="FF000000"/>
      <name val="Calibri"/>
    </font>
    <font>
      <b/>
      <sz val="11"/>
      <color theme="0"/>
      <name val="Calibri"/>
    </font>
    <font>
      <sz val="10"/>
      <name val="Arial"/>
    </font>
    <font>
      <sz val="11"/>
      <color rgb="FF000009"/>
      <name val="Calibri"/>
    </font>
    <font>
      <sz val="12"/>
      <color rgb="FF000009"/>
      <name val="Calibri"/>
    </font>
    <font>
      <sz val="10"/>
      <color theme="1"/>
      <name val="Calibri"/>
    </font>
    <font>
      <b/>
      <sz val="11"/>
      <color rgb="FFFFFFFF"/>
      <name val="Calibri"/>
    </font>
    <font>
      <sz val="11"/>
      <color rgb="FFFF0000"/>
      <name val="Calibri"/>
    </font>
    <font>
      <sz val="11"/>
      <color rgb="FF34A853"/>
      <name val="Calibri"/>
    </font>
    <font>
      <sz val="11"/>
      <color rgb="FF000000"/>
      <name val="Calibri"/>
      <family val="2"/>
    </font>
  </fonts>
  <fills count="7">
    <fill>
      <patternFill patternType="none"/>
    </fill>
    <fill>
      <patternFill patternType="gray125"/>
    </fill>
    <fill>
      <patternFill patternType="solid">
        <fgColor rgb="FF682D6F"/>
        <bgColor rgb="FF682D6F"/>
      </patternFill>
    </fill>
    <fill>
      <patternFill patternType="solid">
        <fgColor rgb="FF73286D"/>
        <bgColor rgb="FF73286D"/>
      </patternFill>
    </fill>
    <fill>
      <patternFill patternType="solid">
        <fgColor rgb="FFF3F3F3"/>
        <bgColor rgb="FFF3F3F3"/>
      </patternFill>
    </fill>
    <fill>
      <patternFill patternType="solid">
        <fgColor rgb="FFD9D2E9"/>
        <bgColor rgb="FFD9D2E9"/>
      </patternFill>
    </fill>
    <fill>
      <patternFill patternType="solid">
        <fgColor rgb="FFF2F2F2"/>
        <bgColor rgb="FFF2F2F2"/>
      </patternFill>
    </fill>
  </fills>
  <borders count="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s>
  <cellStyleXfs count="1">
    <xf numFmtId="0" fontId="0" fillId="0" borderId="0"/>
  </cellStyleXfs>
  <cellXfs count="60">
    <xf numFmtId="0" fontId="0" fillId="0" borderId="0" xfId="0"/>
    <xf numFmtId="0" fontId="1" fillId="2"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20" fillId="4" borderId="1" xfId="0" applyFont="1" applyFill="1" applyBorder="1" applyAlignment="1">
      <alignment vertical="center" wrapText="1"/>
    </xf>
    <xf numFmtId="0" fontId="12" fillId="4" borderId="1" xfId="0" applyFont="1" applyFill="1" applyBorder="1" applyAlignment="1">
      <alignment vertical="center" wrapText="1"/>
    </xf>
    <xf numFmtId="1" fontId="15" fillId="4" borderId="1" xfId="0" applyNumberFormat="1" applyFont="1" applyFill="1" applyBorder="1" applyAlignment="1">
      <alignment horizontal="center" vertical="center" wrapText="1"/>
    </xf>
    <xf numFmtId="3" fontId="16" fillId="5" borderId="1"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21" fillId="4" borderId="1" xfId="0" applyFont="1" applyFill="1" applyBorder="1" applyAlignment="1">
      <alignment vertical="center" wrapText="1"/>
    </xf>
    <xf numFmtId="0" fontId="15" fillId="4" borderId="1" xfId="0" applyFont="1" applyFill="1" applyBorder="1" applyAlignment="1">
      <alignment horizontal="left" vertical="center" wrapText="1"/>
    </xf>
    <xf numFmtId="3" fontId="15" fillId="5" borderId="1" xfId="0" applyNumberFormat="1" applyFont="1" applyFill="1" applyBorder="1" applyAlignment="1">
      <alignment horizontal="center" vertical="center" wrapText="1"/>
    </xf>
    <xf numFmtId="0" fontId="16" fillId="4" borderId="1" xfId="0" applyFont="1" applyFill="1" applyBorder="1" applyAlignment="1">
      <alignment vertical="center" wrapText="1"/>
    </xf>
    <xf numFmtId="3" fontId="22" fillId="5" borderId="1" xfId="0" applyNumberFormat="1" applyFont="1" applyFill="1" applyBorder="1" applyAlignment="1">
      <alignment horizontal="center" vertical="center" wrapText="1"/>
    </xf>
    <xf numFmtId="0" fontId="15" fillId="4" borderId="1" xfId="0" applyFont="1" applyFill="1" applyBorder="1" applyAlignment="1">
      <alignment vertical="center" wrapText="1"/>
    </xf>
    <xf numFmtId="1" fontId="16" fillId="4"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3" fontId="13" fillId="5" borderId="1" xfId="0" applyNumberFormat="1" applyFont="1" applyFill="1" applyBorder="1" applyAlignment="1">
      <alignment horizontal="center" vertical="center" wrapText="1"/>
    </xf>
    <xf numFmtId="3" fontId="12" fillId="5" borderId="1" xfId="0" applyNumberFormat="1" applyFont="1" applyFill="1" applyBorder="1" applyAlignment="1">
      <alignment horizontal="center" vertical="center" wrapText="1"/>
    </xf>
    <xf numFmtId="0" fontId="15" fillId="4" borderId="1" xfId="0" applyFont="1" applyFill="1" applyBorder="1" applyAlignment="1">
      <alignment horizontal="center" vertical="center"/>
    </xf>
    <xf numFmtId="3" fontId="15" fillId="5"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5" fillId="4" borderId="1" xfId="0" applyNumberFormat="1" applyFont="1" applyFill="1" applyBorder="1" applyAlignment="1">
      <alignment horizontal="center" vertical="center"/>
    </xf>
    <xf numFmtId="0" fontId="15" fillId="4"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13" fillId="6" borderId="1" xfId="0" applyFont="1" applyFill="1" applyBorder="1" applyAlignment="1">
      <alignment horizontal="left" vertical="center" wrapText="1"/>
    </xf>
    <xf numFmtId="1" fontId="12" fillId="4" borderId="1" xfId="0" applyNumberFormat="1" applyFont="1" applyFill="1" applyBorder="1" applyAlignment="1">
      <alignment horizontal="center" vertical="center" wrapText="1"/>
    </xf>
    <xf numFmtId="164" fontId="12" fillId="4" borderId="2"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0" fontId="15" fillId="4" borderId="2" xfId="0" applyFont="1" applyFill="1" applyBorder="1" applyAlignment="1">
      <alignment horizontal="left" vertical="center" wrapText="1"/>
    </xf>
    <xf numFmtId="1" fontId="15" fillId="4" borderId="2" xfId="0" applyNumberFormat="1" applyFont="1" applyFill="1" applyBorder="1" applyAlignment="1">
      <alignment horizontal="center" vertical="center" wrapText="1"/>
    </xf>
    <xf numFmtId="3" fontId="12" fillId="5" borderId="2" xfId="0" applyNumberFormat="1" applyFont="1" applyFill="1" applyBorder="1" applyAlignment="1">
      <alignment horizontal="center" vertical="center" wrapText="1"/>
    </xf>
    <xf numFmtId="0" fontId="17" fillId="4" borderId="1" xfId="0" applyFont="1" applyFill="1" applyBorder="1" applyAlignment="1">
      <alignment horizontal="center" vertical="center" wrapText="1"/>
    </xf>
    <xf numFmtId="0" fontId="15" fillId="4" borderId="1" xfId="0" applyFont="1" applyFill="1" applyBorder="1" applyAlignment="1">
      <alignment wrapText="1"/>
    </xf>
    <xf numFmtId="0" fontId="2" fillId="3" borderId="0" xfId="0" applyFont="1" applyFill="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left" vertical="center" wrapText="1"/>
    </xf>
    <xf numFmtId="0" fontId="5" fillId="2" borderId="0" xfId="0" applyFont="1" applyFill="1" applyAlignment="1">
      <alignment horizontal="left" vertical="center" wrapText="1"/>
    </xf>
    <xf numFmtId="0" fontId="6" fillId="2" borderId="0" xfId="0" applyFont="1" applyFill="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8" fillId="2" borderId="0" xfId="0" applyFont="1" applyFill="1" applyAlignment="1">
      <alignment horizontal="center" vertical="center" wrapText="1"/>
    </xf>
    <xf numFmtId="0" fontId="9" fillId="2" borderId="0" xfId="0" applyFont="1" applyFill="1" applyAlignment="1">
      <alignment horizontal="left" vertical="center" wrapText="1"/>
    </xf>
    <xf numFmtId="164" fontId="9"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0" fontId="26" fillId="4" borderId="1" xfId="0" applyFont="1" applyFill="1" applyBorder="1" applyAlignment="1">
      <alignment horizontal="center" vertical="center" wrapText="1"/>
    </xf>
    <xf numFmtId="164" fontId="12" fillId="4" borderId="1" xfId="0" applyNumberFormat="1" applyFont="1" applyFill="1" applyBorder="1" applyAlignment="1" applyProtection="1">
      <alignment horizontal="center" vertical="center" wrapText="1"/>
      <protection locked="0"/>
    </xf>
    <xf numFmtId="164" fontId="13" fillId="4" borderId="1" xfId="0" applyNumberFormat="1" applyFont="1" applyFill="1" applyBorder="1" applyAlignment="1" applyProtection="1">
      <alignment horizontal="center" vertical="center" wrapText="1"/>
      <protection locked="0"/>
    </xf>
    <xf numFmtId="164" fontId="15" fillId="4" borderId="1" xfId="0" applyNumberFormat="1" applyFont="1" applyFill="1" applyBorder="1" applyAlignment="1" applyProtection="1">
      <alignment horizontal="center" vertical="center" wrapText="1"/>
      <protection locked="0"/>
    </xf>
    <xf numFmtId="164" fontId="12" fillId="4" borderId="2" xfId="0" applyNumberFormat="1" applyFont="1" applyFill="1" applyBorder="1" applyAlignment="1" applyProtection="1">
      <alignment horizontal="center" vertical="center" wrapText="1"/>
      <protection locked="0"/>
    </xf>
    <xf numFmtId="164" fontId="15" fillId="4" borderId="1" xfId="0" applyNumberFormat="1"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0" fillId="0" borderId="0" xfId="0"/>
    <xf numFmtId="0" fontId="17" fillId="4" borderId="3" xfId="0" applyFont="1" applyFill="1" applyBorder="1" applyAlignment="1">
      <alignment horizontal="center" vertical="center" wrapText="1"/>
    </xf>
    <xf numFmtId="0" fontId="19" fillId="0" borderId="4" xfId="0" applyFont="1" applyBorder="1"/>
    <xf numFmtId="164" fontId="17" fillId="4" borderId="3" xfId="0" applyNumberFormat="1" applyFont="1" applyFill="1" applyBorder="1" applyAlignment="1">
      <alignment horizontal="center" vertical="center" wrapText="1"/>
    </xf>
    <xf numFmtId="0" fontId="10" fillId="2" borderId="0" xfId="0"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9525</xdr:colOff>
      <xdr:row>0</xdr:row>
      <xdr:rowOff>19050</xdr:rowOff>
    </xdr:from>
    <xdr:ext cx="3228975" cy="13716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97"/>
  <sheetViews>
    <sheetView showGridLines="0" tabSelected="1" topLeftCell="D1" zoomScaleNormal="100" workbookViewId="0">
      <pane ySplit="3" topLeftCell="A96" activePane="bottomLeft" state="frozen"/>
      <selection pane="bottomLeft" activeCell="I96" sqref="I96"/>
    </sheetView>
  </sheetViews>
  <sheetFormatPr defaultColWidth="12.5703125" defaultRowHeight="15" customHeight="1" x14ac:dyDescent="0.2"/>
  <cols>
    <col min="1" max="1" width="7" customWidth="1"/>
    <col min="2" max="2" width="26.7109375" customWidth="1"/>
    <col min="3" max="3" width="22.42578125" customWidth="1"/>
    <col min="4" max="4" width="60.42578125" customWidth="1"/>
    <col min="5" max="5" width="101.7109375" customWidth="1"/>
    <col min="6" max="6" width="14.7109375" customWidth="1"/>
    <col min="7" max="7" width="10.5703125" customWidth="1"/>
    <col min="8" max="8" width="20.42578125" customWidth="1"/>
    <col min="9" max="9" width="23.7109375" customWidth="1"/>
  </cols>
  <sheetData>
    <row r="1" spans="1:9" ht="27" customHeight="1" x14ac:dyDescent="0.2">
      <c r="A1" s="26"/>
      <c r="B1" s="37"/>
      <c r="C1" s="38"/>
      <c r="D1" s="39"/>
      <c r="E1" s="40"/>
      <c r="F1" s="41"/>
      <c r="G1" s="42"/>
      <c r="H1" s="43"/>
      <c r="I1" s="44"/>
    </row>
    <row r="2" spans="1:9" ht="95.25" customHeight="1" x14ac:dyDescent="0.2">
      <c r="A2" s="26"/>
      <c r="B2" s="37"/>
      <c r="C2" s="45"/>
      <c r="D2" s="59" t="s">
        <v>0</v>
      </c>
      <c r="E2" s="55"/>
      <c r="F2" s="55"/>
      <c r="G2" s="55"/>
      <c r="H2" s="55"/>
      <c r="I2" s="55"/>
    </row>
    <row r="3" spans="1:9" ht="43.5" customHeight="1" x14ac:dyDescent="0.2">
      <c r="A3" s="1" t="s">
        <v>1</v>
      </c>
      <c r="B3" s="1" t="s">
        <v>2</v>
      </c>
      <c r="C3" s="1" t="s">
        <v>3</v>
      </c>
      <c r="D3" s="1" t="s">
        <v>4</v>
      </c>
      <c r="E3" s="1" t="s">
        <v>5</v>
      </c>
      <c r="F3" s="1" t="s">
        <v>6</v>
      </c>
      <c r="G3" s="46" t="s">
        <v>7</v>
      </c>
      <c r="H3" s="47" t="s">
        <v>8</v>
      </c>
      <c r="I3" s="47" t="s">
        <v>9</v>
      </c>
    </row>
    <row r="4" spans="1:9" ht="210" x14ac:dyDescent="0.2">
      <c r="A4" s="1">
        <v>1</v>
      </c>
      <c r="B4" s="16" t="s">
        <v>10</v>
      </c>
      <c r="C4" s="16" t="s">
        <v>11</v>
      </c>
      <c r="D4" s="17" t="s">
        <v>12</v>
      </c>
      <c r="E4" s="17" t="s">
        <v>13</v>
      </c>
      <c r="F4" s="18" t="s">
        <v>14</v>
      </c>
      <c r="G4" s="20">
        <v>1</v>
      </c>
      <c r="H4" s="49"/>
      <c r="I4" s="7">
        <f>(G4*$H$4)</f>
        <v>0</v>
      </c>
    </row>
    <row r="5" spans="1:9" ht="285" x14ac:dyDescent="0.2">
      <c r="A5" s="1">
        <v>2</v>
      </c>
      <c r="B5" s="16" t="s">
        <v>10</v>
      </c>
      <c r="C5" s="16" t="s">
        <v>15</v>
      </c>
      <c r="D5" s="17" t="s">
        <v>16</v>
      </c>
      <c r="E5" s="17" t="s">
        <v>17</v>
      </c>
      <c r="F5" s="18" t="s">
        <v>14</v>
      </c>
      <c r="G5" s="19">
        <v>1</v>
      </c>
      <c r="H5" s="49"/>
      <c r="I5" s="7">
        <f>(G5*$H$5)</f>
        <v>0</v>
      </c>
    </row>
    <row r="6" spans="1:9" ht="225" x14ac:dyDescent="0.2">
      <c r="A6" s="1">
        <v>3</v>
      </c>
      <c r="B6" s="16" t="s">
        <v>10</v>
      </c>
      <c r="C6" s="2" t="s">
        <v>18</v>
      </c>
      <c r="D6" s="9" t="s">
        <v>19</v>
      </c>
      <c r="E6" s="9" t="s">
        <v>20</v>
      </c>
      <c r="F6" s="5" t="s">
        <v>21</v>
      </c>
      <c r="G6" s="19">
        <v>10</v>
      </c>
      <c r="H6" s="49"/>
      <c r="I6" s="7">
        <f>(G6*$H$6)</f>
        <v>0</v>
      </c>
    </row>
    <row r="7" spans="1:9" ht="210" x14ac:dyDescent="0.2">
      <c r="A7" s="1">
        <v>4</v>
      </c>
      <c r="B7" s="16" t="s">
        <v>10</v>
      </c>
      <c r="C7" s="16" t="s">
        <v>22</v>
      </c>
      <c r="D7" s="17" t="s">
        <v>23</v>
      </c>
      <c r="E7" s="17" t="s">
        <v>24</v>
      </c>
      <c r="F7" s="18" t="s">
        <v>25</v>
      </c>
      <c r="G7" s="20">
        <v>4</v>
      </c>
      <c r="H7" s="49"/>
      <c r="I7" s="7">
        <f>(G7*$H$7)</f>
        <v>0</v>
      </c>
    </row>
    <row r="8" spans="1:9" ht="255" x14ac:dyDescent="0.2">
      <c r="A8" s="1">
        <v>5</v>
      </c>
      <c r="B8" s="16" t="s">
        <v>26</v>
      </c>
      <c r="C8" s="16" t="s">
        <v>27</v>
      </c>
      <c r="D8" s="17" t="s">
        <v>28</v>
      </c>
      <c r="E8" s="17" t="s">
        <v>29</v>
      </c>
      <c r="F8" s="18" t="s">
        <v>30</v>
      </c>
      <c r="G8" s="19">
        <v>1</v>
      </c>
      <c r="H8" s="49"/>
      <c r="I8" s="7">
        <f>(G8*$H$8)</f>
        <v>0</v>
      </c>
    </row>
    <row r="9" spans="1:9" ht="255" x14ac:dyDescent="0.2">
      <c r="A9" s="1">
        <v>6</v>
      </c>
      <c r="B9" s="16" t="s">
        <v>26</v>
      </c>
      <c r="C9" s="16" t="s">
        <v>31</v>
      </c>
      <c r="D9" s="17" t="s">
        <v>32</v>
      </c>
      <c r="E9" s="17" t="s">
        <v>29</v>
      </c>
      <c r="F9" s="18" t="s">
        <v>30</v>
      </c>
      <c r="G9" s="19">
        <v>5</v>
      </c>
      <c r="H9" s="49"/>
      <c r="I9" s="7">
        <f>(G9*$H$9)</f>
        <v>0</v>
      </c>
    </row>
    <row r="10" spans="1:9" ht="409.5" x14ac:dyDescent="0.2">
      <c r="A10" s="1">
        <v>7</v>
      </c>
      <c r="B10" s="2" t="s">
        <v>33</v>
      </c>
      <c r="C10" s="16" t="s">
        <v>34</v>
      </c>
      <c r="D10" s="17" t="s">
        <v>35</v>
      </c>
      <c r="E10" s="17" t="s">
        <v>36</v>
      </c>
      <c r="F10" s="18" t="s">
        <v>37</v>
      </c>
      <c r="G10" s="19">
        <v>30</v>
      </c>
      <c r="H10" s="50"/>
      <c r="I10" s="7">
        <f>(G10*$H$10)</f>
        <v>0</v>
      </c>
    </row>
    <row r="11" spans="1:9" ht="409.5" x14ac:dyDescent="0.2">
      <c r="A11" s="1">
        <v>8</v>
      </c>
      <c r="B11" s="2" t="s">
        <v>33</v>
      </c>
      <c r="C11" s="16" t="s">
        <v>38</v>
      </c>
      <c r="D11" s="9" t="s">
        <v>39</v>
      </c>
      <c r="E11" s="9" t="s">
        <v>40</v>
      </c>
      <c r="F11" s="5" t="s">
        <v>37</v>
      </c>
      <c r="G11" s="19">
        <v>100</v>
      </c>
      <c r="H11" s="49"/>
      <c r="I11" s="7">
        <f>(G11*$H$11)</f>
        <v>0</v>
      </c>
    </row>
    <row r="12" spans="1:9" ht="409.5" x14ac:dyDescent="0.25">
      <c r="A12" s="1">
        <v>9</v>
      </c>
      <c r="B12" s="2" t="s">
        <v>33</v>
      </c>
      <c r="C12" s="16" t="s">
        <v>41</v>
      </c>
      <c r="D12" s="9" t="s">
        <v>42</v>
      </c>
      <c r="E12" s="36" t="s">
        <v>43</v>
      </c>
      <c r="F12" s="5" t="s">
        <v>37</v>
      </c>
      <c r="G12" s="19">
        <v>200</v>
      </c>
      <c r="H12" s="49"/>
      <c r="I12" s="7">
        <f>(G12*$H$12)</f>
        <v>0</v>
      </c>
    </row>
    <row r="13" spans="1:9" ht="409.5" x14ac:dyDescent="0.2">
      <c r="A13" s="1">
        <v>10</v>
      </c>
      <c r="B13" s="2" t="s">
        <v>33</v>
      </c>
      <c r="C13" s="16" t="s">
        <v>44</v>
      </c>
      <c r="D13" s="9" t="s">
        <v>45</v>
      </c>
      <c r="E13" s="9" t="s">
        <v>46</v>
      </c>
      <c r="F13" s="5" t="s">
        <v>37</v>
      </c>
      <c r="G13" s="20">
        <v>50</v>
      </c>
      <c r="H13" s="49"/>
      <c r="I13" s="7">
        <f>(G13*$H$13)</f>
        <v>0</v>
      </c>
    </row>
    <row r="14" spans="1:9" ht="409.5" x14ac:dyDescent="0.2">
      <c r="A14" s="1">
        <v>11</v>
      </c>
      <c r="B14" s="2" t="s">
        <v>33</v>
      </c>
      <c r="C14" s="16" t="s">
        <v>47</v>
      </c>
      <c r="D14" s="9" t="s">
        <v>48</v>
      </c>
      <c r="E14" s="9" t="s">
        <v>49</v>
      </c>
      <c r="F14" s="5" t="s">
        <v>37</v>
      </c>
      <c r="G14" s="19">
        <v>50</v>
      </c>
      <c r="H14" s="49"/>
      <c r="I14" s="7">
        <f>(G14*$H$14)</f>
        <v>0</v>
      </c>
    </row>
    <row r="15" spans="1:9" ht="409.5" x14ac:dyDescent="0.2">
      <c r="A15" s="1">
        <v>12</v>
      </c>
      <c r="B15" s="2" t="s">
        <v>33</v>
      </c>
      <c r="C15" s="16" t="s">
        <v>50</v>
      </c>
      <c r="D15" s="9" t="s">
        <v>51</v>
      </c>
      <c r="E15" s="9" t="s">
        <v>49</v>
      </c>
      <c r="F15" s="5" t="s">
        <v>37</v>
      </c>
      <c r="G15" s="10">
        <v>5</v>
      </c>
      <c r="H15" s="51"/>
      <c r="I15" s="7">
        <f>(G15*$H$15)</f>
        <v>0</v>
      </c>
    </row>
    <row r="16" spans="1:9" ht="409.5" x14ac:dyDescent="0.2">
      <c r="A16" s="1">
        <v>13</v>
      </c>
      <c r="B16" s="2" t="s">
        <v>33</v>
      </c>
      <c r="C16" s="16" t="s">
        <v>52</v>
      </c>
      <c r="D16" s="9" t="s">
        <v>53</v>
      </c>
      <c r="E16" s="9" t="s">
        <v>54</v>
      </c>
      <c r="F16" s="5" t="s">
        <v>37</v>
      </c>
      <c r="G16" s="10">
        <v>150</v>
      </c>
      <c r="H16" s="51"/>
      <c r="I16" s="7">
        <f>(G16*$H$16)</f>
        <v>0</v>
      </c>
    </row>
    <row r="17" spans="1:9" ht="409.5" x14ac:dyDescent="0.2">
      <c r="A17" s="1">
        <v>14</v>
      </c>
      <c r="B17" s="2" t="s">
        <v>33</v>
      </c>
      <c r="C17" s="16" t="s">
        <v>55</v>
      </c>
      <c r="D17" s="9" t="s">
        <v>56</v>
      </c>
      <c r="E17" s="9" t="s">
        <v>54</v>
      </c>
      <c r="F17" s="5" t="s">
        <v>37</v>
      </c>
      <c r="G17" s="6">
        <v>400</v>
      </c>
      <c r="H17" s="51"/>
      <c r="I17" s="7">
        <f>(G17*$H$17)</f>
        <v>0</v>
      </c>
    </row>
    <row r="18" spans="1:9" ht="360" x14ac:dyDescent="0.2">
      <c r="A18" s="1">
        <v>15</v>
      </c>
      <c r="B18" s="16" t="s">
        <v>33</v>
      </c>
      <c r="C18" s="16" t="s">
        <v>57</v>
      </c>
      <c r="D18" s="9" t="s">
        <v>58</v>
      </c>
      <c r="E18" s="9" t="s">
        <v>59</v>
      </c>
      <c r="F18" s="5" t="s">
        <v>60</v>
      </c>
      <c r="G18" s="19">
        <v>800</v>
      </c>
      <c r="H18" s="49"/>
      <c r="I18" s="7">
        <f>(G18*$H$18)</f>
        <v>0</v>
      </c>
    </row>
    <row r="19" spans="1:9" ht="405" x14ac:dyDescent="0.2">
      <c r="A19" s="1">
        <v>16</v>
      </c>
      <c r="B19" s="2" t="s">
        <v>33</v>
      </c>
      <c r="C19" s="16" t="s">
        <v>61</v>
      </c>
      <c r="D19" s="9" t="s">
        <v>62</v>
      </c>
      <c r="E19" s="9" t="s">
        <v>63</v>
      </c>
      <c r="F19" s="5" t="s">
        <v>37</v>
      </c>
      <c r="G19" s="20">
        <v>200</v>
      </c>
      <c r="H19" s="49"/>
      <c r="I19" s="7">
        <f>(G19*$H$19)</f>
        <v>0</v>
      </c>
    </row>
    <row r="20" spans="1:9" ht="405" x14ac:dyDescent="0.2">
      <c r="A20" s="1">
        <v>17</v>
      </c>
      <c r="B20" s="2" t="s">
        <v>33</v>
      </c>
      <c r="C20" s="16" t="s">
        <v>64</v>
      </c>
      <c r="D20" s="9" t="s">
        <v>65</v>
      </c>
      <c r="E20" s="9" t="s">
        <v>66</v>
      </c>
      <c r="F20" s="5" t="s">
        <v>37</v>
      </c>
      <c r="G20" s="20">
        <v>200</v>
      </c>
      <c r="H20" s="49"/>
      <c r="I20" s="7">
        <f>(G20*$H$20)</f>
        <v>0</v>
      </c>
    </row>
    <row r="21" spans="1:9" ht="409.5" x14ac:dyDescent="0.2">
      <c r="A21" s="1">
        <v>18</v>
      </c>
      <c r="B21" s="2" t="s">
        <v>33</v>
      </c>
      <c r="C21" s="16" t="s">
        <v>67</v>
      </c>
      <c r="D21" s="9" t="s">
        <v>68</v>
      </c>
      <c r="E21" s="17" t="s">
        <v>69</v>
      </c>
      <c r="F21" s="5" t="s">
        <v>37</v>
      </c>
      <c r="G21" s="20">
        <v>200</v>
      </c>
      <c r="H21" s="49"/>
      <c r="I21" s="7">
        <f>(G21*$H$21)</f>
        <v>0</v>
      </c>
    </row>
    <row r="22" spans="1:9" ht="240" x14ac:dyDescent="0.2">
      <c r="A22" s="1">
        <v>19</v>
      </c>
      <c r="B22" s="16" t="s">
        <v>33</v>
      </c>
      <c r="C22" s="16" t="s">
        <v>70</v>
      </c>
      <c r="D22" s="13" t="s">
        <v>71</v>
      </c>
      <c r="E22" s="4" t="s">
        <v>72</v>
      </c>
      <c r="F22" s="5" t="s">
        <v>37</v>
      </c>
      <c r="G22" s="19">
        <v>160</v>
      </c>
      <c r="H22" s="49"/>
      <c r="I22" s="7">
        <f>(G22*$H$22)</f>
        <v>0</v>
      </c>
    </row>
    <row r="23" spans="1:9" ht="225" x14ac:dyDescent="0.2">
      <c r="A23" s="1">
        <v>20</v>
      </c>
      <c r="B23" s="16" t="s">
        <v>33</v>
      </c>
      <c r="C23" s="16" t="s">
        <v>73</v>
      </c>
      <c r="D23" s="17" t="s">
        <v>74</v>
      </c>
      <c r="E23" s="17" t="s">
        <v>75</v>
      </c>
      <c r="F23" s="5" t="s">
        <v>37</v>
      </c>
      <c r="G23" s="19">
        <v>300</v>
      </c>
      <c r="H23" s="49"/>
      <c r="I23" s="7">
        <f>(G23*$H$23)</f>
        <v>0</v>
      </c>
    </row>
    <row r="24" spans="1:9" ht="210" x14ac:dyDescent="0.2">
      <c r="A24" s="1">
        <v>21</v>
      </c>
      <c r="B24" s="2" t="s">
        <v>33</v>
      </c>
      <c r="C24" s="2" t="s">
        <v>76</v>
      </c>
      <c r="D24" s="9" t="s">
        <v>77</v>
      </c>
      <c r="E24" s="9" t="s">
        <v>78</v>
      </c>
      <c r="F24" s="5" t="s">
        <v>79</v>
      </c>
      <c r="G24" s="20">
        <v>20</v>
      </c>
      <c r="H24" s="49"/>
      <c r="I24" s="7">
        <f>(G24*$H$24)</f>
        <v>0</v>
      </c>
    </row>
    <row r="25" spans="1:9" ht="409.5" x14ac:dyDescent="0.2">
      <c r="A25" s="1">
        <v>22</v>
      </c>
      <c r="B25" s="2" t="s">
        <v>33</v>
      </c>
      <c r="C25" s="35" t="s">
        <v>80</v>
      </c>
      <c r="D25" s="17" t="s">
        <v>81</v>
      </c>
      <c r="E25" s="17" t="s">
        <v>82</v>
      </c>
      <c r="F25" s="28" t="s">
        <v>83</v>
      </c>
      <c r="G25" s="20">
        <v>1</v>
      </c>
      <c r="H25" s="49"/>
      <c r="I25" s="7">
        <f>(G25*$H$25)</f>
        <v>0</v>
      </c>
    </row>
    <row r="26" spans="1:9" ht="409.5" x14ac:dyDescent="0.2">
      <c r="A26" s="1">
        <v>23</v>
      </c>
      <c r="B26" s="2" t="s">
        <v>33</v>
      </c>
      <c r="C26" s="2" t="s">
        <v>84</v>
      </c>
      <c r="D26" s="9" t="s">
        <v>85</v>
      </c>
      <c r="E26" s="9" t="s">
        <v>86</v>
      </c>
      <c r="F26" s="5" t="s">
        <v>87</v>
      </c>
      <c r="G26" s="19">
        <v>70</v>
      </c>
      <c r="H26" s="49"/>
      <c r="I26" s="7">
        <f>(G26*$H$26)</f>
        <v>0</v>
      </c>
    </row>
    <row r="27" spans="1:9" ht="330" x14ac:dyDescent="0.2">
      <c r="A27" s="1">
        <v>24</v>
      </c>
      <c r="B27" s="2" t="s">
        <v>33</v>
      </c>
      <c r="C27" s="2" t="s">
        <v>88</v>
      </c>
      <c r="D27" s="9" t="s">
        <v>89</v>
      </c>
      <c r="E27" s="9" t="s">
        <v>90</v>
      </c>
      <c r="F27" s="5" t="s">
        <v>91</v>
      </c>
      <c r="G27" s="19">
        <v>30</v>
      </c>
      <c r="H27" s="49"/>
      <c r="I27" s="7">
        <f>(G27*$H$27)</f>
        <v>0</v>
      </c>
    </row>
    <row r="28" spans="1:9" ht="405" x14ac:dyDescent="0.2">
      <c r="A28" s="1">
        <v>25</v>
      </c>
      <c r="B28" s="2" t="s">
        <v>33</v>
      </c>
      <c r="C28" s="2" t="s">
        <v>92</v>
      </c>
      <c r="D28" s="9" t="s">
        <v>93</v>
      </c>
      <c r="E28" s="9" t="s">
        <v>94</v>
      </c>
      <c r="F28" s="5" t="s">
        <v>91</v>
      </c>
      <c r="G28" s="20">
        <v>30</v>
      </c>
      <c r="H28" s="49"/>
      <c r="I28" s="7">
        <f>(G28*$H$28)</f>
        <v>0</v>
      </c>
    </row>
    <row r="29" spans="1:9" ht="409.5" x14ac:dyDescent="0.2">
      <c r="A29" s="1">
        <v>26</v>
      </c>
      <c r="B29" s="2" t="s">
        <v>33</v>
      </c>
      <c r="C29" s="2" t="s">
        <v>95</v>
      </c>
      <c r="D29" s="9" t="s">
        <v>96</v>
      </c>
      <c r="E29" s="9" t="s">
        <v>97</v>
      </c>
      <c r="F29" s="5" t="s">
        <v>98</v>
      </c>
      <c r="G29" s="20">
        <v>10</v>
      </c>
      <c r="H29" s="49"/>
      <c r="I29" s="7">
        <f>(G29*$H$29)</f>
        <v>0</v>
      </c>
    </row>
    <row r="30" spans="1:9" ht="409.5" x14ac:dyDescent="0.2">
      <c r="A30" s="1">
        <v>27</v>
      </c>
      <c r="B30" s="2" t="s">
        <v>33</v>
      </c>
      <c r="C30" s="2" t="s">
        <v>99</v>
      </c>
      <c r="D30" s="9" t="s">
        <v>100</v>
      </c>
      <c r="E30" s="9" t="s">
        <v>101</v>
      </c>
      <c r="F30" s="5" t="s">
        <v>102</v>
      </c>
      <c r="G30" s="20">
        <v>60</v>
      </c>
      <c r="H30" s="49"/>
      <c r="I30" s="7">
        <f>(G30*$H$30)</f>
        <v>0</v>
      </c>
    </row>
    <row r="31" spans="1:9" ht="409.5" x14ac:dyDescent="0.2">
      <c r="A31" s="1">
        <v>28</v>
      </c>
      <c r="B31" s="2" t="s">
        <v>33</v>
      </c>
      <c r="C31" s="2" t="s">
        <v>103</v>
      </c>
      <c r="D31" s="9" t="s">
        <v>104</v>
      </c>
      <c r="E31" s="9" t="s">
        <v>101</v>
      </c>
      <c r="F31" s="5" t="s">
        <v>102</v>
      </c>
      <c r="G31" s="19">
        <v>10</v>
      </c>
      <c r="H31" s="49"/>
      <c r="I31" s="7">
        <f>(G31*$H$31)</f>
        <v>0</v>
      </c>
    </row>
    <row r="32" spans="1:9" ht="390" x14ac:dyDescent="0.2">
      <c r="A32" s="1">
        <v>29</v>
      </c>
      <c r="B32" s="2" t="s">
        <v>33</v>
      </c>
      <c r="C32" s="2" t="s">
        <v>105</v>
      </c>
      <c r="D32" s="9" t="s">
        <v>106</v>
      </c>
      <c r="E32" s="17" t="s">
        <v>107</v>
      </c>
      <c r="F32" s="5" t="s">
        <v>79</v>
      </c>
      <c r="G32" s="20">
        <v>200</v>
      </c>
      <c r="H32" s="49"/>
      <c r="I32" s="7">
        <f>(G32*$H$32)</f>
        <v>0</v>
      </c>
    </row>
    <row r="33" spans="1:9" ht="390" x14ac:dyDescent="0.2">
      <c r="A33" s="1">
        <v>30</v>
      </c>
      <c r="B33" s="2" t="s">
        <v>33</v>
      </c>
      <c r="C33" s="2" t="s">
        <v>108</v>
      </c>
      <c r="D33" s="9" t="s">
        <v>109</v>
      </c>
      <c r="E33" s="9" t="s">
        <v>110</v>
      </c>
      <c r="F33" s="14" t="s">
        <v>37</v>
      </c>
      <c r="G33" s="20">
        <v>100</v>
      </c>
      <c r="H33" s="49"/>
      <c r="I33" s="7">
        <f>(G33*$H$33)</f>
        <v>0</v>
      </c>
    </row>
    <row r="34" spans="1:9" ht="345" x14ac:dyDescent="0.2">
      <c r="A34" s="1">
        <v>31</v>
      </c>
      <c r="B34" s="2" t="s">
        <v>33</v>
      </c>
      <c r="C34" s="2" t="s">
        <v>111</v>
      </c>
      <c r="D34" s="9" t="s">
        <v>112</v>
      </c>
      <c r="E34" s="9" t="s">
        <v>113</v>
      </c>
      <c r="F34" s="14" t="s">
        <v>37</v>
      </c>
      <c r="G34" s="20">
        <v>100</v>
      </c>
      <c r="H34" s="49"/>
      <c r="I34" s="7">
        <f>(G34*$H$34)</f>
        <v>0</v>
      </c>
    </row>
    <row r="35" spans="1:9" ht="345" x14ac:dyDescent="0.2">
      <c r="A35" s="1">
        <v>32</v>
      </c>
      <c r="B35" s="2" t="s">
        <v>33</v>
      </c>
      <c r="C35" s="2" t="s">
        <v>114</v>
      </c>
      <c r="D35" s="9" t="s">
        <v>115</v>
      </c>
      <c r="E35" s="9" t="s">
        <v>113</v>
      </c>
      <c r="F35" s="14" t="s">
        <v>37</v>
      </c>
      <c r="G35" s="20">
        <v>100</v>
      </c>
      <c r="H35" s="49"/>
      <c r="I35" s="7">
        <f>(G35*$H$35)</f>
        <v>0</v>
      </c>
    </row>
    <row r="36" spans="1:9" ht="405" x14ac:dyDescent="0.2">
      <c r="A36" s="1">
        <v>33</v>
      </c>
      <c r="B36" s="2" t="s">
        <v>33</v>
      </c>
      <c r="C36" s="2" t="s">
        <v>116</v>
      </c>
      <c r="D36" s="9" t="s">
        <v>117</v>
      </c>
      <c r="E36" s="9" t="s">
        <v>118</v>
      </c>
      <c r="F36" s="14" t="s">
        <v>37</v>
      </c>
      <c r="G36" s="20">
        <v>10</v>
      </c>
      <c r="H36" s="49"/>
      <c r="I36" s="7">
        <f>(G36*$H$36)</f>
        <v>0</v>
      </c>
    </row>
    <row r="37" spans="1:9" ht="405" x14ac:dyDescent="0.2">
      <c r="A37" s="1">
        <v>34</v>
      </c>
      <c r="B37" s="2" t="s">
        <v>33</v>
      </c>
      <c r="C37" s="2" t="s">
        <v>119</v>
      </c>
      <c r="D37" s="9" t="s">
        <v>120</v>
      </c>
      <c r="E37" s="9" t="s">
        <v>121</v>
      </c>
      <c r="F37" s="5" t="s">
        <v>21</v>
      </c>
      <c r="G37" s="20">
        <v>6</v>
      </c>
      <c r="H37" s="49"/>
      <c r="I37" s="7">
        <f>(G37*$H$37)</f>
        <v>0</v>
      </c>
    </row>
    <row r="38" spans="1:9" ht="409.5" x14ac:dyDescent="0.2">
      <c r="A38" s="1">
        <v>35</v>
      </c>
      <c r="B38" s="2" t="s">
        <v>33</v>
      </c>
      <c r="C38" s="2" t="s">
        <v>122</v>
      </c>
      <c r="D38" s="9" t="s">
        <v>123</v>
      </c>
      <c r="E38" s="9" t="s">
        <v>124</v>
      </c>
      <c r="F38" s="5" t="s">
        <v>21</v>
      </c>
      <c r="G38" s="20">
        <v>6</v>
      </c>
      <c r="H38" s="49"/>
      <c r="I38" s="7">
        <f>(G38*$H$38)</f>
        <v>0</v>
      </c>
    </row>
    <row r="39" spans="1:9" ht="405" x14ac:dyDescent="0.2">
      <c r="A39" s="1">
        <v>36</v>
      </c>
      <c r="B39" s="2" t="s">
        <v>33</v>
      </c>
      <c r="C39" s="2" t="s">
        <v>125</v>
      </c>
      <c r="D39" s="9" t="s">
        <v>126</v>
      </c>
      <c r="E39" s="9" t="s">
        <v>127</v>
      </c>
      <c r="F39" s="5" t="s">
        <v>21</v>
      </c>
      <c r="G39" s="20">
        <v>4</v>
      </c>
      <c r="H39" s="49"/>
      <c r="I39" s="7">
        <f>(G39*$H$39)</f>
        <v>0</v>
      </c>
    </row>
    <row r="40" spans="1:9" ht="409.5" customHeight="1" x14ac:dyDescent="0.2">
      <c r="A40" s="30">
        <v>37</v>
      </c>
      <c r="B40" s="31" t="s">
        <v>33</v>
      </c>
      <c r="C40" s="31" t="s">
        <v>128</v>
      </c>
      <c r="D40" s="32" t="s">
        <v>130</v>
      </c>
      <c r="E40" s="32" t="s">
        <v>129</v>
      </c>
      <c r="F40" s="33" t="s">
        <v>21</v>
      </c>
      <c r="G40" s="34">
        <v>4</v>
      </c>
      <c r="H40" s="52"/>
      <c r="I40" s="29">
        <f>(G40*$H$40)</f>
        <v>0</v>
      </c>
    </row>
    <row r="41" spans="1:9" ht="375" x14ac:dyDescent="0.2">
      <c r="A41" s="1">
        <v>38</v>
      </c>
      <c r="B41" s="2" t="s">
        <v>33</v>
      </c>
      <c r="C41" s="2" t="s">
        <v>131</v>
      </c>
      <c r="D41" s="17" t="s">
        <v>132</v>
      </c>
      <c r="E41" s="9" t="s">
        <v>133</v>
      </c>
      <c r="F41" s="28" t="s">
        <v>79</v>
      </c>
      <c r="G41" s="20">
        <v>400</v>
      </c>
      <c r="H41" s="51"/>
      <c r="I41" s="7">
        <f>(G41*$H$41)</f>
        <v>0</v>
      </c>
    </row>
    <row r="42" spans="1:9" ht="409.5" x14ac:dyDescent="0.2">
      <c r="A42" s="1">
        <v>39</v>
      </c>
      <c r="B42" s="2" t="s">
        <v>33</v>
      </c>
      <c r="C42" s="2" t="s">
        <v>134</v>
      </c>
      <c r="D42" s="27" t="s">
        <v>135</v>
      </c>
      <c r="E42" s="9" t="s">
        <v>136</v>
      </c>
      <c r="F42" s="5" t="s">
        <v>91</v>
      </c>
      <c r="G42" s="20">
        <v>2000</v>
      </c>
      <c r="H42" s="49"/>
      <c r="I42" s="7">
        <f>(G42*$H$42)</f>
        <v>0</v>
      </c>
    </row>
    <row r="43" spans="1:9" ht="409.5" x14ac:dyDescent="0.2">
      <c r="A43" s="1">
        <v>40</v>
      </c>
      <c r="B43" s="2" t="s">
        <v>33</v>
      </c>
      <c r="C43" s="2" t="s">
        <v>137</v>
      </c>
      <c r="D43" s="9" t="s">
        <v>138</v>
      </c>
      <c r="E43" s="9" t="s">
        <v>139</v>
      </c>
      <c r="F43" s="5" t="s">
        <v>140</v>
      </c>
      <c r="G43" s="20">
        <v>12</v>
      </c>
      <c r="H43" s="49"/>
      <c r="I43" s="7">
        <f>(G43*$H$43)</f>
        <v>0</v>
      </c>
    </row>
    <row r="44" spans="1:9" ht="375" x14ac:dyDescent="0.2">
      <c r="A44" s="1">
        <v>41</v>
      </c>
      <c r="B44" s="2" t="s">
        <v>33</v>
      </c>
      <c r="C44" s="2" t="s">
        <v>141</v>
      </c>
      <c r="D44" s="9" t="s">
        <v>142</v>
      </c>
      <c r="E44" s="9" t="s">
        <v>143</v>
      </c>
      <c r="F44" s="5" t="s">
        <v>144</v>
      </c>
      <c r="G44" s="20">
        <v>1</v>
      </c>
      <c r="H44" s="49"/>
      <c r="I44" s="7">
        <f>(G44*$H$44)</f>
        <v>0</v>
      </c>
    </row>
    <row r="45" spans="1:9" ht="270" x14ac:dyDescent="0.2">
      <c r="A45" s="1">
        <v>42</v>
      </c>
      <c r="B45" s="2" t="s">
        <v>33</v>
      </c>
      <c r="C45" s="2" t="s">
        <v>145</v>
      </c>
      <c r="D45" s="9" t="s">
        <v>146</v>
      </c>
      <c r="E45" s="9" t="s">
        <v>147</v>
      </c>
      <c r="F45" s="5" t="s">
        <v>37</v>
      </c>
      <c r="G45" s="20">
        <v>4</v>
      </c>
      <c r="H45" s="49"/>
      <c r="I45" s="7">
        <f>(G45*$H$45)</f>
        <v>0</v>
      </c>
    </row>
    <row r="46" spans="1:9" ht="330" x14ac:dyDescent="0.2">
      <c r="A46" s="1">
        <v>43</v>
      </c>
      <c r="B46" s="2" t="s">
        <v>33</v>
      </c>
      <c r="C46" s="2" t="s">
        <v>148</v>
      </c>
      <c r="D46" s="13" t="s">
        <v>149</v>
      </c>
      <c r="E46" s="4" t="s">
        <v>150</v>
      </c>
      <c r="F46" s="5" t="s">
        <v>91</v>
      </c>
      <c r="G46" s="20">
        <v>100</v>
      </c>
      <c r="H46" s="49"/>
      <c r="I46" s="7">
        <f>(G46*$H$46)</f>
        <v>0</v>
      </c>
    </row>
    <row r="47" spans="1:9" ht="300" x14ac:dyDescent="0.2">
      <c r="A47" s="1">
        <v>44</v>
      </c>
      <c r="B47" s="2" t="s">
        <v>33</v>
      </c>
      <c r="C47" s="2" t="s">
        <v>151</v>
      </c>
      <c r="D47" s="3" t="s">
        <v>152</v>
      </c>
      <c r="E47" s="4" t="s">
        <v>153</v>
      </c>
      <c r="F47" s="5" t="s">
        <v>37</v>
      </c>
      <c r="G47" s="10">
        <v>100</v>
      </c>
      <c r="H47" s="51"/>
      <c r="I47" s="7">
        <f>(G47*$H$47)</f>
        <v>0</v>
      </c>
    </row>
    <row r="48" spans="1:9" ht="300" x14ac:dyDescent="0.2">
      <c r="A48" s="1">
        <v>45</v>
      </c>
      <c r="B48" s="2" t="s">
        <v>33</v>
      </c>
      <c r="C48" s="2" t="s">
        <v>154</v>
      </c>
      <c r="D48" s="3" t="s">
        <v>155</v>
      </c>
      <c r="E48" s="4" t="s">
        <v>153</v>
      </c>
      <c r="F48" s="5" t="s">
        <v>144</v>
      </c>
      <c r="G48" s="6">
        <v>2</v>
      </c>
      <c r="H48" s="49"/>
      <c r="I48" s="7">
        <f>(G48*$H$48)</f>
        <v>0</v>
      </c>
    </row>
    <row r="49" spans="1:9" ht="195" x14ac:dyDescent="0.2">
      <c r="A49" s="1">
        <v>46</v>
      </c>
      <c r="B49" s="2" t="s">
        <v>33</v>
      </c>
      <c r="C49" s="2" t="s">
        <v>156</v>
      </c>
      <c r="D49" s="8" t="s">
        <v>157</v>
      </c>
      <c r="E49" s="9" t="s">
        <v>158</v>
      </c>
      <c r="F49" s="5" t="s">
        <v>159</v>
      </c>
      <c r="G49" s="10">
        <v>4</v>
      </c>
      <c r="H49" s="49"/>
      <c r="I49" s="7">
        <f>(G49*$H$49)</f>
        <v>0</v>
      </c>
    </row>
    <row r="50" spans="1:9" ht="195" x14ac:dyDescent="0.2">
      <c r="A50" s="1">
        <v>47</v>
      </c>
      <c r="B50" s="2" t="s">
        <v>33</v>
      </c>
      <c r="C50" s="2" t="s">
        <v>160</v>
      </c>
      <c r="D50" s="11" t="s">
        <v>161</v>
      </c>
      <c r="E50" s="9" t="s">
        <v>158</v>
      </c>
      <c r="F50" s="5" t="s">
        <v>159</v>
      </c>
      <c r="G50" s="12">
        <v>30</v>
      </c>
      <c r="H50" s="50"/>
      <c r="I50" s="7">
        <f>(G50*$H$50)</f>
        <v>0</v>
      </c>
    </row>
    <row r="51" spans="1:9" ht="195" x14ac:dyDescent="0.2">
      <c r="A51" s="1">
        <v>48</v>
      </c>
      <c r="B51" s="2" t="s">
        <v>33</v>
      </c>
      <c r="C51" s="2" t="s">
        <v>162</v>
      </c>
      <c r="D51" s="11" t="s">
        <v>163</v>
      </c>
      <c r="E51" s="4" t="s">
        <v>158</v>
      </c>
      <c r="F51" s="5" t="s">
        <v>164</v>
      </c>
      <c r="G51" s="10">
        <v>10</v>
      </c>
      <c r="H51" s="49"/>
      <c r="I51" s="7">
        <f>(G51*$H$51)</f>
        <v>0</v>
      </c>
    </row>
    <row r="52" spans="1:9" ht="210" x14ac:dyDescent="0.2">
      <c r="A52" s="1">
        <v>49</v>
      </c>
      <c r="B52" s="2" t="s">
        <v>33</v>
      </c>
      <c r="C52" s="2" t="s">
        <v>165</v>
      </c>
      <c r="D52" s="13" t="s">
        <v>166</v>
      </c>
      <c r="E52" s="9" t="s">
        <v>167</v>
      </c>
      <c r="F52" s="5" t="s">
        <v>168</v>
      </c>
      <c r="G52" s="10">
        <v>6</v>
      </c>
      <c r="H52" s="49"/>
      <c r="I52" s="7">
        <f>(G52*$H$52)</f>
        <v>0</v>
      </c>
    </row>
    <row r="53" spans="1:9" ht="195" x14ac:dyDescent="0.2">
      <c r="A53" s="1">
        <v>50</v>
      </c>
      <c r="B53" s="2" t="s">
        <v>33</v>
      </c>
      <c r="C53" s="2" t="s">
        <v>169</v>
      </c>
      <c r="D53" s="13" t="s">
        <v>170</v>
      </c>
      <c r="E53" s="4" t="s">
        <v>158</v>
      </c>
      <c r="F53" s="5" t="s">
        <v>37</v>
      </c>
      <c r="G53" s="10">
        <v>10</v>
      </c>
      <c r="H53" s="49"/>
      <c r="I53" s="7">
        <f>(G53*$H$53)</f>
        <v>0</v>
      </c>
    </row>
    <row r="54" spans="1:9" ht="105" x14ac:dyDescent="0.2">
      <c r="A54" s="1">
        <v>51</v>
      </c>
      <c r="B54" s="2" t="s">
        <v>33</v>
      </c>
      <c r="C54" s="2" t="s">
        <v>171</v>
      </c>
      <c r="D54" s="13" t="s">
        <v>172</v>
      </c>
      <c r="E54" s="4" t="s">
        <v>173</v>
      </c>
      <c r="F54" s="5" t="s">
        <v>37</v>
      </c>
      <c r="G54" s="10">
        <v>100</v>
      </c>
      <c r="H54" s="49"/>
      <c r="I54" s="7">
        <f>(G54*$H$54)</f>
        <v>0</v>
      </c>
    </row>
    <row r="55" spans="1:9" ht="105" x14ac:dyDescent="0.2">
      <c r="A55" s="1">
        <v>52</v>
      </c>
      <c r="B55" s="2" t="s">
        <v>33</v>
      </c>
      <c r="C55" s="2" t="s">
        <v>174</v>
      </c>
      <c r="D55" s="13" t="s">
        <v>175</v>
      </c>
      <c r="E55" s="4" t="s">
        <v>173</v>
      </c>
      <c r="F55" s="5" t="s">
        <v>37</v>
      </c>
      <c r="G55" s="10">
        <v>100</v>
      </c>
      <c r="H55" s="49"/>
      <c r="I55" s="7">
        <f>(G55*$H$55)</f>
        <v>0</v>
      </c>
    </row>
    <row r="56" spans="1:9" ht="405" x14ac:dyDescent="0.2">
      <c r="A56" s="1">
        <v>53</v>
      </c>
      <c r="B56" s="2" t="s">
        <v>33</v>
      </c>
      <c r="C56" s="2" t="s">
        <v>176</v>
      </c>
      <c r="D56" s="13" t="s">
        <v>177</v>
      </c>
      <c r="E56" s="4" t="s">
        <v>178</v>
      </c>
      <c r="F56" s="5" t="s">
        <v>179</v>
      </c>
      <c r="G56" s="10">
        <v>3</v>
      </c>
      <c r="H56" s="49"/>
      <c r="I56" s="7">
        <f>(G56*$H$56)</f>
        <v>0</v>
      </c>
    </row>
    <row r="57" spans="1:9" ht="409.5" x14ac:dyDescent="0.2">
      <c r="A57" s="1">
        <v>54</v>
      </c>
      <c r="B57" s="2" t="s">
        <v>33</v>
      </c>
      <c r="C57" s="2" t="s">
        <v>180</v>
      </c>
      <c r="D57" s="13" t="s">
        <v>181</v>
      </c>
      <c r="E57" s="4" t="s">
        <v>136</v>
      </c>
      <c r="F57" s="14" t="s">
        <v>182</v>
      </c>
      <c r="G57" s="10">
        <v>600</v>
      </c>
      <c r="H57" s="49"/>
      <c r="I57" s="7">
        <f>(G57*$H$57)</f>
        <v>0</v>
      </c>
    </row>
    <row r="58" spans="1:9" ht="409.5" x14ac:dyDescent="0.2">
      <c r="A58" s="1">
        <v>55</v>
      </c>
      <c r="B58" s="2" t="s">
        <v>33</v>
      </c>
      <c r="C58" s="2" t="s">
        <v>183</v>
      </c>
      <c r="D58" s="13" t="s">
        <v>184</v>
      </c>
      <c r="E58" s="4" t="s">
        <v>136</v>
      </c>
      <c r="F58" s="14" t="s">
        <v>182</v>
      </c>
      <c r="G58" s="10">
        <v>20</v>
      </c>
      <c r="H58" s="49"/>
      <c r="I58" s="7">
        <f>(G58*$H$58)</f>
        <v>0</v>
      </c>
    </row>
    <row r="59" spans="1:9" ht="285" x14ac:dyDescent="0.2">
      <c r="A59" s="15">
        <v>56</v>
      </c>
      <c r="B59" s="16" t="s">
        <v>185</v>
      </c>
      <c r="C59" s="16" t="s">
        <v>186</v>
      </c>
      <c r="D59" s="9" t="s">
        <v>187</v>
      </c>
      <c r="E59" s="17" t="s">
        <v>188</v>
      </c>
      <c r="F59" s="18" t="s">
        <v>21</v>
      </c>
      <c r="G59" s="19">
        <v>40</v>
      </c>
      <c r="H59" s="49"/>
      <c r="I59" s="7">
        <f>(G59*$H$59)</f>
        <v>0</v>
      </c>
    </row>
    <row r="60" spans="1:9" ht="330" x14ac:dyDescent="0.2">
      <c r="A60" s="15">
        <v>57</v>
      </c>
      <c r="B60" s="2" t="s">
        <v>185</v>
      </c>
      <c r="C60" s="2" t="s">
        <v>189</v>
      </c>
      <c r="D60" s="9" t="s">
        <v>190</v>
      </c>
      <c r="E60" s="9" t="s">
        <v>191</v>
      </c>
      <c r="F60" s="5" t="s">
        <v>144</v>
      </c>
      <c r="G60" s="20">
        <v>1</v>
      </c>
      <c r="H60" s="49"/>
      <c r="I60" s="7">
        <f>(G60*$H$60)</f>
        <v>0</v>
      </c>
    </row>
    <row r="61" spans="1:9" ht="375" x14ac:dyDescent="0.2">
      <c r="A61" s="15">
        <v>58</v>
      </c>
      <c r="B61" s="2" t="s">
        <v>185</v>
      </c>
      <c r="C61" s="2" t="s">
        <v>192</v>
      </c>
      <c r="D61" s="9" t="s">
        <v>193</v>
      </c>
      <c r="E61" s="9" t="s">
        <v>194</v>
      </c>
      <c r="F61" s="5" t="s">
        <v>21</v>
      </c>
      <c r="G61" s="20">
        <v>50</v>
      </c>
      <c r="H61" s="49"/>
      <c r="I61" s="7">
        <f>(G61*$H$61)</f>
        <v>0</v>
      </c>
    </row>
    <row r="62" spans="1:9" ht="360" x14ac:dyDescent="0.2">
      <c r="A62" s="15">
        <v>59</v>
      </c>
      <c r="B62" s="2" t="s">
        <v>185</v>
      </c>
      <c r="C62" s="2" t="s">
        <v>195</v>
      </c>
      <c r="D62" s="9" t="s">
        <v>196</v>
      </c>
      <c r="E62" s="17" t="s">
        <v>197</v>
      </c>
      <c r="F62" s="18" t="s">
        <v>25</v>
      </c>
      <c r="G62" s="20">
        <v>150</v>
      </c>
      <c r="H62" s="49"/>
      <c r="I62" s="7">
        <f>(G62*$H$62)</f>
        <v>0</v>
      </c>
    </row>
    <row r="63" spans="1:9" ht="390" x14ac:dyDescent="0.2">
      <c r="A63" s="15">
        <v>60</v>
      </c>
      <c r="B63" s="2" t="s">
        <v>185</v>
      </c>
      <c r="C63" s="2" t="s">
        <v>198</v>
      </c>
      <c r="D63" s="9" t="s">
        <v>199</v>
      </c>
      <c r="E63" s="17" t="s">
        <v>200</v>
      </c>
      <c r="F63" s="18" t="s">
        <v>25</v>
      </c>
      <c r="G63" s="20">
        <v>20</v>
      </c>
      <c r="H63" s="49"/>
      <c r="I63" s="7">
        <f>(G63*$H$63)</f>
        <v>0</v>
      </c>
    </row>
    <row r="64" spans="1:9" ht="315" x14ac:dyDescent="0.2">
      <c r="A64" s="15">
        <v>61</v>
      </c>
      <c r="B64" s="2" t="s">
        <v>185</v>
      </c>
      <c r="C64" s="2" t="s">
        <v>201</v>
      </c>
      <c r="D64" s="9" t="s">
        <v>202</v>
      </c>
      <c r="E64" s="9" t="s">
        <v>203</v>
      </c>
      <c r="F64" s="5" t="s">
        <v>21</v>
      </c>
      <c r="G64" s="20">
        <v>60</v>
      </c>
      <c r="H64" s="49"/>
      <c r="I64" s="7">
        <f>(G64*$H$64)</f>
        <v>0</v>
      </c>
    </row>
    <row r="65" spans="1:9" ht="390" x14ac:dyDescent="0.2">
      <c r="A65" s="15">
        <v>62</v>
      </c>
      <c r="B65" s="2" t="s">
        <v>185</v>
      </c>
      <c r="C65" s="2" t="s">
        <v>204</v>
      </c>
      <c r="D65" s="9" t="s">
        <v>205</v>
      </c>
      <c r="E65" s="17" t="s">
        <v>206</v>
      </c>
      <c r="F65" s="5" t="s">
        <v>21</v>
      </c>
      <c r="G65" s="20">
        <v>150</v>
      </c>
      <c r="H65" s="49"/>
      <c r="I65" s="7">
        <f>(G65*$H$65)</f>
        <v>0</v>
      </c>
    </row>
    <row r="66" spans="1:9" ht="409.5" x14ac:dyDescent="0.2">
      <c r="A66" s="15">
        <v>63</v>
      </c>
      <c r="B66" s="2" t="s">
        <v>185</v>
      </c>
      <c r="C66" s="2" t="s">
        <v>207</v>
      </c>
      <c r="D66" s="9" t="s">
        <v>208</v>
      </c>
      <c r="E66" s="17" t="s">
        <v>209</v>
      </c>
      <c r="F66" s="18" t="s">
        <v>25</v>
      </c>
      <c r="G66" s="20">
        <v>20</v>
      </c>
      <c r="H66" s="49"/>
      <c r="I66" s="7">
        <f>(G66*$H$66)</f>
        <v>0</v>
      </c>
    </row>
    <row r="67" spans="1:9" ht="409.5" x14ac:dyDescent="0.2">
      <c r="A67" s="15">
        <v>64</v>
      </c>
      <c r="B67" s="2" t="s">
        <v>185</v>
      </c>
      <c r="C67" s="2" t="s">
        <v>210</v>
      </c>
      <c r="D67" s="13" t="s">
        <v>211</v>
      </c>
      <c r="E67" s="17" t="s">
        <v>212</v>
      </c>
      <c r="F67" s="18" t="s">
        <v>25</v>
      </c>
      <c r="G67" s="20">
        <v>20</v>
      </c>
      <c r="H67" s="49"/>
      <c r="I67" s="7">
        <f>(G67*$H$67)</f>
        <v>0</v>
      </c>
    </row>
    <row r="68" spans="1:9" ht="409.5" x14ac:dyDescent="0.2">
      <c r="A68" s="15">
        <v>65</v>
      </c>
      <c r="B68" s="2" t="s">
        <v>185</v>
      </c>
      <c r="C68" s="2" t="s">
        <v>213</v>
      </c>
      <c r="D68" s="13" t="s">
        <v>214</v>
      </c>
      <c r="E68" s="17" t="s">
        <v>215</v>
      </c>
      <c r="F68" s="18" t="s">
        <v>6</v>
      </c>
      <c r="G68" s="20">
        <v>3</v>
      </c>
      <c r="H68" s="49"/>
      <c r="I68" s="7">
        <f>(G68*$H$68)</f>
        <v>0</v>
      </c>
    </row>
    <row r="69" spans="1:9" ht="270" x14ac:dyDescent="0.2">
      <c r="A69" s="15">
        <v>66</v>
      </c>
      <c r="B69" s="2" t="s">
        <v>185</v>
      </c>
      <c r="C69" s="2" t="s">
        <v>216</v>
      </c>
      <c r="D69" s="9" t="s">
        <v>217</v>
      </c>
      <c r="E69" s="9" t="s">
        <v>218</v>
      </c>
      <c r="F69" s="5" t="s">
        <v>144</v>
      </c>
      <c r="G69" s="20">
        <v>1</v>
      </c>
      <c r="H69" s="49"/>
      <c r="I69" s="7">
        <f>(G69*$H$69)</f>
        <v>0</v>
      </c>
    </row>
    <row r="70" spans="1:9" ht="409.5" x14ac:dyDescent="0.2">
      <c r="A70" s="15">
        <v>67</v>
      </c>
      <c r="B70" s="2" t="s">
        <v>185</v>
      </c>
      <c r="C70" s="2" t="s">
        <v>219</v>
      </c>
      <c r="D70" s="9" t="s">
        <v>220</v>
      </c>
      <c r="E70" s="9" t="s">
        <v>221</v>
      </c>
      <c r="F70" s="5" t="s">
        <v>144</v>
      </c>
      <c r="G70" s="20">
        <v>1</v>
      </c>
      <c r="H70" s="49"/>
      <c r="I70" s="7">
        <f>(G70*$H$70)</f>
        <v>0</v>
      </c>
    </row>
    <row r="71" spans="1:9" ht="195" x14ac:dyDescent="0.2">
      <c r="A71" s="15">
        <v>68</v>
      </c>
      <c r="B71" s="2" t="s">
        <v>185</v>
      </c>
      <c r="C71" s="2" t="s">
        <v>222</v>
      </c>
      <c r="D71" s="9" t="s">
        <v>223</v>
      </c>
      <c r="E71" s="17" t="s">
        <v>224</v>
      </c>
      <c r="F71" s="18" t="s">
        <v>25</v>
      </c>
      <c r="G71" s="19">
        <v>2</v>
      </c>
      <c r="H71" s="49"/>
      <c r="I71" s="7">
        <f>(G71*$H$71)</f>
        <v>0</v>
      </c>
    </row>
    <row r="72" spans="1:9" ht="270" x14ac:dyDescent="0.2">
      <c r="A72" s="15">
        <v>69</v>
      </c>
      <c r="B72" s="2" t="s">
        <v>185</v>
      </c>
      <c r="C72" s="2" t="s">
        <v>225</v>
      </c>
      <c r="D72" s="13" t="s">
        <v>226</v>
      </c>
      <c r="E72" s="13" t="s">
        <v>227</v>
      </c>
      <c r="F72" s="18" t="s">
        <v>228</v>
      </c>
      <c r="G72" s="20">
        <v>4</v>
      </c>
      <c r="H72" s="49"/>
      <c r="I72" s="7">
        <f>(G72*$H$72)</f>
        <v>0</v>
      </c>
    </row>
    <row r="73" spans="1:9" ht="285" x14ac:dyDescent="0.2">
      <c r="A73" s="15">
        <v>70</v>
      </c>
      <c r="B73" s="2" t="s">
        <v>185</v>
      </c>
      <c r="C73" s="2" t="s">
        <v>229</v>
      </c>
      <c r="D73" s="13" t="s">
        <v>230</v>
      </c>
      <c r="E73" s="13" t="s">
        <v>231</v>
      </c>
      <c r="F73" s="5" t="s">
        <v>228</v>
      </c>
      <c r="G73" s="10">
        <v>4</v>
      </c>
      <c r="H73" s="49"/>
      <c r="I73" s="7">
        <f>(G73*$H$73)</f>
        <v>0</v>
      </c>
    </row>
    <row r="74" spans="1:9" ht="270" x14ac:dyDescent="0.2">
      <c r="A74" s="15">
        <v>71</v>
      </c>
      <c r="B74" s="2" t="s">
        <v>185</v>
      </c>
      <c r="C74" s="2" t="s">
        <v>232</v>
      </c>
      <c r="D74" s="13" t="s">
        <v>233</v>
      </c>
      <c r="E74" s="13" t="s">
        <v>234</v>
      </c>
      <c r="F74" s="5" t="s">
        <v>228</v>
      </c>
      <c r="G74" s="10">
        <v>4</v>
      </c>
      <c r="H74" s="50"/>
      <c r="I74" s="7">
        <f>(G74*$H$74)</f>
        <v>0</v>
      </c>
    </row>
    <row r="75" spans="1:9" ht="135" x14ac:dyDescent="0.2">
      <c r="A75" s="15">
        <v>72</v>
      </c>
      <c r="B75" s="2" t="s">
        <v>185</v>
      </c>
      <c r="C75" s="2" t="s">
        <v>235</v>
      </c>
      <c r="D75" s="13" t="s">
        <v>236</v>
      </c>
      <c r="E75" s="13" t="s">
        <v>237</v>
      </c>
      <c r="F75" s="5" t="s">
        <v>238</v>
      </c>
      <c r="G75" s="10">
        <v>20</v>
      </c>
      <c r="H75" s="49"/>
      <c r="I75" s="7">
        <f>(G75*$H$75)</f>
        <v>0</v>
      </c>
    </row>
    <row r="76" spans="1:9" ht="135" x14ac:dyDescent="0.2">
      <c r="A76" s="15">
        <v>73</v>
      </c>
      <c r="B76" s="2" t="s">
        <v>239</v>
      </c>
      <c r="C76" s="2" t="s">
        <v>240</v>
      </c>
      <c r="D76" s="9" t="s">
        <v>241</v>
      </c>
      <c r="E76" s="9" t="s">
        <v>242</v>
      </c>
      <c r="F76" s="21" t="s">
        <v>6</v>
      </c>
      <c r="G76" s="22">
        <v>20</v>
      </c>
      <c r="H76" s="53"/>
      <c r="I76" s="7">
        <f>(G76*$H$76)</f>
        <v>0</v>
      </c>
    </row>
    <row r="77" spans="1:9" ht="390" x14ac:dyDescent="0.2">
      <c r="A77" s="1">
        <v>74</v>
      </c>
      <c r="B77" s="2" t="s">
        <v>239</v>
      </c>
      <c r="C77" s="2" t="s">
        <v>243</v>
      </c>
      <c r="D77" s="13" t="s">
        <v>244</v>
      </c>
      <c r="E77" s="13" t="s">
        <v>245</v>
      </c>
      <c r="F77" s="5" t="s">
        <v>246</v>
      </c>
      <c r="G77" s="10">
        <v>200</v>
      </c>
      <c r="H77" s="53"/>
      <c r="I77" s="7">
        <f>(G77*$H$77)</f>
        <v>0</v>
      </c>
    </row>
    <row r="78" spans="1:9" ht="375" x14ac:dyDescent="0.2">
      <c r="A78" s="1">
        <v>75</v>
      </c>
      <c r="B78" s="2" t="s">
        <v>239</v>
      </c>
      <c r="C78" s="2" t="s">
        <v>247</v>
      </c>
      <c r="D78" s="13" t="s">
        <v>248</v>
      </c>
      <c r="E78" s="13" t="s">
        <v>249</v>
      </c>
      <c r="F78" s="5" t="s">
        <v>250</v>
      </c>
      <c r="G78" s="10">
        <v>60</v>
      </c>
      <c r="H78" s="53"/>
      <c r="I78" s="7">
        <f>(G78*$H$78)</f>
        <v>0</v>
      </c>
    </row>
    <row r="79" spans="1:9" ht="390" x14ac:dyDescent="0.2">
      <c r="A79" s="23">
        <v>76</v>
      </c>
      <c r="B79" s="2" t="s">
        <v>239</v>
      </c>
      <c r="C79" s="2" t="s">
        <v>251</v>
      </c>
      <c r="D79" s="13" t="s">
        <v>252</v>
      </c>
      <c r="E79" s="13" t="s">
        <v>245</v>
      </c>
      <c r="F79" s="24" t="s">
        <v>6</v>
      </c>
      <c r="G79" s="22">
        <v>2</v>
      </c>
      <c r="H79" s="53"/>
      <c r="I79" s="7">
        <f>(G79*$H79)</f>
        <v>0</v>
      </c>
    </row>
    <row r="80" spans="1:9" ht="390" x14ac:dyDescent="0.2">
      <c r="A80" s="23">
        <v>77</v>
      </c>
      <c r="B80" s="2" t="s">
        <v>239</v>
      </c>
      <c r="C80" s="2" t="s">
        <v>253</v>
      </c>
      <c r="D80" s="13" t="s">
        <v>254</v>
      </c>
      <c r="E80" s="13" t="s">
        <v>245</v>
      </c>
      <c r="F80" s="24" t="s">
        <v>6</v>
      </c>
      <c r="G80" s="22">
        <v>30</v>
      </c>
      <c r="H80" s="53"/>
      <c r="I80" s="7">
        <f>(G80*$H$80)</f>
        <v>0</v>
      </c>
    </row>
    <row r="81" spans="1:9" ht="375" x14ac:dyDescent="0.2">
      <c r="A81" s="1">
        <v>78</v>
      </c>
      <c r="B81" s="2" t="s">
        <v>239</v>
      </c>
      <c r="C81" s="2" t="s">
        <v>255</v>
      </c>
      <c r="D81" s="13" t="s">
        <v>256</v>
      </c>
      <c r="E81" s="13" t="s">
        <v>257</v>
      </c>
      <c r="F81" s="5" t="s">
        <v>37</v>
      </c>
      <c r="G81" s="10">
        <v>10</v>
      </c>
      <c r="H81" s="53"/>
      <c r="I81" s="7">
        <f>(G81*$H$81)</f>
        <v>0</v>
      </c>
    </row>
    <row r="82" spans="1:9" ht="285" x14ac:dyDescent="0.2">
      <c r="A82" s="1">
        <v>79</v>
      </c>
      <c r="B82" s="2" t="s">
        <v>239</v>
      </c>
      <c r="C82" s="2" t="s">
        <v>258</v>
      </c>
      <c r="D82" s="13" t="s">
        <v>259</v>
      </c>
      <c r="E82" s="13" t="s">
        <v>260</v>
      </c>
      <c r="F82" s="5" t="s">
        <v>261</v>
      </c>
      <c r="G82" s="10">
        <v>1</v>
      </c>
      <c r="H82" s="53"/>
      <c r="I82" s="7">
        <f>(G82*$H$82)</f>
        <v>0</v>
      </c>
    </row>
    <row r="83" spans="1:9" ht="225" x14ac:dyDescent="0.2">
      <c r="A83" s="1">
        <v>80</v>
      </c>
      <c r="B83" s="2" t="s">
        <v>239</v>
      </c>
      <c r="C83" s="2" t="s">
        <v>262</v>
      </c>
      <c r="D83" s="13" t="s">
        <v>263</v>
      </c>
      <c r="E83" s="13" t="s">
        <v>264</v>
      </c>
      <c r="F83" s="25" t="s">
        <v>6</v>
      </c>
      <c r="G83" s="10">
        <v>500</v>
      </c>
      <c r="H83" s="53"/>
      <c r="I83" s="7">
        <f>(G83*$H$83)</f>
        <v>0</v>
      </c>
    </row>
    <row r="84" spans="1:9" ht="270" x14ac:dyDescent="0.2">
      <c r="A84" s="1">
        <v>81</v>
      </c>
      <c r="B84" s="2" t="s">
        <v>239</v>
      </c>
      <c r="C84" s="2" t="s">
        <v>265</v>
      </c>
      <c r="D84" s="13" t="s">
        <v>266</v>
      </c>
      <c r="E84" s="13" t="s">
        <v>267</v>
      </c>
      <c r="F84" s="25" t="s">
        <v>6</v>
      </c>
      <c r="G84" s="10">
        <v>10000</v>
      </c>
      <c r="H84" s="53"/>
      <c r="I84" s="7">
        <f>(G84*$H$84)</f>
        <v>0</v>
      </c>
    </row>
    <row r="85" spans="1:9" ht="195" x14ac:dyDescent="0.2">
      <c r="A85" s="1">
        <v>82</v>
      </c>
      <c r="B85" s="2" t="s">
        <v>239</v>
      </c>
      <c r="C85" s="2" t="s">
        <v>268</v>
      </c>
      <c r="D85" s="13" t="s">
        <v>269</v>
      </c>
      <c r="E85" s="13" t="s">
        <v>270</v>
      </c>
      <c r="F85" s="5" t="s">
        <v>6</v>
      </c>
      <c r="G85" s="10">
        <v>5000</v>
      </c>
      <c r="H85" s="53"/>
      <c r="I85" s="7">
        <f>(G85*$H$85)</f>
        <v>0</v>
      </c>
    </row>
    <row r="86" spans="1:9" ht="240" x14ac:dyDescent="0.2">
      <c r="A86" s="1">
        <v>83</v>
      </c>
      <c r="B86" s="2" t="s">
        <v>239</v>
      </c>
      <c r="C86" s="2" t="s">
        <v>271</v>
      </c>
      <c r="D86" s="13" t="s">
        <v>272</v>
      </c>
      <c r="E86" s="13" t="s">
        <v>273</v>
      </c>
      <c r="F86" s="5" t="s">
        <v>6</v>
      </c>
      <c r="G86" s="10">
        <v>150</v>
      </c>
      <c r="H86" s="53"/>
      <c r="I86" s="7">
        <f>(G86*$H$86)</f>
        <v>0</v>
      </c>
    </row>
    <row r="87" spans="1:9" ht="409.5" x14ac:dyDescent="0.2">
      <c r="A87" s="1">
        <v>84</v>
      </c>
      <c r="B87" s="2" t="s">
        <v>239</v>
      </c>
      <c r="C87" s="2" t="s">
        <v>274</v>
      </c>
      <c r="D87" s="13" t="s">
        <v>275</v>
      </c>
      <c r="E87" s="13" t="s">
        <v>276</v>
      </c>
      <c r="F87" s="25" t="s">
        <v>6</v>
      </c>
      <c r="G87" s="10">
        <v>1</v>
      </c>
      <c r="H87" s="53"/>
      <c r="I87" s="7">
        <f>(G87*$H$87)</f>
        <v>0</v>
      </c>
    </row>
    <row r="88" spans="1:9" ht="120" x14ac:dyDescent="0.2">
      <c r="A88" s="1">
        <v>85</v>
      </c>
      <c r="B88" s="2" t="s">
        <v>239</v>
      </c>
      <c r="C88" s="2" t="s">
        <v>277</v>
      </c>
      <c r="D88" s="13" t="s">
        <v>278</v>
      </c>
      <c r="E88" s="13" t="s">
        <v>279</v>
      </c>
      <c r="F88" s="25" t="s">
        <v>6</v>
      </c>
      <c r="G88" s="10">
        <v>300</v>
      </c>
      <c r="H88" s="53"/>
      <c r="I88" s="7">
        <f>(G88*$H$88)</f>
        <v>0</v>
      </c>
    </row>
    <row r="89" spans="1:9" ht="120" x14ac:dyDescent="0.2">
      <c r="A89" s="1">
        <v>86</v>
      </c>
      <c r="B89" s="2" t="s">
        <v>239</v>
      </c>
      <c r="C89" s="2" t="s">
        <v>280</v>
      </c>
      <c r="D89" s="13" t="s">
        <v>281</v>
      </c>
      <c r="E89" s="13" t="s">
        <v>282</v>
      </c>
      <c r="F89" s="5" t="s">
        <v>6</v>
      </c>
      <c r="G89" s="10">
        <v>150</v>
      </c>
      <c r="H89" s="53"/>
      <c r="I89" s="7">
        <f>(G89*$H$89)</f>
        <v>0</v>
      </c>
    </row>
    <row r="90" spans="1:9" ht="120" x14ac:dyDescent="0.2">
      <c r="A90" s="1">
        <v>87</v>
      </c>
      <c r="B90" s="2" t="s">
        <v>239</v>
      </c>
      <c r="C90" s="2" t="s">
        <v>283</v>
      </c>
      <c r="D90" s="13" t="s">
        <v>284</v>
      </c>
      <c r="E90" s="13" t="s">
        <v>285</v>
      </c>
      <c r="F90" s="5" t="s">
        <v>6</v>
      </c>
      <c r="G90" s="10">
        <v>15</v>
      </c>
      <c r="H90" s="53"/>
      <c r="I90" s="7">
        <f>(G90*$H$90)</f>
        <v>0</v>
      </c>
    </row>
    <row r="91" spans="1:9" ht="180" x14ac:dyDescent="0.2">
      <c r="A91" s="1">
        <v>88</v>
      </c>
      <c r="B91" s="16" t="s">
        <v>286</v>
      </c>
      <c r="C91" s="16" t="s">
        <v>287</v>
      </c>
      <c r="D91" s="9" t="s">
        <v>288</v>
      </c>
      <c r="E91" s="17" t="s">
        <v>289</v>
      </c>
      <c r="F91" s="18" t="s">
        <v>6</v>
      </c>
      <c r="G91" s="20">
        <v>300</v>
      </c>
      <c r="H91" s="49"/>
      <c r="I91" s="7">
        <f>(G91*$H$91)</f>
        <v>0</v>
      </c>
    </row>
    <row r="92" spans="1:9" ht="225" x14ac:dyDescent="0.2">
      <c r="A92" s="1">
        <v>89</v>
      </c>
      <c r="B92" s="16" t="s">
        <v>286</v>
      </c>
      <c r="C92" s="16" t="s">
        <v>290</v>
      </c>
      <c r="D92" s="9" t="s">
        <v>291</v>
      </c>
      <c r="E92" s="17" t="s">
        <v>292</v>
      </c>
      <c r="F92" s="18" t="s">
        <v>293</v>
      </c>
      <c r="G92" s="20">
        <v>300</v>
      </c>
      <c r="H92" s="49"/>
      <c r="I92" s="7">
        <f>(G92*$H$92)</f>
        <v>0</v>
      </c>
    </row>
    <row r="93" spans="1:9" ht="180" x14ac:dyDescent="0.2">
      <c r="A93" s="1">
        <v>90</v>
      </c>
      <c r="B93" s="16" t="s">
        <v>286</v>
      </c>
      <c r="C93" s="16" t="s">
        <v>294</v>
      </c>
      <c r="D93" s="9" t="s">
        <v>295</v>
      </c>
      <c r="E93" s="17" t="s">
        <v>296</v>
      </c>
      <c r="F93" s="5" t="s">
        <v>83</v>
      </c>
      <c r="G93" s="20">
        <v>5</v>
      </c>
      <c r="H93" s="49"/>
      <c r="I93" s="7">
        <f>(G93*$H$93)</f>
        <v>0</v>
      </c>
    </row>
    <row r="94" spans="1:9" ht="195" x14ac:dyDescent="0.2">
      <c r="A94" s="1">
        <v>91</v>
      </c>
      <c r="B94" s="16" t="s">
        <v>286</v>
      </c>
      <c r="C94" s="16" t="s">
        <v>297</v>
      </c>
      <c r="D94" s="9" t="s">
        <v>298</v>
      </c>
      <c r="E94" s="17" t="s">
        <v>299</v>
      </c>
      <c r="F94" s="18" t="s">
        <v>6</v>
      </c>
      <c r="G94" s="20">
        <v>60</v>
      </c>
      <c r="H94" s="49"/>
      <c r="I94" s="7">
        <f>(G94*$H$94)</f>
        <v>0</v>
      </c>
    </row>
    <row r="95" spans="1:9" ht="225" x14ac:dyDescent="0.2">
      <c r="A95" s="1">
        <v>92</v>
      </c>
      <c r="B95" s="16" t="s">
        <v>286</v>
      </c>
      <c r="C95" s="16" t="s">
        <v>300</v>
      </c>
      <c r="D95" s="9" t="s">
        <v>301</v>
      </c>
      <c r="E95" s="17" t="s">
        <v>292</v>
      </c>
      <c r="F95" s="18" t="s">
        <v>302</v>
      </c>
      <c r="G95" s="19">
        <v>2</v>
      </c>
      <c r="H95" s="49"/>
      <c r="I95" s="7">
        <f>(G95*$H$95)</f>
        <v>0</v>
      </c>
    </row>
    <row r="96" spans="1:9" ht="225" x14ac:dyDescent="0.2">
      <c r="A96" s="1">
        <v>93</v>
      </c>
      <c r="B96" s="16" t="s">
        <v>286</v>
      </c>
      <c r="C96" s="16" t="s">
        <v>303</v>
      </c>
      <c r="D96" s="9" t="s">
        <v>304</v>
      </c>
      <c r="E96" s="17" t="s">
        <v>292</v>
      </c>
      <c r="F96" s="48" t="s">
        <v>305</v>
      </c>
      <c r="G96" s="20">
        <v>8</v>
      </c>
      <c r="H96" s="49"/>
      <c r="I96" s="7">
        <f>(G96*$H$96)</f>
        <v>0</v>
      </c>
    </row>
    <row r="97" spans="1:9" ht="28.5" customHeight="1" x14ac:dyDescent="0.2">
      <c r="A97" s="54"/>
      <c r="B97" s="55"/>
      <c r="C97" s="55"/>
      <c r="D97" s="55"/>
      <c r="E97" s="55"/>
      <c r="F97" s="56" t="s">
        <v>9</v>
      </c>
      <c r="G97" s="57"/>
      <c r="H97" s="58">
        <f>SUM(I4:I96)</f>
        <v>0</v>
      </c>
      <c r="I97" s="57"/>
    </row>
  </sheetData>
  <sheetProtection algorithmName="SHA-512" hashValue="MQA2YHmLtv0FaPZSbrNOCeho7sNv0OZd1grBcx2GJ65JKXwlG/TjnYuH097VeW1Oq+s3SAoEH9wBpmrVb8s/2w==" saltValue="Vplp5iCsc77GgWAJC3pnFg==" spinCount="100000" sheet="1" objects="1" scenarios="1"/>
  <protectedRanges>
    <protectedRange sqref="H4:H96" name="Intervalo1"/>
  </protectedRanges>
  <mergeCells count="4">
    <mergeCell ref="A97:E97"/>
    <mergeCell ref="F97:G97"/>
    <mergeCell ref="H97:I97"/>
    <mergeCell ref="D2:I2"/>
  </mergeCells>
  <pageMargins left="0.511811024" right="0.511811024" top="0.78740157499999996" bottom="0.78740157499999996" header="0" footer="0"/>
  <pageSetup paperSize="9" scale="3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GERAL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Eduardo Jose Crochet</dc:creator>
  <cp:lastModifiedBy>Lívia Melo</cp:lastModifiedBy>
  <dcterms:created xsi:type="dcterms:W3CDTF">2023-12-19T15:06:33Z</dcterms:created>
  <dcterms:modified xsi:type="dcterms:W3CDTF">2023-12-22T17:55:19Z</dcterms:modified>
</cp:coreProperties>
</file>