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155" windowHeight="12330"/>
  </bookViews>
  <sheets>
    <sheet name="Medição" sheetId="1" r:id="rId1"/>
  </sheets>
  <calcPr calcId="152511"/>
</workbook>
</file>

<file path=xl/calcChain.xml><?xml version="1.0" encoding="utf-8"?>
<calcChain xmlns="http://schemas.openxmlformats.org/spreadsheetml/2006/main">
  <c r="H28" i="1"/>
  <c r="K15" l="1"/>
  <c r="J15"/>
  <c r="H26"/>
  <c r="H25"/>
  <c r="K23" l="1"/>
  <c r="J23"/>
  <c r="K22"/>
  <c r="J22"/>
  <c r="K21"/>
  <c r="J21"/>
  <c r="K20"/>
  <c r="J20"/>
  <c r="K19"/>
  <c r="J19"/>
  <c r="K18"/>
  <c r="J18"/>
  <c r="K17"/>
  <c r="J17"/>
  <c r="K16"/>
  <c r="J16"/>
  <c r="K24" l="1"/>
  <c r="J24"/>
  <c r="H27" s="1"/>
</calcChain>
</file>

<file path=xl/sharedStrings.xml><?xml version="1.0" encoding="utf-8"?>
<sst xmlns="http://schemas.openxmlformats.org/spreadsheetml/2006/main" count="48" uniqueCount="43">
  <si>
    <r>
      <t>LOCAL:</t>
    </r>
    <r>
      <rPr>
        <sz val="10"/>
        <color theme="1"/>
        <rFont val="Arial"/>
        <family val="2"/>
      </rPr>
      <t xml:space="preserve"> </t>
    </r>
  </si>
  <si>
    <t>Medição</t>
  </si>
  <si>
    <t>OBS: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</si>
  <si>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</si>
  <si>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</si>
  <si>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</si>
  <si>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</si>
  <si>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</si>
  <si>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</si>
  <si>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</si>
  <si>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</si>
  <si>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</si>
  <si>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</si>
  <si>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Descrição</t>
  </si>
  <si>
    <t>Fiscal responsável</t>
  </si>
  <si>
    <t>Medição:</t>
  </si>
  <si>
    <t>Postes próprios até 4,00m (PP's) - un</t>
  </si>
  <si>
    <t>Placas de advertência (0,36m²)</t>
  </si>
  <si>
    <t>Placas integradas modelo C1 (0,346 m²)</t>
  </si>
  <si>
    <t>Placas integradas modelo C2 (0,381m²)</t>
  </si>
  <si>
    <t>Placas integradas modelo C3 (0,416m²)</t>
  </si>
  <si>
    <t>Placas integradas modelo C4 (0,451m²)</t>
  </si>
  <si>
    <t>Placas integradas modelo C5 (0,486 m²)</t>
  </si>
  <si>
    <t>Placas de serviço (0,375 m²)</t>
  </si>
  <si>
    <t>Serviço</t>
  </si>
  <si>
    <t>Implantação          (m² ou un)</t>
  </si>
  <si>
    <t>1.2</t>
  </si>
  <si>
    <r>
      <rPr>
        <b/>
        <sz val="9"/>
        <color theme="1"/>
        <rFont val="Calibri"/>
        <family val="2"/>
        <scheme val="minor"/>
      </rPr>
      <t>POSTEPRÓPRIO 2</t>
    </r>
    <r>
      <rPr>
        <sz val="9"/>
        <color theme="1"/>
        <rFont val="Calibri"/>
        <family val="2"/>
        <scheme val="minor"/>
      </rPr>
      <t>" (PP) até 4,00m, inclui acabamento do piso de acordo com o local, com tampão plástico, conforme Projeto Básico</t>
    </r>
  </si>
  <si>
    <r>
      <rPr>
        <b/>
        <sz val="9"/>
        <color theme="1"/>
        <rFont val="Calibri"/>
        <family val="2"/>
        <scheme val="minor"/>
      </rPr>
      <t>PLACA</t>
    </r>
    <r>
      <rPr>
        <sz val="9"/>
        <color theme="1"/>
        <rFont val="Calibri"/>
        <family val="2"/>
        <scheme val="minor"/>
      </rPr>
      <t xml:space="preserve"> de sinalização, tipo REGULAMENTAÇÃO, ADVERTÊNCIA, SERVIÇO ou
INFORMAÇÃO, com fixação em PP ou PI existentes no local, conforme Projeto Básico.</t>
    </r>
  </si>
  <si>
    <t>Fornecimento e implantação de POSTEPRÓPRIO 2" (PP) até 4,00m</t>
  </si>
  <si>
    <t>Remoção de POSTEPRÓPRIO 2" (PP) até 4,00m</t>
  </si>
  <si>
    <t>Fornecimento e implantação de placa de sinalização</t>
  </si>
  <si>
    <t>Remoção de placa de sinalização</t>
  </si>
  <si>
    <t>m²</t>
  </si>
  <si>
    <t>un</t>
  </si>
  <si>
    <t>Placas de regulamentação (0,283m²)</t>
  </si>
  <si>
    <t>Remoção           (un)</t>
  </si>
  <si>
    <t>PROCESSO N°:</t>
  </si>
  <si>
    <t>EMPRESA:</t>
  </si>
  <si>
    <t xml:space="preserve">Hora: </t>
  </si>
  <si>
    <t>Data:</t>
  </si>
  <si>
    <t xml:space="preserve">                  ANEXO III - RELATÓRIO DE MEDIÇÃO</t>
  </si>
  <si>
    <t>Placas diversas (dimensões variadas) - (1,00 m²)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</si>
</sst>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0" fillId="2" borderId="0" xfId="0" applyFill="1"/>
    <xf numFmtId="4" fontId="5" fillId="2" borderId="11" xfId="0" applyNumberFormat="1" applyFont="1" applyFill="1" applyBorder="1" applyAlignment="1">
      <alignment vertical="center"/>
    </xf>
    <xf numFmtId="0" fontId="0" fillId="2" borderId="0" xfId="0" applyFill="1" applyAlignment="1">
      <alignment horizontal="left"/>
    </xf>
    <xf numFmtId="0" fontId="2" fillId="2" borderId="0" xfId="0" applyFont="1" applyFill="1" applyBorder="1" applyAlignment="1"/>
    <xf numFmtId="0" fontId="0" fillId="2" borderId="13" xfId="0" applyFill="1" applyBorder="1"/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2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23" xfId="0" applyNumberFormat="1" applyFont="1" applyFill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7" fillId="4" borderId="21" xfId="0" applyNumberFormat="1" applyFont="1" applyFill="1" applyBorder="1" applyAlignment="1">
      <alignment horizontal="center" vertical="center" wrapText="1"/>
    </xf>
    <xf numFmtId="0" fontId="7" fillId="4" borderId="17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4" fillId="2" borderId="14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9" fillId="2" borderId="0" xfId="0" applyFont="1" applyFill="1" applyAlignment="1"/>
    <xf numFmtId="0" fontId="0" fillId="2" borderId="0" xfId="0" applyFill="1" applyAlignment="1">
      <alignment horizontal="center"/>
    </xf>
    <xf numFmtId="2" fontId="0" fillId="2" borderId="0" xfId="0" applyNumberFormat="1" applyFill="1"/>
    <xf numFmtId="0" fontId="0" fillId="2" borderId="0" xfId="0" applyFill="1" applyAlignment="1">
      <alignment horizontal="center"/>
    </xf>
    <xf numFmtId="1" fontId="5" fillId="2" borderId="24" xfId="0" applyNumberFormat="1" applyFont="1" applyFill="1" applyBorder="1" applyAlignment="1">
      <alignment vertical="center"/>
    </xf>
    <xf numFmtId="1" fontId="5" fillId="2" borderId="25" xfId="0" applyNumberFormat="1" applyFont="1" applyFill="1" applyBorder="1" applyAlignment="1">
      <alignment vertical="center"/>
    </xf>
    <xf numFmtId="1" fontId="5" fillId="2" borderId="9" xfId="0" applyNumberFormat="1" applyFont="1" applyFill="1" applyBorder="1" applyAlignment="1">
      <alignment vertical="center"/>
    </xf>
    <xf numFmtId="1" fontId="5" fillId="2" borderId="10" xfId="0" applyNumberFormat="1" applyFont="1" applyFill="1" applyBorder="1" applyAlignment="1">
      <alignment vertical="center"/>
    </xf>
    <xf numFmtId="1" fontId="5" fillId="2" borderId="18" xfId="0" applyNumberFormat="1" applyFont="1" applyFill="1" applyBorder="1" applyAlignment="1">
      <alignment vertical="center"/>
    </xf>
    <xf numFmtId="1" fontId="5" fillId="2" borderId="22" xfId="0" applyNumberFormat="1" applyFont="1" applyFill="1" applyBorder="1" applyAlignment="1">
      <alignment vertical="center"/>
    </xf>
    <xf numFmtId="1" fontId="5" fillId="2" borderId="12" xfId="0" applyNumberFormat="1" applyFont="1" applyFill="1" applyBorder="1" applyAlignment="1">
      <alignment vertical="center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0" fillId="2" borderId="0" xfId="0" applyFont="1" applyFill="1" applyBorder="1" applyAlignment="1" applyProtection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7" fillId="2" borderId="18" xfId="1" applyFont="1" applyFill="1" applyBorder="1" applyAlignment="1" applyProtection="1">
      <alignment horizontal="left" vertical="center" wrapText="1"/>
    </xf>
    <xf numFmtId="0" fontId="7" fillId="2" borderId="11" xfId="1" applyFont="1" applyFill="1" applyBorder="1" applyAlignment="1" applyProtection="1">
      <alignment horizontal="left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19" xfId="0" applyFont="1" applyFill="1" applyBorder="1" applyAlignment="1">
      <alignment horizontal="center" vertical="center" textRotation="90" wrapText="1"/>
    </xf>
    <xf numFmtId="0" fontId="5" fillId="2" borderId="20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center" textRotation="90"/>
    </xf>
    <xf numFmtId="0" fontId="7" fillId="2" borderId="9" xfId="1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24" xfId="1" applyFont="1" applyFill="1" applyBorder="1" applyAlignment="1" applyProtection="1">
      <alignment vertical="center" wrapText="1"/>
    </xf>
    <xf numFmtId="0" fontId="3" fillId="2" borderId="13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</cellXfs>
  <cellStyles count="2">
    <cellStyle name="Normal" xfId="0" builtinId="0"/>
    <cellStyle name="Normal_MedJun" xfId="1"/>
  </cellStyles>
  <dxfs count="3">
    <dxf>
      <font>
        <b/>
        <i val="0"/>
      </font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P18" sqref="P18"/>
    </sheetView>
  </sheetViews>
  <sheetFormatPr defaultRowHeight="15"/>
  <cols>
    <col min="1" max="1" width="15.7109375" style="1" customWidth="1"/>
    <col min="2" max="6" width="9.140625" style="1"/>
    <col min="7" max="7" width="15" style="1" customWidth="1"/>
    <col min="8" max="9" width="10.7109375" style="1" customWidth="1"/>
    <col min="10" max="11" width="0" style="1" hidden="1" customWidth="1"/>
    <col min="12" max="16384" width="9.140625" style="1"/>
  </cols>
  <sheetData>
    <row r="1" spans="1:11" ht="15" customHeight="1">
      <c r="A1" s="41" t="s">
        <v>41</v>
      </c>
      <c r="B1" s="41"/>
      <c r="C1" s="41"/>
      <c r="D1" s="41"/>
      <c r="E1" s="41"/>
      <c r="F1" s="41"/>
      <c r="G1" s="41"/>
      <c r="H1" s="1" t="s">
        <v>15</v>
      </c>
      <c r="I1" s="15"/>
    </row>
    <row r="2" spans="1:11" ht="15" customHeight="1">
      <c r="A2" s="42" t="s">
        <v>37</v>
      </c>
      <c r="B2" s="42"/>
      <c r="C2" s="42"/>
      <c r="D2" s="42"/>
      <c r="E2" s="42"/>
      <c r="F2" s="42"/>
      <c r="G2" s="42"/>
      <c r="H2" s="42"/>
    </row>
    <row r="3" spans="1:11" ht="15" customHeight="1">
      <c r="A3" s="42" t="s">
        <v>38</v>
      </c>
      <c r="B3" s="42"/>
      <c r="C3" s="42"/>
      <c r="D3" s="42"/>
      <c r="E3" s="42"/>
      <c r="F3" s="42"/>
      <c r="G3" s="42"/>
      <c r="H3" s="42"/>
    </row>
    <row r="4" spans="1:11" ht="17.45" customHeight="1">
      <c r="A4" s="4" t="s">
        <v>0</v>
      </c>
      <c r="B4" s="50"/>
      <c r="C4" s="50"/>
      <c r="D4" s="50"/>
      <c r="E4" s="50"/>
      <c r="F4" s="50"/>
      <c r="G4" s="50"/>
      <c r="H4" s="50"/>
      <c r="I4" s="50"/>
    </row>
    <row r="5" spans="1:11" ht="17.45" customHeight="1">
      <c r="A5" s="4"/>
      <c r="B5" s="50"/>
      <c r="C5" s="50"/>
      <c r="D5" s="50"/>
      <c r="E5" s="50"/>
      <c r="F5" s="50"/>
      <c r="G5" s="50"/>
      <c r="H5" s="50"/>
      <c r="I5" s="50"/>
    </row>
    <row r="6" spans="1:11" ht="5.0999999999999996" customHeight="1">
      <c r="A6" s="4"/>
      <c r="B6" s="51"/>
      <c r="C6" s="51"/>
      <c r="D6" s="51"/>
      <c r="E6" s="51"/>
      <c r="F6" s="51"/>
      <c r="G6" s="51"/>
      <c r="H6" s="51"/>
      <c r="I6" s="51"/>
    </row>
    <row r="7" spans="1:11" ht="17.45" customHeight="1">
      <c r="A7" s="4" t="s">
        <v>2</v>
      </c>
      <c r="B7" s="52"/>
      <c r="C7" s="52"/>
      <c r="D7" s="52"/>
      <c r="E7" s="52"/>
      <c r="F7" s="52"/>
      <c r="G7" s="52"/>
      <c r="H7" s="52"/>
      <c r="I7" s="52"/>
    </row>
    <row r="8" spans="1:11" ht="17.45" customHeight="1">
      <c r="A8" s="4"/>
      <c r="B8" s="52"/>
      <c r="C8" s="52"/>
      <c r="D8" s="52"/>
      <c r="E8" s="52"/>
      <c r="F8" s="52"/>
      <c r="G8" s="52"/>
      <c r="H8" s="52"/>
      <c r="I8" s="52"/>
    </row>
    <row r="9" spans="1:11" ht="17.45" customHeight="1">
      <c r="A9" s="4"/>
      <c r="B9" s="16"/>
      <c r="C9" s="16"/>
      <c r="D9" s="16"/>
      <c r="E9" s="16"/>
      <c r="F9" s="16"/>
      <c r="G9" s="16"/>
      <c r="H9" s="17"/>
      <c r="I9" s="18"/>
    </row>
    <row r="10" spans="1:11">
      <c r="A10" s="33" t="s">
        <v>24</v>
      </c>
      <c r="B10" s="33" t="s">
        <v>13</v>
      </c>
      <c r="C10" s="34"/>
      <c r="D10" s="34"/>
      <c r="E10" s="34"/>
      <c r="F10" s="34"/>
      <c r="G10" s="35"/>
      <c r="H10" s="48" t="s">
        <v>1</v>
      </c>
      <c r="I10" s="48"/>
    </row>
    <row r="11" spans="1:11" ht="22.5">
      <c r="A11" s="36"/>
      <c r="B11" s="36"/>
      <c r="C11" s="37"/>
      <c r="D11" s="37"/>
      <c r="E11" s="37"/>
      <c r="F11" s="37"/>
      <c r="G11" s="38"/>
      <c r="H11" s="10" t="s">
        <v>25</v>
      </c>
      <c r="I11" s="10" t="s">
        <v>36</v>
      </c>
    </row>
    <row r="12" spans="1:11" ht="5.0999999999999996" customHeight="1">
      <c r="A12" s="8"/>
      <c r="B12" s="9"/>
      <c r="C12" s="9"/>
      <c r="D12" s="9"/>
      <c r="E12" s="9"/>
      <c r="F12" s="9"/>
      <c r="G12" s="9"/>
      <c r="H12" s="7"/>
      <c r="I12" s="7"/>
    </row>
    <row r="13" spans="1:11" ht="129" customHeight="1">
      <c r="A13" s="6" t="s">
        <v>27</v>
      </c>
      <c r="B13" s="11" t="s">
        <v>3</v>
      </c>
      <c r="C13" s="49" t="s">
        <v>16</v>
      </c>
      <c r="D13" s="49"/>
      <c r="E13" s="49"/>
      <c r="F13" s="49"/>
      <c r="G13" s="49"/>
      <c r="H13" s="22"/>
      <c r="I13" s="23"/>
    </row>
    <row r="14" spans="1:11" ht="5.0999999999999996" customHeight="1">
      <c r="A14" s="46"/>
      <c r="B14" s="46"/>
      <c r="C14" s="46"/>
      <c r="D14" s="46"/>
      <c r="E14" s="46"/>
      <c r="F14" s="46"/>
      <c r="G14" s="46"/>
      <c r="H14" s="46"/>
    </row>
    <row r="15" spans="1:11" ht="15" customHeight="1">
      <c r="A15" s="43" t="s">
        <v>28</v>
      </c>
      <c r="B15" s="12" t="s">
        <v>4</v>
      </c>
      <c r="C15" s="47" t="s">
        <v>35</v>
      </c>
      <c r="D15" s="47"/>
      <c r="E15" s="47"/>
      <c r="F15" s="47"/>
      <c r="G15" s="47"/>
      <c r="H15" s="24"/>
      <c r="I15" s="25"/>
      <c r="J15" s="1">
        <f>H15*0.283</f>
        <v>0</v>
      </c>
      <c r="K15" s="1">
        <f>I15*0.283</f>
        <v>0</v>
      </c>
    </row>
    <row r="16" spans="1:11" ht="15" customHeight="1">
      <c r="A16" s="44"/>
      <c r="B16" s="13" t="s">
        <v>5</v>
      </c>
      <c r="C16" s="39" t="s">
        <v>17</v>
      </c>
      <c r="D16" s="39"/>
      <c r="E16" s="39"/>
      <c r="F16" s="39"/>
      <c r="G16" s="39"/>
      <c r="H16" s="26"/>
      <c r="I16" s="27"/>
      <c r="J16" s="1">
        <f>H16*0.36</f>
        <v>0</v>
      </c>
      <c r="K16" s="1">
        <f>I16*0.36</f>
        <v>0</v>
      </c>
    </row>
    <row r="17" spans="1:11" ht="15" customHeight="1">
      <c r="A17" s="44"/>
      <c r="B17" s="13" t="s">
        <v>6</v>
      </c>
      <c r="C17" s="39" t="s">
        <v>18</v>
      </c>
      <c r="D17" s="39"/>
      <c r="E17" s="39"/>
      <c r="F17" s="39"/>
      <c r="G17" s="39"/>
      <c r="H17" s="26"/>
      <c r="I17" s="27"/>
      <c r="J17" s="1">
        <f>H17*0.346</f>
        <v>0</v>
      </c>
      <c r="K17" s="1">
        <f>I17*0.346</f>
        <v>0</v>
      </c>
    </row>
    <row r="18" spans="1:11" ht="15" customHeight="1">
      <c r="A18" s="44"/>
      <c r="B18" s="13" t="s">
        <v>7</v>
      </c>
      <c r="C18" s="39" t="s">
        <v>19</v>
      </c>
      <c r="D18" s="39"/>
      <c r="E18" s="39"/>
      <c r="F18" s="39"/>
      <c r="G18" s="39"/>
      <c r="H18" s="26"/>
      <c r="I18" s="27"/>
      <c r="J18" s="1">
        <f>H18*0.381</f>
        <v>0</v>
      </c>
      <c r="K18" s="1">
        <f>I18*0.381</f>
        <v>0</v>
      </c>
    </row>
    <row r="19" spans="1:11" ht="15" customHeight="1">
      <c r="A19" s="44"/>
      <c r="B19" s="13" t="s">
        <v>8</v>
      </c>
      <c r="C19" s="39" t="s">
        <v>20</v>
      </c>
      <c r="D19" s="39"/>
      <c r="E19" s="39"/>
      <c r="F19" s="39"/>
      <c r="G19" s="39"/>
      <c r="H19" s="26"/>
      <c r="I19" s="27"/>
      <c r="J19" s="1">
        <f>H19*0.416</f>
        <v>0</v>
      </c>
      <c r="K19" s="1">
        <f>I19*0.416</f>
        <v>0</v>
      </c>
    </row>
    <row r="20" spans="1:11" ht="15" customHeight="1">
      <c r="A20" s="44"/>
      <c r="B20" s="13" t="s">
        <v>9</v>
      </c>
      <c r="C20" s="39" t="s">
        <v>21</v>
      </c>
      <c r="D20" s="39"/>
      <c r="E20" s="39"/>
      <c r="F20" s="39"/>
      <c r="G20" s="39"/>
      <c r="H20" s="26"/>
      <c r="I20" s="27"/>
      <c r="J20" s="1">
        <f>H20*0.451</f>
        <v>0</v>
      </c>
      <c r="K20" s="1">
        <f>I20*0.451</f>
        <v>0</v>
      </c>
    </row>
    <row r="21" spans="1:11" ht="15" customHeight="1">
      <c r="A21" s="44"/>
      <c r="B21" s="13" t="s">
        <v>10</v>
      </c>
      <c r="C21" s="39" t="s">
        <v>22</v>
      </c>
      <c r="D21" s="39"/>
      <c r="E21" s="39"/>
      <c r="F21" s="39"/>
      <c r="G21" s="39"/>
      <c r="H21" s="26"/>
      <c r="I21" s="27"/>
      <c r="J21" s="1">
        <f>H21*0.486</f>
        <v>0</v>
      </c>
      <c r="K21" s="1">
        <f>I21*0.486</f>
        <v>0</v>
      </c>
    </row>
    <row r="22" spans="1:11" ht="15" customHeight="1">
      <c r="A22" s="44"/>
      <c r="B22" s="13" t="s">
        <v>11</v>
      </c>
      <c r="C22" s="39" t="s">
        <v>23</v>
      </c>
      <c r="D22" s="39"/>
      <c r="E22" s="39"/>
      <c r="F22" s="39"/>
      <c r="G22" s="39"/>
      <c r="H22" s="26"/>
      <c r="I22" s="27"/>
      <c r="J22" s="1">
        <f>H22*0.375</f>
        <v>0</v>
      </c>
      <c r="K22" s="1">
        <f>I22*0.375</f>
        <v>0</v>
      </c>
    </row>
    <row r="23" spans="1:11" ht="15" customHeight="1">
      <c r="A23" s="45"/>
      <c r="B23" s="14" t="s">
        <v>12</v>
      </c>
      <c r="C23" s="40" t="s">
        <v>42</v>
      </c>
      <c r="D23" s="40"/>
      <c r="E23" s="40"/>
      <c r="F23" s="40"/>
      <c r="G23" s="40"/>
      <c r="H23" s="2"/>
      <c r="I23" s="28"/>
      <c r="J23" s="1">
        <f>H23*1</f>
        <v>0</v>
      </c>
      <c r="K23" s="1">
        <f>I23*1</f>
        <v>0</v>
      </c>
    </row>
    <row r="24" spans="1:11">
      <c r="J24" s="1">
        <f>SUM(J15:J23)</f>
        <v>0</v>
      </c>
      <c r="K24" s="1">
        <f>SUM(K15:K23)</f>
        <v>0</v>
      </c>
    </row>
    <row r="25" spans="1:11">
      <c r="A25" s="19" t="s">
        <v>3</v>
      </c>
      <c r="B25" s="32" t="s">
        <v>29</v>
      </c>
      <c r="C25" s="32"/>
      <c r="D25" s="32"/>
      <c r="E25" s="32"/>
      <c r="F25" s="32"/>
      <c r="G25" s="32"/>
      <c r="H25" s="29">
        <f>H13</f>
        <v>0</v>
      </c>
      <c r="I25" s="19" t="s">
        <v>34</v>
      </c>
    </row>
    <row r="26" spans="1:11">
      <c r="A26" s="19" t="s">
        <v>26</v>
      </c>
      <c r="B26" s="32" t="s">
        <v>30</v>
      </c>
      <c r="C26" s="32"/>
      <c r="D26" s="32"/>
      <c r="E26" s="32"/>
      <c r="F26" s="32"/>
      <c r="G26" s="32"/>
      <c r="H26" s="29">
        <f>I13</f>
        <v>0</v>
      </c>
      <c r="I26" s="19" t="s">
        <v>34</v>
      </c>
    </row>
    <row r="27" spans="1:11">
      <c r="A27" s="19" t="s">
        <v>4</v>
      </c>
      <c r="B27" s="32" t="s">
        <v>31</v>
      </c>
      <c r="C27" s="32"/>
      <c r="D27" s="32"/>
      <c r="E27" s="32"/>
      <c r="F27" s="32"/>
      <c r="G27" s="32"/>
      <c r="H27" s="20">
        <f>J24</f>
        <v>0</v>
      </c>
      <c r="I27" s="19" t="s">
        <v>33</v>
      </c>
    </row>
    <row r="28" spans="1:11">
      <c r="A28" s="19" t="s">
        <v>5</v>
      </c>
      <c r="B28" s="32" t="s">
        <v>32</v>
      </c>
      <c r="C28" s="32"/>
      <c r="D28" s="32"/>
      <c r="E28" s="32"/>
      <c r="F28" s="32"/>
      <c r="G28" s="32"/>
      <c r="H28" s="29">
        <f>SUM(I15:I23)</f>
        <v>0</v>
      </c>
      <c r="I28" s="21" t="s">
        <v>34</v>
      </c>
    </row>
    <row r="29" spans="1:11" ht="20.100000000000001" customHeight="1">
      <c r="B29" s="5"/>
      <c r="C29" s="5"/>
      <c r="D29" s="5"/>
      <c r="E29" s="5"/>
      <c r="G29" s="3" t="s">
        <v>39</v>
      </c>
      <c r="H29" s="3"/>
    </row>
    <row r="30" spans="1:11" ht="20.100000000000001" customHeight="1">
      <c r="B30" s="30" t="s">
        <v>14</v>
      </c>
      <c r="C30" s="30"/>
      <c r="D30" s="30"/>
      <c r="E30" s="30"/>
      <c r="G30" s="31" t="s">
        <v>40</v>
      </c>
      <c r="H30" s="31"/>
    </row>
  </sheetData>
  <mergeCells count="29">
    <mergeCell ref="A1:G1"/>
    <mergeCell ref="A10:A11"/>
    <mergeCell ref="A2:H2"/>
    <mergeCell ref="A3:H3"/>
    <mergeCell ref="A15:A23"/>
    <mergeCell ref="A14:H14"/>
    <mergeCell ref="C15:G15"/>
    <mergeCell ref="C16:G16"/>
    <mergeCell ref="C17:G17"/>
    <mergeCell ref="H10:I10"/>
    <mergeCell ref="C13:G13"/>
    <mergeCell ref="B4:I4"/>
    <mergeCell ref="B5:I5"/>
    <mergeCell ref="B6:I6"/>
    <mergeCell ref="B7:I7"/>
    <mergeCell ref="B8:I8"/>
    <mergeCell ref="B30:E30"/>
    <mergeCell ref="G30:H30"/>
    <mergeCell ref="B26:G26"/>
    <mergeCell ref="B10:G11"/>
    <mergeCell ref="B27:G27"/>
    <mergeCell ref="B28:G28"/>
    <mergeCell ref="C22:G22"/>
    <mergeCell ref="C23:G23"/>
    <mergeCell ref="B25:G25"/>
    <mergeCell ref="C18:G18"/>
    <mergeCell ref="C19:G19"/>
    <mergeCell ref="C20:G20"/>
    <mergeCell ref="C21:G21"/>
  </mergeCells>
  <conditionalFormatting sqref="B15:B23">
    <cfRule type="expression" dxfId="2" priority="1" stopIfTrue="1">
      <formula>#REF!="X"</formula>
    </cfRule>
    <cfRule type="expression" dxfId="1" priority="2" stopIfTrue="1">
      <formula>#REF!="xx"</formula>
    </cfRule>
    <cfRule type="expression" dxfId="0" priority="3" stopIfTrue="1">
      <formula>#REF!="xxx"</formula>
    </cfRule>
  </conditionalFormatting>
  <printOptions horizontalCentered="1"/>
  <pageMargins left="0.51181102362204722" right="0.51181102362204722" top="0.59055118110236227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Medição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louraine</cp:lastModifiedBy>
  <cp:lastPrinted>2018-05-03T15:49:13Z</cp:lastPrinted>
  <dcterms:created xsi:type="dcterms:W3CDTF">2014-10-07T11:35:07Z</dcterms:created>
  <dcterms:modified xsi:type="dcterms:W3CDTF">2023-01-09T20:01:43Z</dcterms:modified>
</cp:coreProperties>
</file>