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330" tabRatio="861"/>
  </bookViews>
  <sheets>
    <sheet name="Orçamento" sheetId="1" r:id="rId1"/>
    <sheet name="Cronograma" sheetId="4" r:id="rId2"/>
    <sheet name="." sheetId="2" state="hidden" r:id="rId3"/>
  </sheets>
  <definedNames>
    <definedName name="_xlnm.Print_Area" localSheetId="2">'.'!$A$1:$H$25</definedName>
    <definedName name="_xlnm.Print_Area" localSheetId="1">Cronograma!$A$1:$F$12</definedName>
    <definedName name="_xlnm.Print_Area" localSheetId="0">Orçamento!$A$1:$F$7</definedName>
    <definedName name="Excel_BuiltIn_Print_Area_1">Orçamento!$A$6:$F$10</definedName>
    <definedName name="_xlnm.Print_Titles" localSheetId="0">Orçamento!$3:$5</definedName>
  </definedNames>
  <calcPr calcId="124519"/>
  <fileRecoveryPr repairLoad="1"/>
</workbook>
</file>

<file path=xl/calcChain.xml><?xml version="1.0" encoding="utf-8"?>
<calcChain xmlns="http://schemas.openxmlformats.org/spreadsheetml/2006/main">
  <c r="F6" i="1"/>
  <c r="F8" i="4" l="1"/>
  <c r="H17" i="2"/>
  <c r="H14"/>
  <c r="H11"/>
  <c r="H8"/>
  <c r="C12"/>
  <c r="E12" s="1"/>
  <c r="C15"/>
  <c r="F15" s="1"/>
  <c r="C18"/>
  <c r="E18" s="1"/>
  <c r="A4"/>
  <c r="A8"/>
  <c r="B8"/>
  <c r="A11"/>
  <c r="B11"/>
  <c r="A14"/>
  <c r="B14"/>
  <c r="A17"/>
  <c r="B17"/>
  <c r="F18"/>
  <c r="G18"/>
  <c r="H18" l="1"/>
  <c r="C9"/>
  <c r="F7" i="1"/>
  <c r="C8" i="4" s="1"/>
  <c r="G12" i="2"/>
  <c r="E15"/>
  <c r="F12"/>
  <c r="G15"/>
  <c r="H12" l="1"/>
  <c r="C9" i="4"/>
  <c r="D8" s="1"/>
  <c r="D9" s="1"/>
  <c r="E9"/>
  <c r="H15" i="2"/>
  <c r="E9"/>
  <c r="G9"/>
  <c r="G19" s="1"/>
  <c r="F9"/>
  <c r="F19" s="1"/>
  <c r="C19"/>
  <c r="E10" i="4" l="1"/>
  <c r="F9"/>
  <c r="F21" i="2"/>
  <c r="D17"/>
  <c r="D14"/>
  <c r="D11"/>
  <c r="G21"/>
  <c r="H9"/>
  <c r="I20" s="1"/>
  <c r="E19"/>
  <c r="D8"/>
  <c r="E11" i="4" l="1"/>
  <c r="F11" s="1"/>
  <c r="D19" i="2"/>
  <c r="E23"/>
  <c r="F23" s="1"/>
  <c r="G23" s="1"/>
  <c r="H23" s="1"/>
  <c r="H19"/>
  <c r="E21"/>
  <c r="E25" l="1"/>
  <c r="F25" s="1"/>
  <c r="G25" s="1"/>
  <c r="H25" s="1"/>
  <c r="H21"/>
  <c r="E12" i="4"/>
  <c r="F12" s="1"/>
  <c r="F10"/>
</calcChain>
</file>

<file path=xl/sharedStrings.xml><?xml version="1.0" encoding="utf-8"?>
<sst xmlns="http://schemas.openxmlformats.org/spreadsheetml/2006/main" count="52" uniqueCount="33">
  <si>
    <t>ITEM</t>
  </si>
  <si>
    <t>DESCRIÇÃO</t>
  </si>
  <si>
    <t>%</t>
  </si>
  <si>
    <t>Serviços</t>
  </si>
  <si>
    <t>Total (R$)</t>
  </si>
  <si>
    <t>Finan</t>
  </si>
  <si>
    <t>Totais</t>
  </si>
  <si>
    <t>R$</t>
  </si>
  <si>
    <t>TOTAL MENSAL - R$</t>
  </si>
  <si>
    <t>PERCENTUAL MENSAL - %</t>
  </si>
  <si>
    <t>TOTAL MENSAL ACUMULADO - R$</t>
  </si>
  <si>
    <t>PERCENTUAL MENSAL ACUMULADO - %</t>
  </si>
  <si>
    <t>SUBSECRETARIA DE GESTÃO DE OBRAS E PROJETOS</t>
  </si>
  <si>
    <t>Unid.</t>
  </si>
  <si>
    <t>1º Mês</t>
  </si>
  <si>
    <t>3º Mês</t>
  </si>
  <si>
    <t>CRONOGRAMA  FÍSICO-FINANCEIRO</t>
  </si>
  <si>
    <t>DATA: 30/05/2023</t>
  </si>
  <si>
    <t xml:space="preserve">PREÇO UNITÁRIO  </t>
  </si>
  <si>
    <t>2º Mês</t>
  </si>
  <si>
    <t>Item</t>
  </si>
  <si>
    <t>Financ.</t>
  </si>
  <si>
    <t>DATA: 05/06/2023</t>
  </si>
  <si>
    <t>OBRA: Fornecimento de grupo gerador a diesel 400 kVA Stand-by</t>
  </si>
  <si>
    <r>
      <rPr>
        <b/>
        <sz val="10"/>
        <rFont val="Arial"/>
        <family val="2"/>
      </rPr>
      <t>Fornecimento, instalação e startup de 01 (um) GRUPO GERADOR DIESEL ESTACIONÁRIO, para funcionamento SINGELO, CARENADO, SILENCIADO (com isolação acústica de 75dB(A) +/- 3dB(A) a 1,5 metros), equipado com QTAR - QUADRO DE TRANSFERÊNCIA DE CARGAS AUTOMÁTICO EM RAMPA (com relê eletrônico de supervisão e controle em Rampa / 02 Contatores Tripolares), na potência Stand-by (Emergência) 4000KVA (320KW) a 100% a plena, Trifásico, na tensão 220/127 Volts, na frequência em 60 Hz, 1.800 RPM.</t>
    </r>
    <r>
      <rPr>
        <sz val="10"/>
        <rFont val="Arial"/>
        <family val="2"/>
      </rPr>
      <t xml:space="preserve"> / MOTOR: Motor em 1.800 rpm, sistema de refrigeração à água com radiador, sistema de partida elétrico 12 Vcc, painel local junto ao Grupo Gerador, equipamento standard automático com controlador micro processado (USCA), com funções de partida, registro de eventos com voltímetro, amperímetro, frequencímetro termômetro, manômetro, botão de partida e horímetro, sistema de proteção com parada automática por baixa pressão do óleo e alta temperatura da água, silencioso e flexível. / ALTERNADOR: Construção horizontal “single bearing”, isolação classe H, Trifásico, 220/127 Volts, fator de potência 0,8, fechamento em estrela com neutro acessível, 4 pólos, 60 Hz, 1800 RPM, elevação de temperatura em emergência até 130/150°C, arrefecimento por ventilador montado no próprio eixo, sistema de excitação brushless, tipo ímã permanente, com regulador de tensão controlado por microprocessador, que assegura máximas precisão e velocidade de correção quando das variações da carga. O sistema de excitação deverá oferecer, também, proteção contra sobrecargas. / ACESSÓRIOS INCLUSOS NO FORNECIMENTO: 1 - Tanque de combustível interno fixado junto a base e com bacia de contenção de 110% do volume do tanque, com chave mecânica de controle automático de abastecimento por gravidade, tipo torneira boia; 2 - Tanque de combustível Externo na capacidade de 1.000 litros com mangueiras de alimentação para abastecimento por gravidade ao tanque interno do GMG; 3 - Frete com entrega do GMG para o endereço:  Rua José Apolônio dos Reis s/n – Bairro Aeroporto – CEP: 36.038-332 - Juiz de Fora/MG (Ginásio Poliesportivo); 4 - Entrega técnica (start-up) primeira partida do GMG e testes “com” e “sem” cargas; 5 - Treinamento operacional; 6 -Escapamento silencioso industrial com seus acoplamentos ao motor; 7 - Baterias de chumbo-ácido, com cabos e terminais; 8 - Sistema de proteção com parada automática por baixa pressão de óleo e alta temperatura da água, inclusive proteção por baixo nível de líquido de arrefecimento; 9 - Sistema de pré-aquecimento de água através de resistência elétrica e controle de temperatura montado em boiler fixado junto ao motor, permitindo ao motor ser acionado a qualquer momento em plena carga; 10 - Conjunto de manuais de operação e manutenção do equipamento; 11 - Conjunto de apoio nivelador para a montagem entre a base do equipamento e piso. Entre motor e a base do Grupo gerador/carenagem, através de “coxim de borracha”; Entre a base do Grupo Gerador/carenagem e o piso, através de “vibra stop”; 12 - Retificador de Bateria automático, microprocessado, utilizado para manter as baterias de partida e o modulo de comando grupo gerador em um nível de flutuação adequado ao funcionamento do equipamento.</t>
    </r>
  </si>
  <si>
    <t>UNID</t>
  </si>
  <si>
    <t>QUANT.</t>
  </si>
  <si>
    <t>PREÇO TOTAL</t>
  </si>
  <si>
    <t>Fornecimento, instalação e startup de 01 (um) GRUPO GERADOR DIESEL ESTACIONÁRIO, para funcionamento SINGELO, CARENADO, SILENCIADO (com isolação acústica de 75dB(A) +/- 3dB(A) a 1,5 metros), equipado com QTAR - QUADRO DE TRANSFERÊNCIA DE CARGAS AUTOMÁTICO EM RAMPA (com relê eletrônico de supervisão e controle em Rampa / 02 Contatores Tripolares), na potência Stand-by (Emergência) 4000KVA (320KW) a 100% a plena, Trifásico, na tensão 220/127 Volts, na frequência em 60 Hz, 1.800 RPM.</t>
  </si>
  <si>
    <t>PLANILHA ORÇAMENTÁRIA PROPONENTE</t>
  </si>
  <si>
    <t>VALOR TOTAL PROPOSTO</t>
  </si>
  <si>
    <t>CRONOGRAMA FÍSICO-FINANCEIRO PROPONENTE</t>
  </si>
  <si>
    <t>90 Dias</t>
  </si>
</sst>
</file>

<file path=xl/styles.xml><?xml version="1.0" encoding="utf-8"?>
<styleSheet xmlns="http://schemas.openxmlformats.org/spreadsheetml/2006/main">
  <numFmts count="2">
    <numFmt numFmtId="164" formatCode="#,##0.00;[Red]#,##0.00"/>
    <numFmt numFmtId="165" formatCode="_(* #,##0.00_);_(* \(#,##0.00\);_(* \-??_);_(@_)"/>
  </numFmts>
  <fonts count="20">
    <font>
      <sz val="10"/>
      <name val="Arial"/>
      <family val="2"/>
    </font>
    <font>
      <b/>
      <sz val="15"/>
      <color indexed="56"/>
      <name val="Calibri"/>
      <family val="2"/>
    </font>
    <font>
      <b/>
      <sz val="11"/>
      <name val="Arial"/>
      <family val="2"/>
    </font>
    <font>
      <b/>
      <sz val="9"/>
      <name val="Arial"/>
      <family val="2"/>
    </font>
    <font>
      <b/>
      <sz val="10"/>
      <name val="Arial"/>
      <family val="2"/>
    </font>
    <font>
      <sz val="8"/>
      <name val="Arial"/>
      <family val="2"/>
    </font>
    <font>
      <sz val="14"/>
      <name val="Arial"/>
      <family val="2"/>
    </font>
    <font>
      <b/>
      <sz val="8"/>
      <color indexed="8"/>
      <name val="Arial"/>
      <family val="2"/>
    </font>
    <font>
      <sz val="8"/>
      <color indexed="8"/>
      <name val="Arial"/>
      <family val="2"/>
    </font>
    <font>
      <i/>
      <sz val="8"/>
      <color indexed="8"/>
      <name val="Arial"/>
      <family val="2"/>
    </font>
    <font>
      <b/>
      <sz val="8"/>
      <name val="Arial"/>
      <family val="2"/>
    </font>
    <font>
      <sz val="10"/>
      <name val="Arial"/>
      <family val="2"/>
    </font>
    <font>
      <sz val="12"/>
      <name val="Arial"/>
      <family val="2"/>
    </font>
    <font>
      <b/>
      <sz val="16"/>
      <name val="Arial"/>
      <family val="2"/>
    </font>
    <font>
      <b/>
      <i/>
      <sz val="14"/>
      <name val="Arial"/>
      <family val="2"/>
    </font>
    <font>
      <b/>
      <sz val="12"/>
      <name val="Arial"/>
      <family val="2"/>
    </font>
    <font>
      <b/>
      <sz val="9"/>
      <color rgb="FFFF0000"/>
      <name val="Arial"/>
      <family val="2"/>
    </font>
    <font>
      <sz val="12"/>
      <color rgb="FFFF0000"/>
      <name val="Arial"/>
      <family val="2"/>
    </font>
    <font>
      <b/>
      <sz val="12"/>
      <color rgb="FFFF0000"/>
      <name val="Arial"/>
      <family val="2"/>
    </font>
    <font>
      <sz val="8"/>
      <color rgb="FFFFFF00"/>
      <name val="Arial"/>
      <family val="2"/>
    </font>
  </fonts>
  <fills count="12">
    <fill>
      <patternFill patternType="none"/>
    </fill>
    <fill>
      <patternFill patternType="gray125"/>
    </fill>
    <fill>
      <patternFill patternType="solid">
        <fgColor indexed="9"/>
        <bgColor indexed="26"/>
      </patternFill>
    </fill>
    <fill>
      <patternFill patternType="solid">
        <fgColor indexed="13"/>
        <bgColor indexed="34"/>
      </patternFill>
    </fill>
    <fill>
      <patternFill patternType="solid">
        <fgColor indexed="43"/>
        <bgColor indexed="26"/>
      </patternFill>
    </fill>
    <fill>
      <patternFill patternType="solid">
        <fgColor indexed="22"/>
        <bgColor indexed="3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4.9989318521683403E-2"/>
        <bgColor indexed="31"/>
      </patternFill>
    </fill>
    <fill>
      <patternFill patternType="solid">
        <fgColor theme="0" tint="-4.9989318521683403E-2"/>
        <bgColor indexed="26"/>
      </patternFill>
    </fill>
    <fill>
      <patternFill patternType="solid">
        <fgColor rgb="FFFFFFCC"/>
        <bgColor indexed="64"/>
      </patternFill>
    </fill>
  </fills>
  <borders count="22">
    <border>
      <left/>
      <right/>
      <top/>
      <bottom/>
      <diagonal/>
    </border>
    <border>
      <left/>
      <right/>
      <top/>
      <bottom style="thick">
        <color indexed="62"/>
      </bottom>
      <diagonal/>
    </border>
    <border>
      <left style="hair">
        <color indexed="8"/>
      </left>
      <right style="hair">
        <color indexed="8"/>
      </right>
      <top style="hair">
        <color indexed="8"/>
      </top>
      <bottom style="hair">
        <color indexed="8"/>
      </bottom>
      <diagonal/>
    </border>
    <border>
      <left style="medium">
        <color indexed="64"/>
      </left>
      <right style="hair">
        <color indexed="8"/>
      </right>
      <top style="medium">
        <color indexed="64"/>
      </top>
      <bottom style="hair">
        <color indexed="8"/>
      </bottom>
      <diagonal/>
    </border>
    <border>
      <left style="hair">
        <color indexed="8"/>
      </left>
      <right style="hair">
        <color indexed="8"/>
      </right>
      <top style="medium">
        <color indexed="64"/>
      </top>
      <bottom style="hair">
        <color indexed="8"/>
      </bottom>
      <diagonal/>
    </border>
    <border>
      <left style="hair">
        <color indexed="8"/>
      </left>
      <right style="medium">
        <color indexed="64"/>
      </right>
      <top style="medium">
        <color indexed="64"/>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style="hair">
        <color indexed="8"/>
      </left>
      <right style="hair">
        <color indexed="8"/>
      </right>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style="hair">
        <color indexed="8"/>
      </right>
      <top/>
      <bottom style="hair">
        <color indexed="8"/>
      </bottom>
      <diagonal/>
    </border>
    <border>
      <left style="hair">
        <color indexed="8"/>
      </left>
      <right style="medium">
        <color indexed="64"/>
      </right>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1" applyNumberFormat="0" applyFill="0" applyAlignment="0" applyProtection="0"/>
    <xf numFmtId="165" fontId="11" fillId="0" borderId="0" applyFill="0" applyBorder="0" applyAlignment="0" applyProtection="0"/>
  </cellStyleXfs>
  <cellXfs count="114">
    <xf numFmtId="0" fontId="0" fillId="0" borderId="0" xfId="0"/>
    <xf numFmtId="0" fontId="4" fillId="0" borderId="0" xfId="0" applyFont="1"/>
    <xf numFmtId="0" fontId="5" fillId="0" borderId="0" xfId="0" applyFont="1"/>
    <xf numFmtId="0" fontId="6" fillId="0" borderId="0" xfId="0" applyFont="1"/>
    <xf numFmtId="1" fontId="7" fillId="0" borderId="2" xfId="0" applyNumberFormat="1" applyFont="1" applyBorder="1"/>
    <xf numFmtId="10" fontId="5" fillId="0" borderId="2" xfId="0" applyNumberFormat="1" applyFont="1" applyBorder="1" applyAlignment="1">
      <alignment horizontal="center"/>
    </xf>
    <xf numFmtId="10" fontId="5" fillId="0" borderId="2" xfId="0" applyNumberFormat="1" applyFont="1" applyBorder="1"/>
    <xf numFmtId="10" fontId="9" fillId="2" borderId="2" xfId="0" applyNumberFormat="1" applyFont="1" applyFill="1" applyBorder="1" applyAlignment="1">
      <alignment horizontal="center"/>
    </xf>
    <xf numFmtId="4" fontId="5" fillId="0" borderId="0" xfId="0" applyNumberFormat="1" applyFont="1"/>
    <xf numFmtId="40" fontId="7" fillId="2" borderId="2" xfId="0" applyNumberFormat="1" applyFont="1" applyFill="1" applyBorder="1" applyAlignment="1">
      <alignment horizontal="center"/>
    </xf>
    <xf numFmtId="165" fontId="8" fillId="2" borderId="2" xfId="2" applyNumberFormat="1" applyFont="1" applyFill="1" applyBorder="1" applyAlignment="1" applyProtection="1"/>
    <xf numFmtId="10" fontId="8" fillId="2" borderId="2" xfId="0" applyNumberFormat="1" applyFont="1" applyFill="1" applyBorder="1" applyAlignment="1">
      <alignment vertical="center"/>
    </xf>
    <xf numFmtId="40" fontId="8" fillId="2" borderId="2" xfId="0" applyNumberFormat="1" applyFont="1" applyFill="1" applyBorder="1" applyAlignment="1">
      <alignment vertical="center"/>
    </xf>
    <xf numFmtId="0" fontId="16" fillId="2" borderId="0" xfId="0" applyFont="1" applyFill="1" applyBorder="1" applyAlignment="1" applyProtection="1">
      <alignment horizontal="left" vertical="top"/>
    </xf>
    <xf numFmtId="164" fontId="17" fillId="0" borderId="0" xfId="0" applyNumberFormat="1" applyFont="1" applyAlignment="1">
      <alignment horizontal="right"/>
    </xf>
    <xf numFmtId="164" fontId="16" fillId="2" borderId="0" xfId="0" applyNumberFormat="1" applyFont="1" applyFill="1" applyBorder="1" applyAlignment="1" applyProtection="1">
      <alignment horizontal="left" vertical="top"/>
    </xf>
    <xf numFmtId="1" fontId="7" fillId="2" borderId="3" xfId="0" applyNumberFormat="1" applyFont="1" applyFill="1" applyBorder="1" applyAlignment="1" applyProtection="1">
      <alignment horizontal="center"/>
    </xf>
    <xf numFmtId="1" fontId="7" fillId="0" borderId="4" xfId="0" applyNumberFormat="1" applyFont="1" applyBorder="1"/>
    <xf numFmtId="10" fontId="5" fillId="0" borderId="4" xfId="0" applyNumberFormat="1" applyFont="1" applyBorder="1" applyAlignment="1">
      <alignment horizontal="center"/>
    </xf>
    <xf numFmtId="0" fontId="5" fillId="0" borderId="4" xfId="0" applyFont="1" applyBorder="1" applyAlignment="1">
      <alignment horizontal="center"/>
    </xf>
    <xf numFmtId="40" fontId="8" fillId="3" borderId="4" xfId="0" applyNumberFormat="1" applyFont="1" applyFill="1" applyBorder="1"/>
    <xf numFmtId="40" fontId="8" fillId="0" borderId="5" xfId="0" applyNumberFormat="1" applyFont="1" applyFill="1" applyBorder="1"/>
    <xf numFmtId="1" fontId="7" fillId="2" borderId="6" xfId="0" applyNumberFormat="1" applyFont="1" applyFill="1" applyBorder="1" applyAlignment="1" applyProtection="1">
      <alignment horizontal="center"/>
    </xf>
    <xf numFmtId="10" fontId="8" fillId="0" borderId="7" xfId="0" applyNumberFormat="1" applyFont="1" applyFill="1" applyBorder="1" applyAlignment="1">
      <alignment horizontal="center"/>
    </xf>
    <xf numFmtId="49" fontId="10" fillId="0" borderId="8" xfId="0" applyNumberFormat="1" applyFont="1" applyBorder="1" applyAlignment="1">
      <alignment horizontal="center"/>
    </xf>
    <xf numFmtId="0" fontId="10" fillId="0" borderId="9" xfId="0" applyFont="1" applyBorder="1"/>
    <xf numFmtId="4" fontId="5" fillId="0" borderId="9" xfId="0" applyNumberFormat="1" applyFont="1" applyBorder="1"/>
    <xf numFmtId="0" fontId="5" fillId="0" borderId="9" xfId="0" applyFont="1" applyBorder="1" applyAlignment="1">
      <alignment horizontal="center"/>
    </xf>
    <xf numFmtId="40" fontId="8" fillId="2" borderId="9" xfId="0" applyNumberFormat="1" applyFont="1" applyFill="1" applyBorder="1"/>
    <xf numFmtId="40" fontId="8" fillId="0" borderId="10" xfId="0" applyNumberFormat="1" applyFont="1" applyFill="1" applyBorder="1"/>
    <xf numFmtId="40" fontId="7" fillId="0" borderId="11" xfId="0" applyNumberFormat="1" applyFont="1" applyBorder="1" applyAlignment="1">
      <alignment horizontal="center" vertical="center"/>
    </xf>
    <xf numFmtId="4" fontId="8" fillId="4" borderId="11" xfId="0" applyNumberFormat="1" applyFont="1" applyFill="1" applyBorder="1" applyAlignment="1">
      <alignment vertical="center"/>
    </xf>
    <xf numFmtId="0" fontId="17" fillId="0" borderId="0" xfId="0" applyFont="1"/>
    <xf numFmtId="164" fontId="17" fillId="0" borderId="0" xfId="0" applyNumberFormat="1" applyFont="1"/>
    <xf numFmtId="1" fontId="16" fillId="2" borderId="0" xfId="0" applyNumberFormat="1" applyFont="1" applyFill="1" applyBorder="1" applyAlignment="1" applyProtection="1">
      <alignment horizontal="left" vertical="top"/>
    </xf>
    <xf numFmtId="0" fontId="18" fillId="0" borderId="0" xfId="0" applyFont="1" applyAlignment="1">
      <alignment horizontal="center"/>
    </xf>
    <xf numFmtId="0" fontId="0" fillId="0" borderId="0" xfId="0" applyFont="1"/>
    <xf numFmtId="0" fontId="0" fillId="0" borderId="0" xfId="0" applyFont="1" applyAlignment="1">
      <alignment vertical="center"/>
    </xf>
    <xf numFmtId="0" fontId="6" fillId="0" borderId="0" xfId="0" applyFont="1" applyAlignment="1">
      <alignment vertical="center"/>
    </xf>
    <xf numFmtId="0" fontId="0" fillId="6" borderId="0" xfId="0" applyFont="1" applyFill="1" applyAlignment="1">
      <alignment vertical="center"/>
    </xf>
    <xf numFmtId="0" fontId="12" fillId="7" borderId="0" xfId="0" applyFont="1" applyFill="1"/>
    <xf numFmtId="0" fontId="14" fillId="2" borderId="12" xfId="0" applyFont="1" applyFill="1" applyBorder="1" applyAlignment="1"/>
    <xf numFmtId="0" fontId="14" fillId="2" borderId="13" xfId="0" applyFont="1" applyFill="1" applyBorder="1" applyAlignment="1"/>
    <xf numFmtId="40" fontId="7" fillId="0" borderId="14" xfId="0" applyNumberFormat="1" applyFont="1" applyBorder="1" applyAlignment="1">
      <alignment vertical="center"/>
    </xf>
    <xf numFmtId="4" fontId="8" fillId="4" borderId="15" xfId="0" applyNumberFormat="1" applyFont="1" applyFill="1" applyBorder="1" applyAlignment="1">
      <alignment vertical="center"/>
    </xf>
    <xf numFmtId="40" fontId="7" fillId="2" borderId="6" xfId="0" applyNumberFormat="1" applyFont="1" applyFill="1" applyBorder="1" applyAlignment="1">
      <alignment horizontal="center"/>
    </xf>
    <xf numFmtId="40" fontId="8" fillId="2" borderId="7" xfId="0" applyNumberFormat="1" applyFont="1" applyFill="1" applyBorder="1"/>
    <xf numFmtId="10" fontId="8" fillId="2" borderId="7" xfId="0" applyNumberFormat="1" applyFont="1" applyFill="1" applyBorder="1" applyAlignment="1">
      <alignment vertical="center"/>
    </xf>
    <xf numFmtId="40" fontId="8" fillId="2" borderId="7" xfId="0" applyNumberFormat="1" applyFont="1" applyFill="1" applyBorder="1" applyAlignment="1">
      <alignment vertical="center"/>
    </xf>
    <xf numFmtId="10" fontId="8" fillId="2" borderId="9" xfId="0" applyNumberFormat="1" applyFont="1" applyFill="1" applyBorder="1" applyAlignment="1">
      <alignment vertical="center"/>
    </xf>
    <xf numFmtId="10" fontId="8" fillId="5" borderId="9" xfId="0" applyNumberFormat="1" applyFont="1" applyFill="1" applyBorder="1" applyAlignment="1">
      <alignment vertical="center"/>
    </xf>
    <xf numFmtId="10" fontId="8" fillId="2" borderId="10" xfId="0" applyNumberFormat="1" applyFont="1" applyFill="1" applyBorder="1" applyAlignment="1">
      <alignment vertical="center"/>
    </xf>
    <xf numFmtId="0" fontId="4" fillId="0" borderId="0" xfId="0" applyFont="1" applyAlignment="1">
      <alignment vertical="center"/>
    </xf>
    <xf numFmtId="1" fontId="7" fillId="2" borderId="14" xfId="0" applyNumberFormat="1" applyFont="1" applyFill="1" applyBorder="1" applyAlignment="1" applyProtection="1">
      <alignment horizontal="center"/>
    </xf>
    <xf numFmtId="1" fontId="7" fillId="0" borderId="11" xfId="0" applyNumberFormat="1" applyFont="1" applyBorder="1"/>
    <xf numFmtId="10" fontId="5" fillId="0" borderId="11" xfId="0" applyNumberFormat="1" applyFont="1" applyBorder="1" applyAlignment="1">
      <alignment horizontal="center"/>
    </xf>
    <xf numFmtId="0" fontId="5" fillId="0" borderId="11" xfId="0" applyFont="1" applyBorder="1" applyAlignment="1">
      <alignment horizontal="center"/>
    </xf>
    <xf numFmtId="0" fontId="5" fillId="8" borderId="11" xfId="0" applyFont="1" applyFill="1" applyBorder="1" applyAlignment="1">
      <alignment horizontal="center"/>
    </xf>
    <xf numFmtId="0" fontId="19" fillId="8" borderId="11" xfId="0" applyFont="1" applyFill="1" applyBorder="1" applyAlignment="1">
      <alignment horizontal="center"/>
    </xf>
    <xf numFmtId="40" fontId="8" fillId="0" borderId="15" xfId="0" applyNumberFormat="1" applyFont="1" applyFill="1" applyBorder="1"/>
    <xf numFmtId="4" fontId="4" fillId="0" borderId="16" xfId="2" applyNumberFormat="1" applyFont="1" applyFill="1" applyBorder="1" applyAlignment="1" applyProtection="1">
      <alignment vertical="center"/>
    </xf>
    <xf numFmtId="10" fontId="5" fillId="4" borderId="11" xfId="0" applyNumberFormat="1" applyFont="1" applyFill="1" applyBorder="1" applyAlignment="1">
      <alignment vertical="center"/>
    </xf>
    <xf numFmtId="10" fontId="5" fillId="0" borderId="16" xfId="0" applyNumberFormat="1" applyFont="1" applyBorder="1" applyAlignment="1">
      <alignment horizontal="center"/>
    </xf>
    <xf numFmtId="0" fontId="5" fillId="0" borderId="16" xfId="0" applyFont="1" applyBorder="1" applyAlignment="1">
      <alignment horizontal="center"/>
    </xf>
    <xf numFmtId="0" fontId="5" fillId="8" borderId="16" xfId="0" applyFont="1" applyFill="1" applyBorder="1" applyAlignment="1">
      <alignment horizontal="center"/>
    </xf>
    <xf numFmtId="40" fontId="8" fillId="0" borderId="16" xfId="0" applyNumberFormat="1" applyFont="1" applyFill="1" applyBorder="1"/>
    <xf numFmtId="10" fontId="8" fillId="2" borderId="16" xfId="0" applyNumberFormat="1" applyFont="1" applyFill="1" applyBorder="1" applyAlignment="1">
      <alignment vertical="center"/>
    </xf>
    <xf numFmtId="40" fontId="8" fillId="2" borderId="16" xfId="0" applyNumberFormat="1" applyFont="1" applyFill="1" applyBorder="1" applyAlignment="1">
      <alignment vertical="center"/>
    </xf>
    <xf numFmtId="10" fontId="8" fillId="0" borderId="16" xfId="0" applyNumberFormat="1" applyFont="1" applyFill="1" applyBorder="1" applyAlignment="1">
      <alignment vertical="center"/>
    </xf>
    <xf numFmtId="4" fontId="8" fillId="10" borderId="16" xfId="0" applyNumberFormat="1" applyFont="1" applyFill="1" applyBorder="1" applyAlignment="1">
      <alignment vertical="center"/>
    </xf>
    <xf numFmtId="10" fontId="5" fillId="10" borderId="16" xfId="0" applyNumberFormat="1" applyFont="1" applyFill="1" applyBorder="1" applyAlignment="1">
      <alignment vertical="center"/>
    </xf>
    <xf numFmtId="0" fontId="14" fillId="2" borderId="0" xfId="0" applyFont="1" applyFill="1" applyBorder="1" applyAlignment="1"/>
    <xf numFmtId="0" fontId="5" fillId="0" borderId="0" xfId="0" applyFont="1" applyAlignment="1">
      <alignment vertical="center"/>
    </xf>
    <xf numFmtId="0" fontId="0" fillId="0" borderId="0" xfId="0" applyAlignment="1">
      <alignment vertical="center"/>
    </xf>
    <xf numFmtId="164" fontId="0" fillId="0" borderId="16" xfId="0" applyNumberFormat="1" applyFont="1" applyFill="1" applyBorder="1" applyAlignment="1">
      <alignment horizontal="center" vertical="center"/>
    </xf>
    <xf numFmtId="0" fontId="0" fillId="0" borderId="16" xfId="0" applyFill="1" applyBorder="1" applyAlignment="1">
      <alignment horizontal="center" vertical="center"/>
    </xf>
    <xf numFmtId="4" fontId="3" fillId="9" borderId="16" xfId="0" applyNumberFormat="1" applyFont="1" applyFill="1" applyBorder="1" applyAlignment="1">
      <alignment horizontal="center" vertical="center"/>
    </xf>
    <xf numFmtId="164" fontId="4" fillId="9" borderId="16" xfId="0" applyNumberFormat="1" applyFont="1" applyFill="1" applyBorder="1" applyAlignment="1">
      <alignment horizontal="center" vertical="center" wrapText="1"/>
    </xf>
    <xf numFmtId="10" fontId="8" fillId="0" borderId="16" xfId="0" applyNumberFormat="1" applyFont="1" applyFill="1" applyBorder="1" applyAlignment="1">
      <alignment horizontal="center" vertical="center"/>
    </xf>
    <xf numFmtId="10" fontId="9" fillId="2" borderId="16" xfId="0" applyNumberFormat="1" applyFont="1" applyFill="1" applyBorder="1" applyAlignment="1">
      <alignment horizontal="center" vertical="center"/>
    </xf>
    <xf numFmtId="10" fontId="5" fillId="0" borderId="16" xfId="0" applyNumberFormat="1" applyFont="1" applyBorder="1" applyAlignment="1">
      <alignment horizontal="center" vertical="center"/>
    </xf>
    <xf numFmtId="1" fontId="0" fillId="0" borderId="16" xfId="0" applyNumberFormat="1" applyFont="1" applyFill="1" applyBorder="1" applyAlignment="1" applyProtection="1">
      <alignment horizontal="justify" wrapText="1"/>
    </xf>
    <xf numFmtId="1" fontId="4" fillId="0" borderId="16" xfId="0" applyNumberFormat="1" applyFont="1" applyFill="1" applyBorder="1" applyAlignment="1" applyProtection="1">
      <alignment horizontal="center" vertical="center"/>
    </xf>
    <xf numFmtId="4" fontId="0" fillId="0" borderId="16" xfId="2" applyNumberFormat="1" applyFont="1" applyFill="1" applyBorder="1" applyAlignment="1" applyProtection="1">
      <alignment horizontal="right" vertical="center"/>
    </xf>
    <xf numFmtId="4" fontId="5" fillId="0" borderId="16" xfId="0" applyNumberFormat="1" applyFont="1" applyBorder="1" applyAlignment="1">
      <alignment vertical="center"/>
    </xf>
    <xf numFmtId="164" fontId="0" fillId="11" borderId="16" xfId="0" applyNumberFormat="1" applyFont="1" applyFill="1" applyBorder="1" applyAlignment="1">
      <alignment horizontal="right" vertical="center"/>
    </xf>
    <xf numFmtId="0" fontId="4" fillId="0" borderId="16"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16" xfId="0" applyFont="1" applyFill="1" applyBorder="1" applyAlignment="1">
      <alignment horizontal="left" vertical="center"/>
    </xf>
    <xf numFmtId="0" fontId="15"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2" fillId="0" borderId="16" xfId="0" applyFont="1" applyBorder="1" applyAlignment="1">
      <alignment horizontal="center" vertical="center"/>
    </xf>
    <xf numFmtId="1" fontId="7" fillId="0" borderId="20" xfId="0" applyNumberFormat="1" applyFont="1" applyBorder="1" applyAlignment="1">
      <alignment horizontal="justify" vertical="center" wrapText="1"/>
    </xf>
    <xf numFmtId="1" fontId="7" fillId="0" borderId="21" xfId="0" applyNumberFormat="1" applyFont="1" applyBorder="1" applyAlignment="1">
      <alignment horizontal="justify" vertical="center" wrapText="1"/>
    </xf>
    <xf numFmtId="40" fontId="7" fillId="0" borderId="16" xfId="0" applyNumberFormat="1" applyFont="1" applyBorder="1" applyAlignment="1">
      <alignment horizontal="center" vertical="center"/>
    </xf>
    <xf numFmtId="0" fontId="7" fillId="2" borderId="16" xfId="0" applyFont="1" applyFill="1" applyBorder="1" applyAlignment="1">
      <alignment horizontal="center" vertical="center"/>
    </xf>
    <xf numFmtId="40" fontId="7" fillId="7" borderId="16" xfId="0" applyNumberFormat="1" applyFont="1" applyFill="1" applyBorder="1" applyAlignment="1">
      <alignment horizontal="center" vertical="center"/>
    </xf>
    <xf numFmtId="1" fontId="7" fillId="2" borderId="20" xfId="0" applyNumberFormat="1" applyFont="1" applyFill="1" applyBorder="1" applyAlignment="1" applyProtection="1">
      <alignment horizontal="center" vertical="center"/>
    </xf>
    <xf numFmtId="1" fontId="7" fillId="2" borderId="21" xfId="0" applyNumberFormat="1" applyFont="1" applyFill="1" applyBorder="1" applyAlignment="1" applyProtection="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15" fillId="2" borderId="16" xfId="0" applyFont="1" applyFill="1" applyBorder="1" applyAlignment="1">
      <alignment horizontal="center" vertical="center"/>
    </xf>
    <xf numFmtId="0" fontId="7" fillId="9" borderId="16" xfId="0" applyFont="1" applyFill="1" applyBorder="1" applyAlignment="1">
      <alignment horizontal="center" vertical="center"/>
    </xf>
    <xf numFmtId="0" fontId="7" fillId="9" borderId="16" xfId="0" applyFont="1" applyFill="1" applyBorder="1" applyAlignment="1">
      <alignment horizontal="center" vertical="center" wrapText="1"/>
    </xf>
    <xf numFmtId="0" fontId="4" fillId="0" borderId="16" xfId="0" applyFont="1" applyFill="1" applyBorder="1" applyAlignment="1">
      <alignment horizontal="left" vertical="center" wrapText="1"/>
    </xf>
    <xf numFmtId="40" fontId="7" fillId="0" borderId="6" xfId="0" applyNumberFormat="1" applyFont="1" applyBorder="1" applyAlignment="1">
      <alignment horizontal="center" vertical="center"/>
    </xf>
    <xf numFmtId="40" fontId="7" fillId="0" borderId="2" xfId="0" applyNumberFormat="1" applyFont="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5" borderId="16" xfId="0" applyFont="1" applyFill="1" applyBorder="1" applyAlignment="1">
      <alignment horizontal="center" vertical="center"/>
    </xf>
    <xf numFmtId="0" fontId="0" fillId="0" borderId="0" xfId="0" applyBorder="1" applyAlignment="1">
      <alignment horizontal="center"/>
    </xf>
  </cellXfs>
  <cellStyles count="3">
    <cellStyle name="Normal" xfId="0" builtinId="0"/>
    <cellStyle name="Separador de milhares" xfId="2" builtinId="3"/>
    <cellStyle name="Título 1 1" xfId="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1257300</xdr:colOff>
      <xdr:row>2</xdr:row>
      <xdr:rowOff>0</xdr:rowOff>
    </xdr:from>
    <xdr:to>
      <xdr:col>1</xdr:col>
      <xdr:colOff>1257300</xdr:colOff>
      <xdr:row>2</xdr:row>
      <xdr:rowOff>0</xdr:rowOff>
    </xdr:to>
    <xdr:pic>
      <xdr:nvPicPr>
        <xdr:cNvPr id="1625"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33550" y="1076325"/>
          <a:ext cx="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clientData/>
  </xdr:twoCellAnchor>
  <xdr:twoCellAnchor>
    <xdr:from>
      <xdr:col>1</xdr:col>
      <xdr:colOff>3238500</xdr:colOff>
      <xdr:row>0</xdr:row>
      <xdr:rowOff>76200</xdr:rowOff>
    </xdr:from>
    <xdr:to>
      <xdr:col>1</xdr:col>
      <xdr:colOff>6096146</xdr:colOff>
      <xdr:row>0</xdr:row>
      <xdr:rowOff>701072</xdr:rowOff>
    </xdr:to>
    <xdr:pic>
      <xdr:nvPicPr>
        <xdr:cNvPr id="1626" name="Picture 237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14750" y="76200"/>
          <a:ext cx="2857646" cy="624872"/>
        </a:xfrm>
        <a:prstGeom prst="rect">
          <a:avLst/>
        </a:prstGeom>
        <a:solidFill>
          <a:srgbClr val="FFFFFF"/>
        </a:solidFill>
        <a:ln>
          <a:noFill/>
        </a:ln>
        <a:extLs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2143124</xdr:colOff>
      <xdr:row>0</xdr:row>
      <xdr:rowOff>66675</xdr:rowOff>
    </xdr:from>
    <xdr:to>
      <xdr:col>1</xdr:col>
      <xdr:colOff>5000770</xdr:colOff>
      <xdr:row>0</xdr:row>
      <xdr:rowOff>691547</xdr:rowOff>
    </xdr:to>
    <xdr:pic>
      <xdr:nvPicPr>
        <xdr:cNvPr id="7217" name="Picture 237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47924" y="66675"/>
          <a:ext cx="2857646" cy="624872"/>
        </a:xfrm>
        <a:prstGeom prst="rect">
          <a:avLst/>
        </a:prstGeom>
        <a:solidFill>
          <a:srgbClr val="FFFFFF"/>
        </a:solidFill>
        <a:ln>
          <a:noFill/>
        </a:ln>
        <a:extLs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2876550</xdr:colOff>
      <xdr:row>0</xdr:row>
      <xdr:rowOff>85725</xdr:rowOff>
    </xdr:from>
    <xdr:to>
      <xdr:col>4</xdr:col>
      <xdr:colOff>333375</xdr:colOff>
      <xdr:row>0</xdr:row>
      <xdr:rowOff>714375</xdr:rowOff>
    </xdr:to>
    <xdr:pic>
      <xdr:nvPicPr>
        <xdr:cNvPr id="4157" name="Picture 237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524250" y="85725"/>
          <a:ext cx="2857500" cy="628650"/>
        </a:xfrm>
        <a:prstGeom prst="rect">
          <a:avLst/>
        </a:prstGeom>
        <a:solidFill>
          <a:srgbClr val="FFFFFF"/>
        </a:solidFill>
        <a:ln>
          <a:noFill/>
        </a:ln>
        <a:extLs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10"/>
  <sheetViews>
    <sheetView tabSelected="1" view="pageBreakPreview" zoomScaleSheetLayoutView="100" workbookViewId="0">
      <pane ySplit="5" topLeftCell="A6" activePane="bottomLeft" state="frozen"/>
      <selection pane="bottomLeft" activeCell="E6" sqref="E6"/>
    </sheetView>
  </sheetViews>
  <sheetFormatPr defaultColWidth="11.42578125" defaultRowHeight="15.75"/>
  <cols>
    <col min="1" max="1" width="7.140625" style="35" customWidth="1"/>
    <col min="2" max="2" width="107.42578125" style="32" customWidth="1"/>
    <col min="3" max="3" width="6.7109375" style="32" customWidth="1"/>
    <col min="4" max="4" width="8" style="14" bestFit="1" customWidth="1"/>
    <col min="5" max="5" width="11.5703125" style="14" customWidth="1"/>
    <col min="6" max="6" width="13.5703125" style="32" customWidth="1"/>
    <col min="7" max="7" width="6.5703125" style="33" customWidth="1"/>
    <col min="8" max="8" width="4.7109375" style="32" bestFit="1" customWidth="1"/>
    <col min="9" max="16384" width="11.42578125" style="32"/>
  </cols>
  <sheetData>
    <row r="1" spans="1:8" s="37" customFormat="1" ht="60" customHeight="1">
      <c r="A1" s="90"/>
      <c r="B1" s="91"/>
      <c r="C1" s="91"/>
      <c r="D1" s="91"/>
      <c r="E1" s="91"/>
      <c r="F1" s="92"/>
      <c r="G1" s="52"/>
      <c r="H1" s="52"/>
    </row>
    <row r="2" spans="1:8" s="37" customFormat="1" ht="24.95" customHeight="1">
      <c r="A2" s="93" t="s">
        <v>12</v>
      </c>
      <c r="B2" s="93"/>
      <c r="C2" s="93"/>
      <c r="D2" s="93"/>
      <c r="E2" s="93"/>
      <c r="F2" s="93"/>
    </row>
    <row r="3" spans="1:8" s="38" customFormat="1" ht="24.95" customHeight="1">
      <c r="A3" s="89" t="s">
        <v>29</v>
      </c>
      <c r="B3" s="89"/>
      <c r="C3" s="89"/>
      <c r="D3" s="89"/>
      <c r="E3" s="89"/>
      <c r="F3" s="89"/>
    </row>
    <row r="4" spans="1:8" s="39" customFormat="1" ht="21.95" customHeight="1">
      <c r="A4" s="88" t="s">
        <v>23</v>
      </c>
      <c r="B4" s="88"/>
      <c r="C4" s="88"/>
      <c r="D4" s="88"/>
      <c r="E4" s="87" t="s">
        <v>22</v>
      </c>
      <c r="F4" s="87"/>
    </row>
    <row r="5" spans="1:8" s="40" customFormat="1" ht="25.5">
      <c r="A5" s="76" t="s">
        <v>0</v>
      </c>
      <c r="B5" s="77" t="s">
        <v>1</v>
      </c>
      <c r="C5" s="77" t="s">
        <v>25</v>
      </c>
      <c r="D5" s="77" t="s">
        <v>26</v>
      </c>
      <c r="E5" s="77" t="s">
        <v>18</v>
      </c>
      <c r="F5" s="77" t="s">
        <v>27</v>
      </c>
    </row>
    <row r="6" spans="1:8" s="36" customFormat="1" ht="347.25" customHeight="1">
      <c r="A6" s="82">
        <v>1</v>
      </c>
      <c r="B6" s="81" t="s">
        <v>24</v>
      </c>
      <c r="C6" s="75" t="s">
        <v>13</v>
      </c>
      <c r="D6" s="74">
        <v>1</v>
      </c>
      <c r="E6" s="85"/>
      <c r="F6" s="83">
        <f>D6*E6</f>
        <v>0</v>
      </c>
    </row>
    <row r="7" spans="1:8" s="36" customFormat="1" ht="15" customHeight="1">
      <c r="A7" s="86" t="s">
        <v>30</v>
      </c>
      <c r="B7" s="86"/>
      <c r="C7" s="86"/>
      <c r="D7" s="86"/>
      <c r="E7" s="86"/>
      <c r="F7" s="60">
        <f>SUM(F6:F6)</f>
        <v>0</v>
      </c>
      <c r="G7" s="1"/>
    </row>
    <row r="8" spans="1:8" ht="14.1" customHeight="1">
      <c r="A8" s="34"/>
      <c r="B8" s="34"/>
      <c r="C8" s="13"/>
      <c r="D8" s="13"/>
      <c r="E8" s="15"/>
      <c r="F8" s="13"/>
    </row>
    <row r="9" spans="1:8" ht="12" customHeight="1">
      <c r="A9" s="34"/>
      <c r="B9" s="34"/>
      <c r="C9" s="13"/>
      <c r="D9" s="13"/>
      <c r="E9" s="15"/>
      <c r="F9" s="13"/>
    </row>
    <row r="10" spans="1:8" ht="12" customHeight="1">
      <c r="A10" s="34"/>
      <c r="B10" s="34"/>
      <c r="C10" s="13"/>
      <c r="D10" s="13"/>
      <c r="E10" s="15"/>
      <c r="F10" s="13"/>
    </row>
  </sheetData>
  <sheetProtection selectLockedCells="1" selectUnlockedCells="1"/>
  <mergeCells count="6">
    <mergeCell ref="A7:E7"/>
    <mergeCell ref="E4:F4"/>
    <mergeCell ref="A4:D4"/>
    <mergeCell ref="A3:F3"/>
    <mergeCell ref="A1:F1"/>
    <mergeCell ref="A2:F2"/>
  </mergeCells>
  <printOptions horizontalCentered="1"/>
  <pageMargins left="0.39370078740157483" right="0.39370078740157483" top="0.39370078740157483" bottom="0.39370078740157483" header="0.19685039370078741" footer="0.19685039370078741"/>
  <pageSetup paperSize="9" scale="91" firstPageNumber="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N13"/>
  <sheetViews>
    <sheetView view="pageBreakPreview" zoomScaleSheetLayoutView="100" workbookViewId="0">
      <pane ySplit="6" topLeftCell="A7" activePane="bottomLeft" state="frozen"/>
      <selection pane="bottomLeft" activeCell="E5" sqref="E5:E6"/>
    </sheetView>
  </sheetViews>
  <sheetFormatPr defaultRowHeight="12.75"/>
  <cols>
    <col min="1" max="1" width="4.5703125" bestFit="1" customWidth="1"/>
    <col min="2" max="2" width="75.140625" customWidth="1"/>
    <col min="3" max="3" width="8.7109375" bestFit="1" customWidth="1"/>
    <col min="4" max="4" width="7.140625" bestFit="1" customWidth="1"/>
    <col min="5" max="6" width="9.5703125" customWidth="1"/>
  </cols>
  <sheetData>
    <row r="1" spans="1:14" ht="58.5" customHeight="1">
      <c r="A1" s="101"/>
      <c r="B1" s="102"/>
      <c r="C1" s="102"/>
      <c r="D1" s="102"/>
      <c r="E1" s="102"/>
      <c r="F1" s="103"/>
    </row>
    <row r="2" spans="1:14" ht="24" customHeight="1">
      <c r="A2" s="89" t="s">
        <v>12</v>
      </c>
      <c r="B2" s="89"/>
      <c r="C2" s="89"/>
      <c r="D2" s="89"/>
      <c r="E2" s="89"/>
      <c r="F2" s="89"/>
    </row>
    <row r="3" spans="1:14" s="3" customFormat="1" ht="30" customHeight="1">
      <c r="A3" s="104" t="s">
        <v>31</v>
      </c>
      <c r="B3" s="104"/>
      <c r="C3" s="104"/>
      <c r="D3" s="104"/>
      <c r="E3" s="104"/>
      <c r="F3" s="104"/>
      <c r="G3" s="71"/>
      <c r="H3" s="71"/>
    </row>
    <row r="4" spans="1:14" s="3" customFormat="1" ht="30" customHeight="1">
      <c r="A4" s="107" t="s">
        <v>23</v>
      </c>
      <c r="B4" s="107"/>
      <c r="C4" s="107"/>
      <c r="D4" s="107"/>
      <c r="E4" s="87" t="s">
        <v>22</v>
      </c>
      <c r="F4" s="87"/>
    </row>
    <row r="5" spans="1:14" s="36" customFormat="1" ht="35.1" customHeight="1">
      <c r="A5" s="105" t="s">
        <v>20</v>
      </c>
      <c r="B5" s="105" t="s">
        <v>3</v>
      </c>
      <c r="C5" s="105" t="s">
        <v>4</v>
      </c>
      <c r="D5" s="105" t="s">
        <v>21</v>
      </c>
      <c r="E5" s="106" t="s">
        <v>32</v>
      </c>
      <c r="F5" s="105" t="s">
        <v>6</v>
      </c>
    </row>
    <row r="6" spans="1:14" ht="12" customHeight="1">
      <c r="A6" s="105"/>
      <c r="B6" s="105"/>
      <c r="C6" s="105"/>
      <c r="D6" s="105"/>
      <c r="E6" s="106"/>
      <c r="F6" s="105"/>
      <c r="G6" s="2"/>
      <c r="H6" s="2"/>
      <c r="I6" s="2"/>
      <c r="J6" s="2"/>
      <c r="K6" s="2"/>
      <c r="L6" s="2"/>
      <c r="M6" s="2"/>
      <c r="N6" s="2"/>
    </row>
    <row r="7" spans="1:14" ht="12" customHeight="1">
      <c r="A7" s="99">
        <v>1</v>
      </c>
      <c r="B7" s="94" t="s">
        <v>28</v>
      </c>
      <c r="C7" s="62" t="s">
        <v>7</v>
      </c>
      <c r="D7" s="63" t="s">
        <v>2</v>
      </c>
      <c r="E7" s="64"/>
      <c r="F7" s="65"/>
      <c r="G7" s="2"/>
      <c r="H7" s="2"/>
      <c r="I7" s="2"/>
      <c r="J7" s="2"/>
      <c r="K7" s="2"/>
      <c r="L7" s="2"/>
      <c r="M7" s="2"/>
      <c r="N7" s="2"/>
    </row>
    <row r="8" spans="1:14" s="73" customFormat="1" ht="60.75" customHeight="1">
      <c r="A8" s="100"/>
      <c r="B8" s="95"/>
      <c r="C8" s="84">
        <f>Orçamento!F7</f>
        <v>0</v>
      </c>
      <c r="D8" s="80" t="e">
        <f>C9/C8</f>
        <v>#DIV/0!</v>
      </c>
      <c r="E8" s="79">
        <v>1</v>
      </c>
      <c r="F8" s="78">
        <f>SUM(E8:E8)</f>
        <v>1</v>
      </c>
      <c r="G8" s="72"/>
      <c r="H8" s="72"/>
      <c r="I8" s="72"/>
      <c r="J8" s="72"/>
      <c r="K8" s="72"/>
      <c r="L8" s="72"/>
      <c r="M8" s="72"/>
      <c r="N8" s="72"/>
    </row>
    <row r="9" spans="1:14" ht="15.95" customHeight="1">
      <c r="A9" s="98" t="s">
        <v>8</v>
      </c>
      <c r="B9" s="98"/>
      <c r="C9" s="69">
        <f>C8</f>
        <v>0</v>
      </c>
      <c r="D9" s="70" t="e">
        <f>D8</f>
        <v>#DIV/0!</v>
      </c>
      <c r="E9" s="69">
        <f>E8*C8</f>
        <v>0</v>
      </c>
      <c r="F9" s="69">
        <f>SUM(E9:E9)</f>
        <v>0</v>
      </c>
      <c r="G9" s="2"/>
      <c r="H9" s="2"/>
      <c r="I9" s="2"/>
      <c r="J9" s="2"/>
      <c r="K9" s="2"/>
      <c r="L9" s="2"/>
      <c r="M9" s="2"/>
      <c r="N9" s="2"/>
    </row>
    <row r="10" spans="1:14">
      <c r="A10" s="96" t="s">
        <v>9</v>
      </c>
      <c r="B10" s="96"/>
      <c r="C10" s="96"/>
      <c r="D10" s="96"/>
      <c r="E10" s="66" t="e">
        <f>E9/$C9</f>
        <v>#DIV/0!</v>
      </c>
      <c r="F10" s="66" t="e">
        <f>SUM(E10:E10)</f>
        <v>#DIV/0!</v>
      </c>
      <c r="G10" s="2"/>
      <c r="H10" s="2"/>
      <c r="I10" s="2"/>
      <c r="J10" s="2"/>
      <c r="K10" s="2"/>
      <c r="L10" s="2"/>
      <c r="M10" s="2"/>
      <c r="N10" s="2"/>
    </row>
    <row r="11" spans="1:14">
      <c r="A11" s="96" t="s">
        <v>10</v>
      </c>
      <c r="B11" s="96"/>
      <c r="C11" s="96"/>
      <c r="D11" s="96"/>
      <c r="E11" s="67">
        <f>E9</f>
        <v>0</v>
      </c>
      <c r="F11" s="67">
        <f>E11</f>
        <v>0</v>
      </c>
      <c r="G11" s="2"/>
      <c r="H11" s="2"/>
      <c r="I11" s="2"/>
      <c r="J11" s="2"/>
      <c r="K11" s="2"/>
      <c r="L11" s="2"/>
      <c r="M11" s="2"/>
      <c r="N11" s="2"/>
    </row>
    <row r="12" spans="1:14">
      <c r="A12" s="97" t="s">
        <v>11</v>
      </c>
      <c r="B12" s="97"/>
      <c r="C12" s="97"/>
      <c r="D12" s="97"/>
      <c r="E12" s="68" t="e">
        <f>E10</f>
        <v>#DIV/0!</v>
      </c>
      <c r="F12" s="66" t="e">
        <f>E12</f>
        <v>#DIV/0!</v>
      </c>
      <c r="G12" s="2"/>
      <c r="H12" s="2"/>
      <c r="I12" s="2"/>
      <c r="J12" s="2"/>
      <c r="K12" s="2"/>
      <c r="L12" s="2"/>
      <c r="M12" s="2"/>
      <c r="N12" s="2"/>
    </row>
    <row r="13" spans="1:14" ht="15.95" customHeight="1">
      <c r="G13" s="2"/>
      <c r="H13" s="2"/>
      <c r="I13" s="2"/>
      <c r="J13" s="2"/>
      <c r="K13" s="2"/>
      <c r="L13" s="2"/>
      <c r="M13" s="2"/>
      <c r="N13" s="2"/>
    </row>
  </sheetData>
  <sheetProtection selectLockedCells="1" selectUnlockedCells="1"/>
  <mergeCells count="17">
    <mergeCell ref="A1:F1"/>
    <mergeCell ref="A2:F2"/>
    <mergeCell ref="A3:F3"/>
    <mergeCell ref="E4:F4"/>
    <mergeCell ref="A5:A6"/>
    <mergeCell ref="B5:B6"/>
    <mergeCell ref="C5:C6"/>
    <mergeCell ref="D5:D6"/>
    <mergeCell ref="E5:E6"/>
    <mergeCell ref="F5:F6"/>
    <mergeCell ref="A4:D4"/>
    <mergeCell ref="B7:B8"/>
    <mergeCell ref="A10:D10"/>
    <mergeCell ref="A11:D11"/>
    <mergeCell ref="A12:D12"/>
    <mergeCell ref="A9:B9"/>
    <mergeCell ref="A7:A8"/>
  </mergeCells>
  <printOptions horizontalCentered="1"/>
  <pageMargins left="0.39370078740157483" right="0.39370078740157483" top="0.59055118110236227" bottom="0.59055118110236227" header="0" footer="0"/>
  <pageSetup paperSize="9" firstPageNumber="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dimension ref="A1:P26"/>
  <sheetViews>
    <sheetView view="pageBreakPreview" zoomScale="95" zoomScaleSheetLayoutView="95" workbookViewId="0">
      <selection activeCell="B31" sqref="B31"/>
    </sheetView>
  </sheetViews>
  <sheetFormatPr defaultRowHeight="12.75"/>
  <cols>
    <col min="1" max="1" width="9.7109375" customWidth="1"/>
    <col min="2" max="2" width="55.5703125" customWidth="1"/>
    <col min="3" max="3" width="14" customWidth="1"/>
    <col min="4" max="4" width="11.42578125" customWidth="1"/>
    <col min="5" max="7" width="10.7109375" customWidth="1"/>
    <col min="8" max="8" width="13.7109375" customWidth="1"/>
  </cols>
  <sheetData>
    <row r="1" spans="1:16" ht="58.5" customHeight="1">
      <c r="A1" s="113"/>
      <c r="B1" s="113"/>
      <c r="C1" s="113"/>
      <c r="D1" s="113"/>
      <c r="E1" s="113"/>
      <c r="F1" s="113"/>
      <c r="G1" s="113"/>
      <c r="H1" s="113"/>
    </row>
    <row r="2" spans="1:16" ht="24" customHeight="1">
      <c r="A2" s="89" t="s">
        <v>12</v>
      </c>
      <c r="B2" s="89"/>
      <c r="C2" s="89"/>
      <c r="D2" s="89"/>
      <c r="E2" s="89"/>
      <c r="F2" s="89"/>
      <c r="G2" s="89"/>
      <c r="H2" s="89"/>
    </row>
    <row r="3" spans="1:16" s="3" customFormat="1" ht="30" customHeight="1">
      <c r="A3" s="104" t="s">
        <v>16</v>
      </c>
      <c r="B3" s="104"/>
      <c r="C3" s="104"/>
      <c r="D3" s="104"/>
      <c r="E3" s="104"/>
      <c r="F3" s="104"/>
      <c r="G3" s="104"/>
      <c r="H3" s="104"/>
      <c r="I3" s="41"/>
      <c r="J3" s="42"/>
    </row>
    <row r="4" spans="1:16" s="3" customFormat="1" ht="30" customHeight="1">
      <c r="A4" s="107" t="str">
        <f>Orçamento!A4</f>
        <v>OBRA: Fornecimento de grupo gerador a diesel 400 kVA Stand-by</v>
      </c>
      <c r="B4" s="107"/>
      <c r="C4" s="107"/>
      <c r="D4" s="107"/>
      <c r="E4" s="107"/>
      <c r="F4" s="107"/>
      <c r="G4" s="87" t="s">
        <v>17</v>
      </c>
      <c r="H4" s="87"/>
    </row>
    <row r="5" spans="1:16" s="36" customFormat="1" ht="35.1" customHeight="1">
      <c r="A5" s="112"/>
      <c r="B5" s="112" t="s">
        <v>3</v>
      </c>
      <c r="C5" s="112" t="s">
        <v>4</v>
      </c>
      <c r="D5" s="112" t="s">
        <v>5</v>
      </c>
      <c r="E5" s="112" t="s">
        <v>14</v>
      </c>
      <c r="F5" s="112" t="s">
        <v>19</v>
      </c>
      <c r="G5" s="112" t="s">
        <v>15</v>
      </c>
      <c r="H5" s="112" t="s">
        <v>6</v>
      </c>
    </row>
    <row r="6" spans="1:16" ht="12" customHeight="1">
      <c r="A6" s="112"/>
      <c r="B6" s="112"/>
      <c r="C6" s="112"/>
      <c r="D6" s="112"/>
      <c r="E6" s="112"/>
      <c r="F6" s="112"/>
      <c r="G6" s="112"/>
      <c r="H6" s="112"/>
      <c r="I6" s="2"/>
      <c r="J6" s="2"/>
      <c r="K6" s="2"/>
      <c r="L6" s="2"/>
      <c r="M6" s="2"/>
      <c r="N6" s="2"/>
      <c r="O6" s="2"/>
      <c r="P6" s="2"/>
    </row>
    <row r="7" spans="1:16" ht="12" customHeight="1">
      <c r="A7" s="53"/>
      <c r="B7" s="54"/>
      <c r="C7" s="55" t="s">
        <v>7</v>
      </c>
      <c r="D7" s="56" t="s">
        <v>2</v>
      </c>
      <c r="E7" s="57"/>
      <c r="F7" s="58"/>
      <c r="G7" s="57"/>
      <c r="H7" s="59"/>
      <c r="I7" s="2"/>
      <c r="J7" s="2"/>
      <c r="K7" s="2"/>
      <c r="L7" s="2"/>
      <c r="M7" s="2"/>
      <c r="N7" s="2"/>
      <c r="O7" s="2"/>
      <c r="P7" s="2"/>
    </row>
    <row r="8" spans="1:16" ht="15.95" customHeight="1">
      <c r="A8" s="22">
        <f>Orçamento!A6</f>
        <v>1</v>
      </c>
      <c r="B8" s="4" t="str">
        <f>Orçamento!B6</f>
        <v>Fornecimento, instalação e startup de 01 (um) GRUPO GERADOR DIESEL ESTACIONÁRIO, para funcionamento SINGELO, CARENADO, SILENCIADO (com isolação acústica de 75dB(A) +/- 3dB(A) a 1,5 metros), equipado com QTAR - QUADRO DE TRANSFERÊNCIA DE CARGAS AUTOMÁTICO EM RAMPA (com relê eletrônico de supervisão e controle em Rampa / 02 Contatores Tripolares), na potência Stand-by (Emergência) 4000KVA (320KW) a 100% a plena, Trifásico, na tensão 220/127 Volts, na frequência em 60 Hz, 1.800 RPM. / MOTOR: Motor em 1.800 rpm, sistema de refrigeração à água com radiador, sistema de partida elétrico 12 Vcc, painel local junto ao Grupo Gerador, equipamento standard automático com controlador micro processado (USCA), com funções de partida, registro de eventos com voltímetro, amperímetro, frequencímetro termômetro, manômetro, botão de partida e horímetro, sistema de proteção com parada automática por baixa pressão do óleo e alta temperatura da água, silencioso e flexível. / ALTERNADOR: Construção horizontal “single bearing”, isolação classe H, Trifásico, 220/127 Volts, fator de potência 0,8, fechamento em estrela com neutro acessível, 4 pólos, 60 Hz, 1800 RPM, elevação de temperatura em emergência até 130/150°C, arrefecimento por ventilador montado no próprio eixo, sistema de excitação brushless, tipo ímã permanente, com regulador de tensão controlado por microprocessador, que assegura máximas precisão e velocidade de correção quando das variações da carga. O sistema de excitação deverá oferecer, também, proteção contra sobrecargas. / ACESSÓRIOS INCLUSOS NO FORNECIMENTO: 1 - Tanque de combustível interno fixado junto a base e com bacia de contenção de 110% do volume do tanque, com chave mecânica de controle automático de abastecimento por gravidade, tipo torneira boia; 2 - Tanque de combustível Externo na capacidade de 1.000 litros com mangueiras de alimentação para abastecimento por gravidade ao tanque interno do GMG; 3 - Frete com entrega do GMG para o endereço:  Rua José Apolônio dos Reis s/n – Bairro Aeroporto – CEP: 36.038-332 - Juiz de Fora/MG (Ginásio Poliesportivo); 4 - Entrega técnica (start-up) primeira partida do GMG e testes “com” e “sem” cargas; 5 - Treinamento operacional; 6 -Escapamento silencioso industrial com seus acoplamentos ao motor; 7 - Baterias de chumbo-ácido, com cabos e terminais; 8 - Sistema de proteção com parada automática por baixa pressão de óleo e alta temperatura da água, inclusive proteção por baixo nível de líquido de arrefecimento; 9 - Sistema de pré-aquecimento de água através de resistência elétrica e controle de temperatura montado em boiler fixado junto ao motor, permitindo ao motor ser acionado a qualquer momento em plena carga; 10 - Conjunto de manuais de operação e manutenção do equipamento; 11 - Conjunto de apoio nivelador para a montagem entre a base do equipamento e piso. Entre motor e a base do Grupo gerador/carenagem, através de “coxim de borracha”; Entre a base do Grupo Gerador/carenagem e o piso, através de “vibra stop”; 12 - Retificador de Bateria automático, microprocessado, utilizado para manter as baterias de partida e o modulo de comando grupo gerador em um nível de flutuação adequado ao funcionamento do equipamento.</v>
      </c>
      <c r="C8" s="6"/>
      <c r="D8" s="5" t="e">
        <f>C9/C19</f>
        <v>#REF!</v>
      </c>
      <c r="E8" s="7">
        <v>0.1</v>
      </c>
      <c r="F8" s="7">
        <v>0.2</v>
      </c>
      <c r="G8" s="7">
        <v>0.25</v>
      </c>
      <c r="H8" s="23">
        <f>E8+F8+G8</f>
        <v>0.55000000000000004</v>
      </c>
      <c r="I8" s="2"/>
      <c r="J8" s="2"/>
      <c r="K8" s="2"/>
      <c r="L8" s="2"/>
      <c r="M8" s="2"/>
      <c r="N8" s="2"/>
      <c r="O8" s="2"/>
      <c r="P8" s="2"/>
    </row>
    <row r="9" spans="1:16" ht="15.95" customHeight="1" thickBot="1">
      <c r="A9" s="24"/>
      <c r="B9" s="25"/>
      <c r="C9" s="26">
        <f>Orçamento!F6</f>
        <v>0</v>
      </c>
      <c r="D9" s="27"/>
      <c r="E9" s="28">
        <f>E8*$C9</f>
        <v>0</v>
      </c>
      <c r="F9" s="28">
        <f>F8*$C9</f>
        <v>0</v>
      </c>
      <c r="G9" s="28">
        <f>G8*$C9</f>
        <v>0</v>
      </c>
      <c r="H9" s="29">
        <f>E9+F9+G9</f>
        <v>0</v>
      </c>
      <c r="I9" s="2"/>
      <c r="J9" s="2"/>
      <c r="K9" s="2"/>
      <c r="L9" s="2"/>
      <c r="M9" s="2"/>
      <c r="N9" s="2"/>
      <c r="O9" s="2"/>
      <c r="P9" s="2"/>
    </row>
    <row r="10" spans="1:16" ht="15.95" customHeight="1">
      <c r="A10" s="16"/>
      <c r="B10" s="17"/>
      <c r="C10" s="18" t="s">
        <v>7</v>
      </c>
      <c r="D10" s="19" t="s">
        <v>2</v>
      </c>
      <c r="E10" s="20"/>
      <c r="F10" s="20"/>
      <c r="G10" s="20"/>
      <c r="H10" s="21"/>
      <c r="I10" s="2"/>
      <c r="J10" s="2"/>
      <c r="K10" s="2"/>
      <c r="L10" s="2"/>
      <c r="M10" s="2"/>
      <c r="N10" s="2"/>
      <c r="O10" s="2"/>
      <c r="P10" s="2"/>
    </row>
    <row r="11" spans="1:16" ht="15.95" customHeight="1">
      <c r="A11" s="22" t="e">
        <f>Orçamento!#REF!</f>
        <v>#REF!</v>
      </c>
      <c r="B11" s="4" t="e">
        <f>Orçamento!#REF!</f>
        <v>#REF!</v>
      </c>
      <c r="C11" s="6"/>
      <c r="D11" s="5" t="e">
        <f>C12/C19</f>
        <v>#REF!</v>
      </c>
      <c r="E11" s="7">
        <v>0.1</v>
      </c>
      <c r="F11" s="7">
        <v>0.2</v>
      </c>
      <c r="G11" s="7">
        <v>0.25</v>
      </c>
      <c r="H11" s="23">
        <f>E11+F11+G11</f>
        <v>0.55000000000000004</v>
      </c>
      <c r="I11" s="2"/>
      <c r="J11" s="2"/>
      <c r="K11" s="2"/>
      <c r="L11" s="2"/>
      <c r="M11" s="2"/>
      <c r="N11" s="2"/>
      <c r="O11" s="2"/>
      <c r="P11" s="2"/>
    </row>
    <row r="12" spans="1:16" ht="15.95" customHeight="1" thickBot="1">
      <c r="A12" s="24"/>
      <c r="B12" s="25"/>
      <c r="C12" s="26" t="e">
        <f>Orçamento!#REF!</f>
        <v>#REF!</v>
      </c>
      <c r="D12" s="27"/>
      <c r="E12" s="28" t="e">
        <f>E11*$C12</f>
        <v>#REF!</v>
      </c>
      <c r="F12" s="28" t="e">
        <f>F11*$C12</f>
        <v>#REF!</v>
      </c>
      <c r="G12" s="28" t="e">
        <f>G11*$C12</f>
        <v>#REF!</v>
      </c>
      <c r="H12" s="29" t="e">
        <f>E12+F12+G12</f>
        <v>#REF!</v>
      </c>
      <c r="I12" s="2"/>
      <c r="J12" s="2"/>
      <c r="K12" s="2"/>
      <c r="L12" s="2"/>
      <c r="M12" s="2"/>
      <c r="N12" s="2"/>
      <c r="O12" s="2"/>
      <c r="P12" s="2"/>
    </row>
    <row r="13" spans="1:16" ht="15.95" customHeight="1">
      <c r="A13" s="16"/>
      <c r="B13" s="17"/>
      <c r="C13" s="18" t="s">
        <v>7</v>
      </c>
      <c r="D13" s="19" t="s">
        <v>2</v>
      </c>
      <c r="E13" s="20"/>
      <c r="F13" s="20"/>
      <c r="G13" s="20"/>
      <c r="H13" s="21"/>
      <c r="I13" s="2"/>
      <c r="J13" s="2"/>
      <c r="K13" s="2"/>
      <c r="L13" s="2"/>
      <c r="M13" s="2"/>
      <c r="N13" s="2"/>
      <c r="O13" s="2"/>
      <c r="P13" s="2"/>
    </row>
    <row r="14" spans="1:16" ht="15.95" customHeight="1">
      <c r="A14" s="22" t="e">
        <f>Orçamento!#REF!</f>
        <v>#REF!</v>
      </c>
      <c r="B14" s="4" t="e">
        <f>Orçamento!#REF!</f>
        <v>#REF!</v>
      </c>
      <c r="C14" s="6"/>
      <c r="D14" s="5" t="e">
        <f>C15/C19</f>
        <v>#REF!</v>
      </c>
      <c r="E14" s="7">
        <v>0.1</v>
      </c>
      <c r="F14" s="7">
        <v>0.2</v>
      </c>
      <c r="G14" s="7">
        <v>0.25</v>
      </c>
      <c r="H14" s="23">
        <f>E14+F14+G14</f>
        <v>0.55000000000000004</v>
      </c>
      <c r="I14" s="2"/>
      <c r="J14" s="2"/>
      <c r="K14" s="2"/>
      <c r="L14" s="2"/>
      <c r="M14" s="2"/>
      <c r="N14" s="2"/>
      <c r="O14" s="2"/>
      <c r="P14" s="2"/>
    </row>
    <row r="15" spans="1:16" ht="15.95" customHeight="1" thickBot="1">
      <c r="A15" s="24"/>
      <c r="B15" s="25"/>
      <c r="C15" s="26" t="e">
        <f>Orçamento!#REF!</f>
        <v>#REF!</v>
      </c>
      <c r="D15" s="27"/>
      <c r="E15" s="28" t="e">
        <f>E14*$C15</f>
        <v>#REF!</v>
      </c>
      <c r="F15" s="28" t="e">
        <f>F14*$C15</f>
        <v>#REF!</v>
      </c>
      <c r="G15" s="28" t="e">
        <f>G14*$C15</f>
        <v>#REF!</v>
      </c>
      <c r="H15" s="29" t="e">
        <f>E15+F15+G15</f>
        <v>#REF!</v>
      </c>
      <c r="I15" s="2"/>
      <c r="J15" s="2"/>
      <c r="K15" s="2"/>
      <c r="L15" s="2"/>
      <c r="M15" s="2"/>
      <c r="N15" s="2"/>
      <c r="O15" s="2"/>
      <c r="P15" s="2"/>
    </row>
    <row r="16" spans="1:16" ht="15.95" customHeight="1">
      <c r="A16" s="16"/>
      <c r="B16" s="17"/>
      <c r="C16" s="18" t="s">
        <v>7</v>
      </c>
      <c r="D16" s="19" t="s">
        <v>2</v>
      </c>
      <c r="E16" s="20"/>
      <c r="F16" s="20"/>
      <c r="G16" s="20"/>
      <c r="H16" s="21"/>
      <c r="I16" s="2"/>
      <c r="J16" s="2"/>
      <c r="K16" s="2"/>
      <c r="L16" s="2"/>
      <c r="M16" s="2"/>
      <c r="N16" s="2"/>
      <c r="O16" s="2"/>
      <c r="P16" s="2"/>
    </row>
    <row r="17" spans="1:16" ht="15.95" customHeight="1">
      <c r="A17" s="22" t="e">
        <f>Orçamento!#REF!</f>
        <v>#REF!</v>
      </c>
      <c r="B17" s="4" t="e">
        <f>Orçamento!#REF!</f>
        <v>#REF!</v>
      </c>
      <c r="C17" s="6"/>
      <c r="D17" s="5" t="e">
        <f>C18/C19</f>
        <v>#REF!</v>
      </c>
      <c r="E17" s="7">
        <v>0.1</v>
      </c>
      <c r="F17" s="7">
        <v>0.2</v>
      </c>
      <c r="G17" s="7">
        <v>0.25</v>
      </c>
      <c r="H17" s="23">
        <f>E17+F17+G17</f>
        <v>0.55000000000000004</v>
      </c>
      <c r="I17" s="2"/>
      <c r="J17" s="2"/>
      <c r="K17" s="2"/>
      <c r="L17" s="2"/>
      <c r="M17" s="2"/>
      <c r="N17" s="2"/>
      <c r="O17" s="2"/>
      <c r="P17" s="2"/>
    </row>
    <row r="18" spans="1:16" ht="15.95" customHeight="1" thickBot="1">
      <c r="A18" s="24"/>
      <c r="B18" s="25"/>
      <c r="C18" s="26" t="e">
        <f>Orçamento!#REF!</f>
        <v>#REF!</v>
      </c>
      <c r="D18" s="27"/>
      <c r="E18" s="28" t="e">
        <f>E17*$C18</f>
        <v>#REF!</v>
      </c>
      <c r="F18" s="28" t="e">
        <f>F17*$C18</f>
        <v>#REF!</v>
      </c>
      <c r="G18" s="28" t="e">
        <f>G17*$C18</f>
        <v>#REF!</v>
      </c>
      <c r="H18" s="29" t="e">
        <f>E18+F18+G18</f>
        <v>#REF!</v>
      </c>
      <c r="I18" s="2"/>
      <c r="J18" s="2"/>
      <c r="K18" s="2"/>
      <c r="L18" s="2"/>
      <c r="M18" s="2"/>
      <c r="N18" s="2"/>
      <c r="O18" s="2"/>
      <c r="P18" s="2"/>
    </row>
    <row r="19" spans="1:16" ht="15.95" customHeight="1">
      <c r="A19" s="43"/>
      <c r="B19" s="30" t="s">
        <v>8</v>
      </c>
      <c r="C19" s="31" t="e">
        <f>C9+C12+C15+C18</f>
        <v>#REF!</v>
      </c>
      <c r="D19" s="61" t="e">
        <f>D8+D11+D14+D17</f>
        <v>#REF!</v>
      </c>
      <c r="E19" s="31" t="e">
        <f>E9+E12+E15+E18</f>
        <v>#REF!</v>
      </c>
      <c r="F19" s="31" t="e">
        <f>F9+F12+F15+F18</f>
        <v>#REF!</v>
      </c>
      <c r="G19" s="31" t="e">
        <f>G9+G12+G15+G18</f>
        <v>#REF!</v>
      </c>
      <c r="H19" s="44" t="e">
        <f>E19+F19+G19</f>
        <v>#REF!</v>
      </c>
      <c r="I19" s="2"/>
      <c r="J19" s="2"/>
      <c r="K19" s="2"/>
      <c r="L19" s="2"/>
      <c r="M19" s="2"/>
      <c r="N19" s="2"/>
      <c r="O19" s="2"/>
      <c r="P19" s="2"/>
    </row>
    <row r="20" spans="1:16" ht="15.95" customHeight="1">
      <c r="A20" s="45"/>
      <c r="B20" s="9"/>
      <c r="C20" s="9"/>
      <c r="D20" s="10"/>
      <c r="E20" s="10"/>
      <c r="F20" s="10"/>
      <c r="G20" s="10"/>
      <c r="H20" s="46"/>
      <c r="I20" s="8" t="e">
        <f>H9+H12+H15+H18</f>
        <v>#REF!</v>
      </c>
      <c r="J20" s="2"/>
      <c r="K20" s="2"/>
      <c r="L20" s="2"/>
      <c r="M20" s="2"/>
      <c r="N20" s="2"/>
      <c r="O20" s="2"/>
      <c r="P20" s="2"/>
    </row>
    <row r="21" spans="1:16">
      <c r="A21" s="108" t="s">
        <v>9</v>
      </c>
      <c r="B21" s="109"/>
      <c r="C21" s="109"/>
      <c r="D21" s="11"/>
      <c r="E21" s="11" t="e">
        <f>E19/$C19</f>
        <v>#REF!</v>
      </c>
      <c r="F21" s="11" t="e">
        <f>F19/$C19</f>
        <v>#REF!</v>
      </c>
      <c r="G21" s="11" t="e">
        <f>G19/$C19</f>
        <v>#REF!</v>
      </c>
      <c r="H21" s="47" t="e">
        <f>E21+F21+G21</f>
        <v>#REF!</v>
      </c>
      <c r="I21" s="2"/>
      <c r="J21" s="2"/>
      <c r="K21" s="2"/>
      <c r="L21" s="2"/>
      <c r="M21" s="2"/>
      <c r="N21" s="2"/>
      <c r="O21" s="2"/>
      <c r="P21" s="2"/>
    </row>
    <row r="22" spans="1:16" ht="15.95" customHeight="1">
      <c r="A22" s="45"/>
      <c r="B22" s="9"/>
      <c r="C22" s="9"/>
      <c r="D22" s="10"/>
      <c r="E22" s="10"/>
      <c r="F22" s="10"/>
      <c r="G22" s="10"/>
      <c r="H22" s="46"/>
      <c r="I22" s="2"/>
      <c r="J22" s="2"/>
      <c r="K22" s="2"/>
      <c r="L22" s="2"/>
      <c r="M22" s="2"/>
      <c r="N22" s="2"/>
      <c r="O22" s="2"/>
      <c r="P22" s="2"/>
    </row>
    <row r="23" spans="1:16">
      <c r="A23" s="108" t="s">
        <v>10</v>
      </c>
      <c r="B23" s="109"/>
      <c r="C23" s="109"/>
      <c r="D23" s="11"/>
      <c r="E23" s="12" t="e">
        <f>E19</f>
        <v>#REF!</v>
      </c>
      <c r="F23" s="12" t="e">
        <f>F19+E23</f>
        <v>#REF!</v>
      </c>
      <c r="G23" s="12" t="e">
        <f>G19+F23</f>
        <v>#REF!</v>
      </c>
      <c r="H23" s="48" t="e">
        <f>G23</f>
        <v>#REF!</v>
      </c>
      <c r="I23" s="2"/>
      <c r="J23" s="2"/>
      <c r="K23" s="2"/>
      <c r="L23" s="2"/>
      <c r="M23" s="2"/>
      <c r="N23" s="2"/>
      <c r="O23" s="2"/>
      <c r="P23" s="2"/>
    </row>
    <row r="24" spans="1:16" ht="15.95" customHeight="1">
      <c r="A24" s="45"/>
      <c r="B24" s="9"/>
      <c r="C24" s="9"/>
      <c r="D24" s="10"/>
      <c r="E24" s="10"/>
      <c r="F24" s="10"/>
      <c r="G24" s="10"/>
      <c r="H24" s="46"/>
      <c r="I24" s="2"/>
      <c r="J24" s="2"/>
      <c r="K24" s="2"/>
      <c r="L24" s="2"/>
      <c r="M24" s="2"/>
      <c r="N24" s="2"/>
      <c r="O24" s="2"/>
      <c r="P24" s="2"/>
    </row>
    <row r="25" spans="1:16" ht="13.5" thickBot="1">
      <c r="A25" s="110" t="s">
        <v>11</v>
      </c>
      <c r="B25" s="111"/>
      <c r="C25" s="111"/>
      <c r="D25" s="49"/>
      <c r="E25" s="50" t="e">
        <f>E21</f>
        <v>#REF!</v>
      </c>
      <c r="F25" s="50" t="e">
        <f>F21+E25</f>
        <v>#REF!</v>
      </c>
      <c r="G25" s="50" t="e">
        <f>G21+F25</f>
        <v>#REF!</v>
      </c>
      <c r="H25" s="51" t="e">
        <f>G25</f>
        <v>#REF!</v>
      </c>
      <c r="I25" s="2"/>
      <c r="J25" s="2"/>
      <c r="K25" s="2"/>
      <c r="L25" s="2"/>
      <c r="M25" s="2"/>
      <c r="N25" s="2"/>
      <c r="O25" s="2"/>
      <c r="P25" s="2"/>
    </row>
    <row r="26" spans="1:16" ht="15.95" customHeight="1">
      <c r="I26" s="2"/>
      <c r="J26" s="2"/>
      <c r="K26" s="2"/>
      <c r="L26" s="2"/>
      <c r="M26" s="2"/>
      <c r="N26" s="2"/>
      <c r="O26" s="2"/>
      <c r="P26" s="2"/>
    </row>
  </sheetData>
  <sheetProtection selectLockedCells="1" selectUnlockedCells="1"/>
  <mergeCells count="16">
    <mergeCell ref="A1:H1"/>
    <mergeCell ref="A2:H2"/>
    <mergeCell ref="A4:F4"/>
    <mergeCell ref="F5:F6"/>
    <mergeCell ref="G5:G6"/>
    <mergeCell ref="H5:H6"/>
    <mergeCell ref="A3:H3"/>
    <mergeCell ref="G4:H4"/>
    <mergeCell ref="D5:D6"/>
    <mergeCell ref="E5:E6"/>
    <mergeCell ref="A21:C21"/>
    <mergeCell ref="A23:C23"/>
    <mergeCell ref="A25:C25"/>
    <mergeCell ref="A5:A6"/>
    <mergeCell ref="B5:B6"/>
    <mergeCell ref="C5:C6"/>
  </mergeCells>
  <pageMargins left="0.78740157480314965" right="0.39370078740157483" top="0.39370078740157483" bottom="0.39370078740157483" header="0.19685039370078741" footer="0.19685039370078741"/>
  <pageSetup paperSize="9" scale="92" firstPageNumber="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Orçamento</vt:lpstr>
      <vt:lpstr>Cronograma</vt:lpstr>
      <vt:lpstr>.</vt:lpstr>
      <vt:lpstr>'.'!Area_de_impressao</vt:lpstr>
      <vt:lpstr>Cronograma!Area_de_impressao</vt:lpstr>
      <vt:lpstr>Orçamento!Area_de_impressao</vt:lpstr>
      <vt:lpstr>Excel_BuiltIn_Print_Area_1</vt:lpstr>
      <vt:lpstr>Orçamento!Titulos_de_impressao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Daniele Reis Silva</dc:creator>
  <cp:lastModifiedBy>louraine</cp:lastModifiedBy>
  <cp:lastPrinted>2023-06-05T18:29:38Z</cp:lastPrinted>
  <dcterms:created xsi:type="dcterms:W3CDTF">2017-02-06T17:24:13Z</dcterms:created>
  <dcterms:modified xsi:type="dcterms:W3CDTF">2023-08-22T20:17:03Z</dcterms:modified>
</cp:coreProperties>
</file>