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PLANILHA" sheetId="1" r:id="rId1"/>
    <sheet name="CRONOG" sheetId="2" r:id="rId2"/>
  </sheets>
  <externalReferences>
    <externalReference r:id="rId3"/>
  </externalReferences>
  <definedNames>
    <definedName name="_xlnm._FilterDatabase" localSheetId="0" hidden="1">PLANILHA!$A$6:$AMJ$46</definedName>
    <definedName name="_xlnm.Print_Area" localSheetId="0">PLANILHA!$A$1:$H$46</definedName>
    <definedName name="DESONERACAO">IF(OR(Import_Desoneracao="DESONERADO",Import_Desoneracao="SIM"),"SIM","NÃO")</definedName>
    <definedName name="Import_Desoneracao">#N/A</definedName>
    <definedName name="ORÇAMENTO_BancoRef">"planilha!#ref!"</definedName>
    <definedName name="REFERENCIA_Descricao">IF(ISNUMBER('[1]Planilha Proponente'!$Y1),OFFSET(INDIRECT(ORÇAMENTO_BancoRef),'[1]Planilha Proponente'!$Y1-1,3,1),'[1]Planilha Proponente'!$Y1)</definedName>
    <definedName name="REFERENCIA_Unidade">IF(ISNUMBER('[1]Planilha Proponente'!$Y1),OFFSET(INDIRECT(ORÇAMENTO_BancoRef),'[1]Planilha Proponente'!$Y1-1,4,1),"-")</definedName>
    <definedName name="_xlnm.Print_Titles" localSheetId="0">PLANILHA!$6:$6</definedName>
  </definedNames>
  <calcPr calcId="124519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1"/>
  <c r="H14" s="1"/>
  <c r="G12"/>
  <c r="H12" s="1"/>
  <c r="H38" i="2"/>
  <c r="G38"/>
  <c r="F38"/>
  <c r="E38"/>
  <c r="I38" s="1"/>
  <c r="H35"/>
  <c r="G35"/>
  <c r="F35"/>
  <c r="E35"/>
  <c r="I35" s="1"/>
  <c r="H32"/>
  <c r="G32"/>
  <c r="F32"/>
  <c r="I32" s="1"/>
  <c r="E32"/>
  <c r="H29"/>
  <c r="G29"/>
  <c r="F29"/>
  <c r="E29"/>
  <c r="I29" s="1"/>
  <c r="H26"/>
  <c r="G26"/>
  <c r="F26"/>
  <c r="I26" s="1"/>
  <c r="E26"/>
  <c r="H23"/>
  <c r="G23"/>
  <c r="F23"/>
  <c r="E23"/>
  <c r="I23" s="1"/>
  <c r="H20"/>
  <c r="G20"/>
  <c r="F20"/>
  <c r="I20" s="1"/>
  <c r="E20"/>
  <c r="H17"/>
  <c r="G17"/>
  <c r="F17"/>
  <c r="E17"/>
  <c r="I17" s="1"/>
  <c r="H14"/>
  <c r="G14"/>
  <c r="F14"/>
  <c r="E14"/>
  <c r="I14" s="1"/>
  <c r="H11"/>
  <c r="G11"/>
  <c r="F11"/>
  <c r="E11"/>
  <c r="I11" s="1"/>
  <c r="H8"/>
  <c r="G8"/>
  <c r="F8"/>
  <c r="E8"/>
  <c r="I8" s="1"/>
  <c r="G46" i="1"/>
  <c r="H46" s="1"/>
  <c r="H45" s="1"/>
  <c r="C39" i="2" s="1"/>
  <c r="G44" i="1"/>
  <c r="H44" s="1"/>
  <c r="H43" s="1"/>
  <c r="C36" i="2" s="1"/>
  <c r="G42" i="1"/>
  <c r="H42" s="1"/>
  <c r="H41" s="1"/>
  <c r="C33" i="2" s="1"/>
  <c r="G40" i="1"/>
  <c r="H40" s="1"/>
  <c r="H39" s="1"/>
  <c r="C30" i="2" s="1"/>
  <c r="G38" i="1"/>
  <c r="H38" s="1"/>
  <c r="G37"/>
  <c r="H37" s="1"/>
  <c r="G36"/>
  <c r="H36" s="1"/>
  <c r="G34"/>
  <c r="H34" s="1"/>
  <c r="G33"/>
  <c r="H33" s="1"/>
  <c r="G32"/>
  <c r="H32" s="1"/>
  <c r="G30"/>
  <c r="H30" s="1"/>
  <c r="H29" s="1"/>
  <c r="C21" i="2" s="1"/>
  <c r="G28" i="1"/>
  <c r="H28" s="1"/>
  <c r="H27" s="1"/>
  <c r="C18" i="2" s="1"/>
  <c r="G26" i="1"/>
  <c r="H26" s="1"/>
  <c r="G25"/>
  <c r="H25" s="1"/>
  <c r="G24"/>
  <c r="H24" s="1"/>
  <c r="H23" s="1"/>
  <c r="C15" i="2" s="1"/>
  <c r="G22" i="1"/>
  <c r="H22" s="1"/>
  <c r="H21" s="1"/>
  <c r="G19"/>
  <c r="H19" s="1"/>
  <c r="G18"/>
  <c r="H18" s="1"/>
  <c r="G17"/>
  <c r="H17" s="1"/>
  <c r="G16"/>
  <c r="H16" s="1"/>
  <c r="G15"/>
  <c r="H15" s="1"/>
  <c r="G13"/>
  <c r="H13" s="1"/>
  <c r="G11"/>
  <c r="H11" s="1"/>
  <c r="G10"/>
  <c r="H10" s="1"/>
  <c r="G9"/>
  <c r="H9" s="1"/>
  <c r="H31" l="1"/>
  <c r="C24" i="2" s="1"/>
  <c r="E24" s="1"/>
  <c r="H35" i="1"/>
  <c r="C27" i="2" s="1"/>
  <c r="H27" s="1"/>
  <c r="H20" i="1"/>
  <c r="C12" i="2"/>
  <c r="G33"/>
  <c r="F33"/>
  <c r="E33"/>
  <c r="H33"/>
  <c r="H8" i="1"/>
  <c r="G15" i="2"/>
  <c r="F15"/>
  <c r="E15"/>
  <c r="H15"/>
  <c r="H36"/>
  <c r="G36"/>
  <c r="F36"/>
  <c r="E36"/>
  <c r="F18"/>
  <c r="H18"/>
  <c r="G18"/>
  <c r="E18"/>
  <c r="H24"/>
  <c r="G24"/>
  <c r="F24"/>
  <c r="G21"/>
  <c r="F21"/>
  <c r="H21"/>
  <c r="E21"/>
  <c r="G39"/>
  <c r="F39"/>
  <c r="E39"/>
  <c r="H39"/>
  <c r="E30"/>
  <c r="G30"/>
  <c r="F30"/>
  <c r="H30"/>
  <c r="G27" l="1"/>
  <c r="F27"/>
  <c r="E27"/>
  <c r="I27" s="1"/>
  <c r="I21"/>
  <c r="I18"/>
  <c r="I33"/>
  <c r="I30"/>
  <c r="I15"/>
  <c r="I39"/>
  <c r="I36"/>
  <c r="I24"/>
  <c r="H12"/>
  <c r="F12"/>
  <c r="G12"/>
  <c r="E12"/>
  <c r="H7" i="1"/>
  <c r="C9" i="2"/>
  <c r="G9" l="1"/>
  <c r="G40" s="1"/>
  <c r="F9"/>
  <c r="F40" s="1"/>
  <c r="E9"/>
  <c r="C40"/>
  <c r="H9"/>
  <c r="H40" s="1"/>
  <c r="I12"/>
  <c r="H41" l="1"/>
  <c r="H42"/>
  <c r="E40"/>
  <c r="I9"/>
  <c r="I40" s="1"/>
  <c r="C38"/>
  <c r="C35"/>
  <c r="C17"/>
  <c r="C26"/>
  <c r="C29"/>
  <c r="C20"/>
  <c r="C23"/>
  <c r="C14"/>
  <c r="C32"/>
  <c r="C11"/>
  <c r="C8"/>
  <c r="F42"/>
  <c r="F41"/>
  <c r="G41"/>
  <c r="G42"/>
  <c r="D40" l="1"/>
  <c r="E42"/>
  <c r="E41"/>
  <c r="I41" l="1"/>
  <c r="E44"/>
  <c r="F44" s="1"/>
  <c r="G44" s="1"/>
  <c r="H44" s="1"/>
  <c r="I44" s="1"/>
  <c r="I42"/>
  <c r="E43"/>
  <c r="F43" s="1"/>
  <c r="G43" s="1"/>
  <c r="H43" s="1"/>
  <c r="I43" s="1"/>
</calcChain>
</file>

<file path=xl/sharedStrings.xml><?xml version="1.0" encoding="utf-8"?>
<sst xmlns="http://schemas.openxmlformats.org/spreadsheetml/2006/main" count="219" uniqueCount="153">
  <si>
    <t>PREFEITURA DE JUIZ DE FORA</t>
  </si>
  <si>
    <t>BDI DESONERADO</t>
  </si>
  <si>
    <t>SECRETARIA DE OBRAS</t>
  </si>
  <si>
    <t>BDI DIFERENCIADO</t>
  </si>
  <si>
    <t>SUBSECRETARIA DE GESTÃO DE OBRAS E PROJETOS</t>
  </si>
  <si>
    <t>OBJETO: CONTRATAÇÃO DE SERVIÇOS DE LIMPEZA E DESASSOREAMENTO DOS CÓRREGOS DE JUIZ DE FORA/MG</t>
  </si>
  <si>
    <t>DATA: 26/05/2023</t>
  </si>
  <si>
    <t>ITEM</t>
  </si>
  <si>
    <t>DESCRIÇÃO</t>
  </si>
  <si>
    <t>REF. ONERADA SINAPI 04/2023 e COTAÇÕES</t>
  </si>
  <si>
    <t>QUANT.</t>
  </si>
  <si>
    <t>UNID.</t>
  </si>
  <si>
    <t>PREÇO UNITÁRIO     SEM LDI</t>
  </si>
  <si>
    <t>PREÇO UNITÁRIO        COM LDI</t>
  </si>
  <si>
    <t>PREÇO TOTAL COM LDI</t>
  </si>
  <si>
    <t>VALOR TOTAL COM BDI ONERADO: 25,00%, EXCETO ITEM 2.9.1 COM BDI DIFERENCIADO: 16,80%</t>
  </si>
  <si>
    <t>SERVIÇOS DE LIMPEZA E DESASSOREAMENTO MECANIZADOS  DE CÓRREGOS</t>
  </si>
  <si>
    <t>1.1</t>
  </si>
  <si>
    <t>ESCAVADEIRA HIDRAULICA SOBRE ESTEIRAS CACAMBA 0,40 A 1,20 M3, PESO OPERACIONAL 25 T, POTENCIA LIQUIDA 173 HP, LONG REACH COM ALCANCE DE 15 METROS, INCLUSIVE OPERADOR, COMBUSTÍVEL E MANUTENÇÃO OU SIMILAR</t>
  </si>
  <si>
    <t>CT1.1</t>
  </si>
  <si>
    <t>DIAS TRABALHADOS</t>
  </si>
  <si>
    <t>1.2</t>
  </si>
  <si>
    <r>
      <rPr>
        <sz val="10"/>
        <color rgb="FF000000"/>
        <rFont val="Calibri"/>
        <family val="2"/>
        <charset val="1"/>
      </rPr>
      <t>ESCAVADEIRA HIDRAULICA SOBRE ESTEIRAS CACAMBA 0,40 A 1,20 M3, PESO OPERACIONAL 14 T, COM GIRO ZERO,</t>
    </r>
    <r>
      <rPr>
        <sz val="10"/>
        <color rgb="FFFF0000"/>
        <rFont val="Calibri"/>
        <family val="2"/>
        <charset val="1"/>
      </rPr>
      <t xml:space="preserve"> </t>
    </r>
    <r>
      <rPr>
        <sz val="10"/>
        <color rgb="FF111111"/>
        <rFont val="Calibri"/>
        <family val="2"/>
        <charset val="1"/>
      </rPr>
      <t>INCLUSIVE OPERADOR, COMBUSTÍVEL E MANUTENÇÃO OU SIMILAR</t>
    </r>
  </si>
  <si>
    <t>CT1.2</t>
  </si>
  <si>
    <t>1.3</t>
  </si>
  <si>
    <t>MINICARREGADEIRA SOBRE RODAS, POTENCIA LIQUIDA DE 47 HP, CAPACIDADE NOMINAL DE OPERACAO DE 646 KG, INCLUSIVE OPERADOR, COMBUSTÍVEL E MANUTENÇÃO</t>
  </si>
  <si>
    <t>CT1.3</t>
  </si>
  <si>
    <t>1.4</t>
  </si>
  <si>
    <t>MINIESCAVADEIRA SOBRE ESTEIRAS, POTENCIA LIQUIDA DE 30 HP, PESO OPERACIONAL DE 5.500 KG COM GIRO, INCLUSIVE OPERADOR, COMBUSTÍVEL E MANUTENÇÃO</t>
  </si>
  <si>
    <t>CT1.4</t>
  </si>
  <si>
    <t>1.5</t>
  </si>
  <si>
    <t>RETROESCAVADEIRA 4 X 4 POTENCIA 79 HP CABINADA, INCLUSIVE OPERADOR, COMBUSTÍVEL E MANUTENÇÃO</t>
  </si>
  <si>
    <t>CT1.5</t>
  </si>
  <si>
    <t>1.6</t>
  </si>
  <si>
    <t>CAMINHAO BASCULANTE COM CAÇAMBA ESTANQUE COM CAPACIDADE DE 10 M3, PARA TRANSPORTE EM VIA PAVIMENTADA, INCLUSIVE OPERADOR, COMBUSTÍVEL E MANUTENÇÃO OU SIMILAR</t>
  </si>
  <si>
    <t>CT1.6</t>
  </si>
  <si>
    <t>1.7</t>
  </si>
  <si>
    <t>CAMINHAO BASCULANTE COM CAÇAMBA ESTANQUE COM CAPACIDADE DE 16 M3, PARA TRANSPORTE EM VIA PAVIMENTADA, INCLUSIVE OPERADOR, COMBUSTÍVEL E MANUTENÇÃO OU SIMILAR</t>
  </si>
  <si>
    <t>CT1.7</t>
  </si>
  <si>
    <t>1.8</t>
  </si>
  <si>
    <t>CAMINHÃO COM GUINDAUTO HIDRAULICO, CAPACIDADE MAXIMA DE CARGA 10000 KG, MOMENTO MAXIMO DE CARGA 23 TM, ALCANCE MAXIMO HORIZONTAL 11,80 M, PBT MINIMO 15000 KG, INCLUSIVE OPERADOR, COMBUSTÍVEL E MANUTENÇÃO OU SIMILAR</t>
  </si>
  <si>
    <t>CT1.8</t>
  </si>
  <si>
    <t>1.9</t>
  </si>
  <si>
    <t>CAMINHÃO TOCO DE 6 M3 COM MÓDULO, INCLUSIVE OPERADOR, COMBUSTÍVEL E MANUTENÇÃO OU SIMILAR</t>
  </si>
  <si>
    <t>CT1.9</t>
  </si>
  <si>
    <t>1.10</t>
  </si>
  <si>
    <t>CAMINHÃO TOCO COM PRANCHA (PARA TRANSPORTE DAS ESCAVADEIRAS/MINIESCAVADEIRA), INCLUSIVE OPERADOR, COMBUSTÍVEL E MANUTENÇÃO</t>
  </si>
  <si>
    <t>CT1.10</t>
  </si>
  <si>
    <t>VIAGEM</t>
  </si>
  <si>
    <t>1.11</t>
  </si>
  <si>
    <t>GUINCHO ELETRICO DE COLUNA, CAPACIDADE 400 KG, COM MOTO FREIO, MOTOR TRIFASICO DE 1,25 CV, INCLUINDO GERADOR DE ENERGIA, OPERADOR, COMBUSTÍVEL E MANUTENÇÃO OU SIMILAR</t>
  </si>
  <si>
    <t>CT1.11</t>
  </si>
  <si>
    <t>H</t>
  </si>
  <si>
    <t>2</t>
  </si>
  <si>
    <t>SERVIÇOS COMPLEMENTARES</t>
  </si>
  <si>
    <t>2.1</t>
  </si>
  <si>
    <t>RECOMPOSIÇÃO DE PASSEIO</t>
  </si>
  <si>
    <t>2.1.1</t>
  </si>
  <si>
    <t>EXECUÇÃO DE PASSEIO (CALÇADA) OU PISO DE CONCRETO COM CONCRETO MOLDADO IN LOCO, FEITO EM OBRA, ACABAMENTO CONVENCIONAL, NÃO ARMADO</t>
  </si>
  <si>
    <t>M3</t>
  </si>
  <si>
    <t>2.2</t>
  </si>
  <si>
    <t xml:space="preserve">RECOMPOSIÇÃO DE ESTRUTURAS DE CONCRETO </t>
  </si>
  <si>
    <t>2.2.1</t>
  </si>
  <si>
    <t>CONCRETO FCK = 20MPA, TRAÇO 1:2,7:3 (EM MASSA SECA DE CIMENTO/ AREIA MÉDIA/ BRITA 1) - PREPARO MECÂNICO COM BETONEIRA 400 L (EXCETO LANÇAMENTO)</t>
  </si>
  <si>
    <t>2.2.2</t>
  </si>
  <si>
    <t>LANÇAMENTO COM USO DE BALDES, ADENSAMENTO E ACABAMENTO DE CONCRETO EM ESTRUTURAS</t>
  </si>
  <si>
    <t>2.2.3</t>
  </si>
  <si>
    <t>FABRICAÇÃO, MONTAGEM E DESMONTAGEM DE FÔRMA PARA VIGA BALDRAME, EM CHAPA DE MADEIRA COMPENSADA RESINADA, E=17 MM, 4 UTILIZAÇÕES</t>
  </si>
  <si>
    <t>M2</t>
  </si>
  <si>
    <t>2.3</t>
  </si>
  <si>
    <t>RECOMPOSIÇÃO DE MEIO FIO</t>
  </si>
  <si>
    <t>2.3.1</t>
  </si>
  <si>
    <t>ASSENTAMENTO DE GUIA (MEIO-FIO) EM TRECHO RETO, CONFECCIONADA EM CONCRETO PRÉ-FABRICADO, DIMENSÕES 100X15X13X30 CM (COMPRIMENTO X BASE INFERIOR X BASE SUPERIOR X ALTURA), PARA VIAS URBANAS (USO VIÁRIO)</t>
  </si>
  <si>
    <t>M</t>
  </si>
  <si>
    <t>2.4</t>
  </si>
  <si>
    <t>RECOMPOSIÇÃO DE BASE E SUB-BASE PARA PAVIMENTO</t>
  </si>
  <si>
    <t>2.4.1</t>
  </si>
  <si>
    <t>EXECUÇÃO E COMPACTAÇÃO DE BASE E OU SUB BASE PARA PAVIMENTAÇÃO DE BRITA GRADUADA SIMPLES - EXCLUSIVE CARGA E TRANSPORTE</t>
  </si>
  <si>
    <t>2.5</t>
  </si>
  <si>
    <t>REMODELAÇÃO DE REDE PLUVIAL</t>
  </si>
  <si>
    <t>2.5.1</t>
  </si>
  <si>
    <t>TUBO DE CONCRETO PARA REDES COLETORAS DE ÁGUAS PLUVIAIS, DIÂMETRO DE 600 MM, JUNTA RÍGIDA, INSTALADO EM LOCAL COM ALTO NÍVEL DE INTERFERÊNCIAS - FORNECIMENTO E ASSENTAMENTO</t>
  </si>
  <si>
    <t>2.5.2</t>
  </si>
  <si>
    <t>TUBO DE CONCRETO PARA REDES COLETORAS DE ÁGUAS PLUVIAIS, DIÂMETRO DE 800 MM, JUNTA RÍGIDA, INSTALADO EM LOCAL COM ALTO NÍVEL DE INTERFERÊNCIAS - FORNECIMENTO E ASSENTAMENTO</t>
  </si>
  <si>
    <t>2.5.3</t>
  </si>
  <si>
    <t>TUBO DE CONCRETO PARA REDES COLETORAS DE ÁGUAS PLUVIAIS, DIÂMETRO DE 1000 MM, JUNTA RÍGIDA, INSTALADO EM LOCAL COM ALTO NÍVEL DE INTERFERÊNCIAS - FORNECIMENTO E ASSENTAMENTO</t>
  </si>
  <si>
    <t>2.6</t>
  </si>
  <si>
    <t>REMODELAÇÃO DE REDE DE ESGOTO</t>
  </si>
  <si>
    <t>2.6.1</t>
  </si>
  <si>
    <t>TUBO DE PVC PARA REDE COLETORA DE ESGOTO DE PAREDE MACIÇA, DN 150 MM, JUNTA ELÁSTICA - FORNECIMENTO E ASSENTAMENTO</t>
  </si>
  <si>
    <t>2.6.2</t>
  </si>
  <si>
    <t>TUBO DE PVC PARA REDE COLETORA DE ESGOTO DE PAREDE MACIÇA, DN 200 MM, JUNTA ELÁSTICA - FORNECIMENTO E ASSENTAMENTO</t>
  </si>
  <si>
    <t>2.6.3</t>
  </si>
  <si>
    <t>TUBO DE PVC PARA REDE COLETORA DE ESGOTO DE PAREDE MACIÇA, DN 300 MM, JUNTA ELÁSTICA, FORNECIMENTO E ASSENTAMENTO</t>
  </si>
  <si>
    <t>2.7</t>
  </si>
  <si>
    <t>EXECUÇÃO DE BOCA DE LOBO</t>
  </si>
  <si>
    <t>2.7.1</t>
  </si>
  <si>
    <t>CAIXA PARA BOCA DE LOBO SIMPLES RETANGULAR, EM ALVENARIA COM BLOCOS DE CONCRETO, DIMENSÕES INTERNAS: 0,6X1X1,2 M</t>
  </si>
  <si>
    <t>UNID</t>
  </si>
  <si>
    <t>2.8</t>
  </si>
  <si>
    <t>RECOMPOSIÇÃO DE GUARDA CORPO</t>
  </si>
  <si>
    <t>2.8.1</t>
  </si>
  <si>
    <t>GUARDA-CORPO DE AÇO GALVANIZADO DE 1,10M, MONTANTES TUBULARES DE 1.1/4 M ESPAÇADOS DE 1,20M, TRAVESSA SUPERIOR DE 1.1/2, GRADIL FORMADO POR TUBOS HORIZONTAIS DE 1 E VERTICAIS DE 3/4, FIXADO COM CHUMBADOR MECÂNICO</t>
  </si>
  <si>
    <t>2.9</t>
  </si>
  <si>
    <t>TRANSPORTE DE MATERIAL DESTINADO A BOTA-FORA LICENCIADO PELA PJF</t>
  </si>
  <si>
    <t>2.9.1</t>
  </si>
  <si>
    <r>
      <rPr>
        <sz val="10"/>
        <rFont val="Calibri"/>
        <family val="2"/>
        <charset val="1"/>
      </rPr>
      <t xml:space="preserve">TAXA DE BOTA-FORA LICENCIADO PELA PJF (DISPOSIÇÃO FINAL DE MATERIAL RETIRADO DA LIMPEZA) MEDIANTE APRESENTAÇÃO DE COMPROVANTE </t>
    </r>
    <r>
      <rPr>
        <sz val="10"/>
        <color rgb="FFFF0000"/>
        <rFont val="Calibri"/>
        <family val="2"/>
        <charset val="1"/>
      </rPr>
      <t>(BDI DIFERENCIADO: 16,80%)</t>
    </r>
  </si>
  <si>
    <t>COTAÇÃO</t>
  </si>
  <si>
    <t>2.10</t>
  </si>
  <si>
    <t>MÃO DE OBRA PARA SERVIÇOS DIVERSOS</t>
  </si>
  <si>
    <t>2.10.1</t>
  </si>
  <si>
    <t>SERVENTE COM ENCARGOS COMPLEMENTARES</t>
  </si>
  <si>
    <t>SERVIÇOS</t>
  </si>
  <si>
    <t>TOTAL (R$)</t>
  </si>
  <si>
    <t>FINANC.</t>
  </si>
  <si>
    <t>1º MÊS</t>
  </si>
  <si>
    <t>2º MÊS</t>
  </si>
  <si>
    <t>3º MÊS</t>
  </si>
  <si>
    <t>4º MÊS</t>
  </si>
  <si>
    <t>VALOR TOTAL</t>
  </si>
  <si>
    <t>01</t>
  </si>
  <si>
    <t>SERVIÇOS DE LIMPEZA MECANIZADA E DESASSOREAMENTO DE CÓRREGOS</t>
  </si>
  <si>
    <t>-</t>
  </si>
  <si>
    <t>Físico</t>
  </si>
  <si>
    <t>%</t>
  </si>
  <si>
    <t>R$</t>
  </si>
  <si>
    <t>02.1</t>
  </si>
  <si>
    <r>
      <rPr>
        <sz val="8"/>
        <rFont val="Calibri"/>
        <family val="2"/>
        <charset val="1"/>
      </rPr>
      <t>SERVIÇOS COMPLEMENTARES:</t>
    </r>
    <r>
      <rPr>
        <b/>
        <sz val="8"/>
        <rFont val="Calibri"/>
        <family val="2"/>
        <charset val="1"/>
      </rPr>
      <t xml:space="preserve"> RECOMPOSIÇÃO DE PASSEIO</t>
    </r>
  </si>
  <si>
    <t>02.2</t>
  </si>
  <si>
    <r>
      <rPr>
        <sz val="8"/>
        <rFont val="Calibri"/>
        <family val="2"/>
        <charset val="1"/>
      </rPr>
      <t>SERVIÇOS COMPLEMENTARES:</t>
    </r>
    <r>
      <rPr>
        <b/>
        <sz val="8"/>
        <rFont val="Calibri"/>
        <family val="2"/>
        <charset val="1"/>
      </rPr>
      <t xml:space="preserve"> RECOMPOSIÇÃO DE ESTRUTURAS DE CONCRETO</t>
    </r>
  </si>
  <si>
    <t>02.3</t>
  </si>
  <si>
    <r>
      <rPr>
        <sz val="8"/>
        <rFont val="Calibri"/>
        <family val="2"/>
        <charset val="1"/>
      </rPr>
      <t>SERVIÇOS COMPLEMENTARES:</t>
    </r>
    <r>
      <rPr>
        <b/>
        <sz val="8"/>
        <rFont val="Calibri"/>
        <family val="2"/>
        <charset val="1"/>
      </rPr>
      <t xml:space="preserve"> RECOMPOSIÇÃO DE MEIO FIO</t>
    </r>
  </si>
  <si>
    <t>02.4</t>
  </si>
  <si>
    <r>
      <rPr>
        <sz val="8"/>
        <rFont val="Calibri"/>
        <family val="2"/>
        <charset val="1"/>
      </rPr>
      <t>SERVIÇOS COMPLEMENTARES:</t>
    </r>
    <r>
      <rPr>
        <b/>
        <sz val="8"/>
        <rFont val="Calibri"/>
        <family val="2"/>
        <charset val="1"/>
      </rPr>
      <t xml:space="preserve"> RECOMPOSIÇÃO DE BASE E SUB-BASE PARA PAVIMENTO</t>
    </r>
  </si>
  <si>
    <t>02.5</t>
  </si>
  <si>
    <r>
      <rPr>
        <sz val="8"/>
        <rFont val="Calibri"/>
        <family val="2"/>
        <charset val="1"/>
      </rPr>
      <t xml:space="preserve">SERVIÇOS COMPLEMENTARES: </t>
    </r>
    <r>
      <rPr>
        <b/>
        <sz val="8"/>
        <rFont val="Calibri"/>
        <family val="2"/>
        <charset val="1"/>
      </rPr>
      <t>REMODELAÇÃO DE REDE PLUVIAL</t>
    </r>
  </si>
  <si>
    <t>02.6</t>
  </si>
  <si>
    <r>
      <rPr>
        <sz val="8"/>
        <rFont val="Calibri"/>
        <family val="2"/>
        <charset val="1"/>
      </rPr>
      <t>SERVIÇOS COMPLEMENTARES:</t>
    </r>
    <r>
      <rPr>
        <b/>
        <sz val="8"/>
        <rFont val="Calibri"/>
        <family val="2"/>
        <charset val="1"/>
      </rPr>
      <t xml:space="preserve"> REMODELAÇÃO DE REDE DE ESGOTO</t>
    </r>
  </si>
  <si>
    <t>02.7</t>
  </si>
  <si>
    <r>
      <rPr>
        <sz val="8"/>
        <rFont val="Calibri"/>
        <family val="2"/>
        <charset val="1"/>
      </rPr>
      <t>SERVIÇOS COMPLEMENTARES:</t>
    </r>
    <r>
      <rPr>
        <b/>
        <sz val="8"/>
        <rFont val="Calibri"/>
        <family val="2"/>
        <charset val="1"/>
      </rPr>
      <t xml:space="preserve"> EXECUÇÃO DE BOCA DE LOBO</t>
    </r>
  </si>
  <si>
    <t>02.8</t>
  </si>
  <si>
    <r>
      <rPr>
        <sz val="8"/>
        <rFont val="Calibri"/>
        <family val="2"/>
        <charset val="1"/>
      </rPr>
      <t>SERVIÇOS COMPLEMENTARES:</t>
    </r>
    <r>
      <rPr>
        <b/>
        <sz val="8"/>
        <rFont val="Calibri"/>
        <family val="2"/>
        <charset val="1"/>
      </rPr>
      <t xml:space="preserve"> RECOMPOSIÇÃO DE GUARDA CORPO</t>
    </r>
  </si>
  <si>
    <t>02.9</t>
  </si>
  <si>
    <r>
      <rPr>
        <sz val="8"/>
        <rFont val="Calibri"/>
        <family val="2"/>
        <charset val="1"/>
      </rPr>
      <t xml:space="preserve">SERVIÇOS COMPLEMENTARES: </t>
    </r>
    <r>
      <rPr>
        <b/>
        <sz val="8"/>
        <rFont val="Calibri"/>
        <family val="2"/>
        <charset val="1"/>
      </rPr>
      <t>TRANSPORTE DE MATERIAL DESTINADO A BOTA-FORA LICENCIADO PELA PJF</t>
    </r>
  </si>
  <si>
    <t>02.10</t>
  </si>
  <si>
    <r>
      <rPr>
        <sz val="8"/>
        <rFont val="Calibri"/>
        <family val="2"/>
        <charset val="1"/>
      </rPr>
      <t>SERVIÇOS COMPLEMENTARES:</t>
    </r>
    <r>
      <rPr>
        <b/>
        <sz val="8"/>
        <rFont val="Calibri"/>
        <family val="2"/>
        <charset val="1"/>
      </rPr>
      <t xml:space="preserve"> MÃO DE OBRA PARA SERVIÇOS DIVERSOS</t>
    </r>
  </si>
  <si>
    <t>VALORES TOTAIS</t>
  </si>
  <si>
    <t>PERCENTUAL MENSAL (%)</t>
  </si>
  <si>
    <t>VALOR TOTAL MENSAL (R$)</t>
  </si>
  <si>
    <t>VALOR TOTAL MENSAL ACUMULADO (R$)</t>
  </si>
  <si>
    <t>PERCENTUAL MENSAL ACUMULADO (%)</t>
  </si>
  <si>
    <t>PLANILHA ORÇAMENTÁRIA PROPONENTE</t>
  </si>
  <si>
    <t>CRONOGRAMA FÍSICO-FINANCEIRO PROPONENTE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</si>
</sst>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[$R$-416]\ #,##0.00;[Red]\-[$R$-416]\ #,##0.00"/>
    <numFmt numFmtId="166" formatCode="d/m/yyyy"/>
    <numFmt numFmtId="167" formatCode="#,##0.00_);[Red]\(#,##0.00\)"/>
  </numFmts>
  <fonts count="24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b/>
      <sz val="15"/>
      <name val="Calibri"/>
      <family val="2"/>
      <charset val="1"/>
    </font>
    <font>
      <b/>
      <sz val="12"/>
      <name val="Calibri"/>
      <family val="2"/>
      <charset val="1"/>
    </font>
    <font>
      <b/>
      <sz val="14"/>
      <name val="Calibri"/>
      <family val="2"/>
      <charset val="1"/>
    </font>
    <font>
      <b/>
      <sz val="13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rgb="FFFF0000"/>
      <name val="Calibri"/>
      <family val="2"/>
      <charset val="1"/>
    </font>
    <font>
      <sz val="10"/>
      <color rgb="FF111111"/>
      <name val="Calibri"/>
      <family val="2"/>
      <charset val="1"/>
    </font>
    <font>
      <b/>
      <sz val="8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8"/>
      <name val="Calibri"/>
      <family val="2"/>
      <charset val="1"/>
    </font>
    <font>
      <b/>
      <sz val="14"/>
      <color rgb="FFFFFFFF"/>
      <name val="Calibri"/>
      <family val="2"/>
      <charset val="1"/>
    </font>
    <font>
      <b/>
      <sz val="11"/>
      <name val="Calibri"/>
      <family val="2"/>
      <charset val="1"/>
    </font>
    <font>
      <b/>
      <sz val="8"/>
      <color rgb="FF000000"/>
      <name val="Calibri"/>
      <family val="2"/>
      <charset val="1"/>
    </font>
    <font>
      <i/>
      <sz val="8"/>
      <name val="Calibri"/>
      <family val="2"/>
      <charset val="1"/>
    </font>
    <font>
      <sz val="11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BE5D6"/>
      </patternFill>
    </fill>
    <fill>
      <patternFill patternType="solid">
        <fgColor rgb="FFD9D9D9"/>
        <bgColor rgb="FFFBE5D6"/>
      </patternFill>
    </fill>
    <fill>
      <patternFill patternType="solid">
        <fgColor rgb="FFFBE5D6"/>
        <bgColor rgb="FFFFF2CC"/>
      </patternFill>
    </fill>
    <fill>
      <patternFill patternType="solid">
        <fgColor rgb="FFFFFF99"/>
        <bgColor rgb="FFFFF2CC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3" fillId="0" borderId="0"/>
    <xf numFmtId="0" fontId="2" fillId="0" borderId="0"/>
  </cellStyleXfs>
  <cellXfs count="117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Alignment="1">
      <alignment horizontal="justify" vertical="center"/>
    </xf>
    <xf numFmtId="2" fontId="5" fillId="0" borderId="0" xfId="1" applyNumberFormat="1" applyFont="1" applyBorder="1" applyAlignment="1">
      <alignment vertical="center"/>
    </xf>
    <xf numFmtId="0" fontId="5" fillId="0" borderId="0" xfId="1" applyFont="1" applyAlignment="1">
      <alignment vertical="center"/>
    </xf>
    <xf numFmtId="164" fontId="5" fillId="0" borderId="0" xfId="1" applyNumberFormat="1" applyFont="1" applyBorder="1" applyAlignment="1">
      <alignment vertical="center"/>
    </xf>
    <xf numFmtId="4" fontId="8" fillId="0" borderId="3" xfId="1" applyNumberFormat="1" applyFont="1" applyBorder="1" applyAlignment="1">
      <alignment horizontal="center" vertical="center" wrapText="1"/>
    </xf>
    <xf numFmtId="4" fontId="9" fillId="0" borderId="3" xfId="1" applyNumberFormat="1" applyFont="1" applyBorder="1" applyAlignment="1">
      <alignment horizontal="center" vertical="center" wrapText="1"/>
    </xf>
    <xf numFmtId="4" fontId="10" fillId="2" borderId="3" xfId="1" applyNumberFormat="1" applyFont="1" applyFill="1" applyBorder="1" applyAlignment="1">
      <alignment vertical="center"/>
    </xf>
    <xf numFmtId="10" fontId="3" fillId="0" borderId="0" xfId="1" applyNumberFormat="1" applyFont="1" applyAlignment="1">
      <alignment vertical="center"/>
    </xf>
    <xf numFmtId="49" fontId="8" fillId="3" borderId="3" xfId="1" applyNumberFormat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justify" vertical="center" wrapText="1"/>
    </xf>
    <xf numFmtId="0" fontId="3" fillId="3" borderId="3" xfId="1" applyFont="1" applyFill="1" applyBorder="1" applyAlignment="1">
      <alignment vertical="center"/>
    </xf>
    <xf numFmtId="0" fontId="3" fillId="3" borderId="3" xfId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center" vertical="center"/>
    </xf>
    <xf numFmtId="4" fontId="10" fillId="3" borderId="3" xfId="1" applyNumberFormat="1" applyFont="1" applyFill="1" applyBorder="1" applyAlignment="1">
      <alignment vertical="center"/>
    </xf>
    <xf numFmtId="4" fontId="10" fillId="0" borderId="0" xfId="1" applyNumberFormat="1" applyFont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justify" vertical="center" wrapText="1"/>
    </xf>
    <xf numFmtId="0" fontId="11" fillId="0" borderId="3" xfId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right" vertical="center" wrapText="1"/>
    </xf>
    <xf numFmtId="4" fontId="3" fillId="0" borderId="3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12" fillId="0" borderId="3" xfId="1" applyFont="1" applyBorder="1" applyAlignment="1">
      <alignment horizontal="justify" vertical="center" wrapText="1"/>
    </xf>
    <xf numFmtId="49" fontId="8" fillId="3" borderId="3" xfId="1" applyNumberFormat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justify" vertical="center" wrapText="1"/>
    </xf>
    <xf numFmtId="0" fontId="15" fillId="3" borderId="3" xfId="1" applyFont="1" applyFill="1" applyBorder="1" applyAlignment="1">
      <alignment vertical="center"/>
    </xf>
    <xf numFmtId="4" fontId="8" fillId="3" borderId="3" xfId="1" applyNumberFormat="1" applyFont="1" applyFill="1" applyBorder="1" applyAlignment="1">
      <alignment horizontal="right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vertical="center"/>
    </xf>
    <xf numFmtId="4" fontId="8" fillId="3" borderId="3" xfId="1" applyNumberFormat="1" applyFont="1" applyFill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horizontal="justify" vertical="center"/>
    </xf>
    <xf numFmtId="165" fontId="10" fillId="0" borderId="0" xfId="1" applyNumberFormat="1" applyFont="1" applyAlignment="1">
      <alignment vertical="center"/>
    </xf>
    <xf numFmtId="49" fontId="8" fillId="4" borderId="3" xfId="1" applyNumberFormat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vertical="center"/>
    </xf>
    <xf numFmtId="0" fontId="15" fillId="4" borderId="3" xfId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right" vertical="center" wrapText="1"/>
    </xf>
    <xf numFmtId="0" fontId="8" fillId="4" borderId="3" xfId="1" applyFont="1" applyFill="1" applyBorder="1" applyAlignment="1">
      <alignment horizontal="center" vertical="center" wrapText="1"/>
    </xf>
    <xf numFmtId="4" fontId="8" fillId="4" borderId="3" xfId="1" applyNumberFormat="1" applyFont="1" applyFill="1" applyBorder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Border="1" applyAlignment="1">
      <alignment horizontal="justify" vertical="center"/>
    </xf>
    <xf numFmtId="4" fontId="10" fillId="0" borderId="0" xfId="1" applyNumberFormat="1" applyFont="1" applyAlignment="1">
      <alignment vertical="center"/>
    </xf>
    <xf numFmtId="49" fontId="12" fillId="0" borderId="3" xfId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center" vertical="center"/>
    </xf>
    <xf numFmtId="4" fontId="12" fillId="0" borderId="3" xfId="1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/>
    </xf>
    <xf numFmtId="4" fontId="12" fillId="0" borderId="3" xfId="1" applyNumberFormat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Border="1" applyAlignment="1">
      <alignment vertical="center"/>
    </xf>
    <xf numFmtId="0" fontId="3" fillId="0" borderId="0" xfId="1" applyFont="1" applyBorder="1" applyAlignment="1">
      <alignment horizontal="justify" vertical="center"/>
    </xf>
    <xf numFmtId="165" fontId="3" fillId="0" borderId="0" xfId="1" applyNumberFormat="1" applyFont="1" applyAlignment="1">
      <alignment vertical="center"/>
    </xf>
    <xf numFmtId="0" fontId="17" fillId="0" borderId="0" xfId="1" applyFont="1" applyBorder="1" applyAlignment="1">
      <alignment horizontal="justify" vertical="center" wrapText="1"/>
    </xf>
    <xf numFmtId="4" fontId="12" fillId="0" borderId="3" xfId="1" applyNumberFormat="1" applyFont="1" applyBorder="1" applyAlignment="1">
      <alignment horizontal="right" vertical="center"/>
    </xf>
    <xf numFmtId="0" fontId="18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4" fontId="12" fillId="4" borderId="3" xfId="1" applyNumberFormat="1" applyFont="1" applyFill="1" applyBorder="1" applyAlignment="1">
      <alignment horizontal="right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vertical="center"/>
    </xf>
    <xf numFmtId="4" fontId="12" fillId="4" borderId="3" xfId="1" applyNumberFormat="1" applyFont="1" applyFill="1" applyBorder="1" applyAlignment="1">
      <alignment vertical="center"/>
    </xf>
    <xf numFmtId="0" fontId="8" fillId="4" borderId="3" xfId="1" applyFont="1" applyFill="1" applyBorder="1" applyAlignment="1">
      <alignment horizontal="justify" vertical="center" wrapText="1"/>
    </xf>
    <xf numFmtId="0" fontId="18" fillId="4" borderId="3" xfId="1" applyFont="1" applyFill="1" applyBorder="1" applyAlignment="1">
      <alignment horizontal="center" vertical="center" wrapText="1"/>
    </xf>
    <xf numFmtId="0" fontId="19" fillId="0" borderId="0" xfId="1" applyFont="1" applyAlignment="1">
      <alignment vertical="center"/>
    </xf>
    <xf numFmtId="2" fontId="12" fillId="0" borderId="0" xfId="1" applyNumberFormat="1" applyFont="1" applyBorder="1" applyAlignment="1">
      <alignment vertical="center"/>
    </xf>
    <xf numFmtId="0" fontId="15" fillId="4" borderId="3" xfId="1" applyFont="1" applyFill="1" applyBorder="1" applyAlignment="1">
      <alignment vertical="center"/>
    </xf>
    <xf numFmtId="4" fontId="8" fillId="4" borderId="3" xfId="1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justify" vertical="center"/>
    </xf>
    <xf numFmtId="0" fontId="12" fillId="0" borderId="0" xfId="1" applyFont="1" applyAlignment="1">
      <alignment vertical="center"/>
    </xf>
    <xf numFmtId="0" fontId="20" fillId="0" borderId="0" xfId="1" applyFont="1" applyBorder="1" applyAlignment="1">
      <alignment vertical="center"/>
    </xf>
    <xf numFmtId="0" fontId="12" fillId="0" borderId="0" xfId="1" applyFont="1" applyAlignment="1">
      <alignment horizontal="justify" vertical="center"/>
    </xf>
    <xf numFmtId="0" fontId="2" fillId="0" borderId="0" xfId="2" applyAlignment="1">
      <alignment vertical="center"/>
    </xf>
    <xf numFmtId="166" fontId="9" fillId="0" borderId="3" xfId="3" applyNumberFormat="1" applyFont="1" applyBorder="1" applyAlignment="1">
      <alignment horizontal="center" vertical="center" wrapText="1"/>
    </xf>
    <xf numFmtId="0" fontId="21" fillId="3" borderId="3" xfId="3" applyFont="1" applyFill="1" applyBorder="1" applyAlignment="1">
      <alignment horizontal="center" vertical="center"/>
    </xf>
    <xf numFmtId="4" fontId="18" fillId="0" borderId="3" xfId="3" applyNumberFormat="1" applyFont="1" applyBorder="1" applyAlignment="1">
      <alignment horizontal="center" vertical="center"/>
    </xf>
    <xf numFmtId="0" fontId="18" fillId="0" borderId="3" xfId="3" applyFont="1" applyBorder="1" applyAlignment="1">
      <alignment horizontal="center" vertical="center"/>
    </xf>
    <xf numFmtId="0" fontId="18" fillId="5" borderId="3" xfId="3" applyFont="1" applyFill="1" applyBorder="1" applyAlignment="1">
      <alignment vertical="center"/>
    </xf>
    <xf numFmtId="0" fontId="18" fillId="0" borderId="3" xfId="3" applyFont="1" applyBorder="1" applyAlignment="1">
      <alignment vertical="center"/>
    </xf>
    <xf numFmtId="10" fontId="18" fillId="0" borderId="3" xfId="3" applyNumberFormat="1" applyFont="1" applyBorder="1" applyAlignment="1">
      <alignment horizontal="right" vertical="center"/>
    </xf>
    <xf numFmtId="10" fontId="22" fillId="0" borderId="3" xfId="3" applyNumberFormat="1" applyFont="1" applyBorder="1" applyAlignment="1">
      <alignment horizontal="center" vertical="center"/>
    </xf>
    <xf numFmtId="10" fontId="18" fillId="0" borderId="3" xfId="3" applyNumberFormat="1" applyFont="1" applyBorder="1" applyAlignment="1">
      <alignment horizontal="center" vertical="center"/>
    </xf>
    <xf numFmtId="4" fontId="18" fillId="0" borderId="3" xfId="3" applyNumberFormat="1" applyFont="1" applyBorder="1" applyAlignment="1">
      <alignment horizontal="right" vertical="center"/>
    </xf>
    <xf numFmtId="167" fontId="18" fillId="0" borderId="3" xfId="3" applyNumberFormat="1" applyFont="1" applyBorder="1" applyAlignment="1">
      <alignment vertical="center"/>
    </xf>
    <xf numFmtId="4" fontId="21" fillId="3" borderId="3" xfId="3" applyNumberFormat="1" applyFont="1" applyFill="1" applyBorder="1" applyAlignment="1">
      <alignment vertical="center"/>
    </xf>
    <xf numFmtId="10" fontId="21" fillId="3" borderId="3" xfId="3" applyNumberFormat="1" applyFont="1" applyFill="1" applyBorder="1" applyAlignment="1">
      <alignment vertical="center"/>
    </xf>
    <xf numFmtId="10" fontId="18" fillId="0" borderId="3" xfId="3" applyNumberFormat="1" applyFont="1" applyBorder="1" applyAlignment="1">
      <alignment vertical="center"/>
    </xf>
    <xf numFmtId="10" fontId="11" fillId="0" borderId="3" xfId="3" applyNumberFormat="1" applyFont="1" applyBorder="1" applyAlignment="1">
      <alignment vertical="center"/>
    </xf>
    <xf numFmtId="4" fontId="3" fillId="6" borderId="3" xfId="1" applyNumberFormat="1" applyFont="1" applyFill="1" applyBorder="1" applyAlignment="1">
      <alignment vertical="center"/>
    </xf>
    <xf numFmtId="0" fontId="12" fillId="6" borderId="3" xfId="1" applyFont="1" applyFill="1" applyBorder="1" applyAlignment="1">
      <alignment vertical="center"/>
    </xf>
    <xf numFmtId="4" fontId="12" fillId="6" borderId="3" xfId="0" applyNumberFormat="1" applyFont="1" applyFill="1" applyBorder="1" applyAlignment="1">
      <alignment vertical="center"/>
    </xf>
    <xf numFmtId="2" fontId="12" fillId="6" borderId="3" xfId="1" applyNumberFormat="1" applyFont="1" applyFill="1" applyBorder="1" applyAlignment="1">
      <alignment vertical="center"/>
    </xf>
    <xf numFmtId="4" fontId="12" fillId="6" borderId="3" xfId="1" applyNumberFormat="1" applyFont="1" applyFill="1" applyBorder="1" applyAlignment="1">
      <alignment vertical="center"/>
    </xf>
    <xf numFmtId="4" fontId="8" fillId="2" borderId="3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167" fontId="15" fillId="0" borderId="3" xfId="3" applyNumberFormat="1" applyFont="1" applyBorder="1" applyAlignment="1">
      <alignment horizontal="center" vertical="center"/>
    </xf>
    <xf numFmtId="0" fontId="15" fillId="0" borderId="3" xfId="3" applyFont="1" applyBorder="1" applyAlignment="1">
      <alignment horizontal="center" vertical="center"/>
    </xf>
    <xf numFmtId="49" fontId="15" fillId="0" borderId="3" xfId="3" applyNumberFormat="1" applyFont="1" applyBorder="1" applyAlignment="1" applyProtection="1">
      <alignment horizontal="center" vertical="center"/>
    </xf>
    <xf numFmtId="1" fontId="18" fillId="0" borderId="3" xfId="3" applyNumberFormat="1" applyFont="1" applyBorder="1" applyAlignment="1">
      <alignment horizontal="center" vertical="center" wrapText="1"/>
    </xf>
    <xf numFmtId="167" fontId="15" fillId="3" borderId="3" xfId="3" applyNumberFormat="1" applyFont="1" applyFill="1" applyBorder="1" applyAlignment="1">
      <alignment horizontal="center" vertical="center"/>
    </xf>
    <xf numFmtId="1" fontId="15" fillId="0" borderId="3" xfId="3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/>
    </xf>
    <xf numFmtId="0" fontId="9" fillId="0" borderId="3" xfId="3" applyFont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429432</xdr:colOff>
      <xdr:row>0</xdr:row>
      <xdr:rowOff>87586</xdr:rowOff>
    </xdr:from>
    <xdr:to>
      <xdr:col>7</xdr:col>
      <xdr:colOff>686587</xdr:colOff>
      <xdr:row>2</xdr:row>
      <xdr:rowOff>115666</xdr:rowOff>
    </xdr:to>
    <xdr:pic>
      <xdr:nvPicPr>
        <xdr:cNvPr id="2" name="Imagem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94355" y="87586"/>
          <a:ext cx="2301367" cy="51898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584715</xdr:colOff>
      <xdr:row>0</xdr:row>
      <xdr:rowOff>47520</xdr:rowOff>
    </xdr:from>
    <xdr:to>
      <xdr:col>8</xdr:col>
      <xdr:colOff>906949</xdr:colOff>
      <xdr:row>1</xdr:row>
      <xdr:rowOff>165240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18590" y="47520"/>
          <a:ext cx="1655734" cy="355845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User\18.An.Licit_Pra&#231;a%20Riachuelo%20(c)\An&#225;lise\planilha%20hepaf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Proponente_R1"/>
      <sheetName val="Planilha Proponente"/>
      <sheetName val="Cronograma Proponente"/>
      <sheetName val="LDI proponent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6"/>
  <sheetViews>
    <sheetView tabSelected="1" view="pageBreakPreview" zoomScale="130" zoomScalePageLayoutView="130" workbookViewId="0">
      <pane ySplit="7" topLeftCell="A8" activePane="bottomLeft" state="frozen"/>
      <selection activeCell="C1" sqref="C1"/>
      <selection pane="bottomLeft" activeCell="F9" sqref="F9"/>
    </sheetView>
  </sheetViews>
  <sheetFormatPr defaultColWidth="12.7109375" defaultRowHeight="15"/>
  <cols>
    <col min="1" max="1" width="5.85546875" style="1" customWidth="1"/>
    <col min="2" max="2" width="71" style="2" customWidth="1"/>
    <col min="3" max="3" width="12.7109375" style="2"/>
    <col min="4" max="4" width="8.85546875" style="1" customWidth="1"/>
    <col min="5" max="5" width="10.42578125" style="2" customWidth="1"/>
    <col min="6" max="7" width="10.140625" style="2" customWidth="1"/>
    <col min="8" max="8" width="11.5703125" style="2" customWidth="1"/>
    <col min="9" max="9" width="2.85546875" style="2" customWidth="1"/>
    <col min="10" max="10" width="7.85546875" style="3" customWidth="1"/>
    <col min="11" max="11" width="19.7109375" style="2" customWidth="1"/>
    <col min="12" max="12" width="12.7109375" style="4"/>
    <col min="13" max="13" width="12.7109375" style="2"/>
    <col min="14" max="14" width="15.140625" style="2" customWidth="1"/>
    <col min="15" max="1024" width="12.7109375" style="2"/>
  </cols>
  <sheetData>
    <row r="1" spans="1:15" ht="19.5" customHeight="1">
      <c r="A1" s="100" t="s">
        <v>0</v>
      </c>
      <c r="B1" s="100"/>
      <c r="C1" s="100"/>
      <c r="D1" s="100"/>
      <c r="E1" s="100"/>
      <c r="F1" s="100"/>
      <c r="G1" s="100"/>
      <c r="H1" s="100"/>
      <c r="J1" s="5">
        <v>1.25</v>
      </c>
      <c r="K1" s="6" t="s">
        <v>1</v>
      </c>
    </row>
    <row r="2" spans="1:15" ht="18.75" customHeight="1">
      <c r="A2" s="101" t="s">
        <v>2</v>
      </c>
      <c r="B2" s="101"/>
      <c r="C2" s="101"/>
      <c r="D2" s="101"/>
      <c r="E2" s="101"/>
      <c r="F2" s="101"/>
      <c r="G2" s="101"/>
      <c r="H2" s="101"/>
      <c r="J2" s="7">
        <v>1.1679999999999999</v>
      </c>
      <c r="K2" s="6" t="s">
        <v>3</v>
      </c>
    </row>
    <row r="3" spans="1:15" s="2" customFormat="1" ht="15.75" customHeight="1">
      <c r="A3" s="102" t="s">
        <v>4</v>
      </c>
      <c r="B3" s="102"/>
      <c r="C3" s="102"/>
      <c r="D3" s="102"/>
      <c r="E3" s="102"/>
      <c r="F3" s="102"/>
      <c r="G3" s="102"/>
      <c r="H3" s="102"/>
    </row>
    <row r="4" spans="1:15" ht="17.25" customHeight="1">
      <c r="A4" s="103" t="s">
        <v>151</v>
      </c>
      <c r="B4" s="103"/>
      <c r="C4" s="103"/>
      <c r="D4" s="103"/>
      <c r="E4" s="103"/>
      <c r="F4" s="103"/>
      <c r="G4" s="103"/>
      <c r="H4" s="103"/>
    </row>
    <row r="5" spans="1:15" ht="15.75" customHeight="1">
      <c r="A5" s="104" t="s">
        <v>5</v>
      </c>
      <c r="B5" s="104"/>
      <c r="C5" s="104"/>
      <c r="D5" s="104"/>
      <c r="E5" s="104"/>
      <c r="F5" s="104"/>
      <c r="G5" s="105" t="s">
        <v>6</v>
      </c>
      <c r="H5" s="105"/>
    </row>
    <row r="6" spans="1:15" ht="38.25">
      <c r="A6" s="8" t="s">
        <v>7</v>
      </c>
      <c r="B6" s="8" t="s">
        <v>8</v>
      </c>
      <c r="C6" s="9" t="s">
        <v>9</v>
      </c>
      <c r="D6" s="8" t="s">
        <v>10</v>
      </c>
      <c r="E6" s="8" t="s">
        <v>11</v>
      </c>
      <c r="F6" s="8" t="s">
        <v>12</v>
      </c>
      <c r="G6" s="8" t="s">
        <v>13</v>
      </c>
      <c r="H6" s="8" t="s">
        <v>14</v>
      </c>
    </row>
    <row r="7" spans="1:15" ht="15" customHeight="1">
      <c r="A7" s="99" t="s">
        <v>15</v>
      </c>
      <c r="B7" s="99"/>
      <c r="C7" s="99"/>
      <c r="D7" s="99"/>
      <c r="E7" s="99"/>
      <c r="F7" s="99"/>
      <c r="G7" s="99"/>
      <c r="H7" s="10">
        <f>H8+H20</f>
        <v>0</v>
      </c>
      <c r="M7" s="11"/>
    </row>
    <row r="8" spans="1:15">
      <c r="A8" s="12">
        <v>1</v>
      </c>
      <c r="B8" s="13" t="s">
        <v>16</v>
      </c>
      <c r="C8" s="14"/>
      <c r="D8" s="15"/>
      <c r="E8" s="16"/>
      <c r="F8" s="14"/>
      <c r="G8" s="14"/>
      <c r="H8" s="17">
        <f>SUM(H9:H19)</f>
        <v>0</v>
      </c>
      <c r="K8" s="18"/>
    </row>
    <row r="9" spans="1:15" ht="41.25" customHeight="1">
      <c r="A9" s="19" t="s">
        <v>17</v>
      </c>
      <c r="B9" s="20" t="s">
        <v>18</v>
      </c>
      <c r="C9" s="21" t="s">
        <v>19</v>
      </c>
      <c r="D9" s="22">
        <v>60</v>
      </c>
      <c r="E9" s="21" t="s">
        <v>20</v>
      </c>
      <c r="F9" s="94"/>
      <c r="G9" s="23">
        <f t="shared" ref="G9:G19" si="0">F9*J$1</f>
        <v>0</v>
      </c>
      <c r="H9" s="23">
        <f t="shared" ref="H9:H19" si="1">ROUND(D9*G9,2)</f>
        <v>0</v>
      </c>
      <c r="J9" s="24"/>
      <c r="M9" s="25"/>
    </row>
    <row r="10" spans="1:15" ht="27" customHeight="1">
      <c r="A10" s="19" t="s">
        <v>21</v>
      </c>
      <c r="B10" s="20" t="s">
        <v>22</v>
      </c>
      <c r="C10" s="21" t="s">
        <v>23</v>
      </c>
      <c r="D10" s="22">
        <v>120</v>
      </c>
      <c r="E10" s="21" t="s">
        <v>20</v>
      </c>
      <c r="F10" s="94"/>
      <c r="G10" s="23">
        <f t="shared" si="0"/>
        <v>0</v>
      </c>
      <c r="H10" s="23">
        <f t="shared" si="1"/>
        <v>0</v>
      </c>
      <c r="J10" s="24"/>
      <c r="M10" s="25"/>
      <c r="O10" s="26"/>
    </row>
    <row r="11" spans="1:15" ht="26.25" customHeight="1">
      <c r="A11" s="19" t="s">
        <v>24</v>
      </c>
      <c r="B11" s="20" t="s">
        <v>25</v>
      </c>
      <c r="C11" s="21" t="s">
        <v>26</v>
      </c>
      <c r="D11" s="22">
        <v>24</v>
      </c>
      <c r="E11" s="21" t="s">
        <v>20</v>
      </c>
      <c r="F11" s="94"/>
      <c r="G11" s="23">
        <f t="shared" si="0"/>
        <v>0</v>
      </c>
      <c r="H11" s="23">
        <f t="shared" si="1"/>
        <v>0</v>
      </c>
      <c r="J11" s="24"/>
      <c r="M11" s="25"/>
    </row>
    <row r="12" spans="1:15" ht="25.5">
      <c r="A12" s="19" t="s">
        <v>27</v>
      </c>
      <c r="B12" s="20" t="s">
        <v>28</v>
      </c>
      <c r="C12" s="21" t="s">
        <v>29</v>
      </c>
      <c r="D12" s="22">
        <v>60</v>
      </c>
      <c r="E12" s="21" t="s">
        <v>20</v>
      </c>
      <c r="F12" s="94"/>
      <c r="G12" s="23">
        <f t="shared" si="0"/>
        <v>0</v>
      </c>
      <c r="H12" s="23">
        <f t="shared" si="1"/>
        <v>0</v>
      </c>
      <c r="J12" s="24"/>
      <c r="M12" s="25"/>
    </row>
    <row r="13" spans="1:15" ht="27" customHeight="1">
      <c r="A13" s="19" t="s">
        <v>30</v>
      </c>
      <c r="B13" s="20" t="s">
        <v>31</v>
      </c>
      <c r="C13" s="21" t="s">
        <v>32</v>
      </c>
      <c r="D13" s="22">
        <v>24</v>
      </c>
      <c r="E13" s="21" t="s">
        <v>20</v>
      </c>
      <c r="F13" s="94"/>
      <c r="G13" s="23">
        <f t="shared" si="0"/>
        <v>0</v>
      </c>
      <c r="H13" s="23">
        <f t="shared" si="1"/>
        <v>0</v>
      </c>
      <c r="J13" s="24"/>
      <c r="M13" s="25"/>
    </row>
    <row r="14" spans="1:15" ht="38.25" customHeight="1">
      <c r="A14" s="19" t="s">
        <v>33</v>
      </c>
      <c r="B14" s="20" t="s">
        <v>34</v>
      </c>
      <c r="C14" s="21" t="s">
        <v>35</v>
      </c>
      <c r="D14" s="22">
        <v>170</v>
      </c>
      <c r="E14" s="21" t="s">
        <v>20</v>
      </c>
      <c r="F14" s="94"/>
      <c r="G14" s="23">
        <f t="shared" si="0"/>
        <v>0</v>
      </c>
      <c r="H14" s="23">
        <f t="shared" si="1"/>
        <v>0</v>
      </c>
      <c r="J14" s="24"/>
      <c r="M14" s="25"/>
    </row>
    <row r="15" spans="1:15" ht="38.25">
      <c r="A15" s="19" t="s">
        <v>36</v>
      </c>
      <c r="B15" s="20" t="s">
        <v>37</v>
      </c>
      <c r="C15" s="21" t="s">
        <v>38</v>
      </c>
      <c r="D15" s="22">
        <v>180</v>
      </c>
      <c r="E15" s="21" t="s">
        <v>20</v>
      </c>
      <c r="F15" s="94"/>
      <c r="G15" s="23">
        <f t="shared" si="0"/>
        <v>0</v>
      </c>
      <c r="H15" s="23">
        <f t="shared" si="1"/>
        <v>0</v>
      </c>
      <c r="J15" s="24"/>
      <c r="M15" s="25"/>
    </row>
    <row r="16" spans="1:15" ht="38.25">
      <c r="A16" s="19" t="s">
        <v>39</v>
      </c>
      <c r="B16" s="20" t="s">
        <v>40</v>
      </c>
      <c r="C16" s="21" t="s">
        <v>41</v>
      </c>
      <c r="D16" s="22">
        <v>24</v>
      </c>
      <c r="E16" s="21" t="s">
        <v>20</v>
      </c>
      <c r="F16" s="94"/>
      <c r="G16" s="23">
        <f t="shared" si="0"/>
        <v>0</v>
      </c>
      <c r="H16" s="23">
        <f t="shared" si="1"/>
        <v>0</v>
      </c>
      <c r="J16" s="24"/>
      <c r="M16" s="25"/>
    </row>
    <row r="17" spans="1:14" ht="25.5">
      <c r="A17" s="19" t="s">
        <v>42</v>
      </c>
      <c r="B17" s="27" t="s">
        <v>43</v>
      </c>
      <c r="C17" s="21" t="s">
        <v>44</v>
      </c>
      <c r="D17" s="22">
        <v>20</v>
      </c>
      <c r="E17" s="21" t="s">
        <v>20</v>
      </c>
      <c r="F17" s="94"/>
      <c r="G17" s="23">
        <f t="shared" si="0"/>
        <v>0</v>
      </c>
      <c r="H17" s="23">
        <f t="shared" si="1"/>
        <v>0</v>
      </c>
      <c r="J17" s="24"/>
      <c r="M17" s="25"/>
    </row>
    <row r="18" spans="1:14" ht="26.25" customHeight="1">
      <c r="A18" s="19" t="s">
        <v>45</v>
      </c>
      <c r="B18" s="20" t="s">
        <v>46</v>
      </c>
      <c r="C18" s="21" t="s">
        <v>47</v>
      </c>
      <c r="D18" s="22">
        <v>40</v>
      </c>
      <c r="E18" s="21" t="s">
        <v>48</v>
      </c>
      <c r="F18" s="94"/>
      <c r="G18" s="23">
        <f t="shared" si="0"/>
        <v>0</v>
      </c>
      <c r="H18" s="23">
        <f t="shared" si="1"/>
        <v>0</v>
      </c>
      <c r="J18" s="24"/>
      <c r="M18" s="25"/>
    </row>
    <row r="19" spans="1:14" ht="40.5" customHeight="1">
      <c r="A19" s="19" t="s">
        <v>49</v>
      </c>
      <c r="B19" s="20" t="s">
        <v>50</v>
      </c>
      <c r="C19" s="21" t="s">
        <v>51</v>
      </c>
      <c r="D19" s="22">
        <v>50</v>
      </c>
      <c r="E19" s="21" t="s">
        <v>52</v>
      </c>
      <c r="F19" s="94"/>
      <c r="G19" s="23">
        <f t="shared" si="0"/>
        <v>0</v>
      </c>
      <c r="H19" s="23">
        <f t="shared" si="1"/>
        <v>0</v>
      </c>
      <c r="J19" s="24"/>
      <c r="M19" s="25"/>
    </row>
    <row r="20" spans="1:14" s="35" customFormat="1" ht="12.75">
      <c r="A20" s="28" t="s">
        <v>53</v>
      </c>
      <c r="B20" s="29" t="s">
        <v>54</v>
      </c>
      <c r="C20" s="30"/>
      <c r="D20" s="31"/>
      <c r="E20" s="32"/>
      <c r="F20" s="33"/>
      <c r="G20" s="33"/>
      <c r="H20" s="34">
        <f>H21+H23+H27+H29+H31+H35+H39+H41+H43+H45</f>
        <v>0</v>
      </c>
      <c r="J20" s="36"/>
      <c r="L20" s="37"/>
      <c r="N20" s="38"/>
    </row>
    <row r="21" spans="1:14" s="35" customFormat="1">
      <c r="A21" s="39" t="s">
        <v>55</v>
      </c>
      <c r="B21" s="40" t="s">
        <v>56</v>
      </c>
      <c r="C21" s="41"/>
      <c r="D21" s="42"/>
      <c r="E21" s="43"/>
      <c r="F21" s="40"/>
      <c r="G21" s="44"/>
      <c r="H21" s="44">
        <f>SUM(H22:H22)</f>
        <v>0</v>
      </c>
      <c r="I21" s="45"/>
      <c r="J21" s="36"/>
      <c r="L21" s="46"/>
      <c r="N21" s="47"/>
    </row>
    <row r="22" spans="1:14" ht="25.5">
      <c r="A22" s="48" t="s">
        <v>57</v>
      </c>
      <c r="B22" s="49" t="s">
        <v>58</v>
      </c>
      <c r="C22" s="50">
        <v>94990</v>
      </c>
      <c r="D22" s="51">
        <v>75</v>
      </c>
      <c r="E22" s="52" t="s">
        <v>59</v>
      </c>
      <c r="F22" s="95"/>
      <c r="G22" s="53">
        <f>F22*J$1</f>
        <v>0</v>
      </c>
      <c r="H22" s="23">
        <f>ROUND(D22*G22,2)</f>
        <v>0</v>
      </c>
      <c r="I22" s="54"/>
      <c r="J22" s="55"/>
      <c r="L22" s="56"/>
      <c r="N22" s="57"/>
    </row>
    <row r="23" spans="1:14" s="35" customFormat="1">
      <c r="A23" s="39" t="s">
        <v>60</v>
      </c>
      <c r="B23" s="40" t="s">
        <v>61</v>
      </c>
      <c r="C23" s="41"/>
      <c r="D23" s="42"/>
      <c r="E23" s="43"/>
      <c r="F23" s="40"/>
      <c r="G23" s="44"/>
      <c r="H23" s="44">
        <f>SUM(H24:H26)</f>
        <v>0</v>
      </c>
      <c r="I23" s="45"/>
      <c r="J23" s="36"/>
      <c r="L23" s="58"/>
    </row>
    <row r="24" spans="1:14" ht="25.5">
      <c r="A24" s="48" t="s">
        <v>62</v>
      </c>
      <c r="B24" s="49" t="s">
        <v>63</v>
      </c>
      <c r="C24" s="50">
        <v>94964</v>
      </c>
      <c r="D24" s="59">
        <v>20</v>
      </c>
      <c r="E24" s="52" t="s">
        <v>59</v>
      </c>
      <c r="F24" s="96"/>
      <c r="G24" s="53">
        <f>F24*J$1</f>
        <v>0</v>
      </c>
      <c r="H24" s="23">
        <f>ROUND(D24*G24,2)</f>
        <v>0</v>
      </c>
      <c r="L24" s="56"/>
    </row>
    <row r="25" spans="1:14" ht="25.5">
      <c r="A25" s="48" t="s">
        <v>64</v>
      </c>
      <c r="B25" s="49" t="s">
        <v>65</v>
      </c>
      <c r="C25" s="50">
        <v>103670</v>
      </c>
      <c r="D25" s="59">
        <v>20</v>
      </c>
      <c r="E25" s="52" t="s">
        <v>59</v>
      </c>
      <c r="F25" s="96"/>
      <c r="G25" s="53">
        <f>F25*J$1</f>
        <v>0</v>
      </c>
      <c r="H25" s="23">
        <f>ROUND(D25*G25,2)</f>
        <v>0</v>
      </c>
      <c r="L25" s="56"/>
    </row>
    <row r="26" spans="1:14" ht="25.5">
      <c r="A26" s="48" t="s">
        <v>66</v>
      </c>
      <c r="B26" s="49" t="s">
        <v>67</v>
      </c>
      <c r="C26" s="50">
        <v>96542</v>
      </c>
      <c r="D26" s="59">
        <v>70</v>
      </c>
      <c r="E26" s="52" t="s">
        <v>68</v>
      </c>
      <c r="F26" s="96"/>
      <c r="G26" s="53">
        <f>F26*J$1</f>
        <v>0</v>
      </c>
      <c r="H26" s="23">
        <f>ROUND(D26*G26,2)</f>
        <v>0</v>
      </c>
      <c r="L26" s="56"/>
    </row>
    <row r="27" spans="1:14" s="35" customFormat="1">
      <c r="A27" s="39" t="s">
        <v>69</v>
      </c>
      <c r="B27" s="40" t="s">
        <v>70</v>
      </c>
      <c r="C27" s="41"/>
      <c r="D27" s="42"/>
      <c r="E27" s="43"/>
      <c r="F27" s="40"/>
      <c r="G27" s="44"/>
      <c r="H27" s="44">
        <f>H28</f>
        <v>0</v>
      </c>
      <c r="I27" s="45"/>
      <c r="J27" s="36"/>
      <c r="L27" s="46"/>
    </row>
    <row r="28" spans="1:14" ht="39" customHeight="1">
      <c r="A28" s="48" t="s">
        <v>71</v>
      </c>
      <c r="B28" s="49" t="s">
        <v>72</v>
      </c>
      <c r="C28" s="50">
        <v>94273</v>
      </c>
      <c r="D28" s="51">
        <v>100</v>
      </c>
      <c r="E28" s="52" t="s">
        <v>73</v>
      </c>
      <c r="F28" s="96"/>
      <c r="G28" s="53">
        <f>F28*J$1</f>
        <v>0</v>
      </c>
      <c r="H28" s="23">
        <f>ROUND(D28*G28,2)</f>
        <v>0</v>
      </c>
      <c r="I28" s="54"/>
      <c r="J28" s="55"/>
      <c r="L28" s="56"/>
    </row>
    <row r="29" spans="1:14" s="35" customFormat="1">
      <c r="A29" s="39" t="s">
        <v>74</v>
      </c>
      <c r="B29" s="40" t="s">
        <v>75</v>
      </c>
      <c r="C29" s="41"/>
      <c r="D29" s="42"/>
      <c r="E29" s="43"/>
      <c r="F29" s="40"/>
      <c r="G29" s="44"/>
      <c r="H29" s="44">
        <f>H30</f>
        <v>0</v>
      </c>
      <c r="I29" s="45"/>
      <c r="J29" s="36"/>
      <c r="L29" s="46"/>
    </row>
    <row r="30" spans="1:14" ht="25.5">
      <c r="A30" s="48" t="s">
        <v>76</v>
      </c>
      <c r="B30" s="49" t="s">
        <v>77</v>
      </c>
      <c r="C30" s="50">
        <v>96396</v>
      </c>
      <c r="D30" s="51">
        <v>200</v>
      </c>
      <c r="E30" s="52" t="s">
        <v>59</v>
      </c>
      <c r="F30" s="96"/>
      <c r="G30" s="53">
        <f>F30*J$1</f>
        <v>0</v>
      </c>
      <c r="H30" s="23">
        <f>ROUND(D30*G30,2)</f>
        <v>0</v>
      </c>
      <c r="L30" s="56"/>
    </row>
    <row r="31" spans="1:14" s="35" customFormat="1">
      <c r="A31" s="39" t="s">
        <v>78</v>
      </c>
      <c r="B31" s="40" t="s">
        <v>79</v>
      </c>
      <c r="C31" s="41"/>
      <c r="D31" s="42"/>
      <c r="E31" s="43"/>
      <c r="F31" s="40"/>
      <c r="G31" s="44"/>
      <c r="H31" s="44">
        <f>SUM(H32:H34)</f>
        <v>0</v>
      </c>
      <c r="I31" s="45"/>
      <c r="J31" s="36"/>
      <c r="L31" s="46"/>
    </row>
    <row r="32" spans="1:14" ht="38.25">
      <c r="A32" s="48" t="s">
        <v>80</v>
      </c>
      <c r="B32" s="27" t="s">
        <v>81</v>
      </c>
      <c r="C32" s="60">
        <v>92221</v>
      </c>
      <c r="D32" s="51">
        <v>10</v>
      </c>
      <c r="E32" s="52" t="s">
        <v>73</v>
      </c>
      <c r="F32" s="95"/>
      <c r="G32" s="53">
        <f>F32*J$1</f>
        <v>0</v>
      </c>
      <c r="H32" s="23">
        <f>ROUND(D32*G32,2)</f>
        <v>0</v>
      </c>
      <c r="L32" s="56"/>
    </row>
    <row r="33" spans="1:12" ht="38.25">
      <c r="A33" s="48" t="s">
        <v>82</v>
      </c>
      <c r="B33" s="27" t="s">
        <v>83</v>
      </c>
      <c r="C33" s="60">
        <v>92223</v>
      </c>
      <c r="D33" s="51">
        <v>10</v>
      </c>
      <c r="E33" s="52" t="s">
        <v>73</v>
      </c>
      <c r="F33" s="95"/>
      <c r="G33" s="53">
        <f>F33*J$1</f>
        <v>0</v>
      </c>
      <c r="H33" s="23">
        <f>ROUND(D33*G33,2)</f>
        <v>0</v>
      </c>
      <c r="L33" s="56"/>
    </row>
    <row r="34" spans="1:12" ht="38.25">
      <c r="A34" s="48" t="s">
        <v>84</v>
      </c>
      <c r="B34" s="27" t="s">
        <v>85</v>
      </c>
      <c r="C34" s="60">
        <v>92226</v>
      </c>
      <c r="D34" s="51">
        <v>10</v>
      </c>
      <c r="E34" s="52" t="s">
        <v>73</v>
      </c>
      <c r="F34" s="95"/>
      <c r="G34" s="53">
        <f>F34*J$1</f>
        <v>0</v>
      </c>
      <c r="H34" s="23">
        <f>ROUND(D34*G34,2)</f>
        <v>0</v>
      </c>
      <c r="L34" s="56"/>
    </row>
    <row r="35" spans="1:12" s="35" customFormat="1">
      <c r="A35" s="39" t="s">
        <v>86</v>
      </c>
      <c r="B35" s="40" t="s">
        <v>87</v>
      </c>
      <c r="C35" s="41"/>
      <c r="D35" s="42"/>
      <c r="E35" s="43"/>
      <c r="F35" s="40"/>
      <c r="G35" s="44"/>
      <c r="H35" s="44">
        <f>SUM(H36:H38)</f>
        <v>0</v>
      </c>
      <c r="I35" s="45"/>
      <c r="J35" s="36"/>
      <c r="L35" s="46"/>
    </row>
    <row r="36" spans="1:12" ht="25.5">
      <c r="A36" s="48" t="s">
        <v>88</v>
      </c>
      <c r="B36" s="27" t="s">
        <v>89</v>
      </c>
      <c r="C36" s="50">
        <v>90695</v>
      </c>
      <c r="D36" s="51">
        <v>10</v>
      </c>
      <c r="E36" s="61" t="s">
        <v>73</v>
      </c>
      <c r="F36" s="95"/>
      <c r="G36" s="53">
        <f>F36*J$1</f>
        <v>0</v>
      </c>
      <c r="H36" s="23">
        <f>ROUND(D36*G36,2)</f>
        <v>0</v>
      </c>
      <c r="L36" s="56"/>
    </row>
    <row r="37" spans="1:12" ht="25.5">
      <c r="A37" s="48" t="s">
        <v>90</v>
      </c>
      <c r="B37" s="27" t="s">
        <v>91</v>
      </c>
      <c r="C37" s="50">
        <v>90696</v>
      </c>
      <c r="D37" s="51">
        <v>10</v>
      </c>
      <c r="E37" s="61" t="s">
        <v>73</v>
      </c>
      <c r="F37" s="95"/>
      <c r="G37" s="53">
        <f>F37*J$1</f>
        <v>0</v>
      </c>
      <c r="H37" s="23">
        <f>ROUND(D37*G37,2)</f>
        <v>0</v>
      </c>
      <c r="L37" s="56"/>
    </row>
    <row r="38" spans="1:12" ht="25.5">
      <c r="A38" s="48" t="s">
        <v>92</v>
      </c>
      <c r="B38" s="27" t="s">
        <v>93</v>
      </c>
      <c r="C38" s="50">
        <v>90698</v>
      </c>
      <c r="D38" s="51">
        <v>10</v>
      </c>
      <c r="E38" s="61" t="s">
        <v>73</v>
      </c>
      <c r="F38" s="95"/>
      <c r="G38" s="53">
        <f>F38*J$1</f>
        <v>0</v>
      </c>
      <c r="H38" s="23">
        <f>ROUND(D38*G38,2)</f>
        <v>0</v>
      </c>
      <c r="L38" s="56"/>
    </row>
    <row r="39" spans="1:12" s="35" customFormat="1">
      <c r="A39" s="39" t="s">
        <v>94</v>
      </c>
      <c r="B39" s="40" t="s">
        <v>95</v>
      </c>
      <c r="C39" s="41"/>
      <c r="D39" s="42"/>
      <c r="E39" s="43"/>
      <c r="F39" s="40"/>
      <c r="G39" s="44"/>
      <c r="H39" s="44">
        <f>SUM(H40:H40)</f>
        <v>0</v>
      </c>
      <c r="I39" s="45"/>
      <c r="J39" s="36"/>
      <c r="L39" s="46"/>
    </row>
    <row r="40" spans="1:12" ht="25.5">
      <c r="A40" s="48" t="s">
        <v>96</v>
      </c>
      <c r="B40" s="27" t="s">
        <v>97</v>
      </c>
      <c r="C40" s="50">
        <v>97956</v>
      </c>
      <c r="D40" s="51">
        <v>10</v>
      </c>
      <c r="E40" s="61" t="s">
        <v>98</v>
      </c>
      <c r="F40" s="95"/>
      <c r="G40" s="53">
        <f>F40*J$1</f>
        <v>0</v>
      </c>
      <c r="H40" s="23">
        <f>ROUND(D40*G40,2)</f>
        <v>0</v>
      </c>
    </row>
    <row r="41" spans="1:12">
      <c r="A41" s="39" t="s">
        <v>99</v>
      </c>
      <c r="B41" s="40" t="s">
        <v>100</v>
      </c>
      <c r="C41" s="62"/>
      <c r="D41" s="63"/>
      <c r="E41" s="64"/>
      <c r="F41" s="65"/>
      <c r="G41" s="66"/>
      <c r="H41" s="44">
        <f>H42</f>
        <v>0</v>
      </c>
      <c r="K41" s="35"/>
    </row>
    <row r="42" spans="1:12" ht="38.25">
      <c r="A42" s="48" t="s">
        <v>101</v>
      </c>
      <c r="B42" s="27" t="s">
        <v>102</v>
      </c>
      <c r="C42" s="60">
        <v>99837</v>
      </c>
      <c r="D42" s="51">
        <v>50</v>
      </c>
      <c r="E42" s="61" t="s">
        <v>73</v>
      </c>
      <c r="F42" s="95"/>
      <c r="G42" s="53">
        <f>F42*J$1</f>
        <v>0</v>
      </c>
      <c r="H42" s="23">
        <f>ROUND(D42*G42,2)</f>
        <v>0</v>
      </c>
      <c r="J42" s="2"/>
    </row>
    <row r="43" spans="1:12" ht="18.75">
      <c r="A43" s="39" t="s">
        <v>103</v>
      </c>
      <c r="B43" s="67" t="s">
        <v>104</v>
      </c>
      <c r="C43" s="68"/>
      <c r="D43" s="63"/>
      <c r="E43" s="64"/>
      <c r="F43" s="65"/>
      <c r="G43" s="66"/>
      <c r="H43" s="44">
        <f>SUM(H44:H44)</f>
        <v>0</v>
      </c>
      <c r="J43" s="69"/>
    </row>
    <row r="44" spans="1:12" ht="27" customHeight="1">
      <c r="A44" s="48" t="s">
        <v>105</v>
      </c>
      <c r="B44" s="27" t="s">
        <v>106</v>
      </c>
      <c r="C44" s="21" t="s">
        <v>107</v>
      </c>
      <c r="D44" s="51">
        <v>18000</v>
      </c>
      <c r="E44" s="61" t="s">
        <v>59</v>
      </c>
      <c r="F44" s="97"/>
      <c r="G44" s="53">
        <f>F44*J$2</f>
        <v>0</v>
      </c>
      <c r="H44" s="23">
        <f>ROUND(D44*G44,2)</f>
        <v>0</v>
      </c>
      <c r="K44" s="70"/>
    </row>
    <row r="45" spans="1:12" s="73" customFormat="1" ht="12.75">
      <c r="A45" s="39" t="s">
        <v>108</v>
      </c>
      <c r="B45" s="40" t="s">
        <v>109</v>
      </c>
      <c r="C45" s="71"/>
      <c r="D45" s="72"/>
      <c r="E45" s="40"/>
      <c r="F45" s="40"/>
      <c r="G45" s="40"/>
      <c r="H45" s="44">
        <f>H46</f>
        <v>0</v>
      </c>
      <c r="L45" s="74"/>
    </row>
    <row r="46" spans="1:12" s="75" customFormat="1">
      <c r="A46" s="19" t="s">
        <v>110</v>
      </c>
      <c r="B46" s="27" t="s">
        <v>111</v>
      </c>
      <c r="C46" s="60">
        <v>88316</v>
      </c>
      <c r="D46" s="51">
        <v>500</v>
      </c>
      <c r="E46" s="61" t="s">
        <v>52</v>
      </c>
      <c r="F46" s="98"/>
      <c r="G46" s="53">
        <f>F46*J$1</f>
        <v>0</v>
      </c>
      <c r="H46" s="53">
        <f>ROUND(D46*G46,2)</f>
        <v>0</v>
      </c>
      <c r="J46" s="76"/>
      <c r="L46" s="77"/>
    </row>
  </sheetData>
  <mergeCells count="7">
    <mergeCell ref="A7:G7"/>
    <mergeCell ref="A1:H1"/>
    <mergeCell ref="A2:H2"/>
    <mergeCell ref="A3:H3"/>
    <mergeCell ref="A4:H4"/>
    <mergeCell ref="A5:F5"/>
    <mergeCell ref="G5:H5"/>
  </mergeCells>
  <printOptions horizontalCentered="1"/>
  <pageMargins left="0.39374999999999999" right="0.39374999999999999" top="0.39374999999999999" bottom="0.39374999999999999" header="0.511811023622047" footer="0.511811023622047"/>
  <pageSetup paperSize="9" scale="6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4"/>
  <sheetViews>
    <sheetView view="pageBreakPreview" zoomScale="160" zoomScaleNormal="130" zoomScalePageLayoutView="16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3" sqref="J3"/>
    </sheetView>
  </sheetViews>
  <sheetFormatPr defaultColWidth="9.140625" defaultRowHeight="15"/>
  <cols>
    <col min="1" max="1" width="5.5703125" style="78" customWidth="1"/>
    <col min="2" max="2" width="23" style="78" customWidth="1"/>
    <col min="3" max="3" width="10" style="78" customWidth="1"/>
    <col min="4" max="4" width="6.42578125" style="78" customWidth="1"/>
    <col min="5" max="8" width="10" style="78" customWidth="1"/>
    <col min="9" max="9" width="14.28515625" style="78" customWidth="1"/>
    <col min="10" max="242" width="9.140625" style="78"/>
    <col min="243" max="243" width="5.5703125" style="78" customWidth="1"/>
    <col min="244" max="244" width="16.5703125" style="78" customWidth="1"/>
    <col min="245" max="245" width="10" style="78" customWidth="1"/>
    <col min="246" max="246" width="6.42578125" style="78" customWidth="1"/>
    <col min="247" max="247" width="8.7109375" style="78" customWidth="1"/>
    <col min="248" max="258" width="10" style="78" customWidth="1"/>
    <col min="259" max="265" width="10.85546875" style="78" customWidth="1"/>
    <col min="266" max="498" width="9.140625" style="78"/>
    <col min="499" max="499" width="5.5703125" style="78" customWidth="1"/>
    <col min="500" max="500" width="16.5703125" style="78" customWidth="1"/>
    <col min="501" max="501" width="10" style="78" customWidth="1"/>
    <col min="502" max="502" width="6.42578125" style="78" customWidth="1"/>
    <col min="503" max="503" width="8.7109375" style="78" customWidth="1"/>
    <col min="504" max="514" width="10" style="78" customWidth="1"/>
    <col min="515" max="521" width="10.85546875" style="78" customWidth="1"/>
    <col min="522" max="754" width="9.140625" style="78"/>
    <col min="755" max="755" width="5.5703125" style="78" customWidth="1"/>
    <col min="756" max="756" width="16.5703125" style="78" customWidth="1"/>
    <col min="757" max="757" width="10" style="78" customWidth="1"/>
    <col min="758" max="758" width="6.42578125" style="78" customWidth="1"/>
    <col min="759" max="759" width="8.7109375" style="78" customWidth="1"/>
    <col min="760" max="770" width="10" style="78" customWidth="1"/>
    <col min="771" max="777" width="10.85546875" style="78" customWidth="1"/>
    <col min="778" max="1010" width="9.140625" style="78"/>
    <col min="1011" max="1011" width="5.5703125" style="78" customWidth="1"/>
    <col min="1012" max="1012" width="16.5703125" style="78" customWidth="1"/>
    <col min="1013" max="1013" width="10" style="78" customWidth="1"/>
    <col min="1014" max="1014" width="6.42578125" style="78" customWidth="1"/>
    <col min="1015" max="1015" width="8.7109375" style="78" customWidth="1"/>
    <col min="1016" max="1024" width="10" style="78" customWidth="1"/>
  </cols>
  <sheetData>
    <row r="1" spans="1:9" ht="18.75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</row>
    <row r="2" spans="1:9" ht="15" customHeight="1">
      <c r="A2" s="113" t="s">
        <v>2</v>
      </c>
      <c r="B2" s="113"/>
      <c r="C2" s="113"/>
      <c r="D2" s="113"/>
      <c r="E2" s="113"/>
      <c r="F2" s="113"/>
      <c r="G2" s="113"/>
      <c r="H2" s="113"/>
      <c r="I2" s="113"/>
    </row>
    <row r="3" spans="1:9" ht="15" customHeight="1">
      <c r="A3" s="114" t="s">
        <v>4</v>
      </c>
      <c r="B3" s="114"/>
      <c r="C3" s="114"/>
      <c r="D3" s="114"/>
      <c r="E3" s="114"/>
      <c r="F3" s="114"/>
      <c r="G3" s="114"/>
      <c r="H3" s="114"/>
      <c r="I3" s="114"/>
    </row>
    <row r="4" spans="1:9">
      <c r="A4" s="115" t="s">
        <v>152</v>
      </c>
      <c r="B4" s="115"/>
      <c r="C4" s="115"/>
      <c r="D4" s="115"/>
      <c r="E4" s="115"/>
      <c r="F4" s="115"/>
      <c r="G4" s="115"/>
      <c r="H4" s="115"/>
      <c r="I4" s="115"/>
    </row>
    <row r="5" spans="1:9" ht="19.5" customHeight="1">
      <c r="A5" s="116" t="s">
        <v>5</v>
      </c>
      <c r="B5" s="116"/>
      <c r="C5" s="116"/>
      <c r="D5" s="116"/>
      <c r="E5" s="116"/>
      <c r="F5" s="116"/>
      <c r="G5" s="116"/>
      <c r="H5" s="116"/>
      <c r="I5" s="79" t="s">
        <v>6</v>
      </c>
    </row>
    <row r="6" spans="1:9">
      <c r="A6" s="80" t="s">
        <v>7</v>
      </c>
      <c r="B6" s="80" t="s">
        <v>112</v>
      </c>
      <c r="C6" s="80" t="s">
        <v>113</v>
      </c>
      <c r="D6" s="80" t="s">
        <v>114</v>
      </c>
      <c r="E6" s="80" t="s">
        <v>115</v>
      </c>
      <c r="F6" s="80" t="s">
        <v>116</v>
      </c>
      <c r="G6" s="80" t="s">
        <v>117</v>
      </c>
      <c r="H6" s="80" t="s">
        <v>118</v>
      </c>
      <c r="I6" s="80" t="s">
        <v>119</v>
      </c>
    </row>
    <row r="7" spans="1:9" ht="12.75" customHeight="1">
      <c r="A7" s="108" t="s">
        <v>120</v>
      </c>
      <c r="B7" s="111" t="s">
        <v>121</v>
      </c>
      <c r="C7" s="81" t="s">
        <v>122</v>
      </c>
      <c r="D7" s="82" t="s">
        <v>123</v>
      </c>
      <c r="E7" s="83"/>
      <c r="F7" s="83"/>
      <c r="G7" s="83"/>
      <c r="H7" s="83"/>
      <c r="I7" s="84"/>
    </row>
    <row r="8" spans="1:9">
      <c r="A8" s="108"/>
      <c r="B8" s="111"/>
      <c r="C8" s="85" t="e">
        <f>C9/C$40</f>
        <v>#DIV/0!</v>
      </c>
      <c r="D8" s="82" t="s">
        <v>124</v>
      </c>
      <c r="E8" s="86">
        <f>1/4</f>
        <v>0.25</v>
      </c>
      <c r="F8" s="86">
        <f>1/4</f>
        <v>0.25</v>
      </c>
      <c r="G8" s="86">
        <f>1/4</f>
        <v>0.25</v>
      </c>
      <c r="H8" s="86">
        <f>1/4</f>
        <v>0.25</v>
      </c>
      <c r="I8" s="87">
        <f>SUM(E8:H8)</f>
        <v>1</v>
      </c>
    </row>
    <row r="9" spans="1:9">
      <c r="A9" s="108"/>
      <c r="B9" s="111"/>
      <c r="C9" s="88">
        <f>PLANILHA!H8</f>
        <v>0</v>
      </c>
      <c r="D9" s="82" t="s">
        <v>125</v>
      </c>
      <c r="E9" s="89">
        <f>$C9*E8</f>
        <v>0</v>
      </c>
      <c r="F9" s="89">
        <f>$C9*F8</f>
        <v>0</v>
      </c>
      <c r="G9" s="89">
        <f>$C9*G8</f>
        <v>0</v>
      </c>
      <c r="H9" s="89">
        <f>$C9*H8</f>
        <v>0</v>
      </c>
      <c r="I9" s="89">
        <f>SUM(E9:H9)</f>
        <v>0</v>
      </c>
    </row>
    <row r="10" spans="1:9" ht="12.75" customHeight="1">
      <c r="A10" s="108" t="s">
        <v>126</v>
      </c>
      <c r="B10" s="109" t="s">
        <v>127</v>
      </c>
      <c r="C10" s="81" t="s">
        <v>122</v>
      </c>
      <c r="D10" s="82" t="s">
        <v>123</v>
      </c>
      <c r="E10" s="83"/>
      <c r="F10" s="83"/>
      <c r="G10" s="83"/>
      <c r="H10" s="83"/>
      <c r="I10" s="84"/>
    </row>
    <row r="11" spans="1:9">
      <c r="A11" s="108"/>
      <c r="B11" s="109"/>
      <c r="C11" s="85" t="e">
        <f>C12/C$40</f>
        <v>#DIV/0!</v>
      </c>
      <c r="D11" s="82" t="s">
        <v>124</v>
      </c>
      <c r="E11" s="86">
        <f>1/4</f>
        <v>0.25</v>
      </c>
      <c r="F11" s="86">
        <f>1/4</f>
        <v>0.25</v>
      </c>
      <c r="G11" s="86">
        <f>1/4</f>
        <v>0.25</v>
      </c>
      <c r="H11" s="86">
        <f>1/4</f>
        <v>0.25</v>
      </c>
      <c r="I11" s="87">
        <f>SUM(E11:H11)</f>
        <v>1</v>
      </c>
    </row>
    <row r="12" spans="1:9">
      <c r="A12" s="108"/>
      <c r="B12" s="109"/>
      <c r="C12" s="88">
        <f>PLANILHA!H21</f>
        <v>0</v>
      </c>
      <c r="D12" s="82" t="s">
        <v>125</v>
      </c>
      <c r="E12" s="89">
        <f>$C12*E11</f>
        <v>0</v>
      </c>
      <c r="F12" s="89">
        <f>$C12*F11</f>
        <v>0</v>
      </c>
      <c r="G12" s="89">
        <f>$C12*G11</f>
        <v>0</v>
      </c>
      <c r="H12" s="89">
        <f>$C12*H11</f>
        <v>0</v>
      </c>
      <c r="I12" s="89">
        <f>SUM(E12:H12)</f>
        <v>0</v>
      </c>
    </row>
    <row r="13" spans="1:9" ht="12.75" customHeight="1">
      <c r="A13" s="108" t="s">
        <v>128</v>
      </c>
      <c r="B13" s="109" t="s">
        <v>129</v>
      </c>
      <c r="C13" s="81" t="s">
        <v>122</v>
      </c>
      <c r="D13" s="82" t="s">
        <v>123</v>
      </c>
      <c r="E13" s="83"/>
      <c r="F13" s="83"/>
      <c r="G13" s="83"/>
      <c r="H13" s="83"/>
      <c r="I13" s="84"/>
    </row>
    <row r="14" spans="1:9">
      <c r="A14" s="108"/>
      <c r="B14" s="109"/>
      <c r="C14" s="85" t="e">
        <f>C15/C$40</f>
        <v>#DIV/0!</v>
      </c>
      <c r="D14" s="82" t="s">
        <v>124</v>
      </c>
      <c r="E14" s="86">
        <f>1/4</f>
        <v>0.25</v>
      </c>
      <c r="F14" s="86">
        <f>1/4</f>
        <v>0.25</v>
      </c>
      <c r="G14" s="86">
        <f>1/4</f>
        <v>0.25</v>
      </c>
      <c r="H14" s="86">
        <f>1/4</f>
        <v>0.25</v>
      </c>
      <c r="I14" s="87">
        <f>SUM(E14:H14)</f>
        <v>1</v>
      </c>
    </row>
    <row r="15" spans="1:9">
      <c r="A15" s="108"/>
      <c r="B15" s="109"/>
      <c r="C15" s="88">
        <f>PLANILHA!H23</f>
        <v>0</v>
      </c>
      <c r="D15" s="82" t="s">
        <v>125</v>
      </c>
      <c r="E15" s="89">
        <f>$C15*E14</f>
        <v>0</v>
      </c>
      <c r="F15" s="89">
        <f>$C15*F14</f>
        <v>0</v>
      </c>
      <c r="G15" s="89">
        <f>$C15*G14</f>
        <v>0</v>
      </c>
      <c r="H15" s="89">
        <f>$C15*H14</f>
        <v>0</v>
      </c>
      <c r="I15" s="89">
        <f>SUM(E15:H15)</f>
        <v>0</v>
      </c>
    </row>
    <row r="16" spans="1:9" ht="12.75" customHeight="1">
      <c r="A16" s="108" t="s">
        <v>130</v>
      </c>
      <c r="B16" s="109" t="s">
        <v>131</v>
      </c>
      <c r="C16" s="81" t="s">
        <v>122</v>
      </c>
      <c r="D16" s="82" t="s">
        <v>123</v>
      </c>
      <c r="E16" s="83"/>
      <c r="F16" s="83"/>
      <c r="G16" s="83"/>
      <c r="H16" s="83"/>
      <c r="I16" s="84"/>
    </row>
    <row r="17" spans="1:9">
      <c r="A17" s="108"/>
      <c r="B17" s="109"/>
      <c r="C17" s="85" t="e">
        <f>C18/C$40</f>
        <v>#DIV/0!</v>
      </c>
      <c r="D17" s="82" t="s">
        <v>124</v>
      </c>
      <c r="E17" s="86">
        <f>1/4</f>
        <v>0.25</v>
      </c>
      <c r="F17" s="86">
        <f>1/4</f>
        <v>0.25</v>
      </c>
      <c r="G17" s="86">
        <f>1/4</f>
        <v>0.25</v>
      </c>
      <c r="H17" s="86">
        <f>1/4</f>
        <v>0.25</v>
      </c>
      <c r="I17" s="87">
        <f>SUM(E17:H17)</f>
        <v>1</v>
      </c>
    </row>
    <row r="18" spans="1:9">
      <c r="A18" s="108"/>
      <c r="B18" s="109"/>
      <c r="C18" s="88">
        <f>PLANILHA!H27</f>
        <v>0</v>
      </c>
      <c r="D18" s="82" t="s">
        <v>125</v>
      </c>
      <c r="E18" s="89">
        <f>$C18*E17</f>
        <v>0</v>
      </c>
      <c r="F18" s="89">
        <f>$C18*F17</f>
        <v>0</v>
      </c>
      <c r="G18" s="89">
        <f>$C18*G17</f>
        <v>0</v>
      </c>
      <c r="H18" s="89">
        <f>$C18*H17</f>
        <v>0</v>
      </c>
      <c r="I18" s="89">
        <f>SUM(E18:H18)</f>
        <v>0</v>
      </c>
    </row>
    <row r="19" spans="1:9" ht="12.75" customHeight="1">
      <c r="A19" s="108" t="s">
        <v>132</v>
      </c>
      <c r="B19" s="109" t="s">
        <v>133</v>
      </c>
      <c r="C19" s="81" t="s">
        <v>122</v>
      </c>
      <c r="D19" s="82" t="s">
        <v>123</v>
      </c>
      <c r="E19" s="83"/>
      <c r="F19" s="83"/>
      <c r="G19" s="83"/>
      <c r="H19" s="83"/>
      <c r="I19" s="84"/>
    </row>
    <row r="20" spans="1:9" ht="15" customHeight="1">
      <c r="A20" s="108"/>
      <c r="B20" s="109"/>
      <c r="C20" s="85" t="e">
        <f>C21/C$40</f>
        <v>#DIV/0!</v>
      </c>
      <c r="D20" s="82" t="s">
        <v>124</v>
      </c>
      <c r="E20" s="86">
        <f>1/4</f>
        <v>0.25</v>
      </c>
      <c r="F20" s="86">
        <f>1/4</f>
        <v>0.25</v>
      </c>
      <c r="G20" s="86">
        <f>1/4</f>
        <v>0.25</v>
      </c>
      <c r="H20" s="86">
        <f>1/4</f>
        <v>0.25</v>
      </c>
      <c r="I20" s="87">
        <f>SUM(E20:H20)</f>
        <v>1</v>
      </c>
    </row>
    <row r="21" spans="1:9" ht="15" customHeight="1">
      <c r="A21" s="108"/>
      <c r="B21" s="109"/>
      <c r="C21" s="88">
        <f>PLANILHA!H29</f>
        <v>0</v>
      </c>
      <c r="D21" s="82" t="s">
        <v>125</v>
      </c>
      <c r="E21" s="89">
        <f>$C21*E20</f>
        <v>0</v>
      </c>
      <c r="F21" s="89">
        <f>$C21*F20</f>
        <v>0</v>
      </c>
      <c r="G21" s="89">
        <f>$C21*G20</f>
        <v>0</v>
      </c>
      <c r="H21" s="89">
        <f>$C21*H20</f>
        <v>0</v>
      </c>
      <c r="I21" s="89">
        <f>SUM(E21:H21)</f>
        <v>0</v>
      </c>
    </row>
    <row r="22" spans="1:9" ht="12.75" customHeight="1">
      <c r="A22" s="108" t="s">
        <v>134</v>
      </c>
      <c r="B22" s="109" t="s">
        <v>135</v>
      </c>
      <c r="C22" s="81" t="s">
        <v>122</v>
      </c>
      <c r="D22" s="82" t="s">
        <v>123</v>
      </c>
      <c r="E22" s="83"/>
      <c r="F22" s="83"/>
      <c r="G22" s="83"/>
      <c r="H22" s="83"/>
      <c r="I22" s="84"/>
    </row>
    <row r="23" spans="1:9">
      <c r="A23" s="108"/>
      <c r="B23" s="109"/>
      <c r="C23" s="85" t="e">
        <f>C24/C$40</f>
        <v>#DIV/0!</v>
      </c>
      <c r="D23" s="82" t="s">
        <v>124</v>
      </c>
      <c r="E23" s="86">
        <f>1/4</f>
        <v>0.25</v>
      </c>
      <c r="F23" s="86">
        <f>1/4</f>
        <v>0.25</v>
      </c>
      <c r="G23" s="86">
        <f>1/4</f>
        <v>0.25</v>
      </c>
      <c r="H23" s="86">
        <f>1/4</f>
        <v>0.25</v>
      </c>
      <c r="I23" s="87">
        <f>SUM(E23:H23)</f>
        <v>1</v>
      </c>
    </row>
    <row r="24" spans="1:9">
      <c r="A24" s="108"/>
      <c r="B24" s="109"/>
      <c r="C24" s="88">
        <f>PLANILHA!H31</f>
        <v>0</v>
      </c>
      <c r="D24" s="82" t="s">
        <v>125</v>
      </c>
      <c r="E24" s="89">
        <f>$C24*E23</f>
        <v>0</v>
      </c>
      <c r="F24" s="89">
        <f>$C24*F23</f>
        <v>0</v>
      </c>
      <c r="G24" s="89">
        <f>$C24*G23</f>
        <v>0</v>
      </c>
      <c r="H24" s="89">
        <f>$C24*H23</f>
        <v>0</v>
      </c>
      <c r="I24" s="89">
        <f>SUM(E24:H24)</f>
        <v>0</v>
      </c>
    </row>
    <row r="25" spans="1:9" ht="12.75" customHeight="1">
      <c r="A25" s="108" t="s">
        <v>136</v>
      </c>
      <c r="B25" s="109" t="s">
        <v>137</v>
      </c>
      <c r="C25" s="81" t="s">
        <v>122</v>
      </c>
      <c r="D25" s="82" t="s">
        <v>123</v>
      </c>
      <c r="E25" s="83"/>
      <c r="F25" s="83"/>
      <c r="G25" s="83"/>
      <c r="H25" s="83"/>
      <c r="I25" s="84"/>
    </row>
    <row r="26" spans="1:9">
      <c r="A26" s="108"/>
      <c r="B26" s="109"/>
      <c r="C26" s="85" t="e">
        <f>C27/C$40</f>
        <v>#DIV/0!</v>
      </c>
      <c r="D26" s="82" t="s">
        <v>124</v>
      </c>
      <c r="E26" s="86">
        <f>1/4</f>
        <v>0.25</v>
      </c>
      <c r="F26" s="86">
        <f>1/4</f>
        <v>0.25</v>
      </c>
      <c r="G26" s="86">
        <f>1/4</f>
        <v>0.25</v>
      </c>
      <c r="H26" s="86">
        <f>1/4</f>
        <v>0.25</v>
      </c>
      <c r="I26" s="87">
        <f>SUM(E26:H26)</f>
        <v>1</v>
      </c>
    </row>
    <row r="27" spans="1:9">
      <c r="A27" s="108"/>
      <c r="B27" s="109"/>
      <c r="C27" s="88">
        <f>PLANILHA!H35</f>
        <v>0</v>
      </c>
      <c r="D27" s="82" t="s">
        <v>125</v>
      </c>
      <c r="E27" s="89">
        <f>$C27*E26</f>
        <v>0</v>
      </c>
      <c r="F27" s="89">
        <f>$C27*F26</f>
        <v>0</v>
      </c>
      <c r="G27" s="89">
        <f>$C27*G26</f>
        <v>0</v>
      </c>
      <c r="H27" s="89">
        <f>$C27*H26</f>
        <v>0</v>
      </c>
      <c r="I27" s="89">
        <f>SUM(E27:H27)</f>
        <v>0</v>
      </c>
    </row>
    <row r="28" spans="1:9" ht="12.75" customHeight="1">
      <c r="A28" s="108" t="s">
        <v>138</v>
      </c>
      <c r="B28" s="109" t="s">
        <v>139</v>
      </c>
      <c r="C28" s="81" t="s">
        <v>122</v>
      </c>
      <c r="D28" s="82" t="s">
        <v>123</v>
      </c>
      <c r="E28" s="83"/>
      <c r="F28" s="83"/>
      <c r="G28" s="83"/>
      <c r="H28" s="83"/>
      <c r="I28" s="84"/>
    </row>
    <row r="29" spans="1:9">
      <c r="A29" s="108"/>
      <c r="B29" s="109"/>
      <c r="C29" s="85" t="e">
        <f>C30/C$40</f>
        <v>#DIV/0!</v>
      </c>
      <c r="D29" s="82" t="s">
        <v>124</v>
      </c>
      <c r="E29" s="86">
        <f>1/4</f>
        <v>0.25</v>
      </c>
      <c r="F29" s="86">
        <f>1/4</f>
        <v>0.25</v>
      </c>
      <c r="G29" s="86">
        <f>1/4</f>
        <v>0.25</v>
      </c>
      <c r="H29" s="86">
        <f>1/4</f>
        <v>0.25</v>
      </c>
      <c r="I29" s="87">
        <f>SUM(E29:H29)</f>
        <v>1</v>
      </c>
    </row>
    <row r="30" spans="1:9">
      <c r="A30" s="108"/>
      <c r="B30" s="109"/>
      <c r="C30" s="88">
        <f>PLANILHA!H39</f>
        <v>0</v>
      </c>
      <c r="D30" s="82" t="s">
        <v>125</v>
      </c>
      <c r="E30" s="89">
        <f>$C30*E29</f>
        <v>0</v>
      </c>
      <c r="F30" s="89">
        <f>$C30*F29</f>
        <v>0</v>
      </c>
      <c r="G30" s="89">
        <f>$C30*G29</f>
        <v>0</v>
      </c>
      <c r="H30" s="89">
        <f>$C30*H29</f>
        <v>0</v>
      </c>
      <c r="I30" s="89">
        <f>SUM(E30:H30)</f>
        <v>0</v>
      </c>
    </row>
    <row r="31" spans="1:9" ht="12.75" customHeight="1">
      <c r="A31" s="108" t="s">
        <v>140</v>
      </c>
      <c r="B31" s="109" t="s">
        <v>141</v>
      </c>
      <c r="C31" s="81" t="s">
        <v>122</v>
      </c>
      <c r="D31" s="82" t="s">
        <v>123</v>
      </c>
      <c r="E31" s="83"/>
      <c r="F31" s="83"/>
      <c r="G31" s="83"/>
      <c r="H31" s="83"/>
      <c r="I31" s="84"/>
    </row>
    <row r="32" spans="1:9">
      <c r="A32" s="108"/>
      <c r="B32" s="109"/>
      <c r="C32" s="85" t="e">
        <f>C33/C$40</f>
        <v>#DIV/0!</v>
      </c>
      <c r="D32" s="82" t="s">
        <v>124</v>
      </c>
      <c r="E32" s="86">
        <f>1/4</f>
        <v>0.25</v>
      </c>
      <c r="F32" s="86">
        <f>1/4</f>
        <v>0.25</v>
      </c>
      <c r="G32" s="86">
        <f>1/4</f>
        <v>0.25</v>
      </c>
      <c r="H32" s="86">
        <f>1/4</f>
        <v>0.25</v>
      </c>
      <c r="I32" s="87">
        <f>SUM(E32:H32)</f>
        <v>1</v>
      </c>
    </row>
    <row r="33" spans="1:9">
      <c r="A33" s="108"/>
      <c r="B33" s="109"/>
      <c r="C33" s="88">
        <f>PLANILHA!H41</f>
        <v>0</v>
      </c>
      <c r="D33" s="82" t="s">
        <v>125</v>
      </c>
      <c r="E33" s="89">
        <f>$C33*E32</f>
        <v>0</v>
      </c>
      <c r="F33" s="89">
        <f>$C33*F32</f>
        <v>0</v>
      </c>
      <c r="G33" s="89">
        <f>$C33*G32</f>
        <v>0</v>
      </c>
      <c r="H33" s="89">
        <f>$C33*H32</f>
        <v>0</v>
      </c>
      <c r="I33" s="89">
        <f>SUM(E33:H33)</f>
        <v>0</v>
      </c>
    </row>
    <row r="34" spans="1:9" ht="12.75" customHeight="1">
      <c r="A34" s="108" t="s">
        <v>142</v>
      </c>
      <c r="B34" s="109" t="s">
        <v>143</v>
      </c>
      <c r="C34" s="81" t="s">
        <v>122</v>
      </c>
      <c r="D34" s="82" t="s">
        <v>123</v>
      </c>
      <c r="E34" s="83"/>
      <c r="F34" s="83"/>
      <c r="G34" s="83"/>
      <c r="H34" s="83"/>
      <c r="I34" s="84"/>
    </row>
    <row r="35" spans="1:9" ht="15.75" customHeight="1">
      <c r="A35" s="108"/>
      <c r="B35" s="109"/>
      <c r="C35" s="85" t="e">
        <f>C36/C$40</f>
        <v>#DIV/0!</v>
      </c>
      <c r="D35" s="82" t="s">
        <v>124</v>
      </c>
      <c r="E35" s="86">
        <f>1/4</f>
        <v>0.25</v>
      </c>
      <c r="F35" s="86">
        <f>1/4</f>
        <v>0.25</v>
      </c>
      <c r="G35" s="86">
        <f>1/4</f>
        <v>0.25</v>
      </c>
      <c r="H35" s="86">
        <f>1/4</f>
        <v>0.25</v>
      </c>
      <c r="I35" s="87">
        <f>SUM(E35:H35)</f>
        <v>1</v>
      </c>
    </row>
    <row r="36" spans="1:9" ht="15.75" customHeight="1">
      <c r="A36" s="108"/>
      <c r="B36" s="109"/>
      <c r="C36" s="88">
        <f>PLANILHA!H43</f>
        <v>0</v>
      </c>
      <c r="D36" s="82" t="s">
        <v>125</v>
      </c>
      <c r="E36" s="89">
        <f>$C36*E35</f>
        <v>0</v>
      </c>
      <c r="F36" s="89">
        <f>$C36*F35</f>
        <v>0</v>
      </c>
      <c r="G36" s="89">
        <f>$C36*G35</f>
        <v>0</v>
      </c>
      <c r="H36" s="89">
        <f>$C36*H35</f>
        <v>0</v>
      </c>
      <c r="I36" s="89">
        <f>SUM(E36:H36)</f>
        <v>0</v>
      </c>
    </row>
    <row r="37" spans="1:9" ht="12.75" customHeight="1">
      <c r="A37" s="108" t="s">
        <v>144</v>
      </c>
      <c r="B37" s="109" t="s">
        <v>145</v>
      </c>
      <c r="C37" s="81" t="s">
        <v>122</v>
      </c>
      <c r="D37" s="82" t="s">
        <v>123</v>
      </c>
      <c r="E37" s="83"/>
      <c r="F37" s="83"/>
      <c r="G37" s="83"/>
      <c r="H37" s="83"/>
      <c r="I37" s="84"/>
    </row>
    <row r="38" spans="1:9">
      <c r="A38" s="108"/>
      <c r="B38" s="109"/>
      <c r="C38" s="85" t="e">
        <f>C39/C$40</f>
        <v>#DIV/0!</v>
      </c>
      <c r="D38" s="82" t="s">
        <v>124</v>
      </c>
      <c r="E38" s="86">
        <f>1/4</f>
        <v>0.25</v>
      </c>
      <c r="F38" s="86">
        <f>1/4</f>
        <v>0.25</v>
      </c>
      <c r="G38" s="86">
        <f>1/4</f>
        <v>0.25</v>
      </c>
      <c r="H38" s="86">
        <f>1/4</f>
        <v>0.25</v>
      </c>
      <c r="I38" s="87">
        <f>SUM(E38:H38)</f>
        <v>1</v>
      </c>
    </row>
    <row r="39" spans="1:9">
      <c r="A39" s="108"/>
      <c r="B39" s="109"/>
      <c r="C39" s="88">
        <f>PLANILHA!H45</f>
        <v>0</v>
      </c>
      <c r="D39" s="82" t="s">
        <v>125</v>
      </c>
      <c r="E39" s="89">
        <f>$C39*E38</f>
        <v>0</v>
      </c>
      <c r="F39" s="89">
        <f>$C39*F38</f>
        <v>0</v>
      </c>
      <c r="G39" s="89">
        <f>$C39*G38</f>
        <v>0</v>
      </c>
      <c r="H39" s="89">
        <f>$C39*H38</f>
        <v>0</v>
      </c>
      <c r="I39" s="89">
        <f>SUM(E39:H39)</f>
        <v>0</v>
      </c>
    </row>
    <row r="40" spans="1:9">
      <c r="A40" s="110" t="s">
        <v>146</v>
      </c>
      <c r="B40" s="110"/>
      <c r="C40" s="90">
        <f>C9+C12+C15+C18+C21+C24+C27+C30+C33+C36+C39</f>
        <v>0</v>
      </c>
      <c r="D40" s="91" t="e">
        <f>(C8+C11+C14+C17+C20+C23+C26+C29+C32+C35+C38)</f>
        <v>#DIV/0!</v>
      </c>
      <c r="E40" s="90">
        <f>E9+E12+E15+E18+E21+E24+E27+E30+E33+E36+E39</f>
        <v>0</v>
      </c>
      <c r="F40" s="90">
        <f>F9+F12+F15+F18+F21+F24+F27+F30+F33+F36+F39</f>
        <v>0</v>
      </c>
      <c r="G40" s="90">
        <f>G9+G12+G15+G18+G21+G24+G27+G30+G33+G36+G39</f>
        <v>0</v>
      </c>
      <c r="H40" s="90">
        <f>H9+H12+H15+H18+H21+H24+H27+H30+H33+H36+H39</f>
        <v>0</v>
      </c>
      <c r="I40" s="90">
        <f>I9+I12+I15+I18+I21+I24+I27+I30+I33+I36+I39</f>
        <v>0</v>
      </c>
    </row>
    <row r="41" spans="1:9">
      <c r="A41" s="106" t="s">
        <v>147</v>
      </c>
      <c r="B41" s="106"/>
      <c r="C41" s="106"/>
      <c r="D41" s="106"/>
      <c r="E41" s="92" t="e">
        <f>E40/$C40</f>
        <v>#DIV/0!</v>
      </c>
      <c r="F41" s="92" t="e">
        <f>F40/$C40</f>
        <v>#DIV/0!</v>
      </c>
      <c r="G41" s="92" t="e">
        <f>G40/$C40</f>
        <v>#DIV/0!</v>
      </c>
      <c r="H41" s="92" t="e">
        <f>H40/$C40</f>
        <v>#DIV/0!</v>
      </c>
      <c r="I41" s="92" t="e">
        <f>SUM(E41:H41)</f>
        <v>#DIV/0!</v>
      </c>
    </row>
    <row r="42" spans="1:9">
      <c r="A42" s="106" t="s">
        <v>148</v>
      </c>
      <c r="B42" s="106"/>
      <c r="C42" s="106"/>
      <c r="D42" s="106"/>
      <c r="E42" s="89">
        <f>E40</f>
        <v>0</v>
      </c>
      <c r="F42" s="89">
        <f>F40</f>
        <v>0</v>
      </c>
      <c r="G42" s="89">
        <f>G40</f>
        <v>0</v>
      </c>
      <c r="H42" s="89">
        <f>H40</f>
        <v>0</v>
      </c>
      <c r="I42" s="89">
        <f>SUM(E42:H42)</f>
        <v>0</v>
      </c>
    </row>
    <row r="43" spans="1:9">
      <c r="A43" s="106" t="s">
        <v>149</v>
      </c>
      <c r="B43" s="106"/>
      <c r="C43" s="106"/>
      <c r="D43" s="106"/>
      <c r="E43" s="89">
        <f>E42</f>
        <v>0</v>
      </c>
      <c r="F43" s="89">
        <f>E43+F42</f>
        <v>0</v>
      </c>
      <c r="G43" s="89">
        <f>F43+G42</f>
        <v>0</v>
      </c>
      <c r="H43" s="89">
        <f>G43+H42</f>
        <v>0</v>
      </c>
      <c r="I43" s="89">
        <f>H43</f>
        <v>0</v>
      </c>
    </row>
    <row r="44" spans="1:9">
      <c r="A44" s="107" t="s">
        <v>150</v>
      </c>
      <c r="B44" s="107"/>
      <c r="C44" s="107"/>
      <c r="D44" s="107"/>
      <c r="E44" s="93" t="e">
        <f>E41</f>
        <v>#DIV/0!</v>
      </c>
      <c r="F44" s="93" t="e">
        <f>E44+F41</f>
        <v>#DIV/0!</v>
      </c>
      <c r="G44" s="93" t="e">
        <f>F44+G41</f>
        <v>#DIV/0!</v>
      </c>
      <c r="H44" s="93" t="e">
        <f>G44+H41</f>
        <v>#DIV/0!</v>
      </c>
      <c r="I44" s="93" t="e">
        <f>H44</f>
        <v>#DIV/0!</v>
      </c>
    </row>
  </sheetData>
  <mergeCells count="32">
    <mergeCell ref="A1:I1"/>
    <mergeCell ref="A2:I2"/>
    <mergeCell ref="A3:I3"/>
    <mergeCell ref="A4:I4"/>
    <mergeCell ref="A5:H5"/>
    <mergeCell ref="A7:A9"/>
    <mergeCell ref="B7:B9"/>
    <mergeCell ref="A10:A12"/>
    <mergeCell ref="B10:B12"/>
    <mergeCell ref="A13:A15"/>
    <mergeCell ref="B13:B15"/>
    <mergeCell ref="A16:A18"/>
    <mergeCell ref="B16:B18"/>
    <mergeCell ref="A19:A21"/>
    <mergeCell ref="B19:B21"/>
    <mergeCell ref="A22:A24"/>
    <mergeCell ref="B22:B24"/>
    <mergeCell ref="A25:A27"/>
    <mergeCell ref="B25:B27"/>
    <mergeCell ref="A28:A30"/>
    <mergeCell ref="B28:B30"/>
    <mergeCell ref="A31:A33"/>
    <mergeCell ref="B31:B33"/>
    <mergeCell ref="A41:D41"/>
    <mergeCell ref="A42:D42"/>
    <mergeCell ref="A43:D43"/>
    <mergeCell ref="A44:D44"/>
    <mergeCell ref="A34:A36"/>
    <mergeCell ref="B34:B36"/>
    <mergeCell ref="A37:A39"/>
    <mergeCell ref="B37:B39"/>
    <mergeCell ref="A40:B40"/>
  </mergeCells>
  <printOptions horizontalCentered="1"/>
  <pageMargins left="0.47222222222222199" right="0.47222222222222199" top="0.39374999999999999" bottom="0.39374999999999999" header="0.511811023622047" footer="0.511811023622047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louraine</dc:creator>
  <cp:lastModifiedBy>louraine</cp:lastModifiedBy>
  <cp:lastPrinted>2023-05-26T13:13:08Z</cp:lastPrinted>
  <dcterms:created xsi:type="dcterms:W3CDTF">2023-04-27T14:02:37Z</dcterms:created>
  <dcterms:modified xsi:type="dcterms:W3CDTF">2023-06-09T18:09:15Z</dcterms:modified>
</cp:coreProperties>
</file>