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ojetos\Arquitetura\Documentos\SO\Projetos Básicos\2022\TR Aplicação Tapa Buraco  - Em lotes\"/>
    </mc:Choice>
  </mc:AlternateContent>
  <xr:revisionPtr revIDLastSave="0" documentId="13_ncr:1_{103393FF-ED02-48CD-9EA6-B69CE9DF4EB6}" xr6:coauthVersionLast="47" xr6:coauthVersionMax="47" xr10:uidLastSave="{00000000-0000-0000-0000-000000000000}"/>
  <bookViews>
    <workbookView xWindow="-120" yWindow="-120" windowWidth="29040" windowHeight="15840" xr2:uid="{614FA274-757E-45E7-AFFC-522E4751EFB3}"/>
  </bookViews>
  <sheets>
    <sheet name="Planilha Lote 3" sheetId="1" r:id="rId1"/>
    <sheet name="MC Lote 3" sheetId="2" r:id="rId2"/>
    <sheet name="Crono Lote 3" sheetId="3" r:id="rId3"/>
  </sheets>
  <externalReferences>
    <externalReference r:id="rId4"/>
    <externalReference r:id="rId5"/>
  </externalReferences>
  <definedNames>
    <definedName name="_xlnm.Print_Area" localSheetId="2">'Crono Lote 3'!$A$1:$H$17</definedName>
    <definedName name="_xlnm.Print_Area" localSheetId="1">'MC Lote 3'!$B$1:$L$36</definedName>
    <definedName name="_xlnm.Print_Area" localSheetId="0">'Planilha Lote 3'!$A$1:$I$21</definedName>
    <definedName name="Excel_BuiltIn_Print_Area_1" localSheetId="0">'Planilha Lote 3'!#REF!</definedName>
    <definedName name="Excel_BuiltIn_Print_Area_1">#REF!</definedName>
    <definedName name="Excel_BuiltIn_Print_Area_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3" l="1"/>
  <c r="H11" i="3"/>
  <c r="B13" i="3"/>
  <c r="H14" i="3"/>
  <c r="E16" i="3"/>
  <c r="E18" i="3"/>
  <c r="C3" i="2"/>
  <c r="C4" i="2"/>
  <c r="F6" i="2"/>
  <c r="H6" i="2"/>
  <c r="L4" i="2" s="1"/>
  <c r="E11" i="1" s="1"/>
  <c r="P7" i="2"/>
  <c r="Q7" i="2"/>
  <c r="R7" i="2" s="1"/>
  <c r="C8" i="2"/>
  <c r="C11" i="2"/>
  <c r="F11" i="2" s="1"/>
  <c r="L8" i="2" s="1"/>
  <c r="E12" i="1" s="1"/>
  <c r="C13" i="2"/>
  <c r="C16" i="2"/>
  <c r="D16" i="2" s="1"/>
  <c r="F16" i="2" s="1"/>
  <c r="H16" i="2" s="1"/>
  <c r="L13" i="2" s="1"/>
  <c r="C18" i="2"/>
  <c r="C22" i="2"/>
  <c r="F24" i="2"/>
  <c r="L22" i="2" s="1"/>
  <c r="E15" i="1" s="1"/>
  <c r="C26" i="2"/>
  <c r="C30" i="2"/>
  <c r="C34" i="2"/>
  <c r="C35" i="2"/>
  <c r="C36" i="2"/>
  <c r="G11" i="1"/>
  <c r="G12" i="1"/>
  <c r="G13" i="1"/>
  <c r="G14" i="1"/>
  <c r="G15" i="1"/>
  <c r="G16" i="1"/>
  <c r="G17" i="1"/>
  <c r="J17" i="1"/>
  <c r="L17" i="1" s="1"/>
  <c r="G19" i="1"/>
  <c r="H19" i="1" s="1"/>
  <c r="G20" i="1"/>
  <c r="H20" i="1" s="1"/>
  <c r="H15" i="1" l="1"/>
  <c r="H12" i="1"/>
  <c r="H11" i="1"/>
  <c r="C20" i="2"/>
  <c r="F20" i="2" s="1"/>
  <c r="L18" i="2" s="1"/>
  <c r="E14" i="1" s="1"/>
  <c r="H14" i="1" s="1"/>
  <c r="E13" i="1"/>
  <c r="H13" i="1" s="1"/>
  <c r="H18" i="1"/>
  <c r="C28" i="2"/>
  <c r="L26" i="2" s="1"/>
  <c r="C32" i="2" l="1"/>
  <c r="F32" i="2" s="1"/>
  <c r="L30" i="2" s="1"/>
  <c r="E17" i="1" s="1"/>
  <c r="H17" i="1" s="1"/>
  <c r="E16" i="1"/>
  <c r="H16" i="1" s="1"/>
  <c r="C15" i="3"/>
  <c r="E15" i="3" l="1"/>
  <c r="F15" i="3"/>
  <c r="H10" i="1"/>
  <c r="C12" i="3" l="1"/>
  <c r="H21" i="1"/>
  <c r="I10" i="1" s="1"/>
  <c r="G15" i="3"/>
  <c r="H15" i="3" s="1"/>
  <c r="F12" i="3" l="1"/>
  <c r="F17" i="3" s="1"/>
  <c r="G12" i="3"/>
  <c r="G17" i="3" s="1"/>
  <c r="G16" i="3" s="1"/>
  <c r="C16" i="3"/>
  <c r="C18" i="3" s="1"/>
  <c r="E12" i="3"/>
  <c r="I11" i="1"/>
  <c r="I19" i="1"/>
  <c r="I20" i="1"/>
  <c r="I15" i="1"/>
  <c r="I12" i="1"/>
  <c r="I13" i="1"/>
  <c r="I14" i="1"/>
  <c r="I18" i="1"/>
  <c r="I17" i="1"/>
  <c r="I16" i="1"/>
  <c r="F16" i="3" l="1"/>
  <c r="H12" i="3"/>
  <c r="E17" i="3"/>
  <c r="H16" i="3"/>
  <c r="F18" i="3"/>
  <c r="G18" i="3" s="1"/>
  <c r="H18" i="3" s="1"/>
  <c r="E19" i="3" l="1"/>
  <c r="F19" i="3" s="1"/>
  <c r="G19" i="3" s="1"/>
  <c r="H19" i="3" s="1"/>
  <c r="H17" i="3"/>
</calcChain>
</file>

<file path=xl/sharedStrings.xml><?xml version="1.0" encoding="utf-8"?>
<sst xmlns="http://schemas.openxmlformats.org/spreadsheetml/2006/main" count="128" uniqueCount="68">
  <si>
    <t>TOTAL</t>
  </si>
  <si>
    <t>Mês</t>
  </si>
  <si>
    <t>ENGENHEIRO CIVIL DE OBRA JUNIOR COM ENCARGOS COMPLEMENTARES</t>
  </si>
  <si>
    <t>2.2</t>
  </si>
  <si>
    <t>ENCARREGADO GERAL DE OBRAS COM ENCARGOS COMPLEMENTARES</t>
  </si>
  <si>
    <t>2.1</t>
  </si>
  <si>
    <t>ADMINISTRAÇÃO</t>
  </si>
  <si>
    <t>M ³ X KM</t>
  </si>
  <si>
    <t>TRANSPORTE COM CAMINHÃO BASCULANTE DE 10 M³, EM VIA URBANA PAVIMENTADA , ADICIONAL PARA DMT EXCEDENTE A 30 KM (UNIDADE: M3XKM). AF_07/2020</t>
  </si>
  <si>
    <t>1.7</t>
  </si>
  <si>
    <t>M³</t>
  </si>
  <si>
    <t>CARGA, MANOBRA E DESCARGA DE SOLOS E MATERIAIS GRANULARES EM CAMINHÃO BASCULANTE 10 M³ - CARGA COM PÁ CARREGADEIRA (CAÇAMBA DE 1,7 A 2,8 M³/ 128 HP) E DESCARGA LIVRE (UNIDADE: M3). AF_07/2020</t>
  </si>
  <si>
    <t>1.6</t>
  </si>
  <si>
    <t>EXECUÇÃO E COMPACTAÇÃO DE BASE E OU SUB BASE PARA PAVIMENTAÇÃO DE BRITGRADUADA SIMPLES - EXCLUSIVE CARGA E TRANSPORTE. AF_11/2019</t>
  </si>
  <si>
    <t>1.5</t>
  </si>
  <si>
    <t>1.4</t>
  </si>
  <si>
    <t>1.3</t>
  </si>
  <si>
    <t>1.2</t>
  </si>
  <si>
    <t>COMP 01</t>
  </si>
  <si>
    <t>EXECUÇÃO DE TAPA BURACO COM APLICAÇÃO DE CONCRETO ASFÁLTICO (EXCETO MATERIAL) E PINTURA DE LIGAÇÃO.</t>
  </si>
  <si>
    <t>1.1</t>
  </si>
  <si>
    <t xml:space="preserve">RECUPERAÇÃO ASFÁLTICA EM DIVERSAS VIAS DO MUNICÍPIO </t>
  </si>
  <si>
    <t>%</t>
  </si>
  <si>
    <t>PREÇO TOTAL COM LDI</t>
  </si>
  <si>
    <t>PREÇO UNITÁRIO COM LDI</t>
  </si>
  <si>
    <t>PREÇO UNITÁRIO SEM LDI</t>
  </si>
  <si>
    <t>QTD</t>
  </si>
  <si>
    <t>UNID</t>
  </si>
  <si>
    <t>Refência</t>
  </si>
  <si>
    <t>DESCRIÇÃO</t>
  </si>
  <si>
    <t>ITEM</t>
  </si>
  <si>
    <t>LOCAL: Juiz de Fora/MG</t>
  </si>
  <si>
    <t>RECOMPOSIÇÃO ASFÁLTICAS EM DIVERSAS VIAS DO MUNICÍPIO LOTE 3- SEM USINAGEM (COM DESONERAÇÃO)</t>
  </si>
  <si>
    <t>OBRA:</t>
  </si>
  <si>
    <t>DATA BASE: SINAPI 12/21 - DESONERADA</t>
  </si>
  <si>
    <t>PLANILHA ORÇAMENTÁRIA</t>
  </si>
  <si>
    <t>SUBSECRETARIA DE GESTÃO DE OBRAS E PROJETO</t>
  </si>
  <si>
    <t>SECRETARIA DE OBRAS</t>
  </si>
  <si>
    <t>PREFEITURA DE JUIZ DE FORA</t>
  </si>
  <si>
    <t>mês</t>
  </si>
  <si>
    <t>a)</t>
  </si>
  <si>
    <t>Volume Transporte
(t x km)</t>
  </si>
  <si>
    <t>DMT
(km)</t>
  </si>
  <si>
    <t>Volume
(m³)</t>
  </si>
  <si>
    <t>m³ x km</t>
  </si>
  <si>
    <t>Volume          (m³)</t>
  </si>
  <si>
    <t>m³</t>
  </si>
  <si>
    <t>Meses</t>
  </si>
  <si>
    <t>Dias ùteis/mês</t>
  </si>
  <si>
    <t>Volume          Diário (m³)</t>
  </si>
  <si>
    <t>Volume por mês  (m³)</t>
  </si>
  <si>
    <t>Espessura</t>
  </si>
  <si>
    <t>Estimativa de demolição de pavimento por área reacuperada 30%</t>
  </si>
  <si>
    <t>Estimativa de Área recuperada / mês</t>
  </si>
  <si>
    <t>Carga da demolição do requadro do pavimento</t>
  </si>
  <si>
    <t>Transporte de CBUQ - Usina x Trecho</t>
  </si>
  <si>
    <t>tx km</t>
  </si>
  <si>
    <t>Peso Específico</t>
  </si>
  <si>
    <t>Volume          (t)</t>
  </si>
  <si>
    <t>Volume          Diário (t)</t>
  </si>
  <si>
    <t xml:space="preserve">Memória de Cálculo                                                                                                                                                          </t>
  </si>
  <si>
    <t>R$</t>
  </si>
  <si>
    <t>TOTAL ACUMULADO</t>
  </si>
  <si>
    <t xml:space="preserve">TOTAL </t>
  </si>
  <si>
    <t>FÍSICO</t>
  </si>
  <si>
    <t>FINANC.</t>
  </si>
  <si>
    <t>ETAPAS/DESCRIÇÃO</t>
  </si>
  <si>
    <t>CRONOGRAMA FÍSICO -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</si>
</sst>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%"/>
    <numFmt numFmtId="166" formatCode="#,##0.00;[Red]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3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C000"/>
        <bgColor indexed="26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83">
    <xf numFmtId="0" fontId="0" fillId="0" borderId="0" xfId="0"/>
    <xf numFmtId="0" fontId="2" fillId="0" borderId="0" xfId="4"/>
    <xf numFmtId="0" fontId="3" fillId="0" borderId="0" xfId="4" applyFont="1"/>
    <xf numFmtId="0" fontId="3" fillId="0" borderId="0" xfId="4" applyFont="1" applyAlignment="1">
      <alignment horizontal="center" vertical="center"/>
    </xf>
    <xf numFmtId="164" fontId="3" fillId="0" borderId="0" xfId="2" applyFont="1" applyAlignment="1" applyProtection="1">
      <alignment horizontal="center" vertical="center"/>
    </xf>
    <xf numFmtId="0" fontId="3" fillId="0" borderId="0" xfId="4" applyFont="1" applyAlignment="1">
      <alignment horizontal="left" wrapText="1"/>
    </xf>
    <xf numFmtId="0" fontId="3" fillId="0" borderId="0" xfId="4" applyFont="1" applyAlignment="1">
      <alignment horizontal="center"/>
    </xf>
    <xf numFmtId="0" fontId="2" fillId="0" borderId="0" xfId="4" applyAlignment="1">
      <alignment horizontal="center" vertical="center"/>
    </xf>
    <xf numFmtId="164" fontId="2" fillId="0" borderId="0" xfId="2" applyFont="1" applyAlignment="1" applyProtection="1">
      <alignment horizontal="center" vertical="center"/>
    </xf>
    <xf numFmtId="4" fontId="3" fillId="0" borderId="0" xfId="4" applyNumberFormat="1" applyFont="1" applyAlignment="1">
      <alignment horizontal="left" wrapText="1"/>
    </xf>
    <xf numFmtId="0" fontId="3" fillId="0" borderId="0" xfId="4" applyFont="1" applyAlignment="1">
      <alignment horizontal="left"/>
    </xf>
    <xf numFmtId="0" fontId="4" fillId="0" borderId="0" xfId="4" applyFont="1"/>
    <xf numFmtId="0" fontId="4" fillId="2" borderId="1" xfId="4" applyFont="1" applyFill="1" applyBorder="1" applyAlignment="1">
      <alignment horizontal="center" vertical="center"/>
    </xf>
    <xf numFmtId="164" fontId="4" fillId="2" borderId="1" xfId="2" applyFont="1" applyFill="1" applyBorder="1" applyAlignment="1" applyProtection="1">
      <alignment horizontal="center" vertical="center"/>
    </xf>
    <xf numFmtId="0" fontId="4" fillId="2" borderId="1" xfId="4" applyFont="1" applyFill="1" applyBorder="1" applyAlignment="1">
      <alignment horizontal="left" wrapText="1"/>
    </xf>
    <xf numFmtId="0" fontId="4" fillId="2" borderId="1" xfId="4" applyFont="1" applyFill="1" applyBorder="1" applyAlignment="1">
      <alignment horizontal="center"/>
    </xf>
    <xf numFmtId="43" fontId="4" fillId="0" borderId="0" xfId="4" applyNumberFormat="1" applyFont="1"/>
    <xf numFmtId="10" fontId="2" fillId="0" borderId="1" xfId="3" applyNumberFormat="1" applyFont="1" applyBorder="1" applyAlignment="1" applyProtection="1">
      <alignment horizontal="center" vertical="center"/>
    </xf>
    <xf numFmtId="164" fontId="2" fillId="0" borderId="1" xfId="2" applyFont="1" applyBorder="1" applyAlignment="1" applyProtection="1">
      <alignment horizontal="center" vertical="center"/>
    </xf>
    <xf numFmtId="4" fontId="2" fillId="0" borderId="1" xfId="4" applyNumberFormat="1" applyBorder="1" applyAlignment="1">
      <alignment horizontal="center" vertical="center"/>
    </xf>
    <xf numFmtId="0" fontId="2" fillId="0" borderId="1" xfId="4" applyBorder="1" applyAlignment="1">
      <alignment horizontal="center" vertical="center"/>
    </xf>
    <xf numFmtId="0" fontId="2" fillId="0" borderId="1" xfId="4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/>
    </xf>
    <xf numFmtId="165" fontId="4" fillId="3" borderId="1" xfId="3" applyNumberFormat="1" applyFont="1" applyFill="1" applyBorder="1" applyAlignment="1">
      <alignment vertical="center"/>
    </xf>
    <xf numFmtId="43" fontId="4" fillId="3" borderId="1" xfId="4" applyNumberFormat="1" applyFont="1" applyFill="1" applyBorder="1" applyAlignment="1">
      <alignment vertical="center"/>
    </xf>
    <xf numFmtId="0" fontId="4" fillId="3" borderId="1" xfId="4" applyFont="1" applyFill="1" applyBorder="1" applyAlignment="1">
      <alignment vertical="center"/>
    </xf>
    <xf numFmtId="0" fontId="4" fillId="3" borderId="1" xfId="4" applyFont="1" applyFill="1" applyBorder="1" applyAlignment="1">
      <alignment horizontal="center" vertical="center"/>
    </xf>
    <xf numFmtId="0" fontId="2" fillId="0" borderId="1" xfId="4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 wrapText="1"/>
    </xf>
    <xf numFmtId="164" fontId="4" fillId="3" borderId="1" xfId="2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14" fontId="5" fillId="0" borderId="1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left" vertical="center" wrapText="1"/>
    </xf>
    <xf numFmtId="0" fontId="5" fillId="0" borderId="3" xfId="4" applyFont="1" applyBorder="1" applyAlignment="1">
      <alignment horizontal="left" vertical="center" wrapText="1"/>
    </xf>
    <xf numFmtId="0" fontId="5" fillId="0" borderId="4" xfId="4" applyFont="1" applyBorder="1" applyAlignment="1">
      <alignment horizontal="left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/>
    </xf>
    <xf numFmtId="0" fontId="7" fillId="4" borderId="5" xfId="4" applyFont="1" applyFill="1" applyBorder="1" applyAlignment="1">
      <alignment horizontal="center" vertical="center"/>
    </xf>
    <xf numFmtId="0" fontId="7" fillId="4" borderId="0" xfId="4" applyFont="1" applyFill="1" applyAlignment="1">
      <alignment horizontal="center" vertical="center"/>
    </xf>
    <xf numFmtId="0" fontId="7" fillId="4" borderId="6" xfId="4" applyFont="1" applyFill="1" applyBorder="1" applyAlignment="1">
      <alignment horizontal="center" vertical="center"/>
    </xf>
    <xf numFmtId="0" fontId="5" fillId="4" borderId="5" xfId="4" applyFont="1" applyFill="1" applyBorder="1" applyAlignment="1">
      <alignment horizontal="center" vertical="center"/>
    </xf>
    <xf numFmtId="0" fontId="5" fillId="4" borderId="0" xfId="4" applyFont="1" applyFill="1" applyAlignment="1">
      <alignment horizontal="center" vertical="center"/>
    </xf>
    <xf numFmtId="0" fontId="5" fillId="4" borderId="6" xfId="4" applyFont="1" applyFill="1" applyBorder="1" applyAlignment="1">
      <alignment horizontal="center" vertical="center"/>
    </xf>
    <xf numFmtId="0" fontId="8" fillId="4" borderId="5" xfId="4" applyFont="1" applyFill="1" applyBorder="1" applyAlignment="1">
      <alignment horizontal="center" vertical="center"/>
    </xf>
    <xf numFmtId="0" fontId="8" fillId="4" borderId="0" xfId="4" applyFont="1" applyFill="1" applyAlignment="1">
      <alignment horizontal="center" vertical="center"/>
    </xf>
    <xf numFmtId="0" fontId="8" fillId="4" borderId="6" xfId="4" applyFont="1" applyFill="1" applyBorder="1" applyAlignment="1">
      <alignment horizontal="center" vertical="center"/>
    </xf>
    <xf numFmtId="0" fontId="9" fillId="4" borderId="5" xfId="4" applyFont="1" applyFill="1" applyBorder="1" applyAlignment="1">
      <alignment horizontal="center" vertical="center"/>
    </xf>
    <xf numFmtId="0" fontId="9" fillId="4" borderId="0" xfId="4" applyFont="1" applyFill="1" applyAlignment="1">
      <alignment horizontal="center" vertical="center"/>
    </xf>
    <xf numFmtId="0" fontId="9" fillId="4" borderId="6" xfId="4" applyFont="1" applyFill="1" applyBorder="1" applyAlignment="1">
      <alignment horizontal="center" vertical="center"/>
    </xf>
    <xf numFmtId="0" fontId="3" fillId="4" borderId="7" xfId="4" applyFont="1" applyFill="1" applyBorder="1" applyAlignment="1">
      <alignment horizontal="center" vertical="center"/>
    </xf>
    <xf numFmtId="164" fontId="3" fillId="4" borderId="8" xfId="2" applyFont="1" applyFill="1" applyBorder="1" applyAlignment="1" applyProtection="1">
      <alignment horizontal="center" vertical="center"/>
    </xf>
    <xf numFmtId="0" fontId="3" fillId="4" borderId="8" xfId="4" applyFont="1" applyFill="1" applyBorder="1" applyAlignment="1">
      <alignment horizontal="center" vertical="center"/>
    </xf>
    <xf numFmtId="0" fontId="3" fillId="4" borderId="8" xfId="4" applyFont="1" applyFill="1" applyBorder="1" applyAlignment="1">
      <alignment horizontal="left" wrapText="1"/>
    </xf>
    <xf numFmtId="0" fontId="3" fillId="4" borderId="9" xfId="4" applyFont="1" applyFill="1" applyBorder="1" applyAlignment="1">
      <alignment horizontal="center"/>
    </xf>
    <xf numFmtId="4" fontId="10" fillId="0" borderId="10" xfId="4" applyNumberFormat="1" applyFont="1" applyBorder="1" applyAlignment="1" applyProtection="1">
      <alignment vertical="center"/>
      <protection locked="0"/>
    </xf>
    <xf numFmtId="4" fontId="10" fillId="0" borderId="11" xfId="4" applyNumberFormat="1" applyFont="1" applyBorder="1" applyAlignment="1" applyProtection="1">
      <alignment horizontal="center" vertical="center"/>
      <protection hidden="1"/>
    </xf>
    <xf numFmtId="0" fontId="11" fillId="0" borderId="12" xfId="4" applyFont="1" applyBorder="1" applyAlignment="1" applyProtection="1">
      <alignment horizontal="left" vertical="center" wrapText="1"/>
      <protection hidden="1"/>
    </xf>
    <xf numFmtId="0" fontId="11" fillId="0" borderId="13" xfId="4" applyFont="1" applyBorder="1" applyAlignment="1" applyProtection="1">
      <alignment horizontal="left" vertical="center" wrapText="1"/>
      <protection hidden="1"/>
    </xf>
    <xf numFmtId="0" fontId="11" fillId="0" borderId="14" xfId="4" applyFont="1" applyBorder="1" applyAlignment="1" applyProtection="1">
      <alignment horizontal="left" vertical="center" wrapText="1"/>
      <protection hidden="1"/>
    </xf>
    <xf numFmtId="3" fontId="10" fillId="0" borderId="15" xfId="4" applyNumberFormat="1" applyFont="1" applyBorder="1" applyAlignment="1" applyProtection="1">
      <alignment horizontal="center" vertical="center"/>
      <protection locked="0"/>
    </xf>
    <xf numFmtId="0" fontId="11" fillId="5" borderId="16" xfId="4" applyFont="1" applyFill="1" applyBorder="1" applyAlignment="1">
      <alignment horizontal="center" vertical="center"/>
    </xf>
    <xf numFmtId="0" fontId="11" fillId="5" borderId="17" xfId="4" applyFont="1" applyFill="1" applyBorder="1" applyAlignment="1">
      <alignment horizontal="center" vertical="center"/>
    </xf>
    <xf numFmtId="0" fontId="11" fillId="5" borderId="17" xfId="4" applyFont="1" applyFill="1" applyBorder="1" applyAlignment="1">
      <alignment horizontal="left" vertical="center"/>
    </xf>
    <xf numFmtId="0" fontId="11" fillId="5" borderId="18" xfId="4" applyFont="1" applyFill="1" applyBorder="1" applyAlignment="1">
      <alignment horizontal="center" vertical="center"/>
    </xf>
    <xf numFmtId="4" fontId="10" fillId="0" borderId="19" xfId="4" applyNumberFormat="1" applyFont="1" applyBorder="1" applyAlignment="1" applyProtection="1">
      <alignment horizontal="right" vertical="center"/>
      <protection locked="0"/>
    </xf>
    <xf numFmtId="4" fontId="10" fillId="0" borderId="20" xfId="4" applyNumberFormat="1" applyFont="1" applyBorder="1" applyAlignment="1" applyProtection="1">
      <alignment horizontal="center" vertical="center"/>
      <protection hidden="1"/>
    </xf>
    <xf numFmtId="0" fontId="11" fillId="0" borderId="20" xfId="4" applyFont="1" applyBorder="1" applyAlignment="1" applyProtection="1">
      <alignment horizontal="justify" vertical="center" wrapText="1"/>
      <protection hidden="1"/>
    </xf>
    <xf numFmtId="0" fontId="11" fillId="0" borderId="20" xfId="4" applyFont="1" applyBorder="1" applyAlignment="1" applyProtection="1">
      <alignment horizontal="justify" vertical="center"/>
      <protection hidden="1"/>
    </xf>
    <xf numFmtId="0" fontId="10" fillId="0" borderId="20" xfId="5" applyFont="1" applyBorder="1" applyAlignment="1">
      <alignment horizontal="center" vertical="center" wrapText="1"/>
    </xf>
    <xf numFmtId="3" fontId="10" fillId="0" borderId="21" xfId="4" applyNumberFormat="1" applyFont="1" applyBorder="1" applyAlignment="1" applyProtection="1">
      <alignment horizontal="center" vertical="center"/>
      <protection locked="0"/>
    </xf>
    <xf numFmtId="2" fontId="10" fillId="0" borderId="22" xfId="4" applyNumberFormat="1" applyFont="1" applyBorder="1" applyAlignment="1" applyProtection="1">
      <alignment horizontal="center" vertical="center" wrapText="1"/>
      <protection hidden="1"/>
    </xf>
    <xf numFmtId="2" fontId="10" fillId="0" borderId="23" xfId="4" applyNumberFormat="1" applyFont="1" applyBorder="1" applyAlignment="1" applyProtection="1">
      <alignment horizontal="center" vertical="center" wrapText="1"/>
      <protection hidden="1"/>
    </xf>
    <xf numFmtId="2" fontId="10" fillId="0" borderId="24" xfId="4" applyNumberFormat="1" applyFont="1" applyBorder="1" applyAlignment="1" applyProtection="1">
      <alignment horizontal="center" vertical="center" wrapText="1"/>
      <protection hidden="1"/>
    </xf>
    <xf numFmtId="9" fontId="10" fillId="0" borderId="24" xfId="3" applyFont="1" applyFill="1" applyBorder="1" applyAlignment="1" applyProtection="1">
      <alignment horizontal="center" vertical="center" wrapText="1"/>
      <protection hidden="1"/>
    </xf>
    <xf numFmtId="43" fontId="10" fillId="0" borderId="24" xfId="1" applyFont="1" applyFill="1" applyBorder="1" applyAlignment="1" applyProtection="1">
      <alignment horizontal="center" vertical="center" wrapText="1"/>
      <protection hidden="1"/>
    </xf>
    <xf numFmtId="43" fontId="10" fillId="0" borderId="23" xfId="1" applyFont="1" applyFill="1" applyBorder="1" applyAlignment="1" applyProtection="1">
      <alignment horizontal="center" vertical="center" wrapText="1"/>
      <protection hidden="1"/>
    </xf>
    <xf numFmtId="2" fontId="10" fillId="0" borderId="25" xfId="4" applyNumberFormat="1" applyFont="1" applyBorder="1" applyAlignment="1" applyProtection="1">
      <alignment horizontal="center" vertical="center" wrapText="1"/>
      <protection hidden="1"/>
    </xf>
    <xf numFmtId="4" fontId="10" fillId="0" borderId="26" xfId="4" applyNumberFormat="1" applyFont="1" applyBorder="1" applyAlignment="1" applyProtection="1">
      <alignment horizontal="right" vertical="center"/>
      <protection locked="0"/>
    </xf>
    <xf numFmtId="4" fontId="10" fillId="0" borderId="13" xfId="4" applyNumberFormat="1" applyFont="1" applyBorder="1" applyAlignment="1" applyProtection="1">
      <alignment horizontal="center" vertical="center"/>
      <protection hidden="1"/>
    </xf>
    <xf numFmtId="0" fontId="11" fillId="0" borderId="13" xfId="4" applyFont="1" applyBorder="1" applyAlignment="1" applyProtection="1">
      <alignment horizontal="center" vertical="center" wrapText="1"/>
      <protection hidden="1"/>
    </xf>
    <xf numFmtId="0" fontId="10" fillId="0" borderId="24" xfId="5" applyFont="1" applyBorder="1" applyAlignment="1">
      <alignment horizontal="center" vertical="center" wrapText="1"/>
    </xf>
    <xf numFmtId="0" fontId="10" fillId="0" borderId="23" xfId="5" applyFont="1" applyBorder="1" applyAlignment="1">
      <alignment horizontal="center" vertical="center" wrapText="1"/>
    </xf>
    <xf numFmtId="3" fontId="10" fillId="0" borderId="27" xfId="4" applyNumberFormat="1" applyFont="1" applyBorder="1" applyAlignment="1" applyProtection="1">
      <alignment horizontal="center" vertical="center"/>
      <protection locked="0"/>
    </xf>
    <xf numFmtId="0" fontId="11" fillId="0" borderId="20" xfId="4" applyFont="1" applyBorder="1" applyAlignment="1" applyProtection="1">
      <alignment horizontal="center" vertical="center" wrapText="1"/>
      <protection hidden="1"/>
    </xf>
    <xf numFmtId="4" fontId="10" fillId="0" borderId="28" xfId="4" applyNumberFormat="1" applyFont="1" applyBorder="1" applyAlignment="1" applyProtection="1">
      <alignment vertical="center"/>
      <protection locked="0"/>
    </xf>
    <xf numFmtId="4" fontId="10" fillId="0" borderId="29" xfId="4" applyNumberFormat="1" applyFont="1" applyBorder="1" applyAlignment="1" applyProtection="1">
      <alignment horizontal="center" vertical="center"/>
      <protection hidden="1"/>
    </xf>
    <xf numFmtId="0" fontId="11" fillId="0" borderId="30" xfId="4" applyFont="1" applyBorder="1" applyAlignment="1" applyProtection="1">
      <alignment horizontal="left" vertical="center" wrapText="1"/>
      <protection hidden="1"/>
    </xf>
    <xf numFmtId="0" fontId="11" fillId="0" borderId="31" xfId="4" applyFont="1" applyBorder="1" applyAlignment="1" applyProtection="1">
      <alignment horizontal="left" vertical="center" wrapText="1"/>
      <protection hidden="1"/>
    </xf>
    <xf numFmtId="0" fontId="11" fillId="0" borderId="32" xfId="4" applyFont="1" applyBorder="1" applyAlignment="1" applyProtection="1">
      <alignment horizontal="left" vertical="center" wrapText="1"/>
      <protection hidden="1"/>
    </xf>
    <xf numFmtId="3" fontId="10" fillId="0" borderId="33" xfId="4" applyNumberFormat="1" applyFont="1" applyBorder="1" applyAlignment="1" applyProtection="1">
      <alignment horizontal="center" vertical="center"/>
      <protection locked="0"/>
    </xf>
    <xf numFmtId="4" fontId="10" fillId="0" borderId="5" xfId="4" applyNumberFormat="1" applyFont="1" applyBorder="1" applyAlignment="1" applyProtection="1">
      <alignment horizontal="right" vertical="center"/>
      <protection locked="0"/>
    </xf>
    <xf numFmtId="4" fontId="10" fillId="0" borderId="0" xfId="4" applyNumberFormat="1" applyFont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center" vertical="center" wrapText="1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10" fillId="0" borderId="0" xfId="5" applyFont="1" applyAlignment="1">
      <alignment horizontal="center" vertical="center" wrapText="1"/>
    </xf>
    <xf numFmtId="3" fontId="10" fillId="0" borderId="6" xfId="4" applyNumberFormat="1" applyFont="1" applyBorder="1" applyAlignment="1" applyProtection="1">
      <alignment horizontal="center" vertical="center"/>
      <protection locked="0"/>
    </xf>
    <xf numFmtId="4" fontId="10" fillId="0" borderId="26" xfId="4" applyNumberFormat="1" applyFont="1" applyBorder="1" applyAlignment="1" applyProtection="1">
      <alignment vertical="center"/>
      <protection locked="0"/>
    </xf>
    <xf numFmtId="0" fontId="10" fillId="0" borderId="34" xfId="4" applyFont="1" applyBorder="1" applyAlignment="1" applyProtection="1">
      <alignment horizontal="left" vertical="center" wrapText="1"/>
      <protection hidden="1"/>
    </xf>
    <xf numFmtId="43" fontId="2" fillId="0" borderId="0" xfId="4" applyNumberFormat="1"/>
    <xf numFmtId="2" fontId="11" fillId="0" borderId="20" xfId="4" applyNumberFormat="1" applyFont="1" applyBorder="1" applyAlignment="1" applyProtection="1">
      <alignment horizontal="center" vertical="center" wrapText="1"/>
      <protection hidden="1"/>
    </xf>
    <xf numFmtId="0" fontId="11" fillId="0" borderId="20" xfId="4" applyFont="1" applyBorder="1" applyAlignment="1" applyProtection="1">
      <alignment horizontal="center" vertical="center"/>
      <protection hidden="1"/>
    </xf>
    <xf numFmtId="2" fontId="10" fillId="0" borderId="20" xfId="4" applyNumberFormat="1" applyFont="1" applyBorder="1" applyAlignment="1" applyProtection="1">
      <alignment horizontal="center" vertical="center" wrapText="1"/>
      <protection hidden="1"/>
    </xf>
    <xf numFmtId="4" fontId="10" fillId="0" borderId="35" xfId="4" applyNumberFormat="1" applyFont="1" applyBorder="1" applyAlignment="1" applyProtection="1">
      <alignment horizontal="right" vertical="center"/>
      <protection locked="0"/>
    </xf>
    <xf numFmtId="4" fontId="10" fillId="0" borderId="36" xfId="4" applyNumberFormat="1" applyFont="1" applyBorder="1" applyAlignment="1" applyProtection="1">
      <alignment horizontal="center" vertical="center"/>
      <protection hidden="1"/>
    </xf>
    <xf numFmtId="0" fontId="11" fillId="0" borderId="36" xfId="4" applyFont="1" applyBorder="1" applyAlignment="1" applyProtection="1">
      <alignment horizontal="center" vertical="center" wrapText="1"/>
      <protection hidden="1"/>
    </xf>
    <xf numFmtId="0" fontId="11" fillId="0" borderId="13" xfId="4" applyFont="1" applyBorder="1" applyAlignment="1" applyProtection="1">
      <alignment horizontal="justify" vertical="center" wrapText="1"/>
      <protection hidden="1"/>
    </xf>
    <xf numFmtId="0" fontId="11" fillId="2" borderId="37" xfId="4" applyFont="1" applyFill="1" applyBorder="1" applyAlignment="1">
      <alignment horizontal="center" vertical="center"/>
    </xf>
    <xf numFmtId="0" fontId="11" fillId="2" borderId="38" xfId="4" applyFont="1" applyFill="1" applyBorder="1" applyAlignment="1">
      <alignment horizontal="center" vertical="center"/>
    </xf>
    <xf numFmtId="0" fontId="11" fillId="2" borderId="38" xfId="4" applyFont="1" applyFill="1" applyBorder="1" applyAlignment="1">
      <alignment horizontal="center" vertical="center"/>
    </xf>
    <xf numFmtId="0" fontId="11" fillId="2" borderId="39" xfId="4" applyFont="1" applyFill="1" applyBorder="1" applyAlignment="1">
      <alignment horizontal="center" vertical="center"/>
    </xf>
    <xf numFmtId="0" fontId="8" fillId="5" borderId="7" xfId="5" applyFont="1" applyFill="1" applyBorder="1" applyAlignment="1">
      <alignment horizontal="center" vertical="center" wrapText="1"/>
    </xf>
    <xf numFmtId="0" fontId="8" fillId="5" borderId="8" xfId="5" applyFont="1" applyFill="1" applyBorder="1" applyAlignment="1">
      <alignment horizontal="center" vertical="center" wrapText="1"/>
    </xf>
    <xf numFmtId="0" fontId="8" fillId="5" borderId="9" xfId="5" applyFont="1" applyFill="1" applyBorder="1" applyAlignment="1">
      <alignment horizontal="center" vertical="center" wrapText="1"/>
    </xf>
    <xf numFmtId="0" fontId="2" fillId="6" borderId="0" xfId="6" applyFill="1"/>
    <xf numFmtId="0" fontId="2" fillId="6" borderId="0" xfId="6" applyFill="1" applyAlignment="1">
      <alignment wrapText="1"/>
    </xf>
    <xf numFmtId="164" fontId="12" fillId="0" borderId="40" xfId="2" applyFont="1" applyFill="1" applyBorder="1" applyAlignment="1">
      <alignment horizontal="center" vertical="center" wrapText="1"/>
    </xf>
    <xf numFmtId="164" fontId="13" fillId="6" borderId="41" xfId="2" applyFont="1" applyFill="1" applyBorder="1" applyAlignment="1">
      <alignment horizontal="center" vertical="center" wrapText="1"/>
    </xf>
    <xf numFmtId="166" fontId="13" fillId="0" borderId="42" xfId="6" applyNumberFormat="1" applyFont="1" applyBorder="1" applyAlignment="1">
      <alignment horizontal="center" vertical="center"/>
    </xf>
    <xf numFmtId="164" fontId="13" fillId="6" borderId="43" xfId="2" applyFont="1" applyFill="1" applyBorder="1" applyAlignment="1">
      <alignment horizontal="center" vertical="center" wrapText="1"/>
    </xf>
    <xf numFmtId="0" fontId="13" fillId="6" borderId="44" xfId="6" applyFont="1" applyFill="1" applyBorder="1" applyAlignment="1">
      <alignment horizontal="right" vertical="center" wrapText="1"/>
    </xf>
    <xf numFmtId="0" fontId="13" fillId="6" borderId="45" xfId="6" applyFont="1" applyFill="1" applyBorder="1" applyAlignment="1">
      <alignment horizontal="right" vertical="center" wrapText="1"/>
    </xf>
    <xf numFmtId="10" fontId="12" fillId="0" borderId="46" xfId="3" applyNumberFormat="1" applyFont="1" applyFill="1" applyBorder="1" applyAlignment="1">
      <alignment horizontal="center" vertical="center" wrapText="1"/>
    </xf>
    <xf numFmtId="10" fontId="13" fillId="6" borderId="47" xfId="3" applyNumberFormat="1" applyFont="1" applyFill="1" applyBorder="1" applyAlignment="1">
      <alignment horizontal="center" vertical="center" wrapText="1"/>
    </xf>
    <xf numFmtId="10" fontId="13" fillId="6" borderId="48" xfId="3" applyNumberFormat="1" applyFont="1" applyFill="1" applyBorder="1" applyAlignment="1">
      <alignment horizontal="center" vertical="center" wrapText="1"/>
    </xf>
    <xf numFmtId="0" fontId="13" fillId="0" borderId="49" xfId="6" applyFont="1" applyBorder="1" applyAlignment="1">
      <alignment horizontal="center"/>
    </xf>
    <xf numFmtId="164" fontId="13" fillId="6" borderId="50" xfId="2" applyFont="1" applyFill="1" applyBorder="1" applyAlignment="1">
      <alignment horizontal="center" vertical="center" wrapText="1"/>
    </xf>
    <xf numFmtId="0" fontId="13" fillId="6" borderId="51" xfId="6" applyFont="1" applyFill="1" applyBorder="1" applyAlignment="1">
      <alignment horizontal="right" vertical="center" wrapText="1"/>
    </xf>
    <xf numFmtId="0" fontId="13" fillId="6" borderId="52" xfId="6" applyFont="1" applyFill="1" applyBorder="1" applyAlignment="1">
      <alignment horizontal="right" vertical="center" wrapText="1"/>
    </xf>
    <xf numFmtId="164" fontId="14" fillId="0" borderId="53" xfId="2" applyFont="1" applyFill="1" applyBorder="1" applyAlignment="1">
      <alignment horizontal="center" vertical="center" wrapText="1"/>
    </xf>
    <xf numFmtId="164" fontId="14" fillId="0" borderId="41" xfId="2" applyFont="1" applyFill="1" applyBorder="1" applyAlignment="1">
      <alignment horizontal="center" vertical="center" wrapText="1"/>
    </xf>
    <xf numFmtId="166" fontId="15" fillId="0" borderId="54" xfId="6" applyNumberFormat="1" applyFont="1" applyBorder="1" applyAlignment="1">
      <alignment horizontal="center" vertical="center"/>
    </xf>
    <xf numFmtId="164" fontId="13" fillId="0" borderId="55" xfId="2" applyFont="1" applyFill="1" applyBorder="1" applyAlignment="1">
      <alignment horizontal="center" vertical="center" wrapText="1"/>
    </xf>
    <xf numFmtId="1" fontId="13" fillId="0" borderId="55" xfId="6" applyNumberFormat="1" applyFont="1" applyBorder="1" applyAlignment="1">
      <alignment horizontal="center" vertical="center" wrapText="1"/>
    </xf>
    <xf numFmtId="0" fontId="13" fillId="0" borderId="56" xfId="6" applyFont="1" applyBorder="1" applyAlignment="1">
      <alignment horizontal="center" vertical="center" wrapText="1"/>
    </xf>
    <xf numFmtId="10" fontId="14" fillId="0" borderId="1" xfId="3" applyNumberFormat="1" applyFont="1" applyFill="1" applyBorder="1" applyAlignment="1">
      <alignment horizontal="center" vertical="center" wrapText="1"/>
    </xf>
    <xf numFmtId="10" fontId="14" fillId="0" borderId="57" xfId="3" applyNumberFormat="1" applyFont="1" applyFill="1" applyBorder="1" applyAlignment="1">
      <alignment horizontal="center" vertical="center" wrapText="1"/>
    </xf>
    <xf numFmtId="0" fontId="15" fillId="0" borderId="58" xfId="6" applyFont="1" applyBorder="1" applyAlignment="1">
      <alignment horizontal="center"/>
    </xf>
    <xf numFmtId="10" fontId="13" fillId="6" borderId="59" xfId="6" applyNumberFormat="1" applyFont="1" applyFill="1" applyBorder="1" applyAlignment="1">
      <alignment horizontal="center" vertical="center" wrapText="1"/>
    </xf>
    <xf numFmtId="1" fontId="13" fillId="0" borderId="60" xfId="6" applyNumberFormat="1" applyFont="1" applyBorder="1" applyAlignment="1">
      <alignment horizontal="center" vertical="center" wrapText="1"/>
    </xf>
    <xf numFmtId="0" fontId="13" fillId="0" borderId="61" xfId="6" applyFont="1" applyBorder="1" applyAlignment="1">
      <alignment horizontal="center" vertical="center" wrapText="1"/>
    </xf>
    <xf numFmtId="0" fontId="13" fillId="0" borderId="62" xfId="6" applyFont="1" applyBorder="1" applyAlignment="1">
      <alignment horizontal="center" vertical="center"/>
    </xf>
    <xf numFmtId="0" fontId="13" fillId="7" borderId="63" xfId="6" applyFont="1" applyFill="1" applyBorder="1" applyAlignment="1">
      <alignment horizontal="center" vertical="center"/>
    </xf>
    <xf numFmtId="0" fontId="13" fillId="7" borderId="64" xfId="6" applyFont="1" applyFill="1" applyBorder="1" applyAlignment="1">
      <alignment horizontal="center" vertical="center"/>
    </xf>
    <xf numFmtId="0" fontId="15" fillId="6" borderId="0" xfId="6" applyFont="1" applyFill="1" applyAlignment="1">
      <alignment horizontal="center" vertical="center" wrapText="1"/>
    </xf>
    <xf numFmtId="0" fontId="13" fillId="6" borderId="60" xfId="6" applyFont="1" applyFill="1" applyBorder="1" applyAlignment="1">
      <alignment horizontal="center" vertical="center" wrapText="1"/>
    </xf>
    <xf numFmtId="1" fontId="13" fillId="0" borderId="50" xfId="6" applyNumberFormat="1" applyFont="1" applyBorder="1" applyAlignment="1">
      <alignment horizontal="center" vertical="center" wrapText="1"/>
    </xf>
    <xf numFmtId="0" fontId="13" fillId="0" borderId="65" xfId="6" applyFont="1" applyBorder="1" applyAlignment="1">
      <alignment horizontal="center" vertical="center" wrapText="1"/>
    </xf>
    <xf numFmtId="0" fontId="13" fillId="6" borderId="66" xfId="6" applyFont="1" applyFill="1" applyBorder="1" applyAlignment="1">
      <alignment horizontal="center" vertical="center"/>
    </xf>
    <xf numFmtId="17" fontId="13" fillId="6" borderId="43" xfId="6" applyNumberFormat="1" applyFont="1" applyFill="1" applyBorder="1" applyAlignment="1">
      <alignment horizontal="center" vertical="center"/>
    </xf>
    <xf numFmtId="0" fontId="13" fillId="6" borderId="51" xfId="6" applyFont="1" applyFill="1" applyBorder="1" applyAlignment="1">
      <alignment horizontal="center" vertical="center"/>
    </xf>
    <xf numFmtId="0" fontId="13" fillId="6" borderId="67" xfId="6" applyFont="1" applyFill="1" applyBorder="1" applyAlignment="1">
      <alignment horizontal="center" vertical="center" wrapText="1"/>
    </xf>
    <xf numFmtId="0" fontId="13" fillId="6" borderId="55" xfId="6" applyFont="1" applyFill="1" applyBorder="1" applyAlignment="1">
      <alignment horizontal="center" vertical="center" wrapText="1"/>
    </xf>
    <xf numFmtId="0" fontId="13" fillId="6" borderId="68" xfId="6" applyFont="1" applyFill="1" applyBorder="1" applyAlignment="1">
      <alignment horizontal="center" vertical="center"/>
    </xf>
    <xf numFmtId="0" fontId="13" fillId="6" borderId="69" xfId="6" applyFont="1" applyFill="1" applyBorder="1" applyAlignment="1">
      <alignment horizontal="center" vertical="center"/>
    </xf>
    <xf numFmtId="17" fontId="13" fillId="6" borderId="70" xfId="6" applyNumberFormat="1" applyFont="1" applyFill="1" applyBorder="1" applyAlignment="1">
      <alignment horizontal="center" vertical="center"/>
    </xf>
    <xf numFmtId="17" fontId="13" fillId="6" borderId="71" xfId="6" applyNumberFormat="1" applyFont="1" applyFill="1" applyBorder="1" applyAlignment="1">
      <alignment horizontal="center" vertical="center"/>
    </xf>
    <xf numFmtId="17" fontId="13" fillId="6" borderId="72" xfId="6" applyNumberFormat="1" applyFont="1" applyFill="1" applyBorder="1" applyAlignment="1">
      <alignment horizontal="center" vertical="center"/>
    </xf>
    <xf numFmtId="0" fontId="13" fillId="6" borderId="73" xfId="6" applyFont="1" applyFill="1" applyBorder="1" applyAlignment="1">
      <alignment horizontal="center" vertical="center" wrapText="1"/>
    </xf>
    <xf numFmtId="0" fontId="13" fillId="6" borderId="71" xfId="6" applyFont="1" applyFill="1" applyBorder="1" applyAlignment="1">
      <alignment horizontal="center" vertical="center" wrapText="1"/>
    </xf>
    <xf numFmtId="0" fontId="13" fillId="6" borderId="74" xfId="6" applyFont="1" applyFill="1" applyBorder="1" applyAlignment="1">
      <alignment horizontal="center" vertical="center"/>
    </xf>
    <xf numFmtId="0" fontId="13" fillId="6" borderId="75" xfId="6" applyFont="1" applyFill="1" applyBorder="1" applyAlignment="1">
      <alignment horizontal="center" vertical="center"/>
    </xf>
    <xf numFmtId="0" fontId="8" fillId="0" borderId="76" xfId="6" applyFont="1" applyBorder="1" applyAlignment="1">
      <alignment horizontal="center" vertical="center" wrapText="1"/>
    </xf>
    <xf numFmtId="0" fontId="8" fillId="0" borderId="42" xfId="6" applyFont="1" applyBorder="1" applyAlignment="1">
      <alignment horizontal="center" vertical="center" wrapText="1"/>
    </xf>
    <xf numFmtId="0" fontId="8" fillId="0" borderId="45" xfId="6" applyFont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0" fontId="8" fillId="0" borderId="8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16" fillId="0" borderId="76" xfId="4" applyFont="1" applyBorder="1" applyAlignment="1">
      <alignment horizontal="center" vertical="center"/>
    </xf>
    <xf numFmtId="0" fontId="16" fillId="0" borderId="42" xfId="4" applyFont="1" applyBorder="1" applyAlignment="1">
      <alignment horizontal="center" vertical="center"/>
    </xf>
    <xf numFmtId="0" fontId="16" fillId="0" borderId="45" xfId="4" applyFont="1" applyBorder="1" applyAlignment="1">
      <alignment horizontal="center" vertical="center"/>
    </xf>
    <xf numFmtId="0" fontId="16" fillId="0" borderId="7" xfId="4" applyFont="1" applyBorder="1" applyAlignment="1">
      <alignment horizontal="center" vertical="center"/>
    </xf>
    <xf numFmtId="0" fontId="16" fillId="0" borderId="8" xfId="4" applyFont="1" applyBorder="1" applyAlignment="1">
      <alignment horizontal="center" vertical="center"/>
    </xf>
    <xf numFmtId="0" fontId="16" fillId="0" borderId="9" xfId="4" applyFont="1" applyBorder="1" applyAlignment="1">
      <alignment horizontal="center" vertical="center"/>
    </xf>
    <xf numFmtId="0" fontId="5" fillId="0" borderId="76" xfId="4" applyFont="1" applyBorder="1" applyAlignment="1">
      <alignment horizontal="center" vertical="center"/>
    </xf>
    <xf numFmtId="0" fontId="5" fillId="0" borderId="42" xfId="4" applyFont="1" applyBorder="1" applyAlignment="1">
      <alignment horizontal="center" vertical="center"/>
    </xf>
    <xf numFmtId="0" fontId="5" fillId="0" borderId="45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9" fillId="0" borderId="8" xfId="4" applyFont="1" applyBorder="1" applyAlignment="1">
      <alignment horizontal="center" vertical="center"/>
    </xf>
    <xf numFmtId="0" fontId="9" fillId="0" borderId="9" xfId="4" applyFont="1" applyBorder="1" applyAlignment="1">
      <alignment horizontal="center" vertical="center"/>
    </xf>
  </cellXfs>
  <cellStyles count="7">
    <cellStyle name="Moeda" xfId="2" builtinId="4"/>
    <cellStyle name="Normal" xfId="0" builtinId="0"/>
    <cellStyle name="Normal 2" xfId="4" xr:uid="{E7B0560F-F759-40CF-BBF9-B87AC9CD2BE1}"/>
    <cellStyle name="Normal 2 2" xfId="6" xr:uid="{326EC283-10AF-4599-9B1D-6BC018E505B3}"/>
    <cellStyle name="Normal 3 2" xfId="5" xr:uid="{9F2E55E2-B9AA-4148-9977-EB23870F8EB1}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238125</xdr:colOff>
      <xdr:row>1</xdr:row>
      <xdr:rowOff>123825</xdr:rowOff>
    </xdr:from>
    <xdr:ext cx="2476500" cy="457200"/>
    <xdr:pic>
      <xdr:nvPicPr>
        <xdr:cNvPr id="2" name="Figura1">
          <a:extLst>
            <a:ext uri="{FF2B5EF4-FFF2-40B4-BE49-F238E27FC236}">
              <a16:creationId xmlns:a16="http://schemas.microsoft.com/office/drawing/2014/main" id="{E616F10B-A028-4E77-966F-F2A8DDFF7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314325"/>
          <a:ext cx="2476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2905125" cy="628650"/>
    <xdr:pic>
      <xdr:nvPicPr>
        <xdr:cNvPr id="2" name="Figura1">
          <a:extLst>
            <a:ext uri="{FF2B5EF4-FFF2-40B4-BE49-F238E27FC236}">
              <a16:creationId xmlns:a16="http://schemas.microsoft.com/office/drawing/2014/main" id="{AC6A0FBB-B8E3-40C0-97DB-5F7377AFE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0"/>
          <a:ext cx="29051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231;ament&#225;ria%20Referenc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.4\planejamento\dgoc\BRUNA\SO-Geral\Finisa\01-PLANILHA%20sinap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Lote 1"/>
      <sheetName val="MC Lote 1"/>
      <sheetName val="Crono Lote 1"/>
      <sheetName val="Planilha Lote 2"/>
      <sheetName val="MC Lote 2"/>
      <sheetName val="Crono Lote 2"/>
      <sheetName val="BDI completo"/>
      <sheetName val="Composi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E489F-5F35-4745-B3AC-79ECB7A482E0}">
  <dimension ref="A1:II34"/>
  <sheetViews>
    <sheetView showZeros="0" tabSelected="1" topLeftCell="A4" zoomScaleNormal="100" zoomScaleSheetLayoutView="100" workbookViewId="0">
      <selection activeCell="F11" sqref="F11:F20"/>
    </sheetView>
  </sheetViews>
  <sheetFormatPr defaultRowHeight="15" customHeight="1" x14ac:dyDescent="0.2"/>
  <cols>
    <col min="1" max="1" width="10.140625" style="6" bestFit="1" customWidth="1"/>
    <col min="2" max="2" width="58.7109375" style="5" customWidth="1"/>
    <col min="3" max="3" width="16.140625" style="3" bestFit="1" customWidth="1"/>
    <col min="4" max="4" width="9.140625" style="3"/>
    <col min="5" max="5" width="10.5703125" style="3" bestFit="1" customWidth="1"/>
    <col min="6" max="6" width="17" style="4" customWidth="1"/>
    <col min="7" max="8" width="17.5703125" style="4" bestFit="1" customWidth="1"/>
    <col min="9" max="9" width="8.28515625" style="3" bestFit="1" customWidth="1"/>
    <col min="10" max="10" width="18.140625" style="2" bestFit="1" customWidth="1"/>
    <col min="11" max="243" width="9.140625" style="2"/>
    <col min="244" max="16384" width="9.140625" style="1"/>
  </cols>
  <sheetData>
    <row r="1" spans="1:243" ht="11.25" customHeight="1" x14ac:dyDescent="0.2">
      <c r="A1" s="54"/>
      <c r="B1" s="53"/>
      <c r="C1" s="52"/>
      <c r="D1" s="52"/>
      <c r="E1" s="52"/>
      <c r="F1" s="51"/>
      <c r="G1" s="51"/>
      <c r="H1" s="51"/>
      <c r="I1" s="50"/>
    </row>
    <row r="2" spans="1:243" ht="15" customHeight="1" x14ac:dyDescent="0.2">
      <c r="A2" s="49" t="s">
        <v>38</v>
      </c>
      <c r="B2" s="48"/>
      <c r="C2" s="48"/>
      <c r="D2" s="48"/>
      <c r="E2" s="48"/>
      <c r="F2" s="48"/>
      <c r="G2" s="48"/>
      <c r="H2" s="48"/>
      <c r="I2" s="4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</row>
    <row r="3" spans="1:243" ht="15" customHeight="1" x14ac:dyDescent="0.2">
      <c r="A3" s="46" t="s">
        <v>37</v>
      </c>
      <c r="B3" s="45"/>
      <c r="C3" s="45"/>
      <c r="D3" s="45"/>
      <c r="E3" s="45"/>
      <c r="F3" s="45"/>
      <c r="G3" s="45"/>
      <c r="H3" s="45"/>
      <c r="I3" s="4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</row>
    <row r="4" spans="1:243" ht="15" customHeight="1" x14ac:dyDescent="0.2">
      <c r="A4" s="43" t="s">
        <v>36</v>
      </c>
      <c r="B4" s="42"/>
      <c r="C4" s="42"/>
      <c r="D4" s="42"/>
      <c r="E4" s="42"/>
      <c r="F4" s="42"/>
      <c r="G4" s="42"/>
      <c r="H4" s="42"/>
      <c r="I4" s="4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</row>
    <row r="5" spans="1:243" ht="15" customHeight="1" x14ac:dyDescent="0.2">
      <c r="A5" s="40"/>
      <c r="B5" s="39"/>
      <c r="C5" s="39"/>
      <c r="D5" s="39"/>
      <c r="E5" s="39"/>
      <c r="F5" s="39"/>
      <c r="G5" s="39"/>
      <c r="H5" s="39"/>
      <c r="I5" s="3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</row>
    <row r="6" spans="1:243" ht="15" customHeight="1" x14ac:dyDescent="0.2">
      <c r="A6" s="37" t="s">
        <v>35</v>
      </c>
      <c r="B6" s="37"/>
      <c r="C6" s="37"/>
      <c r="D6" s="37"/>
      <c r="E6" s="37"/>
      <c r="F6" s="37"/>
      <c r="G6" s="37"/>
      <c r="H6" s="37"/>
      <c r="I6" s="3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</row>
    <row r="7" spans="1:243" ht="15" customHeight="1" x14ac:dyDescent="0.2">
      <c r="A7" s="36" t="s">
        <v>34</v>
      </c>
      <c r="B7" s="36"/>
      <c r="C7" s="36"/>
      <c r="D7" s="36"/>
      <c r="E7" s="36"/>
      <c r="F7" s="36"/>
      <c r="G7" s="36"/>
      <c r="H7" s="36"/>
      <c r="I7" s="3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</row>
    <row r="8" spans="1:243" s="11" customFormat="1" ht="31.5" customHeight="1" x14ac:dyDescent="0.2">
      <c r="A8" s="35" t="s">
        <v>33</v>
      </c>
      <c r="B8" s="34" t="s">
        <v>32</v>
      </c>
      <c r="C8" s="33"/>
      <c r="D8" s="33"/>
      <c r="E8" s="32"/>
      <c r="F8" s="30" t="s">
        <v>31</v>
      </c>
      <c r="G8" s="30"/>
      <c r="H8" s="31">
        <v>44631</v>
      </c>
      <c r="I8" s="30"/>
    </row>
    <row r="9" spans="1:243" ht="52.5" customHeight="1" x14ac:dyDescent="0.2">
      <c r="A9" s="26" t="s">
        <v>30</v>
      </c>
      <c r="B9" s="28" t="s">
        <v>29</v>
      </c>
      <c r="C9" s="28" t="s">
        <v>28</v>
      </c>
      <c r="D9" s="26" t="s">
        <v>27</v>
      </c>
      <c r="E9" s="26" t="s">
        <v>26</v>
      </c>
      <c r="F9" s="29" t="s">
        <v>25</v>
      </c>
      <c r="G9" s="29" t="s">
        <v>24</v>
      </c>
      <c r="H9" s="29" t="s">
        <v>23</v>
      </c>
      <c r="I9" s="28" t="s">
        <v>22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</row>
    <row r="10" spans="1:243" ht="12.75" x14ac:dyDescent="0.2">
      <c r="A10" s="26">
        <v>1</v>
      </c>
      <c r="B10" s="25" t="s">
        <v>21</v>
      </c>
      <c r="C10" s="25"/>
      <c r="D10" s="25"/>
      <c r="E10" s="25"/>
      <c r="F10" s="25"/>
      <c r="G10" s="25"/>
      <c r="H10" s="24">
        <f>SUM(H11:H17)</f>
        <v>0</v>
      </c>
      <c r="I10" s="17" t="e">
        <f>H10/$H$21</f>
        <v>#DIV/0!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</row>
    <row r="11" spans="1:243" ht="38.25" x14ac:dyDescent="0.2">
      <c r="A11" s="22" t="s">
        <v>20</v>
      </c>
      <c r="B11" s="21" t="s">
        <v>19</v>
      </c>
      <c r="C11" s="27" t="s">
        <v>18</v>
      </c>
      <c r="D11" s="20" t="s">
        <v>10</v>
      </c>
      <c r="E11" s="19">
        <f>'MC Lote 3'!L4</f>
        <v>852.5</v>
      </c>
      <c r="F11" s="18"/>
      <c r="G11" s="18">
        <f>ROUND((F11*1.3),2)</f>
        <v>0</v>
      </c>
      <c r="H11" s="18">
        <f>ROUND((E11*G11),2)</f>
        <v>0</v>
      </c>
      <c r="I11" s="17" t="e">
        <f>H11/$H$21</f>
        <v>#DIV/0!</v>
      </c>
      <c r="J11" s="1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</row>
    <row r="12" spans="1:243" ht="38.25" x14ac:dyDescent="0.2">
      <c r="A12" s="22" t="s">
        <v>17</v>
      </c>
      <c r="B12" s="21" t="s">
        <v>8</v>
      </c>
      <c r="C12" s="20">
        <v>93590</v>
      </c>
      <c r="D12" s="20" t="s">
        <v>7</v>
      </c>
      <c r="E12" s="19">
        <f>'MC Lote 3'!L8</f>
        <v>61380</v>
      </c>
      <c r="F12" s="18"/>
      <c r="G12" s="18">
        <f>ROUND((F12*1.3),2)</f>
        <v>0</v>
      </c>
      <c r="H12" s="18">
        <f>ROUND((E12*G12),2)</f>
        <v>0</v>
      </c>
      <c r="I12" s="17" t="e">
        <f>H12/$H$21</f>
        <v>#DIV/0!</v>
      </c>
      <c r="J12" s="1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</row>
    <row r="13" spans="1:243" ht="24.75" customHeight="1" x14ac:dyDescent="0.2">
      <c r="A13" s="22" t="s">
        <v>16</v>
      </c>
      <c r="B13" s="21" t="s">
        <v>11</v>
      </c>
      <c r="C13" s="20">
        <v>100974</v>
      </c>
      <c r="D13" s="20" t="s">
        <v>10</v>
      </c>
      <c r="E13" s="19">
        <f>'MC Lote 3'!L13</f>
        <v>11.624999999999998</v>
      </c>
      <c r="F13" s="18"/>
      <c r="G13" s="18">
        <f>ROUND((F13*1.3),2)</f>
        <v>0</v>
      </c>
      <c r="H13" s="18">
        <f>ROUND((E13*G13),2)</f>
        <v>0</v>
      </c>
      <c r="I13" s="17" t="e">
        <f>H13/$H$21</f>
        <v>#DIV/0!</v>
      </c>
      <c r="J13" s="1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</row>
    <row r="14" spans="1:243" ht="24.75" customHeight="1" x14ac:dyDescent="0.2">
      <c r="A14" s="22" t="s">
        <v>15</v>
      </c>
      <c r="B14" s="21" t="s">
        <v>8</v>
      </c>
      <c r="C14" s="20">
        <v>93590</v>
      </c>
      <c r="D14" s="20" t="s">
        <v>7</v>
      </c>
      <c r="E14" s="19">
        <f>'MC Lote 3'!L18</f>
        <v>348.74999999999994</v>
      </c>
      <c r="F14" s="18"/>
      <c r="G14" s="18">
        <f>ROUND((F14*1.3),2)</f>
        <v>0</v>
      </c>
      <c r="H14" s="18">
        <f>ROUND((E14*G14),2)</f>
        <v>0</v>
      </c>
      <c r="I14" s="17" t="e">
        <f>H14/$H$21</f>
        <v>#DIV/0!</v>
      </c>
      <c r="J14" s="1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</row>
    <row r="15" spans="1:243" ht="38.25" x14ac:dyDescent="0.2">
      <c r="A15" s="22" t="s">
        <v>14</v>
      </c>
      <c r="B15" s="21" t="s">
        <v>13</v>
      </c>
      <c r="C15" s="20">
        <v>96396</v>
      </c>
      <c r="D15" s="20" t="s">
        <v>10</v>
      </c>
      <c r="E15" s="19">
        <f>'MC Lote 3'!L22</f>
        <v>792</v>
      </c>
      <c r="F15" s="18"/>
      <c r="G15" s="18">
        <f>ROUND((F15*1.3),2)</f>
        <v>0</v>
      </c>
      <c r="H15" s="18">
        <f>ROUND((E15*G15),2)</f>
        <v>0</v>
      </c>
      <c r="I15" s="17" t="e">
        <f>H15/$H$21</f>
        <v>#DIV/0!</v>
      </c>
      <c r="J15" s="1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</row>
    <row r="16" spans="1:243" ht="24.75" customHeight="1" x14ac:dyDescent="0.2">
      <c r="A16" s="22" t="s">
        <v>12</v>
      </c>
      <c r="B16" s="21" t="s">
        <v>11</v>
      </c>
      <c r="C16" s="20">
        <v>100974</v>
      </c>
      <c r="D16" s="20" t="s">
        <v>10</v>
      </c>
      <c r="E16" s="19">
        <f>'MC Lote 3'!L26</f>
        <v>792</v>
      </c>
      <c r="F16" s="18"/>
      <c r="G16" s="18">
        <f>ROUND((F16*1.3),2)</f>
        <v>0</v>
      </c>
      <c r="H16" s="18">
        <f>ROUND((E16*G16),2)</f>
        <v>0</v>
      </c>
      <c r="I16" s="17" t="e">
        <f>H16/$H$21</f>
        <v>#DIV/0!</v>
      </c>
      <c r="J16" s="1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</row>
    <row r="17" spans="1:243" ht="24.75" customHeight="1" x14ac:dyDescent="0.2">
      <c r="A17" s="22" t="s">
        <v>9</v>
      </c>
      <c r="B17" s="21" t="s">
        <v>8</v>
      </c>
      <c r="C17" s="20">
        <v>93590</v>
      </c>
      <c r="D17" s="20" t="s">
        <v>7</v>
      </c>
      <c r="E17" s="19">
        <f>'MC Lote 3'!L30</f>
        <v>12276</v>
      </c>
      <c r="F17" s="18"/>
      <c r="G17" s="18">
        <f>ROUND((F17*1.3),2)</f>
        <v>0</v>
      </c>
      <c r="H17" s="18">
        <f>ROUND((E17*G17),2)</f>
        <v>0</v>
      </c>
      <c r="I17" s="17" t="e">
        <f>H17/$H$21</f>
        <v>#DIV/0!</v>
      </c>
      <c r="J17" s="16">
        <f>'[1]Planilha Lote 1'!J24</f>
        <v>0</v>
      </c>
      <c r="K17" s="1"/>
      <c r="L17" s="1" t="e">
        <f>J17/G17</f>
        <v>#DIV/0!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</row>
    <row r="18" spans="1:243" ht="12.75" x14ac:dyDescent="0.2">
      <c r="A18" s="26">
        <v>2</v>
      </c>
      <c r="B18" s="25" t="s">
        <v>6</v>
      </c>
      <c r="C18" s="25"/>
      <c r="D18" s="25"/>
      <c r="E18" s="25"/>
      <c r="F18" s="25"/>
      <c r="G18" s="24"/>
      <c r="H18" s="24">
        <f>H19+H20</f>
        <v>0</v>
      </c>
      <c r="I18" s="23" t="e">
        <f>H18/$H$21</f>
        <v>#DIV/0!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</row>
    <row r="19" spans="1:243" ht="24.75" customHeight="1" x14ac:dyDescent="0.2">
      <c r="A19" s="22" t="s">
        <v>5</v>
      </c>
      <c r="B19" s="21" t="s">
        <v>4</v>
      </c>
      <c r="C19" s="20">
        <v>93572</v>
      </c>
      <c r="D19" s="20" t="s">
        <v>1</v>
      </c>
      <c r="E19" s="19">
        <v>3</v>
      </c>
      <c r="F19" s="18"/>
      <c r="G19" s="18">
        <f>ROUND((F19*1.3),2)</f>
        <v>0</v>
      </c>
      <c r="H19" s="18">
        <f>ROUND((E19*G19),2)</f>
        <v>0</v>
      </c>
      <c r="I19" s="17" t="e">
        <f>H19/$H$21</f>
        <v>#DIV/0!</v>
      </c>
      <c r="J19" s="1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</row>
    <row r="20" spans="1:243" ht="24.75" customHeight="1" x14ac:dyDescent="0.2">
      <c r="A20" s="22" t="s">
        <v>3</v>
      </c>
      <c r="B20" s="21" t="s">
        <v>2</v>
      </c>
      <c r="C20" s="20">
        <v>93565</v>
      </c>
      <c r="D20" s="20" t="s">
        <v>1</v>
      </c>
      <c r="E20" s="19">
        <v>3</v>
      </c>
      <c r="F20" s="18"/>
      <c r="G20" s="18">
        <f>ROUND((F20*1.3),2)</f>
        <v>0</v>
      </c>
      <c r="H20" s="18">
        <f>ROUND((E20*G20),2)</f>
        <v>0</v>
      </c>
      <c r="I20" s="17" t="e">
        <f>H20/$H$21</f>
        <v>#DIV/0!</v>
      </c>
      <c r="J20" s="1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</row>
    <row r="21" spans="1:243" s="11" customFormat="1" ht="15" customHeight="1" x14ac:dyDescent="0.2">
      <c r="A21" s="15"/>
      <c r="B21" s="14" t="s">
        <v>0</v>
      </c>
      <c r="C21" s="12"/>
      <c r="D21" s="12"/>
      <c r="E21" s="12"/>
      <c r="F21" s="13"/>
      <c r="G21" s="13"/>
      <c r="H21" s="13">
        <f>H18+H10</f>
        <v>0</v>
      </c>
      <c r="I21" s="12"/>
    </row>
    <row r="22" spans="1:243" ht="15" customHeight="1" x14ac:dyDescent="0.2">
      <c r="B22" s="10"/>
      <c r="C22" s="7"/>
      <c r="D22" s="7"/>
      <c r="E22" s="7"/>
      <c r="F22" s="8"/>
      <c r="G22" s="8"/>
      <c r="H22" s="8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</row>
    <row r="23" spans="1:243" ht="15" customHeight="1" x14ac:dyDescent="0.2">
      <c r="C23" s="7"/>
      <c r="D23" s="7"/>
      <c r="E23" s="7"/>
      <c r="F23" s="8"/>
      <c r="G23" s="8"/>
      <c r="H23" s="8"/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</row>
    <row r="24" spans="1:243" ht="15" customHeight="1" x14ac:dyDescent="0.2">
      <c r="B24" s="9"/>
      <c r="C24" s="7"/>
      <c r="D24" s="7"/>
      <c r="E24" s="7"/>
      <c r="F24" s="8"/>
      <c r="G24" s="8"/>
      <c r="H24" s="8"/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</row>
    <row r="25" spans="1:243" ht="15" customHeight="1" x14ac:dyDescent="0.2">
      <c r="C25" s="7"/>
      <c r="D25" s="7"/>
      <c r="E25" s="7"/>
      <c r="F25" s="8"/>
      <c r="G25" s="8"/>
      <c r="H25" s="8"/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</row>
    <row r="26" spans="1:243" ht="15" customHeight="1" x14ac:dyDescent="0.2">
      <c r="C26" s="7"/>
      <c r="D26" s="7"/>
      <c r="E26" s="7"/>
      <c r="F26" s="8"/>
      <c r="G26" s="8"/>
      <c r="H26" s="8"/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</row>
    <row r="27" spans="1:243" ht="15" customHeight="1" x14ac:dyDescent="0.2">
      <c r="C27" s="7"/>
      <c r="D27" s="7"/>
      <c r="E27" s="7"/>
      <c r="F27" s="8"/>
      <c r="G27" s="8"/>
      <c r="H27" s="8"/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</row>
    <row r="28" spans="1:243" ht="15" customHeight="1" x14ac:dyDescent="0.2">
      <c r="C28" s="7"/>
      <c r="D28" s="7"/>
      <c r="E28" s="7"/>
      <c r="F28" s="8"/>
      <c r="G28" s="8"/>
      <c r="H28" s="8"/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</row>
    <row r="29" spans="1:243" ht="15" customHeight="1" x14ac:dyDescent="0.2">
      <c r="C29" s="7"/>
      <c r="D29" s="7"/>
      <c r="E29" s="7"/>
      <c r="F29" s="8"/>
      <c r="G29" s="8"/>
      <c r="H29" s="8"/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</row>
    <row r="30" spans="1:243" ht="15" customHeight="1" x14ac:dyDescent="0.2">
      <c r="C30" s="7"/>
      <c r="D30" s="7"/>
      <c r="E30" s="7"/>
      <c r="F30" s="8"/>
      <c r="G30" s="8"/>
      <c r="H30" s="8"/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</row>
    <row r="31" spans="1:243" ht="15" customHeight="1" x14ac:dyDescent="0.2">
      <c r="C31" s="7"/>
      <c r="D31" s="7"/>
      <c r="E31" s="7"/>
      <c r="F31" s="8"/>
      <c r="G31" s="8"/>
      <c r="H31" s="8"/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</row>
    <row r="32" spans="1:243" ht="15" customHeight="1" x14ac:dyDescent="0.2">
      <c r="C32" s="7"/>
      <c r="D32" s="7"/>
      <c r="E32" s="7"/>
      <c r="F32" s="8"/>
      <c r="G32" s="8"/>
      <c r="H32" s="8"/>
      <c r="I32" s="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</row>
    <row r="33" spans="3:243" ht="15" customHeight="1" x14ac:dyDescent="0.2">
      <c r="C33" s="7"/>
      <c r="D33" s="7"/>
      <c r="E33" s="7"/>
      <c r="F33" s="8"/>
      <c r="G33" s="8"/>
      <c r="H33" s="8"/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</row>
    <row r="34" spans="3:243" ht="15" customHeight="1" x14ac:dyDescent="0.2">
      <c r="C34" s="7"/>
      <c r="D34" s="7"/>
      <c r="E34" s="7"/>
      <c r="F34" s="8"/>
      <c r="G34" s="8"/>
      <c r="H34" s="8"/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</row>
  </sheetData>
  <sheetProtection deleteRows="0" selectLockedCells="1"/>
  <mergeCells count="9">
    <mergeCell ref="B8:E8"/>
    <mergeCell ref="F8:G8"/>
    <mergeCell ref="H8:I8"/>
    <mergeCell ref="A2:I2"/>
    <mergeCell ref="A3:I3"/>
    <mergeCell ref="A4:I4"/>
    <mergeCell ref="A5:I5"/>
    <mergeCell ref="A6:I6"/>
    <mergeCell ref="A7:I7"/>
  </mergeCells>
  <printOptions horizontalCentered="1"/>
  <pageMargins left="0.19685039370078741" right="0.78740157480314965" top="1.3779527559055118" bottom="1.1811023622047245" header="0.19685039370078741" footer="0.19685039370078741"/>
  <pageSetup paperSize="9" scale="70" firstPageNumber="0" orientation="landscape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42C6B-A7BD-40A5-9697-6A65ABE19385}">
  <dimension ref="B1:R36"/>
  <sheetViews>
    <sheetView view="pageBreakPreview" zoomScale="110" zoomScaleNormal="100" zoomScaleSheetLayoutView="110" workbookViewId="0">
      <selection activeCell="B8" sqref="B8:E9"/>
    </sheetView>
  </sheetViews>
  <sheetFormatPr defaultRowHeight="12.75" x14ac:dyDescent="0.2"/>
  <cols>
    <col min="1" max="1" width="3" style="1" customWidth="1"/>
    <col min="2" max="3" width="9.28515625" style="1" bestFit="1" customWidth="1"/>
    <col min="4" max="4" width="10" style="1" customWidth="1"/>
    <col min="5" max="5" width="9.28515625" style="1" bestFit="1" customWidth="1"/>
    <col min="6" max="6" width="9.5703125" style="1" bestFit="1" customWidth="1"/>
    <col min="7" max="7" width="10" style="1" customWidth="1"/>
    <col min="8" max="8" width="9.5703125" style="1" bestFit="1" customWidth="1"/>
    <col min="9" max="9" width="9.28515625" style="1" bestFit="1" customWidth="1"/>
    <col min="10" max="10" width="9.5703125" style="1" bestFit="1" customWidth="1"/>
    <col min="11" max="11" width="10.5703125" style="1" bestFit="1" customWidth="1"/>
    <col min="12" max="12" width="9.28515625" style="1" bestFit="1" customWidth="1"/>
    <col min="13" max="13" width="2.42578125" style="1" customWidth="1"/>
    <col min="14" max="15" width="9.140625" style="1"/>
    <col min="16" max="16" width="16.85546875" style="1" bestFit="1" customWidth="1"/>
    <col min="17" max="17" width="14.28515625" style="1" bestFit="1" customWidth="1"/>
    <col min="18" max="16384" width="9.140625" style="1"/>
  </cols>
  <sheetData>
    <row r="1" spans="2:18" ht="16.5" thickBot="1" x14ac:dyDescent="0.25">
      <c r="B1" s="113" t="s">
        <v>60</v>
      </c>
      <c r="C1" s="112"/>
      <c r="D1" s="112"/>
      <c r="E1" s="112"/>
      <c r="F1" s="112"/>
      <c r="G1" s="112"/>
      <c r="H1" s="112"/>
      <c r="I1" s="112"/>
      <c r="J1" s="112"/>
      <c r="K1" s="112"/>
      <c r="L1" s="111"/>
    </row>
    <row r="2" spans="2:18" ht="13.5" thickBot="1" x14ac:dyDescent="0.25">
      <c r="B2" s="110" t="s">
        <v>30</v>
      </c>
      <c r="C2" s="109" t="s">
        <v>29</v>
      </c>
      <c r="D2" s="109"/>
      <c r="E2" s="109"/>
      <c r="F2" s="109"/>
      <c r="G2" s="109"/>
      <c r="H2" s="109"/>
      <c r="I2" s="109"/>
      <c r="J2" s="109"/>
      <c r="K2" s="108" t="s">
        <v>27</v>
      </c>
      <c r="L2" s="107" t="s">
        <v>26</v>
      </c>
    </row>
    <row r="3" spans="2:18" x14ac:dyDescent="0.2">
      <c r="B3" s="64">
        <v>1</v>
      </c>
      <c r="C3" s="63" t="str">
        <f>'Planilha Lote 3'!B10</f>
        <v xml:space="preserve">RECUPERAÇÃO ASFÁLTICA EM DIVERSAS VIAS DO MUNICÍPIO </v>
      </c>
      <c r="D3" s="62"/>
      <c r="E3" s="62"/>
      <c r="F3" s="62"/>
      <c r="G3" s="62"/>
      <c r="H3" s="62"/>
      <c r="I3" s="62"/>
      <c r="J3" s="62"/>
      <c r="K3" s="62"/>
      <c r="L3" s="61"/>
    </row>
    <row r="4" spans="2:18" ht="24" customHeight="1" x14ac:dyDescent="0.2">
      <c r="B4" s="60" t="s">
        <v>20</v>
      </c>
      <c r="C4" s="59" t="str">
        <f>'Planilha Lote 3'!B11</f>
        <v>EXECUÇÃO DE TAPA BURACO COM APLICAÇÃO DE CONCRETO ASFÁLTICO (EXCETO MATERIAL) E PINTURA DE LIGAÇÃO.</v>
      </c>
      <c r="D4" s="58"/>
      <c r="E4" s="58"/>
      <c r="F4" s="58"/>
      <c r="G4" s="58"/>
      <c r="H4" s="58"/>
      <c r="I4" s="58"/>
      <c r="J4" s="57"/>
      <c r="K4" s="56" t="s">
        <v>46</v>
      </c>
      <c r="L4" s="55">
        <f>H6</f>
        <v>852.5</v>
      </c>
    </row>
    <row r="5" spans="2:18" ht="22.5" x14ac:dyDescent="0.2">
      <c r="B5" s="83"/>
      <c r="C5" s="81" t="s">
        <v>59</v>
      </c>
      <c r="D5" s="81" t="s">
        <v>48</v>
      </c>
      <c r="E5" s="81" t="s">
        <v>47</v>
      </c>
      <c r="F5" s="81" t="s">
        <v>58</v>
      </c>
      <c r="G5" s="81" t="s">
        <v>57</v>
      </c>
      <c r="H5" s="81" t="s">
        <v>45</v>
      </c>
      <c r="I5" s="81"/>
      <c r="J5" s="106"/>
      <c r="K5" s="79"/>
      <c r="L5" s="78"/>
    </row>
    <row r="6" spans="2:18" x14ac:dyDescent="0.2">
      <c r="B6" s="77" t="s">
        <v>40</v>
      </c>
      <c r="C6" s="76">
        <v>31</v>
      </c>
      <c r="D6" s="76">
        <v>22</v>
      </c>
      <c r="E6" s="76">
        <v>3</v>
      </c>
      <c r="F6" s="76">
        <f>C6*D6*E6</f>
        <v>2046</v>
      </c>
      <c r="G6" s="73">
        <v>2.4</v>
      </c>
      <c r="H6" s="76">
        <f>F6/G6</f>
        <v>852.5</v>
      </c>
      <c r="I6" s="73"/>
      <c r="J6" s="105"/>
      <c r="K6" s="104"/>
      <c r="L6" s="103"/>
    </row>
    <row r="7" spans="2:18" x14ac:dyDescent="0.2">
      <c r="B7" s="70"/>
      <c r="C7" s="102"/>
      <c r="D7" s="102"/>
      <c r="E7" s="102"/>
      <c r="F7" s="102"/>
      <c r="G7" s="84"/>
      <c r="H7" s="101"/>
      <c r="I7" s="100"/>
      <c r="J7" s="84"/>
      <c r="K7" s="66"/>
      <c r="L7" s="65"/>
      <c r="P7" s="99">
        <f>C6/2.4</f>
        <v>12.916666666666668</v>
      </c>
      <c r="Q7" s="99">
        <f>P7/0.05</f>
        <v>258.33333333333331</v>
      </c>
      <c r="R7" s="99">
        <f>Q7*0.1</f>
        <v>25.833333333333332</v>
      </c>
    </row>
    <row r="8" spans="2:18" ht="39.75" customHeight="1" x14ac:dyDescent="0.2">
      <c r="B8" s="60" t="s">
        <v>17</v>
      </c>
      <c r="C8" s="59" t="str">
        <f>'Planilha Lote 3'!B12</f>
        <v>TRANSPORTE COM CAMINHÃO BASCULANTE DE 10 M³, EM VIA URBANA PAVIMENTADA , ADICIONAL PARA DMT EXCEDENTE A 30 KM (UNIDADE: M3XKM). AF_07/2020</v>
      </c>
      <c r="D8" s="58"/>
      <c r="E8" s="58"/>
      <c r="F8" s="58"/>
      <c r="G8" s="58"/>
      <c r="H8" s="58"/>
      <c r="I8" s="58"/>
      <c r="J8" s="57"/>
      <c r="K8" s="56" t="s">
        <v>56</v>
      </c>
      <c r="L8" s="55">
        <f>F11</f>
        <v>61380</v>
      </c>
    </row>
    <row r="9" spans="2:18" x14ac:dyDescent="0.2">
      <c r="B9" s="83"/>
      <c r="C9" s="98" t="s">
        <v>55</v>
      </c>
      <c r="D9" s="98"/>
      <c r="E9" s="98"/>
      <c r="F9" s="98"/>
      <c r="G9" s="98"/>
      <c r="H9" s="98"/>
      <c r="I9" s="98"/>
      <c r="J9" s="98"/>
      <c r="K9" s="79"/>
      <c r="L9" s="97"/>
    </row>
    <row r="10" spans="2:18" ht="33.75" x14ac:dyDescent="0.2">
      <c r="B10" s="83"/>
      <c r="C10" s="81" t="s">
        <v>43</v>
      </c>
      <c r="D10" s="81" t="s">
        <v>42</v>
      </c>
      <c r="E10" s="82"/>
      <c r="F10" s="81" t="s">
        <v>41</v>
      </c>
      <c r="G10" s="81"/>
      <c r="H10" s="81"/>
      <c r="I10" s="80"/>
      <c r="J10" s="80"/>
      <c r="K10" s="79"/>
      <c r="L10" s="78"/>
    </row>
    <row r="11" spans="2:18" ht="12.75" customHeight="1" x14ac:dyDescent="0.2">
      <c r="B11" s="77" t="s">
        <v>40</v>
      </c>
      <c r="C11" s="76">
        <f>F6</f>
        <v>2046</v>
      </c>
      <c r="D11" s="72">
        <v>30</v>
      </c>
      <c r="E11" s="72"/>
      <c r="F11" s="75">
        <f>C11*D11</f>
        <v>61380</v>
      </c>
      <c r="G11" s="74"/>
      <c r="H11" s="73"/>
      <c r="I11" s="72"/>
      <c r="J11" s="72"/>
      <c r="K11" s="72"/>
      <c r="L11" s="71"/>
    </row>
    <row r="12" spans="2:18" x14ac:dyDescent="0.2">
      <c r="B12" s="70"/>
      <c r="C12" s="69"/>
      <c r="D12" s="67"/>
      <c r="E12" s="67"/>
      <c r="F12" s="67"/>
      <c r="G12" s="67"/>
      <c r="H12" s="68"/>
      <c r="I12" s="67"/>
      <c r="J12" s="67"/>
      <c r="K12" s="66"/>
      <c r="L12" s="65"/>
    </row>
    <row r="13" spans="2:18" ht="39" customHeight="1" x14ac:dyDescent="0.2">
      <c r="B13" s="90" t="s">
        <v>16</v>
      </c>
      <c r="C13" s="89" t="str">
        <f>'Planilha Lote 3'!B13</f>
        <v>CARGA, MANOBRA E DESCARGA DE SOLOS E MATERIAIS GRANULARES EM CAMINHÃO BASCULANTE 10 M³ - CARGA COM PÁ CARREGADEIRA (CAÇAMBA DE 1,7 A 2,8 M³/ 128 HP) E DESCARGA LIVRE (UNIDADE: M3). AF_07/2020</v>
      </c>
      <c r="D13" s="88"/>
      <c r="E13" s="88"/>
      <c r="F13" s="88"/>
      <c r="G13" s="88"/>
      <c r="H13" s="88"/>
      <c r="I13" s="88"/>
      <c r="J13" s="87"/>
      <c r="K13" s="86" t="s">
        <v>46</v>
      </c>
      <c r="L13" s="85">
        <f>H16</f>
        <v>11.624999999999998</v>
      </c>
    </row>
    <row r="14" spans="2:18" x14ac:dyDescent="0.2">
      <c r="B14" s="83"/>
      <c r="C14" s="98" t="s">
        <v>54</v>
      </c>
      <c r="D14" s="98"/>
      <c r="E14" s="98"/>
      <c r="F14" s="98"/>
      <c r="G14" s="98"/>
      <c r="H14" s="98"/>
      <c r="I14" s="98"/>
      <c r="J14" s="98"/>
      <c r="K14" s="79"/>
      <c r="L14" s="97"/>
    </row>
    <row r="15" spans="2:18" ht="67.5" x14ac:dyDescent="0.2">
      <c r="B15" s="83"/>
      <c r="C15" s="81" t="s">
        <v>53</v>
      </c>
      <c r="D15" s="81" t="s">
        <v>52</v>
      </c>
      <c r="E15" s="82" t="s">
        <v>51</v>
      </c>
      <c r="F15" s="81" t="s">
        <v>50</v>
      </c>
      <c r="G15" s="81" t="s">
        <v>47</v>
      </c>
      <c r="H15" s="81" t="s">
        <v>45</v>
      </c>
      <c r="I15" s="80"/>
      <c r="J15" s="80"/>
      <c r="K15" s="79"/>
      <c r="L15" s="78"/>
    </row>
    <row r="16" spans="2:18" ht="12.75" customHeight="1" x14ac:dyDescent="0.2">
      <c r="B16" s="77" t="s">
        <v>40</v>
      </c>
      <c r="C16" s="76">
        <f>(C6/2.4)/0.05</f>
        <v>258.33333333333331</v>
      </c>
      <c r="D16" s="72">
        <f>0.3*C16</f>
        <v>77.499999999999986</v>
      </c>
      <c r="E16" s="72">
        <v>0.05</v>
      </c>
      <c r="F16" s="75">
        <f>D16*E16</f>
        <v>3.8749999999999996</v>
      </c>
      <c r="G16" s="76">
        <v>3</v>
      </c>
      <c r="H16" s="76">
        <f>F16*G16</f>
        <v>11.624999999999998</v>
      </c>
      <c r="I16" s="72"/>
      <c r="J16" s="72"/>
      <c r="K16" s="72"/>
      <c r="L16" s="71"/>
    </row>
    <row r="17" spans="2:12" x14ac:dyDescent="0.2">
      <c r="B17" s="70"/>
      <c r="C17" s="84"/>
      <c r="D17" s="67"/>
      <c r="E17" s="67"/>
      <c r="F17" s="67"/>
      <c r="G17" s="67"/>
      <c r="H17" s="68"/>
      <c r="I17" s="67"/>
      <c r="J17" s="67"/>
      <c r="K17" s="66"/>
      <c r="L17" s="65"/>
    </row>
    <row r="18" spans="2:12" ht="39.75" customHeight="1" x14ac:dyDescent="0.2">
      <c r="B18" s="60" t="s">
        <v>15</v>
      </c>
      <c r="C18" s="59" t="str">
        <f>'Planilha Lote 3'!B14</f>
        <v>TRANSPORTE COM CAMINHÃO BASCULANTE DE 10 M³, EM VIA URBANA PAVIMENTADA , ADICIONAL PARA DMT EXCEDENTE A 30 KM (UNIDADE: M3XKM). AF_07/2020</v>
      </c>
      <c r="D18" s="58"/>
      <c r="E18" s="58"/>
      <c r="F18" s="58"/>
      <c r="G18" s="58"/>
      <c r="H18" s="58"/>
      <c r="I18" s="58"/>
      <c r="J18" s="57"/>
      <c r="K18" s="56" t="s">
        <v>44</v>
      </c>
      <c r="L18" s="55">
        <f>F20</f>
        <v>348.74999999999994</v>
      </c>
    </row>
    <row r="19" spans="2:12" ht="33.75" x14ac:dyDescent="0.2">
      <c r="B19" s="83"/>
      <c r="C19" s="81" t="s">
        <v>43</v>
      </c>
      <c r="D19" s="81" t="s">
        <v>42</v>
      </c>
      <c r="E19" s="82"/>
      <c r="F19" s="81" t="s">
        <v>41</v>
      </c>
      <c r="G19" s="81"/>
      <c r="H19" s="81"/>
      <c r="I19" s="80"/>
      <c r="J19" s="80"/>
      <c r="K19" s="79"/>
      <c r="L19" s="78"/>
    </row>
    <row r="20" spans="2:12" ht="12.75" customHeight="1" x14ac:dyDescent="0.2">
      <c r="B20" s="77" t="s">
        <v>40</v>
      </c>
      <c r="C20" s="76">
        <f>L13</f>
        <v>11.624999999999998</v>
      </c>
      <c r="D20" s="72">
        <v>30</v>
      </c>
      <c r="E20" s="72"/>
      <c r="F20" s="75">
        <f>C20*D20</f>
        <v>348.74999999999994</v>
      </c>
      <c r="G20" s="74"/>
      <c r="H20" s="73"/>
      <c r="I20" s="72"/>
      <c r="J20" s="72"/>
      <c r="K20" s="72"/>
      <c r="L20" s="71"/>
    </row>
    <row r="21" spans="2:12" x14ac:dyDescent="0.2">
      <c r="B21" s="70"/>
      <c r="C21" s="69"/>
      <c r="D21" s="67"/>
      <c r="E21" s="67"/>
      <c r="F21" s="67"/>
      <c r="G21" s="67"/>
      <c r="H21" s="68"/>
      <c r="I21" s="67"/>
      <c r="J21" s="67"/>
      <c r="K21" s="66"/>
      <c r="L21" s="65"/>
    </row>
    <row r="22" spans="2:12" ht="26.25" customHeight="1" x14ac:dyDescent="0.2">
      <c r="B22" s="90" t="s">
        <v>14</v>
      </c>
      <c r="C22" s="89" t="str">
        <f>'Planilha Lote 3'!B15</f>
        <v>EXECUÇÃO E COMPACTAÇÃO DE BASE E OU SUB BASE PARA PAVIMENTAÇÃO DE BRITGRADUADA SIMPLES - EXCLUSIVE CARGA E TRANSPORTE. AF_11/2019</v>
      </c>
      <c r="D22" s="88"/>
      <c r="E22" s="88"/>
      <c r="F22" s="88"/>
      <c r="G22" s="88"/>
      <c r="H22" s="88"/>
      <c r="I22" s="88"/>
      <c r="J22" s="87"/>
      <c r="K22" s="86" t="s">
        <v>46</v>
      </c>
      <c r="L22" s="85">
        <f>F24</f>
        <v>792</v>
      </c>
    </row>
    <row r="23" spans="2:12" ht="22.5" x14ac:dyDescent="0.2">
      <c r="B23" s="83"/>
      <c r="C23" s="81" t="s">
        <v>49</v>
      </c>
      <c r="D23" s="81" t="s">
        <v>48</v>
      </c>
      <c r="E23" s="81" t="s">
        <v>47</v>
      </c>
      <c r="F23" s="81" t="s">
        <v>45</v>
      </c>
      <c r="G23" s="81"/>
      <c r="H23" s="81"/>
      <c r="I23" s="80"/>
      <c r="J23" s="80"/>
      <c r="K23" s="79"/>
      <c r="L23" s="78"/>
    </row>
    <row r="24" spans="2:12" x14ac:dyDescent="0.2">
      <c r="B24" s="77" t="s">
        <v>40</v>
      </c>
      <c r="C24" s="76">
        <v>12</v>
      </c>
      <c r="D24" s="76">
        <v>22</v>
      </c>
      <c r="E24" s="76">
        <v>3</v>
      </c>
      <c r="F24" s="76">
        <f>C24*D24*E24</f>
        <v>792</v>
      </c>
      <c r="G24" s="73"/>
      <c r="H24" s="76"/>
      <c r="I24" s="72"/>
      <c r="J24" s="72"/>
      <c r="K24" s="72"/>
      <c r="L24" s="71"/>
    </row>
    <row r="25" spans="2:12" ht="12.75" customHeight="1" x14ac:dyDescent="0.2">
      <c r="B25" s="96"/>
      <c r="C25" s="95"/>
      <c r="D25" s="93"/>
      <c r="E25" s="93"/>
      <c r="F25" s="93"/>
      <c r="G25" s="93"/>
      <c r="H25" s="94"/>
      <c r="I25" s="93"/>
      <c r="J25" s="93"/>
      <c r="K25" s="92"/>
      <c r="L25" s="91"/>
    </row>
    <row r="26" spans="2:12" ht="39" customHeight="1" x14ac:dyDescent="0.2">
      <c r="B26" s="90" t="s">
        <v>12</v>
      </c>
      <c r="C26" s="89" t="str">
        <f>'Planilha Lote 3'!B16</f>
        <v>CARGA, MANOBRA E DESCARGA DE SOLOS E MATERIAIS GRANULARES EM CAMINHÃO BASCULANTE 10 M³ - CARGA COM PÁ CARREGADEIRA (CAÇAMBA DE 1,7 A 2,8 M³/ 128 HP) E DESCARGA LIVRE (UNIDADE: M3). AF_07/2020</v>
      </c>
      <c r="D26" s="88"/>
      <c r="E26" s="88"/>
      <c r="F26" s="88"/>
      <c r="G26" s="88"/>
      <c r="H26" s="88"/>
      <c r="I26" s="88"/>
      <c r="J26" s="87"/>
      <c r="K26" s="86" t="s">
        <v>46</v>
      </c>
      <c r="L26" s="85">
        <f>C28</f>
        <v>792</v>
      </c>
    </row>
    <row r="27" spans="2:12" ht="22.5" x14ac:dyDescent="0.2">
      <c r="B27" s="83"/>
      <c r="C27" s="81" t="s">
        <v>45</v>
      </c>
      <c r="D27" s="81"/>
      <c r="E27" s="82"/>
      <c r="F27" s="81"/>
      <c r="G27" s="81"/>
      <c r="H27" s="81"/>
      <c r="I27" s="80"/>
      <c r="J27" s="80"/>
      <c r="K27" s="79"/>
      <c r="L27" s="78"/>
    </row>
    <row r="28" spans="2:12" ht="12.75" customHeight="1" x14ac:dyDescent="0.2">
      <c r="B28" s="77" t="s">
        <v>40</v>
      </c>
      <c r="C28" s="76">
        <f>F24</f>
        <v>792</v>
      </c>
      <c r="D28" s="72"/>
      <c r="E28" s="72"/>
      <c r="F28" s="75"/>
      <c r="G28" s="74"/>
      <c r="H28" s="73"/>
      <c r="I28" s="72"/>
      <c r="J28" s="72"/>
      <c r="K28" s="72"/>
      <c r="L28" s="71"/>
    </row>
    <row r="29" spans="2:12" x14ac:dyDescent="0.2">
      <c r="B29" s="70"/>
      <c r="C29" s="84"/>
      <c r="D29" s="67"/>
      <c r="E29" s="67"/>
      <c r="F29" s="67"/>
      <c r="G29" s="67"/>
      <c r="H29" s="68"/>
      <c r="I29" s="67"/>
      <c r="J29" s="67"/>
      <c r="K29" s="66"/>
      <c r="L29" s="65"/>
    </row>
    <row r="30" spans="2:12" ht="39.75" customHeight="1" x14ac:dyDescent="0.2">
      <c r="B30" s="60" t="s">
        <v>9</v>
      </c>
      <c r="C30" s="59" t="str">
        <f>'Planilha Lote 3'!B17</f>
        <v>TRANSPORTE COM CAMINHÃO BASCULANTE DE 10 M³, EM VIA URBANA PAVIMENTADA , ADICIONAL PARA DMT EXCEDENTE A 30 KM (UNIDADE: M3XKM). AF_07/2020</v>
      </c>
      <c r="D30" s="58"/>
      <c r="E30" s="58"/>
      <c r="F30" s="58"/>
      <c r="G30" s="58"/>
      <c r="H30" s="58"/>
      <c r="I30" s="58"/>
      <c r="J30" s="57"/>
      <c r="K30" s="56" t="s">
        <v>44</v>
      </c>
      <c r="L30" s="55">
        <f>F32</f>
        <v>12276</v>
      </c>
    </row>
    <row r="31" spans="2:12" ht="33.75" x14ac:dyDescent="0.2">
      <c r="B31" s="83"/>
      <c r="C31" s="81" t="s">
        <v>43</v>
      </c>
      <c r="D31" s="81" t="s">
        <v>42</v>
      </c>
      <c r="E31" s="82"/>
      <c r="F31" s="81" t="s">
        <v>41</v>
      </c>
      <c r="G31" s="81"/>
      <c r="H31" s="81"/>
      <c r="I31" s="80"/>
      <c r="J31" s="80"/>
      <c r="K31" s="79"/>
      <c r="L31" s="78"/>
    </row>
    <row r="32" spans="2:12" ht="12.75" customHeight="1" x14ac:dyDescent="0.2">
      <c r="B32" s="77" t="s">
        <v>40</v>
      </c>
      <c r="C32" s="76">
        <f>L26</f>
        <v>792</v>
      </c>
      <c r="D32" s="72">
        <v>15.5</v>
      </c>
      <c r="E32" s="72"/>
      <c r="F32" s="75">
        <f>C32*D32</f>
        <v>12276</v>
      </c>
      <c r="G32" s="74"/>
      <c r="H32" s="73"/>
      <c r="I32" s="72"/>
      <c r="J32" s="72"/>
      <c r="K32" s="72"/>
      <c r="L32" s="71"/>
    </row>
    <row r="33" spans="2:12" ht="13.5" thickBot="1" x14ac:dyDescent="0.25">
      <c r="B33" s="70"/>
      <c r="C33" s="69"/>
      <c r="D33" s="67"/>
      <c r="E33" s="67"/>
      <c r="F33" s="67"/>
      <c r="G33" s="67"/>
      <c r="H33" s="68"/>
      <c r="I33" s="67"/>
      <c r="J33" s="67"/>
      <c r="K33" s="66"/>
      <c r="L33" s="65"/>
    </row>
    <row r="34" spans="2:12" x14ac:dyDescent="0.2">
      <c r="B34" s="64">
        <v>2</v>
      </c>
      <c r="C34" s="63" t="str">
        <f>'Planilha Lote 3'!B18</f>
        <v>ADMINISTRAÇÃO</v>
      </c>
      <c r="D34" s="62"/>
      <c r="E34" s="62"/>
      <c r="F34" s="62"/>
      <c r="G34" s="62"/>
      <c r="H34" s="62"/>
      <c r="I34" s="62"/>
      <c r="J34" s="62"/>
      <c r="K34" s="62"/>
      <c r="L34" s="61"/>
    </row>
    <row r="35" spans="2:12" x14ac:dyDescent="0.2">
      <c r="B35" s="60" t="s">
        <v>5</v>
      </c>
      <c r="C35" s="59" t="str">
        <f>'Planilha Lote 3'!B19</f>
        <v>ENCARREGADO GERAL DE OBRAS COM ENCARGOS COMPLEMENTARES</v>
      </c>
      <c r="D35" s="58"/>
      <c r="E35" s="58"/>
      <c r="F35" s="58"/>
      <c r="G35" s="58"/>
      <c r="H35" s="58"/>
      <c r="I35" s="58"/>
      <c r="J35" s="57"/>
      <c r="K35" s="56" t="s">
        <v>39</v>
      </c>
      <c r="L35" s="55">
        <v>3</v>
      </c>
    </row>
    <row r="36" spans="2:12" x14ac:dyDescent="0.2">
      <c r="B36" s="60" t="s">
        <v>3</v>
      </c>
      <c r="C36" s="59" t="str">
        <f>'Planilha Lote 3'!B20</f>
        <v>ENGENHEIRO CIVIL DE OBRA JUNIOR COM ENCARGOS COMPLEMENTARES</v>
      </c>
      <c r="D36" s="58"/>
      <c r="E36" s="58"/>
      <c r="F36" s="58"/>
      <c r="G36" s="58"/>
      <c r="H36" s="58"/>
      <c r="I36" s="58"/>
      <c r="J36" s="57"/>
      <c r="K36" s="56" t="s">
        <v>39</v>
      </c>
      <c r="L36" s="55">
        <v>3</v>
      </c>
    </row>
  </sheetData>
  <mergeCells count="13">
    <mergeCell ref="B1:L1"/>
    <mergeCell ref="C2:J2"/>
    <mergeCell ref="C4:J4"/>
    <mergeCell ref="C8:J8"/>
    <mergeCell ref="C9:J9"/>
    <mergeCell ref="C13:J13"/>
    <mergeCell ref="C36:J36"/>
    <mergeCell ref="C14:J14"/>
    <mergeCell ref="C18:J18"/>
    <mergeCell ref="C22:J22"/>
    <mergeCell ref="C26:J26"/>
    <mergeCell ref="C30:J30"/>
    <mergeCell ref="C35:J35"/>
  </mergeCells>
  <printOptions horizontalCentered="1"/>
  <pageMargins left="0.19685039370078741" right="0.78740157480314965" top="1.3779527559055118" bottom="1.1811023622047245" header="0.19685039370078741" footer="0.19685039370078741"/>
  <pageSetup paperSize="9" scale="80" orientation="portrait" r:id="rId1"/>
  <headerFooter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43667-D5DB-4612-A3C3-72D24433BD59}">
  <dimension ref="A1:H19"/>
  <sheetViews>
    <sheetView zoomScaleNormal="100" zoomScaleSheetLayoutView="80" workbookViewId="0">
      <selection activeCell="B8" sqref="B8:E9"/>
    </sheetView>
  </sheetViews>
  <sheetFormatPr defaultRowHeight="12.75" x14ac:dyDescent="0.2"/>
  <cols>
    <col min="1" max="1" width="4.7109375" style="114" bestFit="1" customWidth="1"/>
    <col min="2" max="2" width="25.85546875" style="114" customWidth="1"/>
    <col min="3" max="3" width="19.42578125" style="115" bestFit="1" customWidth="1"/>
    <col min="4" max="4" width="7.42578125" style="115" bestFit="1" customWidth="1"/>
    <col min="5" max="7" width="15.85546875" style="114" bestFit="1" customWidth="1"/>
    <col min="8" max="8" width="17" style="1" bestFit="1" customWidth="1"/>
    <col min="9" max="16384" width="9.140625" style="1"/>
  </cols>
  <sheetData>
    <row r="1" spans="1:8" ht="20.25" x14ac:dyDescent="0.2">
      <c r="A1" s="182" t="s">
        <v>38</v>
      </c>
      <c r="B1" s="181"/>
      <c r="C1" s="181"/>
      <c r="D1" s="181"/>
      <c r="E1" s="181"/>
      <c r="F1" s="181"/>
      <c r="G1" s="181"/>
      <c r="H1" s="180"/>
    </row>
    <row r="2" spans="1:8" ht="15.75" x14ac:dyDescent="0.2">
      <c r="A2" s="179" t="s">
        <v>37</v>
      </c>
      <c r="B2" s="178"/>
      <c r="C2" s="178"/>
      <c r="D2" s="178"/>
      <c r="E2" s="178"/>
      <c r="F2" s="178"/>
      <c r="G2" s="178"/>
      <c r="H2" s="177"/>
    </row>
    <row r="3" spans="1:8" ht="15.75" thickBot="1" x14ac:dyDescent="0.25">
      <c r="A3" s="176" t="s">
        <v>36</v>
      </c>
      <c r="B3" s="175"/>
      <c r="C3" s="175"/>
      <c r="D3" s="175"/>
      <c r="E3" s="175"/>
      <c r="F3" s="175"/>
      <c r="G3" s="175"/>
      <c r="H3" s="174"/>
    </row>
    <row r="4" spans="1:8" ht="16.5" customHeight="1" x14ac:dyDescent="0.2">
      <c r="A4" s="173" t="s">
        <v>67</v>
      </c>
      <c r="B4" s="172"/>
      <c r="C4" s="172"/>
      <c r="D4" s="172"/>
      <c r="E4" s="172"/>
      <c r="F4" s="172"/>
      <c r="G4" s="172"/>
      <c r="H4" s="171"/>
    </row>
    <row r="5" spans="1:8" ht="15" customHeight="1" thickBot="1" x14ac:dyDescent="0.25">
      <c r="A5" s="170"/>
      <c r="B5" s="169"/>
      <c r="C5" s="169"/>
      <c r="D5" s="169"/>
      <c r="E5" s="169"/>
      <c r="F5" s="169"/>
      <c r="G5" s="169"/>
      <c r="H5" s="168"/>
    </row>
    <row r="6" spans="1:8" ht="16.5" customHeight="1" x14ac:dyDescent="0.2">
      <c r="A6" s="167" t="s">
        <v>32</v>
      </c>
      <c r="B6" s="166"/>
      <c r="C6" s="166"/>
      <c r="D6" s="166"/>
      <c r="E6" s="166"/>
      <c r="F6" s="166"/>
      <c r="G6" s="166"/>
      <c r="H6" s="165"/>
    </row>
    <row r="7" spans="1:8" ht="15.75" customHeight="1" thickBot="1" x14ac:dyDescent="0.25">
      <c r="A7" s="164"/>
      <c r="B7" s="163"/>
      <c r="C7" s="163"/>
      <c r="D7" s="163"/>
      <c r="E7" s="163"/>
      <c r="F7" s="163"/>
      <c r="G7" s="163"/>
      <c r="H7" s="162"/>
    </row>
    <row r="8" spans="1:8" ht="13.5" thickBot="1" x14ac:dyDescent="0.25">
      <c r="A8" s="161" t="s">
        <v>30</v>
      </c>
      <c r="B8" s="160" t="s">
        <v>66</v>
      </c>
      <c r="C8" s="159" t="s">
        <v>0</v>
      </c>
      <c r="D8" s="158" t="s">
        <v>65</v>
      </c>
      <c r="E8" s="156">
        <v>44621</v>
      </c>
      <c r="F8" s="157">
        <v>44652</v>
      </c>
      <c r="G8" s="156">
        <v>44682</v>
      </c>
      <c r="H8" s="155" t="s">
        <v>0</v>
      </c>
    </row>
    <row r="9" spans="1:8" ht="13.5" thickBot="1" x14ac:dyDescent="0.25">
      <c r="A9" s="154"/>
      <c r="B9" s="153"/>
      <c r="C9" s="152"/>
      <c r="D9" s="151"/>
      <c r="E9" s="149"/>
      <c r="F9" s="150"/>
      <c r="G9" s="149"/>
      <c r="H9" s="148"/>
    </row>
    <row r="10" spans="1:8" x14ac:dyDescent="0.2">
      <c r="A10" s="147">
        <v>1</v>
      </c>
      <c r="B10" s="146" t="str">
        <f>'Planilha Lote 3'!B10</f>
        <v xml:space="preserve">RECUPERAÇÃO ASFÁLTICA EM DIVERSAS VIAS DO MUNICÍPIO </v>
      </c>
      <c r="C10" s="145"/>
      <c r="D10" s="144" t="s">
        <v>64</v>
      </c>
      <c r="E10" s="143"/>
      <c r="F10" s="142"/>
      <c r="G10" s="142"/>
      <c r="H10" s="141"/>
    </row>
    <row r="11" spans="1:8" x14ac:dyDescent="0.2">
      <c r="A11" s="140"/>
      <c r="B11" s="139"/>
      <c r="C11" s="138">
        <v>1</v>
      </c>
      <c r="D11" s="137" t="s">
        <v>22</v>
      </c>
      <c r="E11" s="136">
        <v>0.3</v>
      </c>
      <c r="F11" s="135">
        <v>0.4</v>
      </c>
      <c r="G11" s="135">
        <v>0.3</v>
      </c>
      <c r="H11" s="122">
        <f>SUM(E11:G11)</f>
        <v>1</v>
      </c>
    </row>
    <row r="12" spans="1:8" ht="13.5" thickBot="1" x14ac:dyDescent="0.25">
      <c r="A12" s="134"/>
      <c r="B12" s="133"/>
      <c r="C12" s="132">
        <f>'Planilha Lote 3'!H10</f>
        <v>0</v>
      </c>
      <c r="D12" s="131" t="s">
        <v>61</v>
      </c>
      <c r="E12" s="130">
        <f>ROUND((E11*$C12),2)</f>
        <v>0</v>
      </c>
      <c r="F12" s="129">
        <f>ROUND((F11*$C12),2)</f>
        <v>0</v>
      </c>
      <c r="G12" s="129">
        <f>ROUND((G11*$C12),2)</f>
        <v>0</v>
      </c>
      <c r="H12" s="116">
        <f>SUM(E12:G12)</f>
        <v>0</v>
      </c>
    </row>
    <row r="13" spans="1:8" x14ac:dyDescent="0.2">
      <c r="A13" s="147">
        <v>1</v>
      </c>
      <c r="B13" s="146" t="str">
        <f>'Planilha Lote 3'!B18</f>
        <v>ADMINISTRAÇÃO</v>
      </c>
      <c r="C13" s="145"/>
      <c r="D13" s="144" t="s">
        <v>64</v>
      </c>
      <c r="E13" s="143"/>
      <c r="F13" s="142"/>
      <c r="G13" s="142"/>
      <c r="H13" s="141"/>
    </row>
    <row r="14" spans="1:8" x14ac:dyDescent="0.2">
      <c r="A14" s="140"/>
      <c r="B14" s="139"/>
      <c r="C14" s="138">
        <v>1</v>
      </c>
      <c r="D14" s="137" t="s">
        <v>22</v>
      </c>
      <c r="E14" s="136">
        <v>0.3</v>
      </c>
      <c r="F14" s="135">
        <v>0.4</v>
      </c>
      <c r="G14" s="135">
        <v>0.3</v>
      </c>
      <c r="H14" s="122">
        <f>SUM(E14:G14)</f>
        <v>1</v>
      </c>
    </row>
    <row r="15" spans="1:8" ht="13.5" thickBot="1" x14ac:dyDescent="0.25">
      <c r="A15" s="134"/>
      <c r="B15" s="133"/>
      <c r="C15" s="132">
        <f>'Planilha Lote 3'!H18</f>
        <v>0</v>
      </c>
      <c r="D15" s="131" t="s">
        <v>61</v>
      </c>
      <c r="E15" s="130">
        <f>ROUND((E14*$C15),2)</f>
        <v>0</v>
      </c>
      <c r="F15" s="129">
        <f>ROUND((F14*$C15),2)</f>
        <v>0</v>
      </c>
      <c r="G15" s="129">
        <f>C15-E15-F15</f>
        <v>0</v>
      </c>
      <c r="H15" s="116">
        <f>SUM(E15:G15)</f>
        <v>0</v>
      </c>
    </row>
    <row r="16" spans="1:8" x14ac:dyDescent="0.2">
      <c r="A16" s="128" t="s">
        <v>63</v>
      </c>
      <c r="B16" s="127"/>
      <c r="C16" s="126">
        <f>C12+C15</f>
        <v>0</v>
      </c>
      <c r="D16" s="125" t="s">
        <v>22</v>
      </c>
      <c r="E16" s="124">
        <f>E11</f>
        <v>0.3</v>
      </c>
      <c r="F16" s="123" t="e">
        <f>F17/$C$16</f>
        <v>#DIV/0!</v>
      </c>
      <c r="G16" s="123" t="e">
        <f>G17/$C$16</f>
        <v>#DIV/0!</v>
      </c>
      <c r="H16" s="122" t="e">
        <f>SUM(E16:G16)</f>
        <v>#DIV/0!</v>
      </c>
    </row>
    <row r="17" spans="1:8" ht="13.5" thickBot="1" x14ac:dyDescent="0.25">
      <c r="A17" s="121"/>
      <c r="B17" s="120"/>
      <c r="C17" s="119"/>
      <c r="D17" s="118" t="s">
        <v>61</v>
      </c>
      <c r="E17" s="117">
        <f>E12+E15</f>
        <v>0</v>
      </c>
      <c r="F17" s="117">
        <f>F12+F15</f>
        <v>0</v>
      </c>
      <c r="G17" s="117">
        <f>G12+G15</f>
        <v>0</v>
      </c>
      <c r="H17" s="116">
        <f>SUM(E17:G17)</f>
        <v>0</v>
      </c>
    </row>
    <row r="18" spans="1:8" x14ac:dyDescent="0.2">
      <c r="A18" s="128" t="s">
        <v>62</v>
      </c>
      <c r="B18" s="127"/>
      <c r="C18" s="126">
        <f>C16</f>
        <v>0</v>
      </c>
      <c r="D18" s="125" t="s">
        <v>22</v>
      </c>
      <c r="E18" s="124">
        <f>E16</f>
        <v>0.3</v>
      </c>
      <c r="F18" s="123" t="e">
        <f>E18+F16</f>
        <v>#DIV/0!</v>
      </c>
      <c r="G18" s="123" t="e">
        <f>F18+G16</f>
        <v>#DIV/0!</v>
      </c>
      <c r="H18" s="122" t="e">
        <f>G18</f>
        <v>#DIV/0!</v>
      </c>
    </row>
    <row r="19" spans="1:8" ht="13.5" thickBot="1" x14ac:dyDescent="0.25">
      <c r="A19" s="121"/>
      <c r="B19" s="120"/>
      <c r="C19" s="119"/>
      <c r="D19" s="118" t="s">
        <v>61</v>
      </c>
      <c r="E19" s="117">
        <f>E17</f>
        <v>0</v>
      </c>
      <c r="F19" s="117">
        <f>E19+F17</f>
        <v>0</v>
      </c>
      <c r="G19" s="117">
        <f>F19+G17</f>
        <v>0</v>
      </c>
      <c r="H19" s="116">
        <f>G19</f>
        <v>0</v>
      </c>
    </row>
  </sheetData>
  <mergeCells count="21">
    <mergeCell ref="E8:E9"/>
    <mergeCell ref="H8:H9"/>
    <mergeCell ref="A10:A12"/>
    <mergeCell ref="B10:B12"/>
    <mergeCell ref="A13:A15"/>
    <mergeCell ref="B13:B15"/>
    <mergeCell ref="A1:H1"/>
    <mergeCell ref="A2:H2"/>
    <mergeCell ref="A3:H3"/>
    <mergeCell ref="A4:H5"/>
    <mergeCell ref="A6:H7"/>
    <mergeCell ref="A16:B17"/>
    <mergeCell ref="C16:C17"/>
    <mergeCell ref="A18:B19"/>
    <mergeCell ref="C18:C19"/>
    <mergeCell ref="F8:F9"/>
    <mergeCell ref="G8:G9"/>
    <mergeCell ref="A8:A9"/>
    <mergeCell ref="B8:B9"/>
    <mergeCell ref="C8:C9"/>
    <mergeCell ref="D8:D9"/>
  </mergeCells>
  <printOptions horizontalCentered="1"/>
  <pageMargins left="0.19685039370078741" right="0.78740157480314965" top="1.3779527559055118" bottom="1.1811023622047245" header="0.19685039370078741" footer="0.19685039370078741"/>
  <pageSetup paperSize="9" scale="49" fitToHeight="0" orientation="landscape" r:id="rId1"/>
  <headerFooter alignWithMargins="0"/>
  <rowBreaks count="1" manualBreakCount="1">
    <brk id="18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Lote 3</vt:lpstr>
      <vt:lpstr>MC Lote 3</vt:lpstr>
      <vt:lpstr>Crono Lote 3</vt:lpstr>
      <vt:lpstr>'Crono Lote 3'!Area_de_impressao</vt:lpstr>
      <vt:lpstr>'MC Lote 3'!Area_de_impressao</vt:lpstr>
      <vt:lpstr>'Planilha Lote 3'!Area_de_impressao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</dc:creator>
  <cp:lastModifiedBy>Bruna</cp:lastModifiedBy>
  <dcterms:created xsi:type="dcterms:W3CDTF">2022-03-11T16:34:06Z</dcterms:created>
  <dcterms:modified xsi:type="dcterms:W3CDTF">2022-03-11T16:34:43Z</dcterms:modified>
</cp:coreProperties>
</file>