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000" windowHeight="9525"/>
  </bookViews>
  <sheets>
    <sheet name="ZELADORIA 2022" sheetId="1" r:id="rId1"/>
    <sheet name="COMPOSIÇÕES" sheetId="2" r:id="rId2"/>
    <sheet name="CRONOGRAMA" sheetId="3" r:id="rId3"/>
    <sheet name="COMPOSIÇÃO BDI" sheetId="4" r:id="rId4"/>
    <sheet name="VERSAO 01" sheetId="5" r:id="rId5"/>
  </sheets>
  <definedNames>
    <definedName name="_xlnm.Print_Area" localSheetId="1">COMPOSIÇÕES!$A$1:$U$151</definedName>
    <definedName name="_xlnm.Print_Area" localSheetId="2">CRONOGRAMA!$A$1:$Q$65</definedName>
    <definedName name="_xlnm.Print_Area" localSheetId="0">'ZELADORIA 2022'!$A$1:$H$116</definedName>
  </definedNames>
  <calcPr calcId="191029"/>
</workbook>
</file>

<file path=xl/calcChain.xml><?xml version="1.0" encoding="utf-8"?>
<calcChain xmlns="http://schemas.openxmlformats.org/spreadsheetml/2006/main">
  <c r="G170" i="5"/>
  <c r="G169"/>
  <c r="G168"/>
  <c r="G167"/>
  <c r="G166"/>
  <c r="G164"/>
  <c r="G163"/>
  <c r="G162"/>
  <c r="G160"/>
  <c r="G159"/>
  <c r="G157"/>
  <c r="G155"/>
  <c r="G154"/>
  <c r="G153"/>
  <c r="G152"/>
  <c r="G151"/>
  <c r="G150"/>
  <c r="G149"/>
  <c r="G148"/>
  <c r="G147"/>
  <c r="G146"/>
  <c r="G144"/>
  <c r="G143"/>
  <c r="G142"/>
  <c r="G141"/>
  <c r="G139"/>
  <c r="G138"/>
  <c r="G137"/>
  <c r="G136"/>
  <c r="G135"/>
  <c r="G134"/>
  <c r="G133"/>
  <c r="G131"/>
  <c r="G129"/>
  <c r="G128"/>
  <c r="G127"/>
  <c r="G125"/>
  <c r="G124"/>
  <c r="G123"/>
  <c r="G122"/>
  <c r="G121"/>
  <c r="G120"/>
  <c r="G119"/>
  <c r="G118"/>
  <c r="G117"/>
  <c r="G116"/>
  <c r="G114"/>
  <c r="G113"/>
  <c r="G112"/>
  <c r="G111"/>
  <c r="G109"/>
  <c r="G108"/>
  <c r="G107"/>
  <c r="G106"/>
  <c r="G105"/>
  <c r="G104"/>
  <c r="G103"/>
  <c r="G102"/>
  <c r="G100"/>
  <c r="G99"/>
  <c r="G98"/>
  <c r="G97"/>
  <c r="G96"/>
  <c r="G94"/>
  <c r="G93"/>
  <c r="G91"/>
  <c r="G90"/>
  <c r="G89"/>
  <c r="G88"/>
  <c r="G87"/>
  <c r="G86"/>
  <c r="G85"/>
  <c r="G84"/>
  <c r="F82"/>
  <c r="G82" s="1"/>
  <c r="F81"/>
  <c r="G81" s="1"/>
  <c r="G80"/>
  <c r="G79"/>
  <c r="G78"/>
  <c r="G77"/>
  <c r="G76"/>
  <c r="G75"/>
  <c r="G73"/>
  <c r="G72"/>
  <c r="G71"/>
  <c r="G70"/>
  <c r="G69"/>
  <c r="G68"/>
  <c r="G66"/>
  <c r="G65"/>
  <c r="G64"/>
  <c r="G63"/>
  <c r="G62"/>
  <c r="G61"/>
  <c r="G60"/>
  <c r="G59"/>
  <c r="G57"/>
  <c r="G56"/>
  <c r="G55"/>
  <c r="G54"/>
  <c r="G53"/>
  <c r="G51"/>
  <c r="G50"/>
  <c r="G48"/>
  <c r="G47"/>
  <c r="G46"/>
  <c r="G45"/>
  <c r="G44"/>
  <c r="G43"/>
  <c r="G41"/>
  <c r="G40"/>
  <c r="G39"/>
  <c r="G38"/>
  <c r="G37"/>
  <c r="G36"/>
  <c r="G35"/>
  <c r="G34"/>
  <c r="G33"/>
  <c r="G32"/>
  <c r="G31"/>
  <c r="G29"/>
  <c r="G28"/>
  <c r="G27"/>
  <c r="G26"/>
  <c r="G25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P61" i="3"/>
  <c r="O61"/>
  <c r="N61"/>
  <c r="M61"/>
  <c r="L61"/>
  <c r="K61"/>
  <c r="J61"/>
  <c r="I61"/>
  <c r="H61"/>
  <c r="G61"/>
  <c r="F61"/>
  <c r="E61"/>
  <c r="B60"/>
  <c r="P58"/>
  <c r="O58"/>
  <c r="N58"/>
  <c r="M58"/>
  <c r="L58"/>
  <c r="K58"/>
  <c r="J58"/>
  <c r="I58"/>
  <c r="H58"/>
  <c r="G58"/>
  <c r="F58"/>
  <c r="E58"/>
  <c r="B57"/>
  <c r="P55"/>
  <c r="O55"/>
  <c r="N55"/>
  <c r="M55"/>
  <c r="L55"/>
  <c r="K55"/>
  <c r="J55"/>
  <c r="I55"/>
  <c r="H55"/>
  <c r="G55"/>
  <c r="F55"/>
  <c r="E55"/>
  <c r="B54"/>
  <c r="P52"/>
  <c r="O52"/>
  <c r="N52"/>
  <c r="M52"/>
  <c r="L52"/>
  <c r="K52"/>
  <c r="J52"/>
  <c r="I52"/>
  <c r="H52"/>
  <c r="G52"/>
  <c r="F52"/>
  <c r="E52"/>
  <c r="B51"/>
  <c r="P49"/>
  <c r="O49"/>
  <c r="N49"/>
  <c r="M49"/>
  <c r="L49"/>
  <c r="K49"/>
  <c r="J49"/>
  <c r="I49"/>
  <c r="H49"/>
  <c r="G49"/>
  <c r="F49"/>
  <c r="E49"/>
  <c r="B48"/>
  <c r="P46"/>
  <c r="O46"/>
  <c r="N46"/>
  <c r="M46"/>
  <c r="L46"/>
  <c r="K46"/>
  <c r="J46"/>
  <c r="I46"/>
  <c r="H46"/>
  <c r="G46"/>
  <c r="F46"/>
  <c r="E46"/>
  <c r="B45"/>
  <c r="P43"/>
  <c r="O43"/>
  <c r="N43"/>
  <c r="M43"/>
  <c r="L43"/>
  <c r="K43"/>
  <c r="J43"/>
  <c r="I43"/>
  <c r="H43"/>
  <c r="G43"/>
  <c r="F43"/>
  <c r="E43"/>
  <c r="B42"/>
  <c r="P40"/>
  <c r="O40"/>
  <c r="N40"/>
  <c r="M40"/>
  <c r="L40"/>
  <c r="K40"/>
  <c r="J40"/>
  <c r="I40"/>
  <c r="H40"/>
  <c r="G40"/>
  <c r="F40"/>
  <c r="E40"/>
  <c r="B39"/>
  <c r="P37"/>
  <c r="O37"/>
  <c r="N37"/>
  <c r="M37"/>
  <c r="L37"/>
  <c r="K37"/>
  <c r="J37"/>
  <c r="I37"/>
  <c r="H37"/>
  <c r="G37"/>
  <c r="F37"/>
  <c r="E37"/>
  <c r="B36"/>
  <c r="P34"/>
  <c r="O34"/>
  <c r="N34"/>
  <c r="M34"/>
  <c r="L34"/>
  <c r="K34"/>
  <c r="J34"/>
  <c r="I34"/>
  <c r="H34"/>
  <c r="G34"/>
  <c r="F34"/>
  <c r="E34"/>
  <c r="B33"/>
  <c r="P31"/>
  <c r="O31"/>
  <c r="N31"/>
  <c r="M31"/>
  <c r="L31"/>
  <c r="K31"/>
  <c r="J31"/>
  <c r="I31"/>
  <c r="H31"/>
  <c r="G31"/>
  <c r="F31"/>
  <c r="E31"/>
  <c r="B30"/>
  <c r="P28"/>
  <c r="O28"/>
  <c r="N28"/>
  <c r="M28"/>
  <c r="L28"/>
  <c r="K28"/>
  <c r="J28"/>
  <c r="I28"/>
  <c r="H28"/>
  <c r="G28"/>
  <c r="F28"/>
  <c r="E28"/>
  <c r="B27"/>
  <c r="P25"/>
  <c r="O25"/>
  <c r="N25"/>
  <c r="M25"/>
  <c r="L25"/>
  <c r="K25"/>
  <c r="J25"/>
  <c r="I25"/>
  <c r="H25"/>
  <c r="G25"/>
  <c r="F25"/>
  <c r="E25"/>
  <c r="B24"/>
  <c r="P22"/>
  <c r="O22"/>
  <c r="N22"/>
  <c r="M22"/>
  <c r="L22"/>
  <c r="K22"/>
  <c r="J22"/>
  <c r="I22"/>
  <c r="H22"/>
  <c r="G22"/>
  <c r="F22"/>
  <c r="E22"/>
  <c r="B21"/>
  <c r="P19"/>
  <c r="O19"/>
  <c r="N19"/>
  <c r="M19"/>
  <c r="L19"/>
  <c r="K19"/>
  <c r="J19"/>
  <c r="I19"/>
  <c r="H19"/>
  <c r="G19"/>
  <c r="F19"/>
  <c r="E19"/>
  <c r="B18"/>
  <c r="P16"/>
  <c r="O16"/>
  <c r="N16"/>
  <c r="M16"/>
  <c r="L16"/>
  <c r="K16"/>
  <c r="J16"/>
  <c r="I16"/>
  <c r="H16"/>
  <c r="G16"/>
  <c r="F16"/>
  <c r="E16"/>
  <c r="B15"/>
  <c r="P13"/>
  <c r="O13"/>
  <c r="N13"/>
  <c r="M13"/>
  <c r="L13"/>
  <c r="K13"/>
  <c r="J13"/>
  <c r="I13"/>
  <c r="H13"/>
  <c r="G13"/>
  <c r="F13"/>
  <c r="E13"/>
  <c r="B12"/>
  <c r="P10"/>
  <c r="O10"/>
  <c r="N10"/>
  <c r="M10"/>
  <c r="L10"/>
  <c r="K10"/>
  <c r="J10"/>
  <c r="I10"/>
  <c r="H10"/>
  <c r="G10"/>
  <c r="F10"/>
  <c r="E10"/>
  <c r="E64" s="1"/>
  <c r="F64" s="1"/>
  <c r="G64" s="1"/>
  <c r="H64" s="1"/>
  <c r="I64" s="1"/>
  <c r="J64" s="1"/>
  <c r="K64" s="1"/>
  <c r="L64" s="1"/>
  <c r="M64" s="1"/>
  <c r="N64" s="1"/>
  <c r="O64" s="1"/>
  <c r="B9"/>
  <c r="M113" i="2"/>
  <c r="M112"/>
  <c r="M111"/>
  <c r="M106"/>
  <c r="M105"/>
  <c r="M104"/>
  <c r="M99"/>
  <c r="M98"/>
  <c r="M97"/>
  <c r="M92"/>
  <c r="M91"/>
  <c r="M90"/>
  <c r="M85"/>
  <c r="M84"/>
  <c r="M150"/>
  <c r="M83"/>
  <c r="M149"/>
  <c r="M148"/>
  <c r="M147"/>
  <c r="M146"/>
  <c r="M145"/>
  <c r="M78"/>
  <c r="M77"/>
  <c r="M76"/>
  <c r="M138"/>
  <c r="M137"/>
  <c r="M46"/>
  <c r="M136"/>
  <c r="M45"/>
  <c r="M135"/>
  <c r="M44"/>
  <c r="M43"/>
  <c r="M130"/>
  <c r="M129"/>
  <c r="M38"/>
  <c r="M37"/>
  <c r="M36"/>
  <c r="M35"/>
  <c r="M124"/>
  <c r="M123"/>
  <c r="M122"/>
  <c r="M121"/>
  <c r="M30"/>
  <c r="M120"/>
  <c r="M29"/>
  <c r="M119"/>
  <c r="M28"/>
  <c r="M27"/>
  <c r="M71"/>
  <c r="M22"/>
  <c r="M70"/>
  <c r="M21"/>
  <c r="M69"/>
  <c r="M20"/>
  <c r="M19"/>
  <c r="M64"/>
  <c r="T14"/>
  <c r="T15" s="1"/>
  <c r="M14"/>
  <c r="M63"/>
  <c r="T13"/>
  <c r="M13"/>
  <c r="C13"/>
  <c r="M62"/>
  <c r="T12"/>
  <c r="M12"/>
  <c r="C12"/>
  <c r="M11"/>
  <c r="C11"/>
  <c r="C10"/>
  <c r="C9"/>
  <c r="M57"/>
  <c r="M56"/>
  <c r="T8"/>
  <c r="C8"/>
  <c r="M55"/>
  <c r="T7"/>
  <c r="M54"/>
  <c r="T6"/>
  <c r="M6"/>
  <c r="M53"/>
  <c r="T5"/>
  <c r="M5"/>
  <c r="M52"/>
  <c r="T4"/>
  <c r="M4"/>
  <c r="M51"/>
  <c r="T3"/>
  <c r="M3"/>
  <c r="F114" i="1"/>
  <c r="G114" s="1"/>
  <c r="H114" s="1"/>
  <c r="F113"/>
  <c r="G113" s="1"/>
  <c r="H113" s="1"/>
  <c r="F111"/>
  <c r="G111" s="1"/>
  <c r="H111" s="1"/>
  <c r="I111" s="1"/>
  <c r="C59" i="3" s="1"/>
  <c r="L59" s="1"/>
  <c r="F109" i="1"/>
  <c r="G109" s="1"/>
  <c r="H109" s="1"/>
  <c r="F108"/>
  <c r="G108" s="1"/>
  <c r="H108" s="1"/>
  <c r="F107"/>
  <c r="G107" s="1"/>
  <c r="H107" s="1"/>
  <c r="F106"/>
  <c r="G106" s="1"/>
  <c r="H106" s="1"/>
  <c r="F105"/>
  <c r="G105" s="1"/>
  <c r="H105" s="1"/>
  <c r="F104"/>
  <c r="G104" s="1"/>
  <c r="H104" s="1"/>
  <c r="F103"/>
  <c r="G103" s="1"/>
  <c r="H103" s="1"/>
  <c r="F102"/>
  <c r="G102" s="1"/>
  <c r="H102" s="1"/>
  <c r="F101"/>
  <c r="G101" s="1"/>
  <c r="H101" s="1"/>
  <c r="F100"/>
  <c r="G100" s="1"/>
  <c r="H100" s="1"/>
  <c r="F98"/>
  <c r="G98" s="1"/>
  <c r="H98" s="1"/>
  <c r="I98" s="1"/>
  <c r="C53" i="3" s="1"/>
  <c r="L53" s="1"/>
  <c r="F96" i="1"/>
  <c r="G96" s="1"/>
  <c r="H96" s="1"/>
  <c r="F95"/>
  <c r="G95" s="1"/>
  <c r="H95" s="1"/>
  <c r="F94"/>
  <c r="G94" s="1"/>
  <c r="H94" s="1"/>
  <c r="F93"/>
  <c r="G93" s="1"/>
  <c r="H93" s="1"/>
  <c r="F92"/>
  <c r="G92" s="1"/>
  <c r="H92" s="1"/>
  <c r="F91"/>
  <c r="G91" s="1"/>
  <c r="H91" s="1"/>
  <c r="F90"/>
  <c r="G90" s="1"/>
  <c r="H90" s="1"/>
  <c r="F89"/>
  <c r="G89" s="1"/>
  <c r="H89" s="1"/>
  <c r="F87"/>
  <c r="G87" s="1"/>
  <c r="H87" s="1"/>
  <c r="F86"/>
  <c r="G86" s="1"/>
  <c r="H86" s="1"/>
  <c r="F85"/>
  <c r="G85" s="1"/>
  <c r="H85" s="1"/>
  <c r="F84"/>
  <c r="G84" s="1"/>
  <c r="H84" s="1"/>
  <c r="F83"/>
  <c r="G83" s="1"/>
  <c r="H83" s="1"/>
  <c r="F81"/>
  <c r="G81" s="1"/>
  <c r="H81" s="1"/>
  <c r="F80"/>
  <c r="G80" s="1"/>
  <c r="H80" s="1"/>
  <c r="G64"/>
  <c r="H64" s="1"/>
  <c r="G62"/>
  <c r="H62" s="1"/>
  <c r="G61"/>
  <c r="H61" s="1"/>
  <c r="G60"/>
  <c r="H60" s="1"/>
  <c r="F58"/>
  <c r="G58" s="1"/>
  <c r="H58" s="1"/>
  <c r="F57"/>
  <c r="G57" s="1"/>
  <c r="H57" s="1"/>
  <c r="F56"/>
  <c r="G56" s="1"/>
  <c r="H56" s="1"/>
  <c r="F55"/>
  <c r="G55" s="1"/>
  <c r="H55" s="1"/>
  <c r="F54"/>
  <c r="G54" s="1"/>
  <c r="H54" s="1"/>
  <c r="F53"/>
  <c r="G53" s="1"/>
  <c r="H53" s="1"/>
  <c r="F51"/>
  <c r="G51" s="1"/>
  <c r="H51" s="1"/>
  <c r="F50"/>
  <c r="G50" s="1"/>
  <c r="H50" s="1"/>
  <c r="F49"/>
  <c r="G49" s="1"/>
  <c r="H49" s="1"/>
  <c r="F48"/>
  <c r="G48" s="1"/>
  <c r="H48" s="1"/>
  <c r="F47"/>
  <c r="G47" s="1"/>
  <c r="H47" s="1"/>
  <c r="F46"/>
  <c r="G46" s="1"/>
  <c r="H46" s="1"/>
  <c r="F45"/>
  <c r="G45" s="1"/>
  <c r="H45" s="1"/>
  <c r="F44"/>
  <c r="G44" s="1"/>
  <c r="H44" s="1"/>
  <c r="F42"/>
  <c r="G42" s="1"/>
  <c r="H42" s="1"/>
  <c r="F41"/>
  <c r="G41" s="1"/>
  <c r="H41" s="1"/>
  <c r="F40"/>
  <c r="G40" s="1"/>
  <c r="H40" s="1"/>
  <c r="F39"/>
  <c r="G39" s="1"/>
  <c r="H39" s="1"/>
  <c r="F38"/>
  <c r="G38" s="1"/>
  <c r="H38" s="1"/>
  <c r="F36"/>
  <c r="G36" s="1"/>
  <c r="H36" s="1"/>
  <c r="F35"/>
  <c r="G35" s="1"/>
  <c r="H35" s="1"/>
  <c r="F33"/>
  <c r="G33" s="1"/>
  <c r="H33" s="1"/>
  <c r="F32"/>
  <c r="G32" s="1"/>
  <c r="H32" s="1"/>
  <c r="F31"/>
  <c r="G31" s="1"/>
  <c r="H31" s="1"/>
  <c r="F30"/>
  <c r="G30" s="1"/>
  <c r="H30" s="1"/>
  <c r="F29"/>
  <c r="G29" s="1"/>
  <c r="H29" s="1"/>
  <c r="F28"/>
  <c r="G28" s="1"/>
  <c r="H28" s="1"/>
  <c r="F26"/>
  <c r="G26" s="1"/>
  <c r="H26" s="1"/>
  <c r="F25"/>
  <c r="G25" s="1"/>
  <c r="H25" s="1"/>
  <c r="F23"/>
  <c r="G23" s="1"/>
  <c r="H23" s="1"/>
  <c r="F22"/>
  <c r="G22" s="1"/>
  <c r="H22" s="1"/>
  <c r="F21"/>
  <c r="G21" s="1"/>
  <c r="H21" s="1"/>
  <c r="H19"/>
  <c r="H18"/>
  <c r="H17"/>
  <c r="H16"/>
  <c r="H15"/>
  <c r="H14"/>
  <c r="H13"/>
  <c r="H12"/>
  <c r="H11"/>
  <c r="H10"/>
  <c r="G172" i="5" l="1"/>
  <c r="M47" i="2"/>
  <c r="G72" i="1" s="1"/>
  <c r="H72" s="1"/>
  <c r="M58" i="2"/>
  <c r="M139"/>
  <c r="M131"/>
  <c r="M65"/>
  <c r="M125"/>
  <c r="G63" i="1" s="1"/>
  <c r="H63" s="1"/>
  <c r="M72" i="2"/>
  <c r="T9"/>
  <c r="M15"/>
  <c r="G68" i="1" s="1"/>
  <c r="H68" s="1"/>
  <c r="M31" i="2"/>
  <c r="G70" i="1" s="1"/>
  <c r="H70" s="1"/>
  <c r="M86" i="2"/>
  <c r="G74" i="1" s="1"/>
  <c r="H74" s="1"/>
  <c r="M93" i="2"/>
  <c r="G75" i="1" s="1"/>
  <c r="H75" s="1"/>
  <c r="M23" i="2"/>
  <c r="G69" i="1" s="1"/>
  <c r="H69" s="1"/>
  <c r="M79" i="2"/>
  <c r="G73" i="1" s="1"/>
  <c r="H73" s="1"/>
  <c r="M114" i="2"/>
  <c r="G78" i="1" s="1"/>
  <c r="H78" s="1"/>
  <c r="Q61" i="3"/>
  <c r="I36" i="1"/>
  <c r="C26" i="3" s="1"/>
  <c r="I114" i="1"/>
  <c r="C62" i="3" s="1"/>
  <c r="J62" s="1"/>
  <c r="I58" i="1"/>
  <c r="C35" i="3" s="1"/>
  <c r="I35" s="1"/>
  <c r="I33" i="1"/>
  <c r="C23" i="3" s="1"/>
  <c r="L23" s="1"/>
  <c r="I109" i="1"/>
  <c r="C56" i="3" s="1"/>
  <c r="L56" s="1"/>
  <c r="I23" i="1"/>
  <c r="C17" i="3" s="1"/>
  <c r="H17" s="1"/>
  <c r="F53"/>
  <c r="N53"/>
  <c r="I81" i="1"/>
  <c r="C44" i="3" s="1"/>
  <c r="E44" s="1"/>
  <c r="J53"/>
  <c r="I42" i="1"/>
  <c r="C29" i="3" s="1"/>
  <c r="L29" s="1"/>
  <c r="I51" i="1"/>
  <c r="C32" i="3" s="1"/>
  <c r="N32" s="1"/>
  <c r="L26"/>
  <c r="J26"/>
  <c r="I19" i="1"/>
  <c r="C14" i="3" s="1"/>
  <c r="I14" s="1"/>
  <c r="M44"/>
  <c r="I44"/>
  <c r="J59"/>
  <c r="F59"/>
  <c r="N59"/>
  <c r="M7" i="2"/>
  <c r="G67" i="1" s="1"/>
  <c r="H67" s="1"/>
  <c r="L62" i="3"/>
  <c r="N17"/>
  <c r="I26" i="1"/>
  <c r="C20" i="3" s="1"/>
  <c r="N20" s="1"/>
  <c r="I87" i="1"/>
  <c r="C47" i="3" s="1"/>
  <c r="O47" s="1"/>
  <c r="I96" i="1"/>
  <c r="C50" i="3" s="1"/>
  <c r="N50" s="1"/>
  <c r="M39" i="2"/>
  <c r="G71" i="1" s="1"/>
  <c r="H71" s="1"/>
  <c r="F26" i="3"/>
  <c r="N26"/>
  <c r="N44"/>
  <c r="F62"/>
  <c r="M107" i="2"/>
  <c r="G77" i="1" s="1"/>
  <c r="H77" s="1"/>
  <c r="H26" i="3"/>
  <c r="P44"/>
  <c r="H53"/>
  <c r="P53"/>
  <c r="H56"/>
  <c r="P56"/>
  <c r="H59"/>
  <c r="P59"/>
  <c r="H62"/>
  <c r="P62"/>
  <c r="P26"/>
  <c r="M151" i="2"/>
  <c r="G65" i="1" s="1"/>
  <c r="H65" s="1"/>
  <c r="M100" i="2"/>
  <c r="G76" i="1" s="1"/>
  <c r="H76" s="1"/>
  <c r="Q13" i="3"/>
  <c r="Q16"/>
  <c r="I17"/>
  <c r="Q19"/>
  <c r="Q22"/>
  <c r="Q25"/>
  <c r="I26"/>
  <c r="M26"/>
  <c r="Q28"/>
  <c r="Q31"/>
  <c r="Q34"/>
  <c r="Q37"/>
  <c r="Q40"/>
  <c r="Q43"/>
  <c r="Q46"/>
  <c r="Q49"/>
  <c r="Q52"/>
  <c r="I53"/>
  <c r="M53"/>
  <c r="Q55"/>
  <c r="I56"/>
  <c r="Q58"/>
  <c r="I59"/>
  <c r="M59"/>
  <c r="I62"/>
  <c r="M62"/>
  <c r="K17"/>
  <c r="G26"/>
  <c r="K26"/>
  <c r="O26"/>
  <c r="K44"/>
  <c r="O44"/>
  <c r="G53"/>
  <c r="K53"/>
  <c r="O53"/>
  <c r="O56"/>
  <c r="G59"/>
  <c r="K59"/>
  <c r="O59"/>
  <c r="G62"/>
  <c r="K62"/>
  <c r="O62"/>
  <c r="E26"/>
  <c r="E53"/>
  <c r="E59"/>
  <c r="E62"/>
  <c r="Q10"/>
  <c r="N62" l="1"/>
  <c r="J44"/>
  <c r="G14"/>
  <c r="I65" i="1"/>
  <c r="C38" i="3" s="1"/>
  <c r="P38" s="1"/>
  <c r="M35"/>
  <c r="O29"/>
  <c r="H29"/>
  <c r="H20"/>
  <c r="E29"/>
  <c r="P14"/>
  <c r="O35"/>
  <c r="M14"/>
  <c r="G20"/>
  <c r="H35"/>
  <c r="F20"/>
  <c r="K29"/>
  <c r="G23"/>
  <c r="F35"/>
  <c r="J35"/>
  <c r="E20"/>
  <c r="K20"/>
  <c r="M29"/>
  <c r="P20"/>
  <c r="F29"/>
  <c r="L35"/>
  <c r="E50"/>
  <c r="I23"/>
  <c r="P23"/>
  <c r="F50"/>
  <c r="K35"/>
  <c r="G29"/>
  <c r="O23"/>
  <c r="I29"/>
  <c r="P35"/>
  <c r="H32"/>
  <c r="N23"/>
  <c r="J23"/>
  <c r="E35"/>
  <c r="H23"/>
  <c r="E23"/>
  <c r="G35"/>
  <c r="K23"/>
  <c r="M23"/>
  <c r="P29"/>
  <c r="H50"/>
  <c r="F32"/>
  <c r="N35"/>
  <c r="F23"/>
  <c r="G17"/>
  <c r="I50"/>
  <c r="J17"/>
  <c r="E56"/>
  <c r="K56"/>
  <c r="G44"/>
  <c r="K32"/>
  <c r="H44"/>
  <c r="P17"/>
  <c r="N56"/>
  <c r="F44"/>
  <c r="L44"/>
  <c r="L17"/>
  <c r="E17"/>
  <c r="F17"/>
  <c r="G56"/>
  <c r="K50"/>
  <c r="G32"/>
  <c r="O17"/>
  <c r="M56"/>
  <c r="M17"/>
  <c r="F56"/>
  <c r="J56"/>
  <c r="H14"/>
  <c r="J29"/>
  <c r="G50"/>
  <c r="Q53"/>
  <c r="O50"/>
  <c r="M50"/>
  <c r="P50"/>
  <c r="N29"/>
  <c r="I78" i="1"/>
  <c r="C41" i="3" s="1"/>
  <c r="M41" s="1"/>
  <c r="M47"/>
  <c r="I47"/>
  <c r="E47"/>
  <c r="L47"/>
  <c r="J47"/>
  <c r="Q62"/>
  <c r="L20"/>
  <c r="J20"/>
  <c r="I116" i="1"/>
  <c r="M32" i="3"/>
  <c r="I32"/>
  <c r="E32"/>
  <c r="L32"/>
  <c r="J32"/>
  <c r="L14"/>
  <c r="J14"/>
  <c r="K47"/>
  <c r="G47"/>
  <c r="M20"/>
  <c r="K14"/>
  <c r="P47"/>
  <c r="N14"/>
  <c r="N47"/>
  <c r="Q59"/>
  <c r="Q26"/>
  <c r="E14"/>
  <c r="O32"/>
  <c r="O20"/>
  <c r="I20"/>
  <c r="H47"/>
  <c r="P32"/>
  <c r="O14"/>
  <c r="F14"/>
  <c r="L50"/>
  <c r="J50"/>
  <c r="F47"/>
  <c r="M38" l="1"/>
  <c r="G38"/>
  <c r="N38"/>
  <c r="J38"/>
  <c r="E38"/>
  <c r="I38"/>
  <c r="K38"/>
  <c r="O38"/>
  <c r="F38"/>
  <c r="L38"/>
  <c r="Q38" s="1"/>
  <c r="H38"/>
  <c r="Q35"/>
  <c r="Q29"/>
  <c r="Q23"/>
  <c r="Q56"/>
  <c r="Q17"/>
  <c r="Q44"/>
  <c r="P41"/>
  <c r="O41"/>
  <c r="L41"/>
  <c r="K41"/>
  <c r="E41"/>
  <c r="I41"/>
  <c r="C64"/>
  <c r="K65" s="1"/>
  <c r="H41"/>
  <c r="J41"/>
  <c r="Q11"/>
  <c r="N41"/>
  <c r="F41"/>
  <c r="G41"/>
  <c r="Q50"/>
  <c r="Q20"/>
  <c r="Q47"/>
  <c r="Q32"/>
  <c r="Q14"/>
  <c r="O65" l="1"/>
  <c r="F65"/>
  <c r="I65"/>
  <c r="M65"/>
  <c r="H65"/>
  <c r="N65"/>
  <c r="J65"/>
  <c r="G65"/>
  <c r="L65"/>
  <c r="P65"/>
  <c r="Q41"/>
</calcChain>
</file>

<file path=xl/sharedStrings.xml><?xml version="1.0" encoding="utf-8"?>
<sst xmlns="http://schemas.openxmlformats.org/spreadsheetml/2006/main" count="1266" uniqueCount="358">
  <si>
    <t>PREFEITURA DE JUIZ DE FORA</t>
  </si>
  <si>
    <t>SECRETARIA DE OBRAS</t>
  </si>
  <si>
    <t>PLANILHA ORÇAMENTÁRIA REFERENCIAL</t>
  </si>
  <si>
    <t>OBRA:</t>
  </si>
  <si>
    <t>LOCAL:</t>
  </si>
  <si>
    <t xml:space="preserve"> JUIZ DE FORA / MG</t>
  </si>
  <si>
    <t>DATA:</t>
  </si>
  <si>
    <t>ITEM</t>
  </si>
  <si>
    <t>DESCRIÇÃO</t>
  </si>
  <si>
    <t>UNID.</t>
  </si>
  <si>
    <t>QUANT.</t>
  </si>
  <si>
    <t>REF.</t>
  </si>
  <si>
    <t>PREÇO UNITÁRIO</t>
  </si>
  <si>
    <t>PREÇO TOTAL</t>
  </si>
  <si>
    <t>SEM BDI</t>
  </si>
  <si>
    <t>COM BDI</t>
  </si>
  <si>
    <t>ADMINISTRAÇÃO DE OBRA</t>
  </si>
  <si>
    <t>CP017</t>
  </si>
  <si>
    <t>ADMINISTRAÇÃO DE OBRA (PERCENTUAL SOBRE VALOR MEDIDO)</t>
  </si>
  <si>
    <t>MÊS</t>
  </si>
  <si>
    <t>PROPRIA</t>
  </si>
  <si>
    <t>ESCAVAÇÃO</t>
  </si>
  <si>
    <t>ESCAVAÇÃO MANUAL DE VALA COM PROFUNDIDADE MENOR OU IGUAL A 1,30 M. AF_ 02/2021</t>
  </si>
  <si>
    <t>M³</t>
  </si>
  <si>
    <t>SINAPI</t>
  </si>
  <si>
    <t>ESCAVAÇÃO MECANIZADA DE VALA COM PROF. ATÉ 1,5 M (MÉDIA ENTRE MONTANTE E JUSANTE/UMA COMPOSIÇÃO POR TRECHO), COM ESCAVADEIRA HIDRÁULICA (0,8 M3/111 HP), LARG. MENOR QUE 1,5 M, EM SOLO DE 1A CATEGORIA, EM LOCAIS COM ALTO NÍVEL DE INTERFERÊNCIA. AF_02/2021</t>
  </si>
  <si>
    <t>ESCAVAÇÃO MECANIZADA DE VALA COM PROF. MAIOR QUE 4,5 M ATÉ 6,0 M (MÉDIA ENTRE MONTANTE E JUSANTE/UMA COMPOSIÇÃO POR TRECHO), COM ESCAVADEIRA HIDRÁULICA (0,8 M3/111 HP), LARG. MENOR QUE 1,5 M, EM SOLO DE 1A CATEGORIA, EM LOCAIS COM ALTO NÍVEL DE INTERFERÊNCIA. AF_02/2021</t>
  </si>
  <si>
    <t>ESCAVAÇÃO MECANIZADA DE VALA COM PROF. MAIOR QUE 4,5 M ATÉ 6,0 M (MÉDIA ENTRE MONTANTE E JUSANTE/UMA COMPOSIÇÃO POR TRECHO), COM ESCAVADEIRA HIDRÁULICA (0,8 M3/111 HP), LARG. MENOR QUE 1,5 M, EM SOLO DE 1A CATEGORIA, EM LOCAIS COM BAIXO NÍVEL DE INTERFERÊNCIA. AF_02/2021</t>
  </si>
  <si>
    <t>ESCAVAÇÃO MECANIZADA DE VALA COM PROF. ATÉ 1,5 M (MÉDIA MONTANTE E JUSANTE /UMA COMPOSIÇÃO POR TRECHO), RETROESCAV. (0,26 M3), LARG. MENOR QUE 0,8 M,EM SOLO DE 1A CATEGORIA, EM LOCAIS COM ALTO NÍVEL DE INTERFERÊNCIA. AF_02/2021</t>
  </si>
  <si>
    <t>ESCAVAÇÃO MECANIZADA DE VALA COM PROF. MAIOR QUE 1,5 M ATÉ 3,0 M (MÉDIA MONTANTE E JUSANTE/UMA COMPOSIÇÃO POR TRECHO), RETROESCAV. (0,26 M3), LARG.MENOR QUE 0,8 M, EM SOLO DE 1A CATEGORIA, EM LOCAIS COM ALTO NÍVEL DE INTERFERÊNCIA. AF_02/2021</t>
  </si>
  <si>
    <t>ESCAVAÇÃO HORIZONTAL, INCLUINDO CARGA, DESCARGA E TRANSPORTE EM SOLO DE 1A CATEGORIA COM TRATOR DE ESTEIRAS (125HP/LÂMINA: 2,70M3) E CAMINHÃO BASCULANTE DE 10M3, DMT ATÉ 200M. AF_07/2020</t>
  </si>
  <si>
    <t>ESCAVAÇÃO VERTICAL A CÉU ABERTO, EM OBRAS DE INFRAESTRUTURA, INCLUINDO CARGA, DESCARGA E TRANSPORTE, EM SOLO DE 1ª CATEGORIA COM ESCAVADEIRA HIDRÁULICA (CAÇAMBA: 1,2 M³ / 155HP), FROTA DE 9 CAMINHÕES BASCULANTES DE 18 M³, DMT DE 6 KM E VELOCIDADE MÉDIA 22KM/H. AF_05/2020</t>
  </si>
  <si>
    <t>DESMONTE DE MATERIAL DE 3ª CATEGORIA (BLOCOS DE ROCHAS OU MATACOS), COM MARTELETE PNEUMÁTICO MANUAL EXCLUSIVE CARGA E TRANSPORTE. AF_03/2021</t>
  </si>
  <si>
    <t>RETIRADA DE MATERIAL DE 3ª CATEGORIA (APÓS ESCAVAÇÃO/DESMONTE) EM VALAS, COM ESCAVADEIRA HIDRÁULICA - EXCLUSIVE CARGA E TRANSPORTE. AF_03/2021</t>
  </si>
  <si>
    <t>TRANSPORTE DE CARGA</t>
  </si>
  <si>
    <t>TRANSPORTE COM CAMINHÃO BASCULANTE DE 6 M³, EM VIA URBANA PAVIMENTADA, DMT ATÉ 30 KM (UNIDADE: TXKM). AF_07/2020</t>
  </si>
  <si>
    <t>TXKM</t>
  </si>
  <si>
    <t xml:space="preserve">TRANSPORTE HORIZONTAL COM CARRINHO DE MÃO, DE SACOS DE 50 KG (UNIDADE: </t>
  </si>
  <si>
    <t>KGXKM</t>
  </si>
  <si>
    <t>RO-41337</t>
  </si>
  <si>
    <t>TRANSPORTE DE MATERIAL DE JAZIDA PARA CONSERVAÇÃO. DISTÂNCIA MÉDIA DE TRANSPORTE   &lt;= 10,00 KM</t>
  </si>
  <si>
    <t>M3XKM</t>
  </si>
  <si>
    <t>SETOP</t>
  </si>
  <si>
    <t>REATERRO E COMPACTAÇÃO</t>
  </si>
  <si>
    <t>REATERRO MANUAL DE VALAS COM COMPACTAÇÃO MECANIZADA. AF_04/2016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</si>
  <si>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</si>
  <si>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>ESCORAMENTO</t>
  </si>
  <si>
    <t>ESCORAMENTO DE VALA, TIPO PONTALETEAMENTO, COM PROFUNDIDADE DE 0 A 1,5M, LARGURA MENOR QUE 1,5 M. AF_08/2020</t>
  </si>
  <si>
    <t>M²</t>
  </si>
  <si>
    <t>ESCORAMENTO DE VALA, TIPO PONTALETEAMENTO, COM PROFUNDIDADE DE 1,5 A 3,0 M, LARGURA MAIOR OU IGUAL A 1,5 M E MENOR QUE 2,5 M. AF_08/2020</t>
  </si>
  <si>
    <t>ESCORAMENTO DE VALA, TIPO BLINDAGEM, COM PROFUNDIDADE DE 0 A 1,5 M, LARGURA MENOR QUE 1,5 M - EXECUÇÃO, NÃO INCLUI MATERIAL. AF_08/2020</t>
  </si>
  <si>
    <t>ESCORAMENTO DE VALA, TIPO BLINDAGEM COM PROFUNDIDADE DE 0 A 1,5 M, LARGURA MAIOR OU IGUAL A 1,5 M E MENOR QUE 2,5 M - EXECUÇÃO, NÃO INCLUI MATERIAL. AF_08/2020</t>
  </si>
  <si>
    <t>ESCORAMENTO DE VALA, TIPO BLINDAGEM, COM PROFUNDIDADE DE 1,5 A 3,0 M,LARGURA MAIOR OU IGUAL A 1,5 M E MENOR QUE 2,5 M - EXECUÇÃO, NÃO INCLUI MATERIAL. AF_08/2020</t>
  </si>
  <si>
    <t>ESCORAMENTO DE VALA, TIPO BLINDAGEM, COM PROFUNDIDADE DE 3,0 A 4,5 M,LARGURA MAIOR OU IGUAL A 1,5 M E MENOR QUE 2,5 M - EXECUÇÃO, NÃO INCLUI MATERIAL. AF_08/2020</t>
  </si>
  <si>
    <t xml:space="preserve">FORMA </t>
  </si>
  <si>
    <t>FABRICAÇÃO DE FÔRMA PARA ESCADAS, COM 1 LANCE E LAJE PLANA, EM CHAPA DE MADEIRA COMPENSADA PLASTIFICADA, E=18 MM. AF_11/2020</t>
  </si>
  <si>
    <t>MONTAGEM E DESMONTAGEM DE FÔRMA PARA ESCADAS, COM 1 LANCE E LAJE PLANA , EM CHAPA DE MADEIRA COMPENSADA PLASTIFICADA, 6 UTILIZAÇÕES. AF_11/2020</t>
  </si>
  <si>
    <t>CONCRETO</t>
  </si>
  <si>
    <t>CONCRETAGEM DE EDIFICAÇÕES (PAREDES E LAJES) FEITAS COM SISTEMA DE FÔRMAS MANUSEÁVEIS, COM CONCRETO USINADO AUTOADENSÁVEL FCK 25 MPA - LANÇAMENTO E ACABAMENTO. AF_06/2015</t>
  </si>
  <si>
    <t>CONCRETAGEM DE EDIFICAÇÕES (PAREDES E LAJES) FEITAS COM SISTEMA DE FÔRMAS MANUSEÁVEIS, COM CONCRETO USINADO BOMBEÁVEL FCK 25 MPA - LANÇAMENTO, ADENSAMENTO E ACABAMENTO (EXCLUSIVE BOMBA LANÇA). AF_06/2015</t>
  </si>
  <si>
    <t>CONCRETO FCK = 15MPA, TRAÇO 1:3,4:3,4 (EM MASSA SECA DE CIMENTO/ AREIAMÉDIA/ SEIXO ROLADO) - PREPARO MECÂNICO COM BETONEIRA 400 L. AF_05/2021</t>
  </si>
  <si>
    <t>CONCRETO FCK = 20MPA, TRAÇO 1:2,6:2,9 (EM MASSA SECA DE CIMENTO/ AREIAMÉDIA/ SEIXO ROLADO) - PREPARO MECÂNICO COM BETONEIRA 400 L. AF_05/2021</t>
  </si>
  <si>
    <t>CONCRETO FCK = 30MPA, TRAÇO 1:2,1:2,5 (EM MASSA SECA DE CIMENTO/ AREIA MÉDIA/ BRITA 1) - PREPARO MECÂNICO COM BETONEIRA 400 L. AF_05/2021</t>
  </si>
  <si>
    <t>DEMOLIÇÃO</t>
  </si>
  <si>
    <t>DEMOLIÇÃO DE LAJES, DE FORMA MECANIZADA COM MARTELETE, SEM REAPROVEITAMENTO. AF_12/2017</t>
  </si>
  <si>
    <t>M3</t>
  </si>
  <si>
    <t>DEMOLIÇÃO DE PAVIMENTO INTERTRAVADO, DE FORMA MANUAL, COM REAPROVEITAMENTO. AF_12/2017</t>
  </si>
  <si>
    <t>M2</t>
  </si>
  <si>
    <t>DEMOLIÇÃO PARCIAL DE PAVIMENTO ASFÁLTICO, DE FORMA MECANIZADA, SEM REAPROVEITAMENTO. AF_12/2017</t>
  </si>
  <si>
    <t>DEMOLIÇÃO DE PILARES E VIGAS EM CONCRETO ARMADO, DE FORMA MANUAL, SEM REAPROVEITAMENTO. AF_12/2017</t>
  </si>
  <si>
    <t>DEMOLIÇÃO DE ALVENARIA DE BLOCO FURADO, DE FORMA MANUAL, COM REAPROVEITAMENTO. AF_12/2017</t>
  </si>
  <si>
    <t>DEMOLIÇÃO DE LAJES, DE FORMA MANUAL, SEM REAPROVEITAMENTO. AF_12/2017</t>
  </si>
  <si>
    <t>DEMOLIÇÃO DE ALVENARIA DE TIJOLO MACIÇO, DE FORMA MANUAL, COM REAPROVEITAMENTO. AF_12/2017</t>
  </si>
  <si>
    <t>DEMOLIÇÃO DE ALVENARIA PARA QUALQUER TIPO DE BLOCO, DE FORMA MECANIZADA, SEM REAPROVEITAMENTO. AF_12/2017</t>
  </si>
  <si>
    <t>AÇO</t>
  </si>
  <si>
    <t>CORTE E DOBRA DE AÇO CA-60, DIÂMETRO DE 5,0 MM, UTILIZADO EM ESTRUTURAS DIVERSAS, EXCETO LAJES. AF_12/2015</t>
  </si>
  <si>
    <t>KG</t>
  </si>
  <si>
    <t>CORTE E DOBRA DE AÇO CA-50, DIÂMETRO DE 6,3 MM, UTILIZADO EM ESTRUTURAS DIVERSAS, EXCETO LAJES. AF_12/2015</t>
  </si>
  <si>
    <t>CORTE E DOBRA DE AÇO CA-50, DIÂMETRO DE 8,0 MM, UTILIZADO EM ESTRUTURAS DIVERSAS, EXCETO LAJES. AF_12/2015</t>
  </si>
  <si>
    <t>CORTE E DOBRA DE AÇO CA-50, DIÂMETRO DE 10,0 MM, UTILIZADO EM ESTRUTURAS DIVERSAS, EXCETO LAJES. AF_12/2015</t>
  </si>
  <si>
    <t>CORTE E DOBRA DE AÇO CA-50, DIÂMETRO DE 12,5 MM, UTILIZADO EM ESTRUTURAS DIVERSAS, EXCETO LAJES. AF_12/2015</t>
  </si>
  <si>
    <t>CORTE E DOBRA DE AÇO CA-60, DIÂMETRO DE 4,2 MM, UTILIZADO EM LAJE. AF_12/2015</t>
  </si>
  <si>
    <t>LIMPEZA DE BOCA DE LOBO</t>
  </si>
  <si>
    <t>RO-41297</t>
  </si>
  <si>
    <t>LIMPEZA DE DISPOSITIVO DE DRENAGEM SUPERFICIAL (EXECUÇÃO, INCLUINDO CAPINA LATERAL NA LARGURA DE 0,20 M  E REMOÇÃO DE ENTULHO)</t>
  </si>
  <si>
    <t>KM</t>
  </si>
  <si>
    <t>RO-41300</t>
  </si>
  <si>
    <t>LIMPEZA DE BUEIROS (EXECUÇÃO, INCLUINDO REMOÇÃO DO MATERIAL PARA LOCAL ADEQUADO)</t>
  </si>
  <si>
    <t>HXH</t>
  </si>
  <si>
    <t>CP-09</t>
  </si>
  <si>
    <t xml:space="preserve">EQUIPAMENTO DE LIMPEZA A SUCÇÃO - INCLUSO CAMINHÃO, PROFISSIONAIS E INSUMOS                       </t>
  </si>
  <si>
    <t>COMPOSIÇÃO PRÓPRIA</t>
  </si>
  <si>
    <t>CP-016</t>
  </si>
  <si>
    <t xml:space="preserve">EQUIPAMENTO DE LIMPEZA A SUCÇÃO - INCLUSO CAMINHÃO, PROFISSIONAIS E INSUMOS | SERVIÇO NOTURNO -  VALOR HORA                                </t>
  </si>
  <si>
    <t>H</t>
  </si>
  <si>
    <t>CP-018</t>
  </si>
  <si>
    <t xml:space="preserve">EQUIPAMENTO DE LIMPEZA HIDROJATO - INCLUSO CAMINHÃO, PROFISSIONAIS E INSUMOS                      </t>
  </si>
  <si>
    <t>CP-019</t>
  </si>
  <si>
    <t xml:space="preserve">EQUIPAMENTO DE LIMPEZA HIDROJATO - INCLUSO CAMINHÃO, PROFISSIONAIS E INSUMOS | SERVIÇO NOTURNO -  VALOR HORA                                </t>
  </si>
  <si>
    <t>TROCA DE TAMPA DE BOCA DE LOBO</t>
  </si>
  <si>
    <t>CP-01</t>
  </si>
  <si>
    <t xml:space="preserve">TROCA DE TAMPA DE BOCA DE LOBO, ASSENTAMENTO E FORNECIMENTO DE MATERIAL - TAMPA 1,60 X 0,70 X 0,07 M </t>
  </si>
  <si>
    <t>UN</t>
  </si>
  <si>
    <t>CP-02</t>
  </si>
  <si>
    <t xml:space="preserve">TROCA DE TAMPA DE BOCA DE LOBO, ASSENTAMENTO E FORNECIMENTO DE MATERIAL - TAMPA 1,00 X 0,50 X 0,07 M </t>
  </si>
  <si>
    <t>CP-03</t>
  </si>
  <si>
    <t xml:space="preserve">TROCA DE TAMPA DE BOCA DE LOBO, ASSENTAMENTO E FORNECIMENTO DE MATERIAL - TAMPA 1,20 X 0,70 X 0,07 M </t>
  </si>
  <si>
    <t>CP-04</t>
  </si>
  <si>
    <t xml:space="preserve">TROCA DE TAMPA DE BOCA DE LOBO, ASSENTAMENTO E FORNECIMENTO DE MATERIAL - TAMPA 1,00 X 0,70 X 0,07 M </t>
  </si>
  <si>
    <t>CP-05</t>
  </si>
  <si>
    <t>TROCA DE TAMPA CIRCULAR PARA POÇO DE VISITA, ASSENTAMENTO E FORNECIMENTO DE MATERIAL - TAMPÃO 80CM</t>
  </si>
  <si>
    <t>CP-06</t>
  </si>
  <si>
    <t>TROCA DE TAMPA CIRCULAR PARA POÇO DE VISITA, ASSENTAMENTO E FORNECIMENTO DE MATERIAL - TAMPÃO 90CM</t>
  </si>
  <si>
    <t>CP-10</t>
  </si>
  <si>
    <t xml:space="preserve">TROCA DE TAMPA DE BOCA DE LOBO, ASSENTAMENTO SEM FORNECIMENTO DE MATERIAL - TAMPA 1,60 X 0,70 X 0,07 M </t>
  </si>
  <si>
    <t>CP-11</t>
  </si>
  <si>
    <t xml:space="preserve">TROCA DE TAMPA DE BOCA DE LOBO, ASSENTAMENTO SEM FORNECIMENTO DE MATERIAL - TAMPA 1,00 X 0,50 X 0,07 M </t>
  </si>
  <si>
    <t>CP-12</t>
  </si>
  <si>
    <t xml:space="preserve">TROCA DE TAMPA DE BOCA DE LOBO, ASSENTAMENTO SEM FORNECIMENTO DE MATERIAL - TAMPA 1,20 X 0,70 X 0,07 M </t>
  </si>
  <si>
    <t>CP-13</t>
  </si>
  <si>
    <t xml:space="preserve">TROCA DE TAMPA DE BOCA DE LOBO, ASSENTAMENTO SEM FORNECIMENTO DE MATERIAL - TAMPA 1,00 X 0,70 X 0,07 M </t>
  </si>
  <si>
    <t>CP-14</t>
  </si>
  <si>
    <t>TROCA DE TAMPA CIRCULAR PARA POÇO DE VISITA, ASSENTAMENTO SEM FORNECIMENTO DE MATERIAL - TAMPÃO 80CM</t>
  </si>
  <si>
    <t>CP-15</t>
  </si>
  <si>
    <t>TROCA DE TAMPA CIRCULAR PARA POÇO DE VISITA, ASSENTAMENTO SEM FORNECIMENTO DE MATERIAL - TAMPÃO 90CM</t>
  </si>
  <si>
    <t>CONSTRUÇÃO DE BOCA DE LOBO</t>
  </si>
  <si>
    <t xml:space="preserve">CAIXA PARA BOCA DE LOBO SIMPLES RETANGULAR, EM ALVENARIA COM BLOCOS DECONCRETO, DIMENSÕES INTERNAS: 0,6X1X1,2 M. AF_12/2020 </t>
  </si>
  <si>
    <t xml:space="preserve">CAIXA PARA BOCA DE LOBO DUPLA RETANGULAR, EM ALVENARIA COM BLOCOS DE CONCRETO, DIMENSÕES INTERNAS: 0,6X2,2X1,2 M. AF_12/2020 </t>
  </si>
  <si>
    <t>EXECUÇÃO DE POÇO DE VISITA</t>
  </si>
  <si>
    <t>BASE PARA POÇO DE VISITA CIRCULAR PARA DRENAGEM, EM CONCRETO PRÉ-MOLDADO, DIÂMETRO INTERNO = 0,8 M, PROFUNDIDADE = 1,45 M, EXCLUINDO TAMPÃO.AF_12/2020</t>
  </si>
  <si>
    <t>BASE PARA POÇO DE VISITA CIRCULAR PARA DRENAGEM, EM ALVENARIA COM TIJOLOS CERÂMICOS MACIÇOS, DIÂMETRO INTERNO = 0,8 M, PROFUNDIDADE = 1,45 M , EXCLUINDO TAMPÃO. AF_12/2020</t>
  </si>
  <si>
    <t>BASE PARA POÇO DE VISITA CIRCULAR PARA DRENAGEM, EM CONCRETO PRÉ-MOLDADO, DIÂMETRO INTERNO = 1 M, PROFUNDIDADE = 1,45 M, EXCLUINDO TAMPÃO. AF_05/2018</t>
  </si>
  <si>
    <t>BASE PARA POÇO DE VISITA CIRCULAR PARA DRENAGEM, EM ALVENARIA COM TIJLOS CERÂMICOS MACIÇOS, DIÂMETRO INTERNO = 1 M, PROFUNDIDADE = 1,45 M, EXCLUINDO TAMPÃO. AF_12/2020</t>
  </si>
  <si>
    <t>BASE PARA POÇO DE VISITA CIRCULAR PARA DRENAGEM, EM ALVENARIA COM TIJOLOS CERÂMICOS MACIÇOS, DIÂMETRO INTERNO = 1,2 M, PROFUNDIDADE = 1,45 M , EXCLUINDO TAMPÃO. AF_12/2020</t>
  </si>
  <si>
    <t xml:space="preserve">ASSENTAMENTO DE TUBO DE CONCRETO </t>
  </si>
  <si>
    <t>TUBO DE CONCRETO PARA REDES COLETORAS DE ÁGUAS PLUVIAIS, DIÂMETRO DE 400 MM, JUNTA RÍGIDA, INSTALADO EM LOCAL COM BAIXO NÍVEL DE INTERFERÊNCIAS - FORNECIMENTO E ASSENTAMENTO. AF_12/2015</t>
  </si>
  <si>
    <t>M</t>
  </si>
  <si>
    <t>TUBO DE CONCRETO PARA REDES COLETORAS DE ÁGUAS PLUVIAIS, DIÂMETRO DE 600 MM, JUNTA RÍGIDA, INSTALADO EM LOCAL COM BAIXO NÍVEL DE INTERFERÊNCIAS - FORNECIMENTO E ASSENTAMENTO. AF_12/2015</t>
  </si>
  <si>
    <t>TUBO DE CONCRETO PARA REDES COLETORAS DE ÁGUAS PLUVIAIS, DIÂMETRO DE 800 MM, JUNTA RÍGIDA, INSTALADO EM LOCAL COM BAIXO NÍVEL DE INTERFERÊNCIAS - FORNECIMENTO E ASSENTAMENTO. AF_12/2015</t>
  </si>
  <si>
    <t>TUBO DE CONCRETO PARA REDES COLETORAS DE ÁGUAS PLUVIAIS, DIÂMETRO DE 1000 MM, JUNTA RÍGIDA, INSTALADO EM LOCAL COM BAIXO NÍVEL DE INTERFERÊNCIAS - FORNECIMENTO E ASSENTAMENTO. AF_12/2015</t>
  </si>
  <si>
    <t>TUBO DE CONCRETO PARA REDES COLETORAS DE ÁGUAS PLUVIAIS, DIÂMETRO DE 400 MM, JUNTA RÍGIDA, INSTALADO EM LOCAL COM ALTO NÍVEL DE INTERFERÊNCIAS - FORNECIMENTO E ASSENTAMENTO. AF_12/2015</t>
  </si>
  <si>
    <t>TUBO DE CONCRETO PARA REDES COLETORAS DE ÁGUAS PLUVIAIS, DIÂMETRO DE 600 MM, JUNTA RÍGIDA, INSTALADO EM LOCAL COM ALTO NÍVEL DE INTERFERÊNCIAS - FORNECIMENTO E ASSENTAMENTO. AF_12/2015</t>
  </si>
  <si>
    <t>TUBO DE CONCRETO PARA REDES COLETORAS DE ÁGUAS PLUVIAIS, DIÂMETRO DE 800 MM, JUNTA RÍGIDA, INSTALADO EM LOCAL COM ALTO NÍVEL DE INTERFERÊNCIAS - FORNECIMENTO E ASSENTAMENTO. AF_12/2015</t>
  </si>
  <si>
    <t>TUBO DE CONCRETO PARA REDES COLETORAS DE ÁGUAS PLUVIAIS, DIÂMETRO DE 1000 MM, JUNTA RÍGIDA, INSTALADO EM LOCAL COM ALTO NÍVEL DE INTERFERÊNCIAS - FORNECIMENTO E ASSENTAMENTO. AF_12/2015</t>
  </si>
  <si>
    <t>CORRIMÃO</t>
  </si>
  <si>
    <t>CORRIMÃO SIMPLES, DIÂMETRO EXTERNO = 1 1/2", EM AÇO GALVANIZADO. AF_04/2019_P</t>
  </si>
  <si>
    <t>TUBO DE PVC</t>
  </si>
  <si>
    <t>TUBO DE PVC PARA REDE COLETORA DE ESGOTO DE PAREDE MACIÇA, DN 100 MM,JUNTA ELÁSTICA - FORNECIMENTO E ASSENTAMENTO. AF_01/2021</t>
  </si>
  <si>
    <t>TUBO DE PVC PARA REDE COLETORA DE ESGOTO DE PAREDE MACIÇA, DN 150 MM, JUNTA ELÁSTICA - FORNECIMENTO E ASSENTAMENTO. AF_01/2021</t>
  </si>
  <si>
    <t>TUBO DE PVC PARA REDE COLETORA DE ESGOTO DE PAREDE MACIÇA, DN 200 MM, JUNTA ELÁSTICA - FORNECIMENTO E ASSENTAMENTO. AF_01/2021</t>
  </si>
  <si>
    <t>TUBO DE PVC PARA REDE COLETORA DE ESGOTO DE PAREDE MACIÇA, DN 250 MM, JUNTA ELÁSTICA - FORNECIMENTO E ASSENTAMENTO. AF_01/2021</t>
  </si>
  <si>
    <t>TUBO DE PVC PARA REDE COLETORA DE ESGOTO DE PAREDE MACIÇA, DN 300 MM, JUNTA ELÁSTICA, FORNECIMENTO E ASSENTAMENTO. AF_01/2021</t>
  </si>
  <si>
    <t>TUBO, PVC, SOLDÁVEL, DN 25MM, INSTALADO EM RAMAL OU SUB-RAMAL DE ÁGUA - FORNECIMENTO E INSTALAÇÃO. AF_12/2014</t>
  </si>
  <si>
    <t>TUBO, PVC, SOLDÁVEL, DN 32MM, INSTALADO EM RAMAL OU SUB-RAMAL DE ÁGUA- FORNECIMENTO E INSTALAÇÃO. AF_12/2014</t>
  </si>
  <si>
    <t>TUBO, PVC, SOLDÁVEL, DN 40MM, INSTALADO EM PRUMADA DE ÁGUA - FORNECIMENTO E INSTALAÇÃO. AF_12/2014</t>
  </si>
  <si>
    <t>TUBO, PVC, SOLDÁVEL, DN 50MM, INSTALADO EM PRUMADA DE ÁGUA - FORNECIMENTO E INSTALAÇÃO. AF_12/2014</t>
  </si>
  <si>
    <t>TUBO, PVC, SOLDÁVEL, DN 75MM, INSTALADO EM PRUMADA DE ÁGUA - FORNECIMENTO E INSTALAÇÃO. AF_12/2014</t>
  </si>
  <si>
    <t>LIMPEZA DE TERRENO</t>
  </si>
  <si>
    <t>LIMPEZA MANUAL DE VEGETAÇÃO EM TERRENO COM ENXADA.AF_05/2018</t>
  </si>
  <si>
    <t>TAPUMES</t>
  </si>
  <si>
    <t>REMOÇÃO DE TAPUME/ CHAPAS METÁLICAS E DE MADEIRA, DE FORMA MANUAL, SEM REAPROVEITAMENTO. AF_12/2017</t>
  </si>
  <si>
    <t>TAPUME COM TELHA METÁLICA. AF_05/2018</t>
  </si>
  <si>
    <t>Total</t>
  </si>
  <si>
    <t>VALOR TAMPAS M³</t>
  </si>
  <si>
    <t>CP01</t>
  </si>
  <si>
    <t>TROCA DE TAMPA DE BOCA DE LOBO, ASSENTAMENTO E FORNECIMENTO DE MATERIAL - TAMPA 1,60 X 0,70 X 0,07 M</t>
  </si>
  <si>
    <t>CP06</t>
  </si>
  <si>
    <t>CONSTRUÇÃO DE PONTE DE MADEIRA - PRANCHÃO (M² = R$ 208,33)</t>
  </si>
  <si>
    <t>CP07</t>
  </si>
  <si>
    <t>UNIDADE</t>
  </si>
  <si>
    <t>VALOR</t>
  </si>
  <si>
    <t>CODIGO SINAPI</t>
  </si>
  <si>
    <t>CÓDIGO SINAPI</t>
  </si>
  <si>
    <t>QUANTIDADE</t>
  </si>
  <si>
    <t>VALOR UNITARIO</t>
  </si>
  <si>
    <t>VALOR COMPOSIÇÃO</t>
  </si>
  <si>
    <t>PEÇA RETANGULAR PRÉ-MOLDADA, VOLUME DE CONCRETO DE 30 A 100 LITROS, TAXA DE AÇO APROXIMADA DE 30KG/M³. AF_01/2018</t>
  </si>
  <si>
    <t>TRANSPORTE COM CAMINHÃO CARROCERIA COM GUINDAUTO (MUNCK), MOMENTO MÁXIMO DE CARGA 11,7 TM, EM VIA URBANA PAVIMENTADA, DMT ATÉ 30KM (UNIDADE : TXKM). AF_07/2020</t>
  </si>
  <si>
    <t>ESCAVAÇÃO MECANIZADA DE VALA COM PROF. ATÉ 1,5 M (MÉDIA ENTRE MONTANTE E JUSANTE/UMA COMPOSIÇÃO POR TRECHO), COM ESCAVADEIRA HIDRÁULICA (0,8 M3/111 HP), LARG. MENOR QUE 1,5 M, EM SOLO DE 1A CATEGORIA, EM LOCAIS COM BAIXO NÍVEL DE INTERFERÊNCIA. AF_02/2021</t>
  </si>
  <si>
    <t>PEÇA CIRCULAR PRÉ-MOLDADA, VOLUME DE CONCRETO DE 30 A 100 LITROS, TAXA DE AÇO APROXIMADA DE 30KG/M³. AF_01/2018</t>
  </si>
  <si>
    <t>SERVENTE COM ENCARGOS COMPLEMENTARES</t>
  </si>
  <si>
    <t>ARGAMASSA TRAÇO 1:4 (CIMENTO E AREIA GROSSA) PARA CHAPISCO CONVENCIONAL, PREPARO MECÂNICO COM BETONEIRA 400 L. AF_06/2014</t>
  </si>
  <si>
    <t>PREGO AÇO GALVANIZADO 25X72 COM CABEÇA</t>
  </si>
  <si>
    <t>TIPO DE TAMPA USADA PELA SO</t>
  </si>
  <si>
    <t>PRANCHAO NAO APARELHADO *8 X 30* CM, EM EUCALIPTO - BRUTA</t>
  </si>
  <si>
    <t>M ³</t>
  </si>
  <si>
    <t>VOLUME</t>
  </si>
  <si>
    <t>VALOR PROPORCIONAL</t>
  </si>
  <si>
    <t>PREÇO COMPOSTO</t>
  </si>
  <si>
    <t xml:space="preserve">TAMPA RETANGULAR 1,00 X 0,50 X 0,07 </t>
  </si>
  <si>
    <t>CIMENTO PORTLAND DE ALTO FORNO (AF) CP III-40</t>
  </si>
  <si>
    <t>MADEIRA ROLICA TRATADA. D= 16 A 20 CM, H= 6,00M, EM EUCALIPTO OU EQUIVALENTE DA REGIÃO</t>
  </si>
  <si>
    <t>TAMPA RETANGULAR 1,60 X 0,70 X 0,07</t>
  </si>
  <si>
    <t>CP02</t>
  </si>
  <si>
    <t>TROCA DE TAMPA DE BOCA DE LOBO, ASSENTAMENTO E FORNECIMENTO DE MATERIAL - TAMPA 1,00 X 0,50 X 0,07 M</t>
  </si>
  <si>
    <t>TAMPA RETANGULAR 1,00 X 0,70X 0,07</t>
  </si>
  <si>
    <t>REFORMA DE PONTE DE MADEIRA - PRANCHÃO (M² = R$ 171,92)</t>
  </si>
  <si>
    <t>CP08</t>
  </si>
  <si>
    <t>TAMPA RETANGULAR 1,30 X 1,30 X 0,05</t>
  </si>
  <si>
    <t>TAMPA CIRCULAR  0,80 X 0,10</t>
  </si>
  <si>
    <t>TAMPA CIRCULAR 0,90 X 0,10</t>
  </si>
  <si>
    <t>CP03</t>
  </si>
  <si>
    <t>TROCA DE TAMPA DE BOCA DE LOBO, ASSENTAMENTO E FORNECIMENTO DE MATERIAL - TAMPA 1,20 X 0,70 X 0,07 M</t>
  </si>
  <si>
    <t>CP09</t>
  </si>
  <si>
    <t xml:space="preserve">EQUIPAMENTO DE LIMPEZA A SUCÇÃO - INCLUSO CAMINHÃO, PROFISSIONAIS E INSUMOS                   </t>
  </si>
  <si>
    <t>CÓDIGO / REFERÊNCIA</t>
  </si>
  <si>
    <t>PROMINAS EQUIPAMENTOS - SLT - 080</t>
  </si>
  <si>
    <t>Equipamento de alta sucção por turbina dinamicamente balanceada, tipo "Vac-All/pressão", marca Prominas, modelo SLT-080, para sucção e limpeza de detritos em bocas-de-lobo, bueiros, poços de visita, caixas retentoras de óleo, de areia, gorduras, limpeza de caixas e tanques em ETA'S, limpeza de ruas (entulhos, areia, restos de materiais de construção, pedras, garrafas, latas, folhas e similares) desobstrução de rede de esgoto, águas pluviais. Sistema de sucção alimentado por turbina de alta potência. INCLUSO CAMINHÃO TIPO TOCO.</t>
  </si>
  <si>
    <t>MOTORISTA DE CAMINHAO (MENSALISTA)</t>
  </si>
  <si>
    <t>AJUDANTE DE OPERACAO EM GERAL (MENSALISTA)</t>
  </si>
  <si>
    <t>CP04</t>
  </si>
  <si>
    <t>TROCA DE TAMPA DE BOCA DE LOBO, ASSENTAMENTO E FORNECIMENTO DE MATERIAL - TAMPA 1,00 X 0,70 X 0,07 M</t>
  </si>
  <si>
    <t>CP016</t>
  </si>
  <si>
    <t>EQUIPAMENTO DE LIMPEZA A SUCÇÃO - INCLUSO CAMINHÃO, PROFISSIONAIS E INSUMOS | SERVIÇO NOTURNO -  VALOR HORA</t>
  </si>
  <si>
    <t xml:space="preserve">MOTORISTA DE CAMINHAO </t>
  </si>
  <si>
    <t xml:space="preserve">AJUDANTE DE OPERACAO EM GERAL </t>
  </si>
  <si>
    <t>20 % VH</t>
  </si>
  <si>
    <t>ADICIONAL DE HORA EXTRA PARA AJUDANTE DE OPERAÇÃO</t>
  </si>
  <si>
    <t>50 % VH</t>
  </si>
  <si>
    <t>ADICIONAL DE HORA NOTURNA PARA  AJUDANTE DE OPERAÇÃO</t>
  </si>
  <si>
    <t>ADICIONAL DE HORA EXTRA PARA MOTORISTA</t>
  </si>
  <si>
    <t>CP05</t>
  </si>
  <si>
    <t>TROCA DE TAMPA CIRCULAR PARA POÇO DE VISITA, ASSENTAMENTO E FORNECIMENTO DE MATERIAL - TAMPA 80CM</t>
  </si>
  <si>
    <t>ADICIONAL DE HORA NOTURNA PARA MOTORISTA</t>
  </si>
  <si>
    <t>ADMINISTRAÇÃO DA OBRA (PERCENTUAL SOBRE VALOR MEDIDO )</t>
  </si>
  <si>
    <t>ENGENHEIRO CIVIL DE OBRA JUNIOR (MENSALISTA)</t>
  </si>
  <si>
    <t>ENCARREGADO GERAL DE OBRAS (MENSALISTA)</t>
  </si>
  <si>
    <t>TROCA DE TAMPA CIRCULAR PARA POÇO DE VISITA, ASSENTAMENTO E FORNECIMENTO DE MATERIAL - TAMPA 90CM</t>
  </si>
  <si>
    <t>CP018</t>
  </si>
  <si>
    <t xml:space="preserve">EQUIPAMENTO DE LIMPEZA HIDROJATO - INCLUSO CAMINHÃO, PROFISSIONAIS E INSUMOS                   </t>
  </si>
  <si>
    <t>HIDROJATEADORA PARA DESOBSTRUCAO DE REDES E GALERIAS, TANQUE 7000 L, BOMBA UN 267.796,62
TRIPLEX 140 KGF/CM2 260 L/MIN ALIMENTADA POR MOTOR INDEPENDENTE A DIESEL
POTENCIA 125 CV (INCLUI MONTAGEM, NAO INCLUI CAMINHAO)</t>
  </si>
  <si>
    <t>CAMINHAO TOCO, PESO BRUTO TOTAL 14300 KG, CARGA UTIL MAXIMA 9710 KG, DISTANCIA ENTRE EIXOS 3,56 M, POTENCIA 185 CV (INCLUI CABINE E CHASSI, NAO INCLUI CARROCERIA)</t>
  </si>
  <si>
    <t>CP010</t>
  </si>
  <si>
    <t>TROCA DE TAMPA DE BOCA DE LOBO, ASSENTAMENTO E SEM FORNECIMENTO DE MATERIAL - TAMPA 1,60 X 0,70 X 0,07 M</t>
  </si>
  <si>
    <t>CP019</t>
  </si>
  <si>
    <t>EQUIPAMENTO DE LIMPEZA HIDROJATO - INCLUSO CAMINHÃO, PROFISSIONAIS E INSUMOS | SERVIÇO NOTURNO -  VALOR HORA</t>
  </si>
  <si>
    <t>CP011</t>
  </si>
  <si>
    <t>TROCA DE TAMPA DE BOCA DE LOBO, ASSENTAMENTO E SEM FORNECIMENTO DE MATERIAL - TAMPA 1,00 X 0,50 X 0,07 M</t>
  </si>
  <si>
    <t>CP12</t>
  </si>
  <si>
    <t>TROCA DE TAMPA DE BOCA DE LOBO, ASSENTAMENTO SEM FORNECIMENTO DE MATERIAL - TAMPA 1,20 X 0,70 X 0,07 M</t>
  </si>
  <si>
    <t>CP013</t>
  </si>
  <si>
    <t>TROCA DE TAMPA DE BOCA DE LOBO, ASSENTAMENTO SEM FORNECIMENTO DE MATERIAL - TAMPA 1,00 X 0,70 X 0,07 M</t>
  </si>
  <si>
    <t>CP014</t>
  </si>
  <si>
    <t>TROCA DE TAMPA CIRCULAR PARA POÇO DE VISITA, ASSENTAMENTO SEM FORNECIMENTO DE MATERIAL - TAMPA 80CM</t>
  </si>
  <si>
    <t>CP015</t>
  </si>
  <si>
    <t>TROCA DE TAMPA CIRCULAR PARA POÇO DE VISITA, ASSENTAMENTO SEM FORNECIMENTO DE MATERIAL - TAMPA 90CM</t>
  </si>
  <si>
    <t>CRONOGRAMA FÍSICO - FINANCEIRO</t>
  </si>
  <si>
    <t>PRESTAÇÃO DE SERVIÇO | ZELADORIA DE VIAS PÚBLICAS</t>
  </si>
  <si>
    <t>ETAPAS/DESCRIÇÃO</t>
  </si>
  <si>
    <t>TOTAL</t>
  </si>
  <si>
    <t>FINANC.</t>
  </si>
  <si>
    <t>FÍSICO</t>
  </si>
  <si>
    <t>%</t>
  </si>
  <si>
    <t>R$</t>
  </si>
  <si>
    <t>TOTAL ACUMULADO</t>
  </si>
  <si>
    <t>COMPOSIÇÃO DO LDI DESONERADO</t>
  </si>
  <si>
    <t>SEGURO E GARANTIA</t>
  </si>
  <si>
    <t>RISCO</t>
  </si>
  <si>
    <t>DESPESAS FINANCEIRAS</t>
  </si>
  <si>
    <t>ASDMINISTRAÇÃO CENTRAL</t>
  </si>
  <si>
    <t>LUCRO</t>
  </si>
  <si>
    <t>TRIBUTOS</t>
  </si>
  <si>
    <t>- COFINS</t>
  </si>
  <si>
    <t>- PIS</t>
  </si>
  <si>
    <t>- CPRB</t>
  </si>
  <si>
    <t>- ISSQN (PJF)</t>
  </si>
  <si>
    <t>BDI = 30,00%</t>
  </si>
  <si>
    <t xml:space="preserve">ORÇAMENTO PARA EXECUÇÃO DE SERVIÇOS </t>
  </si>
  <si>
    <t>ORIGEM DO PREÇO</t>
  </si>
  <si>
    <t xml:space="preserve">CÓDIGO </t>
  </si>
  <si>
    <t>VALOR UN</t>
  </si>
  <si>
    <t>VALOR TOTAL</t>
  </si>
  <si>
    <t>ESCAVAÇÃO MECANIZADA DE VALA COM PROF. MAIOR QUE 1,50 M ATÉ 3,0 M (MÉDIA ENTRE MONTANTE E JUSANTE/UMA COMPOSIÇÃO POR TRECHO), COM ESCAVADEIRA HIDRÁULICA (1,2 M3/155 HP), LARG. DE 1,5 M A 2,5 M, EM SOLO DE 1A CATEGORIA, EM LOCAIS COM ALTO NÍVEL DE INTERFERÊNCIA. AF_02/2021</t>
  </si>
  <si>
    <t>ESCAVAÇÃO MECANIZADA DE VALA COM PROF. MAIOR QUE 1,50 M ATÉ 3,0 M (MÉDIA ENTRE MONTANTE E JUSANTE/UMA COMPOSIÇÃO POR TRECHO), COM ESCAVADEIRA HIDRÁULICA (1,2 M3/155 HP), LARG. DE 1,5 M A 2,5 M, EM SOLO DE 1A CATEGORIA, EM LOCAIS COM BAIXO NÍVEL DE INTERFERÊNCIA. AF_02/2021</t>
  </si>
  <si>
    <t>ESCAVAÇÃO HORIZONTAL, INCLUINDO CARGA E DESCARGA EM SOLO DE 1A CATEGORIA COM TRATOR DE ESTEIRAS (125HP/LÂMINA: 2,70M3). AF_07/2020</t>
  </si>
  <si>
    <t xml:space="preserve"> ESCAVAÇÃO HORIZONTAL, INCLUINDO CARGA E DESCARGA EM SOLO DE 1A CATEGORIA COM TRATOR DE ESTEIRAS (347HP/LÂMINA: 8,70M3). AF_07/2020</t>
  </si>
  <si>
    <t>ESCAVAÇÃO HORIZONTAL, INCLUINDO CARGA E DESCARGA EM SOLO DE 1A CATEGORIA COM TRATOR DE ESTEIRAS (170HP/LÂMINA: 5,20M3). AF_07/2020</t>
  </si>
  <si>
    <t>ESCAVAÇÃO HORIZONTAL, INCLUINDO CARGA, DESCARGA E TRANSPORTE EM SOLO DE 1A CATEGORIA COM TRATOR DE ESTEIRAS (347HP/LÂMINA: 8,70M3) E CAMINHÃO BASCULANTE DE 10M3, DMT ATÉ 200M. AF_07/2020</t>
  </si>
  <si>
    <t>ESCAVAÇÃO HORIZONTAL, INCLUINDO CARGA, DESCARGA E TRANSPORTE EM SOLO DE 1A CATEGORIA COM TRATOR DE ESTEIRAS (170HP/LÂMINA: 5,20M3) E CAMINHÃO BASCULANTE DE 10M3, DMT ATÉ 200M. AF_07/2020</t>
  </si>
  <si>
    <t>ESCAVAÇÃO VERTICAL A CÉU ABERTO, EM OBRAS DE INFRAESTRUTURA, INCLUINDO CARGA, DESCARGA E TRANSPORTE, EM SOLO DE 1ª CATEGORIA COM ESCAVADEIRAHIDRÁULICA (CAÇAMBA: 1,2 M³ / 155HP), FROTA DE 9 CAMINHÕES BASCULANTES DE 18 M³, DMT DE 6 KM E VELOCIDADE MÉDIA 22KM/H. AF_05/2020</t>
  </si>
  <si>
    <t>ESCAVAÇÃO VERTICAL A CÉU ABERTO, EM OBRAS DE INFRAESTRUTURA, INCLUINDO CARGA, DESCARGA E TRANSPORTE, EM SOLO DE 1ª CATEGORIA COM ESCAVADEIRAHIDRÁULICA (CAÇAMBA: 1,2 M³ / 155HP), FROTA DE 7 CAMINHÕES BASCULANTES DE 18 M³, DMT DE 4 KM E VELOCIDADE MÉDIA 22KM/H. AF_05/2020</t>
  </si>
  <si>
    <t>ESCAVAÇÃO VERTICAL A CÉU ABERTO, EM OBRAS DE INFRAESTRUTURA, INCLUINDO CARGA, DESCARGA E TRANSPORTE, EM SOLO DE 1ª CATEGORIA COM ESCAVADEIRAHIDRÁULICA (CAÇAMBA: 1,2 M³ / 155HP), FROTA DE 6 CAMINHÕES BASCULANTES DE 18 M³, DMT DE 2 KM E VELOCIDADE MÉDIA 22KM/H. AF_05/2020</t>
  </si>
  <si>
    <t>DESMONTE DE MATERIAL DE 3ª CATEGORIA (BLOCOS DE ROCHAS OU MATACOS), EM VALA, COM MARTELETE PNEUMÁTICO MANUAL EXCLUSIVE RETIRADA, CARGA ETRANSPORTE. AF_03/2021</t>
  </si>
  <si>
    <t>RETIRADA DE MATERIAL DE 3ª CATEGORIA (APÓS ESCAVAÇÃO/DESMONTE) EM VALAS, COM RETROESCAVADEIRA - EXCLUSIVE CARGA E TRANSPORTE. AF_03/2021</t>
  </si>
  <si>
    <t>TRANSPORTE COM CAMINHÃO BASCULANTE DE 6 M³, EM VIA URBANA PAVIMENTADA, ADICIONAL PARA DMT EXCEDENTE A 30 KM (UNIDADE: TXKM). AF_07/2020</t>
  </si>
  <si>
    <t>TRANSPORTE HORIZONTAL COM CARRINHO DE MÃO, DE SACOS DE 20 KG (UNIDADE: KGXKM). AF_07/2019</t>
  </si>
  <si>
    <t>REATERRO MANUAL APILOADO COM SOQUETE. AF_10/2017</t>
  </si>
  <si>
    <t xml:space="preserve">EXECUÇÃO E COMPACTAÇÃO DE ATERRO COM SOLO PREDOMINANTEMENTE ARGILOSO - EXCLUSIVE SOLO, ESCAVAÇÃO, CARGA E TRANSPORTE. AF_11/2019 </t>
  </si>
  <si>
    <t>PREPARO DE FUNDO DE VALA COM LARGURA MENOR QUE 1,5 M, COM CAMADA DE AREIA, LANÇAMENTO MANUAL. AF_08/2020 - INCLUSO COMPCTAÇÃO</t>
  </si>
  <si>
    <t>PREPARO DE FUNDO DE VALA COM LARGURA MENOR QUE 1,5 M, COM CAMADA DE BRITA, LANÇAMENTO MANUAL. AF_08/2020 - INCLUSO COMPCTAÇÃO</t>
  </si>
  <si>
    <t>PREPARO DE FUNDO DE VALA COM LARGURA MAIOR OU IGUAL A 1,5 M E MENOR QUE 2,5 M, COM CAMADA DE AREIA, LANÇAMENTO MANUAL. AF_08/2020 - INCLUSO COMPCTAÇÃO</t>
  </si>
  <si>
    <t>PREPARO DE FUNDO DE VALA COM LARGURA MAIOR OU IGUAL A 1,5 M E MENOR QUE 2,5 M, COM CAMADA DE BRITA, LANÇAMENTO MANUAL. AF_08/2020 - INCLUSO COMPCTAÇÃO</t>
  </si>
  <si>
    <t>PREPARO DE FUNDO DE VALA COM LARGURA MENOR QUE 1,5 M, COM CAMADA DE AREIA, LANÇAMENTO MECANIZADO. AF_08/2020 - INCLUSO COMPCTAÇÃO</t>
  </si>
  <si>
    <t>PREPARO DE FUNDO DE VALA COM LARGURA MENOR QUE 1,5 M, COM CAMADA DE BRITA, LANÇAMENTO MECANIZADO. AF_08/2020 - INCLUSO COMPCTAÇÃO</t>
  </si>
  <si>
    <t>RO-40249</t>
  </si>
  <si>
    <t>COMPACTAÇÃO DE ATERRO A 95% PROCTOR NORMAL</t>
  </si>
  <si>
    <t>RO-42874</t>
  </si>
  <si>
    <t>LIMPEZA MECÂNICA DE BUEIROS POR HIDROJATEAMENTO, COM OBSTRUÇÃO MÉDIA - Ø 0,40M</t>
  </si>
  <si>
    <t>RO-42875</t>
  </si>
  <si>
    <t>LIMPEZA MECÂNICA DE BUEIROS POR HIDROJATEAMENTO, COM OBSTRUÇÃO MÉDIA - Ø 0,60M</t>
  </si>
  <si>
    <t>RO-42876</t>
  </si>
  <si>
    <t>LIMPEZA MECÂNICA DE BUEIROS POR HIDROJATEAMENTO, COM OBSTRUÇÃO MÉDIA - Ø 0,80M</t>
  </si>
  <si>
    <t>RO-42877</t>
  </si>
  <si>
    <t>LIMPEZA MECÂNICA DE BUEIROS POR HIDROJATEAMENTO, COM OBSTRUÇÃO MÉDIA - Ø 1,00M</t>
  </si>
  <si>
    <t>CAMINHÃO PARA EQUIPAMENTO DE LIMPEZA A SUCÇÃO COM CAMINHÃO TRUCADO DE PESO BRUTO TOTAL 23000 KG, CARGA ÚTIL MÁXIMA 15935 KG, DISTÂNCIA ENTRE EIXOS 4,80 M, POTÊNCIA 230 CV, INCLUSIVE LIMPADORA A SUCÇÃO, TANQUE 12000 L - DEPRECIAÇÃO. AF_11/2015</t>
  </si>
  <si>
    <t xml:space="preserve">CAMINHÃO PARA EQUIPAMENTO DE LIMPEZA A SUCÇÃO COM CAMINHÃO TRUCADO DE PESO BRUTO TOTAL 23000 KG, CARGA ÚTIL MÁXIMA 15935 KG, DISTÂNCIA ENTRE EIXOS 4,80 M, POTÊNCIA 230 CV, INCLUSIVE LIMPADORA A SUCÇÃO, TANQUE 12000 L | SERVIÇO NOTURNO </t>
  </si>
  <si>
    <t>ASSENTAMENTO DE TUBO PEAD</t>
  </si>
  <si>
    <t>TUBO DE PEAD CORRUGADO DE DUPLA PAREDE PARA REDE COLETORA DE ESGOTO, DN 600 MM, JUNTA ELÁSTICA INTEGRADA - FORNECIMENTO E ASSENTAMENTO. AF_01/2021</t>
  </si>
  <si>
    <t>TUBO DE PEAD CORRUGADO DE DUPLA PAREDE PARA REDE COLETORA DE ESGOTO, DN 800 MM, JUNTA ELÁSTICA INTEGRADA - FORNECIMENTO E ASSENTAMENTO.</t>
  </si>
  <si>
    <t>TUBO DE PEAD CORRUGADO DE DUPLA PAREDE PARA REDE COLETORA DE ESGOTO, DN 1000 MM, JUNTA ELÁSTICA INTEGRADA - FORNECIMENTO E ASSENTAMENTO. AF_01/2021</t>
  </si>
  <si>
    <t>TUBO DE PEAD CORRUGADO DE DUPLA PAREDE PARA REDE COLETORA DE ESGOTO, DN 1200 MM, JUNTA ELÁSTICA INTEGRADA - FORNECIMENTO E ASSENTAMENTO. AF_01/2021</t>
  </si>
  <si>
    <t>EXECUÇÃO DE MEIO FIO</t>
  </si>
  <si>
    <t xml:space="preserve">GUIA (MEIO-FIO) CONCRETO, MOLDADA “IN LOCO” EM
TRECHO RETO COM EXTRUSORA, 13 CM BASE x 22 CM
ALTURA. AF_06/2016
</t>
  </si>
  <si>
    <t>GUIA (MEIO-FIO) CONCRETO, MOLDADA “IN LOCO” EM
TRECHO CURVO COM EXTRUSORA, 13 CM BASE x 22 CM
ALTURA. AF_06/2016</t>
  </si>
  <si>
    <t xml:space="preserve">GUIA (MEIO-FIO) CONCRETO, MOLDADA “IN LOCO” EM
TRECHO CURVO COM EXTRUSORA, 15 CM BASE x 30 CM
ALTURA. AF_06/2016
</t>
  </si>
  <si>
    <t xml:space="preserve">GUIA (MEIO-FIO) CONCRETO, MOLDADA “IN LOCO” EM
TRECHO RETO COM EXTRUSORA, 15 CM BASE x 30 CM
ALTURA. AF_06/2016
</t>
  </si>
  <si>
    <t xml:space="preserve">ASSENTAMENTO DE GUIA (MEIO-FIO) EM TRECHO RETO,
CONFECCIONADA EM CONCRETO PRÉ-FABRICADO,
DIMENSÕES 100x15x13x30 CM (COMPRIMENTO x BASE
INFERIOR x BASE SUPERIOR x ALTURA), PARA VIAS
URBANAS (USO VIÁRIO). AF_06/2016
</t>
  </si>
  <si>
    <t>ASSENTAMENTO DE GUIA (MEIO-FIO) EM TRECHO CURVO,
CONFECCIONADA EM CONCRETO PRÉ-FABRICADO,
DIMENSÕES 100x15x13x30 CM (COMPRIMENTO x BASE
INFERIOR x BASE SUPERIOR x ALTURA), PARA VIAS
URBANAS (USO VIÁRIO). AF_06/2016</t>
  </si>
  <si>
    <t>EXECUÇÃO DE SARJETA DE CONCRETO USINADO, MOLDADA “IN LOCO” EM TRECHO RETO, 30 CM BASE x 15 CM ALTURA. AF_06/2016</t>
  </si>
  <si>
    <t>EXECUÇÃO DE SARJETA DE CONCRETO USINADO,
MOLDADA “IN LOCO” EM TRECHO CURVO, 30 CM BASE x 15
CM ALTURA. AF_06/2016</t>
  </si>
  <si>
    <t xml:space="preserve">EXECUÇÃO DE SARJETA DE CONCRETO USINADO,
MOLDADA “IN LOCO” EM TRECHO RETO, 45 CM BASE x 15
CM ALTURA. AF_06/2016
</t>
  </si>
  <si>
    <t xml:space="preserve">EXECUÇÃO DE SARJETA DE CONCRETO USINADO,
MOLDADA “IN LOCO” EM TRECHO CURVO, 45 CM BASE x 15
CM ALTURA. AF_06/2016
</t>
  </si>
  <si>
    <t>EXECUÇÃO DE ESCADÃO</t>
  </si>
  <si>
    <t>ESCADA EM CONCRETO ARMADO MOLDADO IN LOCO, FCK 20 MPA, COM 1 LANCE E LAJE PLANA, FÔRMA EM CHAPA DE MADEIRA COMPENSADA RESINADA. AF_11/2020</t>
  </si>
  <si>
    <t>ESCADA EM CONCRETO ARMADO MOLDADO IN LOCO, FCK 20 MPA, COM 2 LANCES EM "U" E LAJE PLANA, FÔRMA EM CHAPA DE MADEIRA COMPENSADA RESINADA. AF_1
1/2020</t>
  </si>
  <si>
    <t>ESCADA EM CONCRETO ARMADO MOLDADO IN LOCO, FCK 20 MPA, COM 2 LANCES EM "L" E LAJE PLANA, FÔRMA EM CHAPA DE MADEIRA COMPENSADA RESINADA. AF_1
1/2020</t>
  </si>
  <si>
    <t>EXECUÇÃO DE MURO | CONTENÇÕES</t>
  </si>
  <si>
    <t>RO-40231</t>
  </si>
  <si>
    <t>GABIÃO TIPO COLCHÃO RENO ESPESSURA = 0,30 M, TELA  REVESTIDA COM  PVC (EXECUÇÃO, INCLUINDO FORNECIMENTO DE TODOS OS MATERIAIS)</t>
  </si>
  <si>
    <t>RO-40229</t>
  </si>
  <si>
    <t>ENROCAMENTO DE PEDRA DE MÃO JOGADA (EXECUÇÃO INCLUINDO O FORNECIMENTO DE TODOS OS MATERIAIS)</t>
  </si>
  <si>
    <t>RO-40233</t>
  </si>
  <si>
    <t>MURO DE ARRIMO EM RIP-RAP, COM ENCHIMENTO DE AREIA E CIMENTO. TRAÇO - 1:10 (EXECUÇÃO, INCLUINDO FORNECIMENTO E TRANSPORTE DE TODOS OS MATERIAIS)</t>
  </si>
  <si>
    <t>RO-40232</t>
  </si>
  <si>
    <t>MURO DE ARRIMO EM RIP-RAP (VEGETATIVO)</t>
  </si>
  <si>
    <t>RO-40230</t>
  </si>
  <si>
    <t>MURO DE ARRIMO EM GABIÃO CAIXA, TELA GALVANIZADA (EXECUÇÃO, INCLUINDO FORNECIMENTO DE TODOS OS MATERIAIS)</t>
  </si>
  <si>
    <t>RO-40221</t>
  </si>
  <si>
    <t>MURO DE ARRIMO EM GABIÃO CAIXA, TELA REVESTIDA COM PVC (EXECUÇÃO, INCLUINDO FORNECIMENTO DE TODOS OS MATERIAIS)</t>
  </si>
  <si>
    <t>RO-41596</t>
  </si>
  <si>
    <t>MURO DE ARRIMO EM CONCRETO, TIPO OC.MA-01 (EXECUÇÃO, INCLUINDO FORNECIMENTO E TRANSPORTE DE TODOS OS MATERIAIS)</t>
  </si>
  <si>
    <t xml:space="preserve">CALÇAMENTO </t>
  </si>
  <si>
    <t>PISO EM PEDRA PORTUGUESA ASSENTADO SOBRE ARGAMASSA SECA DE CIMENTO E AREIA, TRAÇO 1:3, REJUNTADO COM CIMENTO COMUM. AF_05/2020</t>
  </si>
  <si>
    <t>REASSENTAMENTO DE BLOCOS RETANGULAR PARA PISO INTERTRAVADO, ESPESSURADE 6 CM, EM CALÇADA, COM REAPROVEITAMENTO DOS BLOCOS RETANGULAR - INCLUSO RETIRADA E COLOCAÇÃO DO MATERIAL. AF_12/2020</t>
  </si>
  <si>
    <t>REASSENTAMENTO DE BLOCOS SEXTAVADO PARA PISO INTERTRAVADO, ESPESSURA DE 6 CM, EM VIA/ESTACIONAMENTO, COM REAPROVEITAMENTO DOS BLOCOS SEXTAVADO - INCLUSO RETIRADA E COLOCAÇÃO DO MATERIAL. AF_12/2020</t>
  </si>
  <si>
    <t>REASSENTAMENTO DE BLOCOS RETANGULAR PARA PISO INTERTRAVADO, ESPESSURADE 6 CM, EM VIA/ESTACIONAMENTO, COM REAPROVEITAMENTO DOS BLOCOS RETANGULAR - INCLUSO RETIRADA E COLOCAÇÃO DO MATERIAL. AF_12/2020</t>
  </si>
  <si>
    <t>PONTES DE MADEIRA</t>
  </si>
  <si>
    <t>CP-07</t>
  </si>
  <si>
    <t xml:space="preserve">CONSTRUÇÃO DE PONTE DE MADEIRA - PRANCHÃO </t>
  </si>
  <si>
    <t>CP-08</t>
  </si>
  <si>
    <t xml:space="preserve">REFORMA DE PONTE DE MADEIRA - PRANCHÃO </t>
  </si>
  <si>
    <t>TAPUME COM COMPENSADO DE MADEIRA. AF_05/2018</t>
  </si>
  <si>
    <t>VICINAIS</t>
  </si>
  <si>
    <t>REGULARIZAÇÃO DE SUPERFÍCIES COM MOTONIVELADORA</t>
  </si>
  <si>
    <t>EXECUÇÃO E COMPACTAÇÃO DE BASE E OU SUB BASE PARA PAVIMENTAÇÃO DE SOLOS ESTABILIZADOS GRANULOMETRICAMENTE COM MISTURA DE SOLOS EM PISTA - EXCLUSIVE SOLO, ESCAVAÇÃO, CARGA E TRANSPORTE.</t>
  </si>
  <si>
    <t>ESCAVAÇÃO HORIZONTAL, INCLUINDO ESCARIFICAÇÃO, CARGA, DESCARGA E TRANSPORTE EM SOLO DE 2A CATEGORIA COM TRATOR DE ESTEIRAS (150HP/LÂMINA: 3,18M3) E CAMINHÃO BASCULANTE DE 10M3, DMT ATÉ 200M. AF_07/2020</t>
  </si>
  <si>
    <t>ESCAVAÇÃO HORIZONTAL, INCLUINDO ESCARIFICAÇÃO, CARGA, DESCARGA E TRANSPORTE EM SOLO DE 2A CATEGORIA COM TRATOR DE ESTEIRAS (100HP/LÂMINA: 2,19M3) E CAMINHÃO BASCULANTE DE 10M3, DMT ATÉ 200M. AF_07/2020</t>
  </si>
  <si>
    <t>ESPALHAMENTO DE MATERIAL COM TRATOR DE ESTEIRAS. AF_11/2019</t>
  </si>
</sst>
</file>

<file path=xl/styles.xml><?xml version="1.0" encoding="utf-8"?>
<styleSheet xmlns="http://schemas.openxmlformats.org/spreadsheetml/2006/main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[$R$ -416]#,##0.00"/>
    <numFmt numFmtId="165" formatCode="0.000%"/>
    <numFmt numFmtId="166" formatCode="_(&quot;R$ &quot;* #,##0.00_);_(&quot;R$ &quot;* \(#,##0.00\);_(&quot;R$ &quot;* &quot;-&quot;??_);_(@_)"/>
    <numFmt numFmtId="167" formatCode="#,##0.00;[Red]#,##0.00"/>
  </numFmts>
  <fonts count="19">
    <font>
      <sz val="10"/>
      <color rgb="FF000000"/>
      <name val="Arial"/>
    </font>
    <font>
      <b/>
      <sz val="11"/>
      <color theme="1"/>
      <name val="Calibri"/>
    </font>
    <font>
      <sz val="10"/>
      <name val="Arial"/>
    </font>
    <font>
      <sz val="11"/>
      <color theme="1"/>
      <name val="Calibri"/>
    </font>
    <font>
      <b/>
      <sz val="10"/>
      <color theme="1"/>
      <name val="Calibri"/>
    </font>
    <font>
      <b/>
      <sz val="10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</font>
    <font>
      <sz val="10"/>
      <color rgb="FF000000"/>
      <name val="Roboto"/>
    </font>
    <font>
      <sz val="11"/>
      <color theme="1"/>
      <name val="Arial"/>
    </font>
    <font>
      <sz val="10"/>
      <color rgb="FF000000"/>
      <name val="Arial"/>
    </font>
    <font>
      <b/>
      <sz val="12"/>
      <color theme="1"/>
      <name val="Arial"/>
    </font>
    <font>
      <b/>
      <sz val="16"/>
      <color theme="1"/>
      <name val="Arial"/>
    </font>
    <font>
      <b/>
      <sz val="13"/>
      <color theme="1"/>
      <name val="Arial"/>
    </font>
    <font>
      <sz val="12"/>
      <color theme="1"/>
      <name val="Arial"/>
    </font>
    <font>
      <sz val="11"/>
      <color rgb="FF000000"/>
      <name val="Inconsolata"/>
    </font>
    <font>
      <sz val="10"/>
      <color theme="1"/>
      <name val="Calibri"/>
    </font>
    <font>
      <b/>
      <sz val="18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CC00"/>
        <bgColor rgb="FFFFCC0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226">
    <xf numFmtId="0" fontId="0" fillId="0" borderId="0" xfId="0" applyFont="1" applyAlignment="1"/>
    <xf numFmtId="0" fontId="1" fillId="0" borderId="4" xfId="0" applyFont="1" applyBorder="1" applyAlignment="1">
      <alignment horizontal="center"/>
    </xf>
    <xf numFmtId="0" fontId="3" fillId="0" borderId="4" xfId="0" applyFont="1" applyBorder="1"/>
    <xf numFmtId="14" fontId="1" fillId="0" borderId="4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6" fillId="0" borderId="0" xfId="0" applyFont="1"/>
    <xf numFmtId="0" fontId="7" fillId="3" borderId="4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left" wrapText="1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center"/>
    </xf>
    <xf numFmtId="164" fontId="7" fillId="0" borderId="4" xfId="0" applyNumberFormat="1" applyFont="1" applyBorder="1"/>
    <xf numFmtId="0" fontId="8" fillId="0" borderId="4" xfId="0" applyFont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4" xfId="0" applyFont="1" applyFill="1" applyBorder="1" applyAlignment="1">
      <alignment horizontal="center"/>
    </xf>
    <xf numFmtId="0" fontId="8" fillId="3" borderId="0" xfId="0" applyFont="1" applyFill="1"/>
    <xf numFmtId="164" fontId="8" fillId="3" borderId="0" xfId="0" applyNumberFormat="1" applyFont="1" applyFill="1"/>
    <xf numFmtId="0" fontId="5" fillId="2" borderId="1" xfId="0" applyFont="1" applyFill="1" applyBorder="1" applyAlignment="1">
      <alignment horizontal="left"/>
    </xf>
    <xf numFmtId="0" fontId="7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/>
    </xf>
    <xf numFmtId="164" fontId="7" fillId="4" borderId="4" xfId="0" applyNumberFormat="1" applyFont="1" applyFill="1" applyBorder="1" applyAlignment="1">
      <alignment horizontal="right"/>
    </xf>
    <xf numFmtId="164" fontId="10" fillId="3" borderId="0" xfId="0" applyNumberFormat="1" applyFont="1" applyFill="1" applyAlignment="1">
      <alignment horizontal="right"/>
    </xf>
    <xf numFmtId="0" fontId="8" fillId="0" borderId="4" xfId="0" applyFont="1" applyBorder="1" applyAlignment="1">
      <alignment wrapText="1"/>
    </xf>
    <xf numFmtId="0" fontId="11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3" borderId="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164" fontId="5" fillId="0" borderId="4" xfId="0" applyNumberFormat="1" applyFont="1" applyBorder="1"/>
    <xf numFmtId="0" fontId="6" fillId="0" borderId="1" xfId="0" applyFont="1" applyBorder="1" applyAlignment="1">
      <alignment wrapText="1"/>
    </xf>
    <xf numFmtId="0" fontId="12" fillId="0" borderId="4" xfId="0" applyFont="1" applyBorder="1" applyAlignment="1">
      <alignment horizontal="center"/>
    </xf>
    <xf numFmtId="0" fontId="12" fillId="0" borderId="0" xfId="0" applyFont="1" applyAlignment="1"/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1" fillId="3" borderId="4" xfId="0" applyFont="1" applyFill="1" applyBorder="1" applyAlignment="1">
      <alignment horizontal="left"/>
    </xf>
    <xf numFmtId="164" fontId="8" fillId="0" borderId="4" xfId="0" applyNumberFormat="1" applyFont="1" applyBorder="1" applyAlignment="1"/>
    <xf numFmtId="0" fontId="8" fillId="0" borderId="4" xfId="0" applyFont="1" applyBorder="1" applyAlignment="1"/>
    <xf numFmtId="0" fontId="7" fillId="0" borderId="4" xfId="0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164" fontId="8" fillId="0" borderId="4" xfId="0" applyNumberFormat="1" applyFont="1" applyBorder="1" applyAlignment="1">
      <alignment horizontal="center"/>
    </xf>
    <xf numFmtId="0" fontId="6" fillId="0" borderId="7" xfId="0" applyFont="1" applyBorder="1" applyAlignment="1"/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6" fillId="0" borderId="4" xfId="0" applyFont="1" applyBorder="1" applyAlignment="1"/>
    <xf numFmtId="0" fontId="8" fillId="0" borderId="4" xfId="0" applyFont="1" applyBorder="1" applyAlignment="1">
      <alignment horizontal="left" vertical="center" wrapText="1"/>
    </xf>
    <xf numFmtId="164" fontId="8" fillId="0" borderId="1" xfId="0" applyNumberFormat="1" applyFont="1" applyBorder="1"/>
    <xf numFmtId="0" fontId="8" fillId="0" borderId="7" xfId="0" applyFont="1" applyBorder="1"/>
    <xf numFmtId="2" fontId="6" fillId="0" borderId="7" xfId="0" applyNumberFormat="1" applyFont="1" applyBorder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8" fillId="0" borderId="12" xfId="0" applyFont="1" applyBorder="1"/>
    <xf numFmtId="0" fontId="3" fillId="3" borderId="4" xfId="0" applyFont="1" applyFill="1" applyBorder="1"/>
    <xf numFmtId="0" fontId="17" fillId="3" borderId="4" xfId="0" applyFont="1" applyFill="1" applyBorder="1" applyAlignment="1">
      <alignment horizontal="center" wrapText="1"/>
    </xf>
    <xf numFmtId="0" fontId="3" fillId="5" borderId="4" xfId="0" applyFont="1" applyFill="1" applyBorder="1"/>
    <xf numFmtId="10" fontId="4" fillId="3" borderId="4" xfId="0" applyNumberFormat="1" applyFont="1" applyFill="1" applyBorder="1" applyAlignment="1">
      <alignment horizontal="center" wrapText="1"/>
    </xf>
    <xf numFmtId="0" fontId="17" fillId="0" borderId="4" xfId="0" applyFont="1" applyBorder="1" applyAlignment="1">
      <alignment horizontal="center"/>
    </xf>
    <xf numFmtId="165" fontId="17" fillId="0" borderId="4" xfId="0" applyNumberFormat="1" applyFont="1" applyBorder="1" applyAlignment="1">
      <alignment horizontal="center" wrapText="1"/>
    </xf>
    <xf numFmtId="166" fontId="4" fillId="0" borderId="4" xfId="0" applyNumberFormat="1" applyFont="1" applyBorder="1" applyAlignment="1">
      <alignment horizontal="center" wrapText="1"/>
    </xf>
    <xf numFmtId="167" fontId="17" fillId="0" borderId="4" xfId="0" applyNumberFormat="1" applyFont="1" applyBorder="1" applyAlignment="1">
      <alignment horizontal="center"/>
    </xf>
    <xf numFmtId="166" fontId="17" fillId="0" borderId="4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165" fontId="4" fillId="3" borderId="4" xfId="0" applyNumberFormat="1" applyFont="1" applyFill="1" applyBorder="1" applyAlignment="1">
      <alignment horizontal="center" wrapText="1"/>
    </xf>
    <xf numFmtId="165" fontId="4" fillId="3" borderId="4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/>
    <xf numFmtId="167" fontId="4" fillId="0" borderId="4" xfId="0" applyNumberFormat="1" applyFont="1" applyBorder="1" applyAlignment="1">
      <alignment horizontal="center"/>
    </xf>
    <xf numFmtId="166" fontId="4" fillId="3" borderId="4" xfId="0" applyNumberFormat="1" applyFont="1" applyFill="1" applyBorder="1" applyAlignment="1">
      <alignment horizontal="center" wrapText="1"/>
    </xf>
    <xf numFmtId="0" fontId="13" fillId="0" borderId="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7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4" xfId="0" applyFont="1" applyBorder="1"/>
    <xf numFmtId="10" fontId="8" fillId="0" borderId="0" xfId="0" applyNumberFormat="1" applyFont="1" applyAlignment="1"/>
    <xf numFmtId="0" fontId="8" fillId="0" borderId="11" xfId="0" applyFont="1" applyBorder="1"/>
    <xf numFmtId="0" fontId="8" fillId="0" borderId="13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wrapText="1"/>
    </xf>
    <xf numFmtId="164" fontId="7" fillId="4" borderId="4" xfId="0" applyNumberFormat="1" applyFont="1" applyFill="1" applyBorder="1" applyAlignment="1">
      <alignment horizontal="right"/>
    </xf>
    <xf numFmtId="164" fontId="7" fillId="4" borderId="4" xfId="0" applyNumberFormat="1" applyFont="1" applyFill="1" applyBorder="1"/>
    <xf numFmtId="0" fontId="8" fillId="4" borderId="0" xfId="0" applyFont="1" applyFill="1"/>
    <xf numFmtId="0" fontId="5" fillId="2" borderId="2" xfId="0" applyFont="1" applyFill="1" applyBorder="1" applyAlignment="1">
      <alignment horizontal="right" wrapText="1"/>
    </xf>
    <xf numFmtId="0" fontId="7" fillId="4" borderId="4" xfId="0" applyFont="1" applyFill="1" applyBorder="1" applyAlignment="1">
      <alignment horizontal="left" wrapText="1"/>
    </xf>
    <xf numFmtId="164" fontId="7" fillId="3" borderId="4" xfId="0" applyNumberFormat="1" applyFont="1" applyFill="1" applyBorder="1" applyAlignment="1">
      <alignment horizontal="right" wrapText="1"/>
    </xf>
    <xf numFmtId="164" fontId="7" fillId="3" borderId="4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/>
    </xf>
    <xf numFmtId="0" fontId="8" fillId="4" borderId="4" xfId="0" applyFont="1" applyFill="1" applyBorder="1" applyAlignment="1">
      <alignment horizontal="center"/>
    </xf>
    <xf numFmtId="0" fontId="8" fillId="4" borderId="4" xfId="0" applyFont="1" applyFill="1" applyBorder="1" applyAlignment="1">
      <alignment wrapText="1"/>
    </xf>
    <xf numFmtId="0" fontId="11" fillId="4" borderId="4" xfId="0" applyFont="1" applyFill="1" applyBorder="1" applyAlignment="1">
      <alignment horizontal="center"/>
    </xf>
    <xf numFmtId="164" fontId="8" fillId="4" borderId="4" xfId="0" applyNumberFormat="1" applyFont="1" applyFill="1" applyBorder="1" applyAlignment="1">
      <alignment horizontal="right"/>
    </xf>
    <xf numFmtId="0" fontId="8" fillId="4" borderId="2" xfId="0" applyFont="1" applyFill="1" applyBorder="1" applyAlignment="1">
      <alignment horizontal="center"/>
    </xf>
    <xf numFmtId="0" fontId="7" fillId="4" borderId="1" xfId="0" applyFont="1" applyFill="1" applyBorder="1" applyAlignment="1">
      <alignment wrapText="1"/>
    </xf>
    <xf numFmtId="164" fontId="7" fillId="4" borderId="4" xfId="0" applyNumberFormat="1" applyFont="1" applyFill="1" applyBorder="1" applyAlignment="1">
      <alignment wrapText="1"/>
    </xf>
    <xf numFmtId="164" fontId="7" fillId="3" borderId="4" xfId="0" applyNumberFormat="1" applyFont="1" applyFill="1" applyBorder="1" applyAlignment="1">
      <alignment horizontal="right"/>
    </xf>
    <xf numFmtId="0" fontId="0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left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wrapText="1"/>
    </xf>
    <xf numFmtId="164" fontId="7" fillId="0" borderId="5" xfId="0" applyNumberFormat="1" applyFont="1" applyBorder="1" applyAlignment="1">
      <alignment horizontal="right"/>
    </xf>
    <xf numFmtId="0" fontId="7" fillId="0" borderId="4" xfId="0" applyFont="1" applyBorder="1" applyAlignment="1"/>
    <xf numFmtId="164" fontId="7" fillId="0" borderId="4" xfId="0" applyNumberFormat="1" applyFont="1" applyBorder="1" applyAlignment="1"/>
    <xf numFmtId="164" fontId="7" fillId="0" borderId="0" xfId="0" applyNumberFormat="1" applyFont="1"/>
    <xf numFmtId="0" fontId="2" fillId="0" borderId="2" xfId="0" applyFont="1" applyBorder="1"/>
    <xf numFmtId="0" fontId="6" fillId="0" borderId="1" xfId="0" applyFont="1" applyBorder="1" applyAlignment="1">
      <alignment vertical="center"/>
    </xf>
    <xf numFmtId="0" fontId="0" fillId="0" borderId="0" xfId="0" applyFont="1" applyAlignment="1"/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/>
    </xf>
    <xf numFmtId="0" fontId="6" fillId="0" borderId="0" xfId="0" applyFont="1" applyBorder="1" applyAlignment="1">
      <alignment vertical="center"/>
    </xf>
    <xf numFmtId="0" fontId="2" fillId="0" borderId="0" xfId="0" applyFont="1" applyBorder="1"/>
    <xf numFmtId="2" fontId="6" fillId="0" borderId="0" xfId="0" applyNumberFormat="1" applyFont="1" applyBorder="1"/>
    <xf numFmtId="44" fontId="6" fillId="0" borderId="4" xfId="2" applyFont="1" applyBorder="1" applyAlignment="1">
      <alignment vertical="center" wrapText="1"/>
    </xf>
    <xf numFmtId="44" fontId="8" fillId="0" borderId="4" xfId="2" applyFont="1" applyBorder="1"/>
    <xf numFmtId="44" fontId="6" fillId="0" borderId="4" xfId="2" applyFont="1" applyBorder="1"/>
    <xf numFmtId="44" fontId="0" fillId="0" borderId="0" xfId="2" applyFont="1" applyAlignment="1"/>
    <xf numFmtId="44" fontId="8" fillId="0" borderId="4" xfId="2" applyFont="1" applyBorder="1" applyAlignment="1">
      <alignment horizontal="center"/>
    </xf>
    <xf numFmtId="44" fontId="6" fillId="0" borderId="1" xfId="2" applyFont="1" applyBorder="1"/>
    <xf numFmtId="44" fontId="2" fillId="0" borderId="3" xfId="2" applyFont="1" applyBorder="1"/>
    <xf numFmtId="44" fontId="6" fillId="0" borderId="0" xfId="2" applyFont="1" applyBorder="1"/>
    <xf numFmtId="44" fontId="6" fillId="0" borderId="4" xfId="2" applyFont="1" applyBorder="1" applyAlignment="1">
      <alignment horizontal="center" wrapText="1"/>
    </xf>
    <xf numFmtId="44" fontId="8" fillId="0" borderId="4" xfId="2" applyFont="1" applyBorder="1" applyAlignment="1"/>
    <xf numFmtId="44" fontId="8" fillId="0" borderId="4" xfId="2" applyFont="1" applyBorder="1" applyAlignment="1">
      <alignment horizontal="right"/>
    </xf>
    <xf numFmtId="44" fontId="2" fillId="0" borderId="0" xfId="2" applyFont="1" applyBorder="1"/>
    <xf numFmtId="43" fontId="6" fillId="0" borderId="4" xfId="1" applyFont="1" applyBorder="1" applyAlignment="1">
      <alignment horizontal="center" wrapText="1"/>
    </xf>
    <xf numFmtId="43" fontId="8" fillId="0" borderId="4" xfId="1" applyFont="1" applyBorder="1" applyAlignment="1"/>
    <xf numFmtId="43" fontId="0" fillId="0" borderId="0" xfId="1" applyFont="1" applyAlignment="1"/>
    <xf numFmtId="43" fontId="7" fillId="0" borderId="4" xfId="1" applyFont="1" applyBorder="1" applyAlignment="1">
      <alignment horizontal="center"/>
    </xf>
    <xf numFmtId="43" fontId="8" fillId="0" borderId="4" xfId="1" applyFont="1" applyBorder="1" applyAlignment="1">
      <alignment horizontal="center"/>
    </xf>
    <xf numFmtId="43" fontId="2" fillId="0" borderId="2" xfId="1" applyFont="1" applyBorder="1"/>
    <xf numFmtId="43" fontId="2" fillId="0" borderId="0" xfId="1" applyFont="1" applyBorder="1"/>
    <xf numFmtId="0" fontId="6" fillId="0" borderId="2" xfId="0" applyFont="1" applyBorder="1" applyAlignment="1">
      <alignment vertical="center"/>
    </xf>
    <xf numFmtId="44" fontId="6" fillId="0" borderId="2" xfId="2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1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0" fontId="0" fillId="0" borderId="0" xfId="0" applyFont="1" applyAlignment="1"/>
    <xf numFmtId="17" fontId="4" fillId="3" borderId="5" xfId="0" applyNumberFormat="1" applyFont="1" applyFill="1" applyBorder="1" applyAlignment="1">
      <alignment horizontal="center"/>
    </xf>
    <xf numFmtId="0" fontId="2" fillId="0" borderId="6" xfId="0" applyFont="1" applyBorder="1"/>
    <xf numFmtId="0" fontId="4" fillId="3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2" fillId="0" borderId="15" xfId="0" applyFont="1" applyBorder="1"/>
    <xf numFmtId="0" fontId="4" fillId="3" borderId="5" xfId="0" applyFont="1" applyFill="1" applyBorder="1" applyAlignment="1">
      <alignment horizontal="center" wrapText="1"/>
    </xf>
    <xf numFmtId="0" fontId="8" fillId="0" borderId="1" xfId="0" applyFont="1" applyBorder="1"/>
    <xf numFmtId="166" fontId="4" fillId="3" borderId="5" xfId="0" applyNumberFormat="1" applyFont="1" applyFill="1" applyBorder="1" applyAlignment="1">
      <alignment horizontal="center" wrapText="1"/>
    </xf>
    <xf numFmtId="0" fontId="8" fillId="0" borderId="5" xfId="0" applyFont="1" applyBorder="1"/>
    <xf numFmtId="1" fontId="16" fillId="3" borderId="14" xfId="0" applyNumberFormat="1" applyFont="1" applyFill="1" applyBorder="1" applyAlignment="1">
      <alignment vertical="center" wrapText="1"/>
    </xf>
    <xf numFmtId="0" fontId="2" fillId="0" borderId="14" xfId="0" applyFont="1" applyBorder="1"/>
    <xf numFmtId="0" fontId="2" fillId="0" borderId="13" xfId="0" applyFont="1" applyBorder="1"/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15" fillId="0" borderId="1" xfId="0" applyFont="1" applyBorder="1" applyAlignment="1">
      <alignment horizontal="center" wrapText="1"/>
    </xf>
    <xf numFmtId="0" fontId="8" fillId="0" borderId="12" xfId="0" applyFont="1" applyBorder="1"/>
    <xf numFmtId="0" fontId="8" fillId="0" borderId="0" xfId="0" applyFont="1" applyAlignment="1"/>
    <xf numFmtId="0" fontId="18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2" fillId="0" borderId="7" xfId="0" applyFont="1" applyBorder="1"/>
    <xf numFmtId="0" fontId="5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C116"/>
  <sheetViews>
    <sheetView tabSelected="1" view="pageBreakPreview" zoomScale="60" workbookViewId="0">
      <selection activeCell="G12" sqref="G12"/>
    </sheetView>
  </sheetViews>
  <sheetFormatPr defaultColWidth="14.42578125" defaultRowHeight="15.75" customHeight="1"/>
  <cols>
    <col min="1" max="2" width="20.5703125" customWidth="1"/>
    <col min="3" max="3" width="78.42578125" customWidth="1"/>
    <col min="4" max="4" width="14.7109375" customWidth="1"/>
    <col min="5" max="5" width="14.5703125" bestFit="1" customWidth="1"/>
    <col min="6" max="7" width="17" customWidth="1"/>
    <col min="8" max="8" width="17.5703125" customWidth="1"/>
    <col min="9" max="9" width="15.140625" bestFit="1" customWidth="1"/>
    <col min="11" max="11" width="53" customWidth="1"/>
  </cols>
  <sheetData>
    <row r="1" spans="1:29" ht="15.75" customHeight="1">
      <c r="A1" s="175" t="s">
        <v>0</v>
      </c>
      <c r="B1" s="176"/>
      <c r="C1" s="176"/>
      <c r="D1" s="176"/>
      <c r="E1" s="176"/>
      <c r="F1" s="176"/>
      <c r="G1" s="176"/>
      <c r="H1" s="177"/>
    </row>
    <row r="2" spans="1:29" ht="15.75" customHeight="1">
      <c r="A2" s="178" t="s">
        <v>1</v>
      </c>
      <c r="B2" s="179"/>
      <c r="C2" s="179"/>
      <c r="D2" s="179"/>
      <c r="E2" s="179"/>
      <c r="F2" s="179"/>
      <c r="G2" s="179"/>
      <c r="H2" s="180"/>
    </row>
    <row r="3" spans="1:29" ht="15.75" customHeight="1">
      <c r="A3" s="175" t="s">
        <v>2</v>
      </c>
      <c r="B3" s="176"/>
      <c r="C3" s="176"/>
      <c r="D3" s="176"/>
      <c r="E3" s="176"/>
      <c r="F3" s="176"/>
      <c r="G3" s="176"/>
      <c r="H3" s="177"/>
    </row>
    <row r="4" spans="1:29" ht="15.75" customHeight="1">
      <c r="A4" s="1" t="s">
        <v>3</v>
      </c>
      <c r="B4" s="1"/>
      <c r="C4" s="2"/>
      <c r="D4" s="1" t="s">
        <v>4</v>
      </c>
      <c r="E4" s="175" t="s">
        <v>5</v>
      </c>
      <c r="F4" s="177"/>
      <c r="G4" s="1" t="s">
        <v>6</v>
      </c>
      <c r="H4" s="3">
        <v>44558</v>
      </c>
    </row>
    <row r="5" spans="1:29" ht="15.75" customHeight="1">
      <c r="A5" s="169" t="s">
        <v>7</v>
      </c>
      <c r="B5" s="171" t="s">
        <v>11</v>
      </c>
      <c r="C5" s="169" t="s">
        <v>8</v>
      </c>
      <c r="D5" s="169" t="s">
        <v>9</v>
      </c>
      <c r="E5" s="171" t="s">
        <v>10</v>
      </c>
      <c r="F5" s="173" t="s">
        <v>12</v>
      </c>
      <c r="G5" s="174"/>
      <c r="H5" s="84" t="s">
        <v>13</v>
      </c>
    </row>
    <row r="6" spans="1:29" ht="15.75" customHeight="1">
      <c r="A6" s="170"/>
      <c r="B6" s="172"/>
      <c r="C6" s="170"/>
      <c r="D6" s="170"/>
      <c r="E6" s="172"/>
      <c r="F6" s="84" t="s">
        <v>14</v>
      </c>
      <c r="G6" s="84" t="s">
        <v>15</v>
      </c>
      <c r="H6" s="84" t="s">
        <v>15</v>
      </c>
    </row>
    <row r="7" spans="1:29" ht="12.75" customHeight="1">
      <c r="A7" s="21" t="s">
        <v>16</v>
      </c>
      <c r="B7" s="109"/>
      <c r="C7" s="109"/>
      <c r="D7" s="109"/>
      <c r="E7" s="109"/>
      <c r="F7" s="109"/>
      <c r="G7" s="109"/>
      <c r="H7" s="143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12.75">
      <c r="A8" s="33" t="s">
        <v>17</v>
      </c>
      <c r="B8" s="6" t="s">
        <v>20</v>
      </c>
      <c r="C8" s="7" t="s">
        <v>18</v>
      </c>
      <c r="D8" s="6" t="s">
        <v>19</v>
      </c>
      <c r="E8" s="6">
        <v>12</v>
      </c>
      <c r="F8" s="6"/>
      <c r="G8" s="8"/>
      <c r="H8" s="9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12.75">
      <c r="A9" s="21" t="s">
        <v>21</v>
      </c>
      <c r="B9" s="109"/>
      <c r="C9" s="109"/>
      <c r="D9" s="109"/>
      <c r="E9" s="109"/>
      <c r="F9" s="109"/>
      <c r="G9" s="109"/>
      <c r="H9" s="143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25.5">
      <c r="A10" s="8">
        <v>93358</v>
      </c>
      <c r="B10" s="8" t="s">
        <v>24</v>
      </c>
      <c r="C10" s="10" t="s">
        <v>22</v>
      </c>
      <c r="D10" s="8" t="s">
        <v>23</v>
      </c>
      <c r="E10" s="8">
        <v>300</v>
      </c>
      <c r="F10" s="11"/>
      <c r="G10" s="12"/>
      <c r="H10" s="13">
        <f t="shared" ref="H10:H19" si="0">E10*G10</f>
        <v>0</v>
      </c>
    </row>
    <row r="11" spans="1:29" ht="51">
      <c r="A11" s="8">
        <v>102276</v>
      </c>
      <c r="B11" s="8" t="s">
        <v>24</v>
      </c>
      <c r="C11" s="10" t="s">
        <v>25</v>
      </c>
      <c r="D11" s="8" t="s">
        <v>23</v>
      </c>
      <c r="E11" s="8">
        <v>1000</v>
      </c>
      <c r="F11" s="11"/>
      <c r="G11" s="12"/>
      <c r="H11" s="13">
        <f t="shared" si="0"/>
        <v>0</v>
      </c>
    </row>
    <row r="12" spans="1:29" ht="51">
      <c r="A12" s="8">
        <v>102277</v>
      </c>
      <c r="B12" s="8" t="s">
        <v>24</v>
      </c>
      <c r="C12" s="10" t="s">
        <v>26</v>
      </c>
      <c r="D12" s="8" t="s">
        <v>23</v>
      </c>
      <c r="E12" s="55">
        <v>500</v>
      </c>
      <c r="F12" s="11"/>
      <c r="G12" s="12"/>
      <c r="H12" s="13">
        <f t="shared" si="0"/>
        <v>0</v>
      </c>
    </row>
    <row r="13" spans="1:29" ht="51">
      <c r="A13" s="8">
        <v>102280</v>
      </c>
      <c r="B13" s="8" t="s">
        <v>24</v>
      </c>
      <c r="C13" s="10" t="s">
        <v>27</v>
      </c>
      <c r="D13" s="8" t="s">
        <v>23</v>
      </c>
      <c r="E13" s="8">
        <v>500</v>
      </c>
      <c r="F13" s="11"/>
      <c r="G13" s="12"/>
      <c r="H13" s="13">
        <f t="shared" si="0"/>
        <v>0</v>
      </c>
    </row>
    <row r="14" spans="1:29" ht="51">
      <c r="A14" s="8">
        <v>90099</v>
      </c>
      <c r="B14" s="8" t="s">
        <v>24</v>
      </c>
      <c r="C14" s="10" t="s">
        <v>28</v>
      </c>
      <c r="D14" s="8" t="s">
        <v>23</v>
      </c>
      <c r="E14" s="8">
        <v>500</v>
      </c>
      <c r="F14" s="11"/>
      <c r="G14" s="12"/>
      <c r="H14" s="13">
        <f t="shared" si="0"/>
        <v>0</v>
      </c>
    </row>
    <row r="15" spans="1:29" ht="51">
      <c r="A15" s="8">
        <v>90101</v>
      </c>
      <c r="B15" s="8" t="s">
        <v>24</v>
      </c>
      <c r="C15" s="10" t="s">
        <v>29</v>
      </c>
      <c r="D15" s="8" t="s">
        <v>23</v>
      </c>
      <c r="E15" s="8">
        <v>500</v>
      </c>
      <c r="F15" s="11"/>
      <c r="G15" s="12"/>
      <c r="H15" s="13">
        <f t="shared" si="0"/>
        <v>0</v>
      </c>
    </row>
    <row r="16" spans="1:29" ht="38.25">
      <c r="A16" s="8">
        <v>101138</v>
      </c>
      <c r="B16" s="8" t="s">
        <v>24</v>
      </c>
      <c r="C16" s="10" t="s">
        <v>30</v>
      </c>
      <c r="D16" s="8" t="s">
        <v>23</v>
      </c>
      <c r="E16" s="8">
        <v>1000</v>
      </c>
      <c r="F16" s="11"/>
      <c r="G16" s="12"/>
      <c r="H16" s="13">
        <f t="shared" si="0"/>
        <v>0</v>
      </c>
    </row>
    <row r="17" spans="1:9" ht="51">
      <c r="A17" s="8">
        <v>101253</v>
      </c>
      <c r="B17" s="8" t="s">
        <v>24</v>
      </c>
      <c r="C17" s="10" t="s">
        <v>31</v>
      </c>
      <c r="D17" s="8" t="s">
        <v>23</v>
      </c>
      <c r="E17" s="8">
        <v>1500</v>
      </c>
      <c r="F17" s="11"/>
      <c r="G17" s="12"/>
      <c r="H17" s="13">
        <f t="shared" si="0"/>
        <v>0</v>
      </c>
    </row>
    <row r="18" spans="1:9" ht="38.25">
      <c r="A18" s="8">
        <v>102354</v>
      </c>
      <c r="B18" s="8" t="s">
        <v>24</v>
      </c>
      <c r="C18" s="10" t="s">
        <v>32</v>
      </c>
      <c r="D18" s="8" t="s">
        <v>23</v>
      </c>
      <c r="E18" s="8">
        <v>1000</v>
      </c>
      <c r="F18" s="11"/>
      <c r="G18" s="12"/>
      <c r="H18" s="13">
        <f t="shared" si="0"/>
        <v>0</v>
      </c>
    </row>
    <row r="19" spans="1:9" ht="38.25">
      <c r="A19" s="8">
        <v>102360</v>
      </c>
      <c r="B19" s="8" t="s">
        <v>24</v>
      </c>
      <c r="C19" s="10" t="s">
        <v>33</v>
      </c>
      <c r="D19" s="8" t="s">
        <v>23</v>
      </c>
      <c r="E19" s="8">
        <v>1000</v>
      </c>
      <c r="F19" s="11"/>
      <c r="G19" s="12"/>
      <c r="H19" s="13">
        <f t="shared" si="0"/>
        <v>0</v>
      </c>
      <c r="I19" s="15">
        <f>SUM(H10:H19)</f>
        <v>0</v>
      </c>
    </row>
    <row r="20" spans="1:9" ht="12.75" customHeight="1">
      <c r="A20" s="21" t="s">
        <v>34</v>
      </c>
      <c r="B20" s="109"/>
      <c r="C20" s="109"/>
      <c r="D20" s="109"/>
      <c r="E20" s="109"/>
      <c r="F20" s="109"/>
      <c r="G20" s="109"/>
      <c r="H20" s="143"/>
    </row>
    <row r="21" spans="1:9" ht="25.5">
      <c r="A21" s="8">
        <v>97918</v>
      </c>
      <c r="B21" s="8" t="s">
        <v>24</v>
      </c>
      <c r="C21" s="10" t="s">
        <v>35</v>
      </c>
      <c r="D21" s="8" t="s">
        <v>36</v>
      </c>
      <c r="E21" s="8">
        <v>100000</v>
      </c>
      <c r="F21" s="11">
        <f>'VERSAO 01'!E25</f>
        <v>0</v>
      </c>
      <c r="G21" s="12">
        <f t="shared" ref="G21:G23" si="1">F21*1.3</f>
        <v>0</v>
      </c>
      <c r="H21" s="13">
        <f>E21*G21</f>
        <v>0</v>
      </c>
    </row>
    <row r="22" spans="1:9" ht="25.5">
      <c r="A22" s="8">
        <v>100201</v>
      </c>
      <c r="B22" s="8" t="s">
        <v>24</v>
      </c>
      <c r="C22" s="10" t="s">
        <v>37</v>
      </c>
      <c r="D22" s="8" t="s">
        <v>38</v>
      </c>
      <c r="E22" s="8">
        <v>2000</v>
      </c>
      <c r="F22" s="11">
        <f>'VERSAO 01'!E27</f>
        <v>0</v>
      </c>
      <c r="G22" s="12">
        <f t="shared" si="1"/>
        <v>0</v>
      </c>
      <c r="H22" s="13">
        <f>E22*G22</f>
        <v>0</v>
      </c>
    </row>
    <row r="23" spans="1:9" ht="25.5">
      <c r="A23" s="33" t="s">
        <v>39</v>
      </c>
      <c r="B23" s="8" t="s">
        <v>42</v>
      </c>
      <c r="C23" s="22" t="s">
        <v>40</v>
      </c>
      <c r="D23" s="33" t="s">
        <v>41</v>
      </c>
      <c r="E23" s="8">
        <v>100000</v>
      </c>
      <c r="F23" s="11">
        <f>'VERSAO 01'!E29</f>
        <v>0</v>
      </c>
      <c r="G23" s="12">
        <f t="shared" si="1"/>
        <v>0</v>
      </c>
      <c r="H23" s="13">
        <f>E23*G23</f>
        <v>0</v>
      </c>
      <c r="I23" s="15">
        <f>SUM(H21:H23)</f>
        <v>0</v>
      </c>
    </row>
    <row r="24" spans="1:9" ht="12.75" customHeight="1">
      <c r="A24" s="21" t="s">
        <v>43</v>
      </c>
      <c r="B24" s="109"/>
      <c r="C24" s="109"/>
      <c r="D24" s="109"/>
      <c r="E24" s="109"/>
      <c r="F24" s="109"/>
      <c r="G24" s="109"/>
      <c r="H24" s="143"/>
    </row>
    <row r="25" spans="1:9" ht="12.75">
      <c r="A25" s="8">
        <v>93382</v>
      </c>
      <c r="B25" s="8" t="s">
        <v>24</v>
      </c>
      <c r="C25" s="10" t="s">
        <v>44</v>
      </c>
      <c r="D25" s="8" t="s">
        <v>23</v>
      </c>
      <c r="E25" s="8">
        <v>1000</v>
      </c>
      <c r="F25" s="11">
        <f>'VERSAO 01'!E31</f>
        <v>0</v>
      </c>
      <c r="G25" s="12">
        <f t="shared" ref="G25:G26" si="2">F25*1.3</f>
        <v>0</v>
      </c>
      <c r="H25" s="13">
        <f>E25*G25</f>
        <v>0</v>
      </c>
    </row>
    <row r="26" spans="1:9" ht="51">
      <c r="A26" s="8">
        <v>93381</v>
      </c>
      <c r="B26" s="8" t="s">
        <v>24</v>
      </c>
      <c r="C26" s="10" t="s">
        <v>45</v>
      </c>
      <c r="D26" s="8" t="s">
        <v>23</v>
      </c>
      <c r="E26" s="8">
        <v>2500</v>
      </c>
      <c r="F26" s="11">
        <f>'VERSAO 01'!E33</f>
        <v>0</v>
      </c>
      <c r="G26" s="12">
        <f t="shared" si="2"/>
        <v>0</v>
      </c>
      <c r="H26" s="13">
        <f>E26*G26</f>
        <v>0</v>
      </c>
      <c r="I26" s="15">
        <f>SUM(H25:H26)</f>
        <v>0</v>
      </c>
    </row>
    <row r="27" spans="1:9" ht="12.75">
      <c r="A27" s="21" t="s">
        <v>46</v>
      </c>
      <c r="B27" s="109"/>
      <c r="C27" s="109"/>
      <c r="D27" s="109"/>
      <c r="E27" s="109"/>
      <c r="F27" s="109"/>
      <c r="G27" s="109"/>
      <c r="H27" s="143"/>
    </row>
    <row r="28" spans="1:9" ht="25.5">
      <c r="A28" s="8">
        <v>101570</v>
      </c>
      <c r="B28" s="8" t="s">
        <v>24</v>
      </c>
      <c r="C28" s="10" t="s">
        <v>47</v>
      </c>
      <c r="D28" s="8" t="s">
        <v>48</v>
      </c>
      <c r="E28" s="8">
        <v>1000</v>
      </c>
      <c r="F28" s="11">
        <f>'VERSAO 01'!E43</f>
        <v>0</v>
      </c>
      <c r="G28" s="12">
        <f t="shared" ref="G28:G33" si="3">F28*1.3</f>
        <v>0</v>
      </c>
      <c r="H28" s="13">
        <f t="shared" ref="H28:H33" si="4">E28*G28</f>
        <v>0</v>
      </c>
    </row>
    <row r="29" spans="1:9" ht="25.5">
      <c r="A29" s="8">
        <v>101573</v>
      </c>
      <c r="B29" s="8" t="s">
        <v>24</v>
      </c>
      <c r="C29" s="10" t="s">
        <v>49</v>
      </c>
      <c r="D29" s="8" t="s">
        <v>48</v>
      </c>
      <c r="E29" s="8">
        <v>2500</v>
      </c>
      <c r="F29" s="11">
        <f>'VERSAO 01'!E44</f>
        <v>0</v>
      </c>
      <c r="G29" s="12">
        <f t="shared" si="3"/>
        <v>0</v>
      </c>
      <c r="H29" s="13">
        <f t="shared" si="4"/>
        <v>0</v>
      </c>
    </row>
    <row r="30" spans="1:9" ht="25.5">
      <c r="A30" s="8">
        <v>101600</v>
      </c>
      <c r="B30" s="8" t="s">
        <v>24</v>
      </c>
      <c r="C30" s="10" t="s">
        <v>50</v>
      </c>
      <c r="D30" s="8" t="s">
        <v>48</v>
      </c>
      <c r="E30" s="8">
        <v>500</v>
      </c>
      <c r="F30" s="11">
        <f>'VERSAO 01'!E45</f>
        <v>0</v>
      </c>
      <c r="G30" s="12">
        <f t="shared" si="3"/>
        <v>0</v>
      </c>
      <c r="H30" s="13">
        <f t="shared" si="4"/>
        <v>0</v>
      </c>
    </row>
    <row r="31" spans="1:9" ht="38.25">
      <c r="A31" s="8">
        <v>101601</v>
      </c>
      <c r="B31" s="8" t="s">
        <v>24</v>
      </c>
      <c r="C31" s="10" t="s">
        <v>51</v>
      </c>
      <c r="D31" s="8" t="s">
        <v>48</v>
      </c>
      <c r="E31" s="8">
        <v>500</v>
      </c>
      <c r="F31" s="11">
        <f>'VERSAO 01'!E46</f>
        <v>0</v>
      </c>
      <c r="G31" s="12">
        <f t="shared" si="3"/>
        <v>0</v>
      </c>
      <c r="H31" s="13">
        <f t="shared" si="4"/>
        <v>0</v>
      </c>
    </row>
    <row r="32" spans="1:9" ht="38.25">
      <c r="A32" s="8">
        <v>101603</v>
      </c>
      <c r="B32" s="8" t="s">
        <v>24</v>
      </c>
      <c r="C32" s="10" t="s">
        <v>52</v>
      </c>
      <c r="D32" s="8" t="s">
        <v>48</v>
      </c>
      <c r="E32" s="8">
        <v>1500</v>
      </c>
      <c r="F32" s="11">
        <f>'VERSAO 01'!E47</f>
        <v>0</v>
      </c>
      <c r="G32" s="12">
        <f t="shared" si="3"/>
        <v>0</v>
      </c>
      <c r="H32" s="13">
        <f t="shared" si="4"/>
        <v>0</v>
      </c>
    </row>
    <row r="33" spans="1:29" ht="38.25">
      <c r="A33" s="8">
        <v>101605</v>
      </c>
      <c r="B33" s="8" t="s">
        <v>24</v>
      </c>
      <c r="C33" s="10" t="s">
        <v>53</v>
      </c>
      <c r="D33" s="8" t="s">
        <v>48</v>
      </c>
      <c r="E33" s="8">
        <v>400</v>
      </c>
      <c r="F33" s="11">
        <f>'VERSAO 01'!E48</f>
        <v>0</v>
      </c>
      <c r="G33" s="12">
        <f t="shared" si="3"/>
        <v>0</v>
      </c>
      <c r="H33" s="13">
        <f t="shared" si="4"/>
        <v>0</v>
      </c>
      <c r="I33" s="15">
        <f>SUM(H28:H33)</f>
        <v>0</v>
      </c>
    </row>
    <row r="34" spans="1:29" ht="12.75">
      <c r="A34" s="21" t="s">
        <v>54</v>
      </c>
      <c r="B34" s="109"/>
      <c r="C34" s="109"/>
      <c r="D34" s="109"/>
      <c r="E34" s="109"/>
      <c r="F34" s="109"/>
      <c r="G34" s="109"/>
      <c r="H34" s="143"/>
    </row>
    <row r="35" spans="1:29" ht="25.5">
      <c r="A35" s="8">
        <v>101994</v>
      </c>
      <c r="B35" s="8" t="s">
        <v>24</v>
      </c>
      <c r="C35" s="10" t="s">
        <v>55</v>
      </c>
      <c r="D35" s="8" t="s">
        <v>48</v>
      </c>
      <c r="E35" s="8">
        <v>100</v>
      </c>
      <c r="F35" s="11">
        <f>'VERSAO 01'!E50</f>
        <v>0</v>
      </c>
      <c r="G35" s="12">
        <f t="shared" ref="G35:G36" si="5">F35*1.3</f>
        <v>0</v>
      </c>
      <c r="H35" s="13">
        <f>E35*G35</f>
        <v>0</v>
      </c>
    </row>
    <row r="36" spans="1:29" ht="38.25">
      <c r="A36" s="8">
        <v>102043</v>
      </c>
      <c r="B36" s="8" t="s">
        <v>24</v>
      </c>
      <c r="C36" s="10" t="s">
        <v>56</v>
      </c>
      <c r="D36" s="8" t="s">
        <v>48</v>
      </c>
      <c r="E36" s="8">
        <v>100</v>
      </c>
      <c r="F36" s="11">
        <f>'VERSAO 01'!E51</f>
        <v>0</v>
      </c>
      <c r="G36" s="12">
        <f t="shared" si="5"/>
        <v>0</v>
      </c>
      <c r="H36" s="13">
        <f>E36*G36</f>
        <v>0</v>
      </c>
      <c r="I36" s="15">
        <f>SUM(H35:H36)</f>
        <v>0</v>
      </c>
    </row>
    <row r="37" spans="1:29" ht="12.75">
      <c r="A37" s="21" t="s">
        <v>57</v>
      </c>
      <c r="B37" s="109"/>
      <c r="C37" s="109"/>
      <c r="D37" s="109"/>
      <c r="E37" s="109"/>
      <c r="F37" s="109"/>
      <c r="G37" s="109"/>
      <c r="H37" s="143"/>
    </row>
    <row r="38" spans="1:29" ht="38.25">
      <c r="A38" s="8">
        <v>99235</v>
      </c>
      <c r="B38" s="8" t="s">
        <v>24</v>
      </c>
      <c r="C38" s="10" t="s">
        <v>58</v>
      </c>
      <c r="D38" s="8" t="s">
        <v>23</v>
      </c>
      <c r="E38" s="8">
        <v>100</v>
      </c>
      <c r="F38" s="11">
        <f>'VERSAO 01'!E53</f>
        <v>0</v>
      </c>
      <c r="G38" s="12">
        <f t="shared" ref="G38:G42" si="6">F38*1.3</f>
        <v>0</v>
      </c>
      <c r="H38" s="13">
        <f>E38*G38</f>
        <v>0</v>
      </c>
      <c r="K38" s="16"/>
    </row>
    <row r="39" spans="1:29" ht="51">
      <c r="A39" s="8">
        <v>99439</v>
      </c>
      <c r="B39" s="8" t="s">
        <v>24</v>
      </c>
      <c r="C39" s="10" t="s">
        <v>59</v>
      </c>
      <c r="D39" s="8" t="s">
        <v>23</v>
      </c>
      <c r="E39" s="8">
        <v>100</v>
      </c>
      <c r="F39" s="11">
        <f>'VERSAO 01'!E54</f>
        <v>0</v>
      </c>
      <c r="G39" s="12">
        <f t="shared" si="6"/>
        <v>0</v>
      </c>
      <c r="H39" s="13">
        <f>E39*G39</f>
        <v>0</v>
      </c>
    </row>
    <row r="40" spans="1:29" ht="38.25">
      <c r="A40" s="8">
        <v>102474</v>
      </c>
      <c r="B40" s="8" t="s">
        <v>24</v>
      </c>
      <c r="C40" s="10" t="s">
        <v>60</v>
      </c>
      <c r="D40" s="8" t="s">
        <v>23</v>
      </c>
      <c r="E40" s="8">
        <v>100</v>
      </c>
      <c r="F40" s="11">
        <f>'VERSAO 01'!E55</f>
        <v>0</v>
      </c>
      <c r="G40" s="12">
        <f t="shared" si="6"/>
        <v>0</v>
      </c>
      <c r="H40" s="13">
        <f>E40*G40</f>
        <v>0</v>
      </c>
    </row>
    <row r="41" spans="1:29" ht="38.25">
      <c r="A41" s="8">
        <v>102475</v>
      </c>
      <c r="B41" s="8" t="s">
        <v>24</v>
      </c>
      <c r="C41" s="10" t="s">
        <v>61</v>
      </c>
      <c r="D41" s="8" t="s">
        <v>23</v>
      </c>
      <c r="E41" s="8">
        <v>200</v>
      </c>
      <c r="F41" s="11">
        <f>'VERSAO 01'!E56</f>
        <v>0</v>
      </c>
      <c r="G41" s="12">
        <f t="shared" si="6"/>
        <v>0</v>
      </c>
      <c r="H41" s="13">
        <f>E41*G41</f>
        <v>0</v>
      </c>
    </row>
    <row r="42" spans="1:29" ht="25.5">
      <c r="A42" s="8">
        <v>94966</v>
      </c>
      <c r="B42" s="8" t="s">
        <v>24</v>
      </c>
      <c r="C42" s="10" t="s">
        <v>62</v>
      </c>
      <c r="D42" s="8" t="s">
        <v>23</v>
      </c>
      <c r="E42" s="8">
        <v>100</v>
      </c>
      <c r="F42" s="11">
        <f>'VERSAO 01'!E57</f>
        <v>0</v>
      </c>
      <c r="G42" s="12">
        <f t="shared" si="6"/>
        <v>0</v>
      </c>
      <c r="H42" s="13">
        <f>E42*G42</f>
        <v>0</v>
      </c>
      <c r="I42" s="15">
        <f>SUM(H38:H42)</f>
        <v>0</v>
      </c>
    </row>
    <row r="43" spans="1:29" ht="12.75">
      <c r="A43" s="21" t="s">
        <v>63</v>
      </c>
      <c r="B43" s="109"/>
      <c r="C43" s="109"/>
      <c r="D43" s="109"/>
      <c r="E43" s="109"/>
      <c r="F43" s="109"/>
      <c r="G43" s="109"/>
      <c r="H43" s="143"/>
    </row>
    <row r="44" spans="1:29" ht="25.5">
      <c r="A44" s="33">
        <v>97629</v>
      </c>
      <c r="B44" s="8" t="s">
        <v>24</v>
      </c>
      <c r="C44" s="17" t="s">
        <v>64</v>
      </c>
      <c r="D44" s="18" t="s">
        <v>65</v>
      </c>
      <c r="E44" s="6">
        <v>100</v>
      </c>
      <c r="F44" s="11">
        <f>'VERSAO 01'!E59</f>
        <v>0</v>
      </c>
      <c r="G44" s="12">
        <f t="shared" ref="G44:G51" si="7">F44*1.3</f>
        <v>0</v>
      </c>
      <c r="H44" s="13">
        <f t="shared" ref="H44:H51" si="8">E44*G44</f>
        <v>0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29" ht="25.5">
      <c r="A45" s="33">
        <v>97635</v>
      </c>
      <c r="B45" s="8" t="s">
        <v>24</v>
      </c>
      <c r="C45" s="17" t="s">
        <v>66</v>
      </c>
      <c r="D45" s="18" t="s">
        <v>67</v>
      </c>
      <c r="E45" s="6">
        <v>500</v>
      </c>
      <c r="F45" s="11">
        <f>'VERSAO 01'!E60</f>
        <v>0</v>
      </c>
      <c r="G45" s="12">
        <f t="shared" si="7"/>
        <v>0</v>
      </c>
      <c r="H45" s="13">
        <f t="shared" si="8"/>
        <v>0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pans="1:29" ht="25.5">
      <c r="A46" s="33">
        <v>97636</v>
      </c>
      <c r="B46" s="8" t="s">
        <v>24</v>
      </c>
      <c r="C46" s="17" t="s">
        <v>68</v>
      </c>
      <c r="D46" s="18" t="s">
        <v>67</v>
      </c>
      <c r="E46" s="6">
        <v>2500</v>
      </c>
      <c r="F46" s="11">
        <f>'VERSAO 01'!E61</f>
        <v>0</v>
      </c>
      <c r="G46" s="12">
        <f t="shared" si="7"/>
        <v>0</v>
      </c>
      <c r="H46" s="13">
        <f t="shared" si="8"/>
        <v>0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</row>
    <row r="47" spans="1:29" ht="25.5">
      <c r="A47" s="33">
        <v>97626</v>
      </c>
      <c r="B47" s="8" t="s">
        <v>24</v>
      </c>
      <c r="C47" s="17" t="s">
        <v>69</v>
      </c>
      <c r="D47" s="18" t="s">
        <v>65</v>
      </c>
      <c r="E47" s="6">
        <v>50</v>
      </c>
      <c r="F47" s="11">
        <f>'VERSAO 01'!E62</f>
        <v>0</v>
      </c>
      <c r="G47" s="12">
        <f t="shared" si="7"/>
        <v>0</v>
      </c>
      <c r="H47" s="13">
        <f t="shared" si="8"/>
        <v>0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</row>
    <row r="48" spans="1:29" ht="25.5">
      <c r="A48" s="33">
        <v>97621</v>
      </c>
      <c r="B48" s="8" t="s">
        <v>24</v>
      </c>
      <c r="C48" s="17" t="s">
        <v>70</v>
      </c>
      <c r="D48" s="18" t="s">
        <v>65</v>
      </c>
      <c r="E48" s="6">
        <v>200</v>
      </c>
      <c r="F48" s="11">
        <f>'VERSAO 01'!E63</f>
        <v>0</v>
      </c>
      <c r="G48" s="12">
        <f t="shared" si="7"/>
        <v>0</v>
      </c>
      <c r="H48" s="13">
        <f t="shared" si="8"/>
        <v>0</v>
      </c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</row>
    <row r="49" spans="1:29" ht="25.5">
      <c r="A49" s="33">
        <v>97628</v>
      </c>
      <c r="B49" s="8" t="s">
        <v>24</v>
      </c>
      <c r="C49" s="17" t="s">
        <v>71</v>
      </c>
      <c r="D49" s="18" t="s">
        <v>65</v>
      </c>
      <c r="E49" s="6">
        <v>50</v>
      </c>
      <c r="F49" s="11">
        <f>'VERSAO 01'!E64</f>
        <v>0</v>
      </c>
      <c r="G49" s="12">
        <f t="shared" si="7"/>
        <v>0</v>
      </c>
      <c r="H49" s="13">
        <f t="shared" si="8"/>
        <v>0</v>
      </c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</row>
    <row r="50" spans="1:29" ht="25.5">
      <c r="A50" s="33">
        <v>97623</v>
      </c>
      <c r="B50" s="8" t="s">
        <v>24</v>
      </c>
      <c r="C50" s="17" t="s">
        <v>72</v>
      </c>
      <c r="D50" s="18" t="s">
        <v>65</v>
      </c>
      <c r="E50" s="6">
        <v>50</v>
      </c>
      <c r="F50" s="11">
        <f>'VERSAO 01'!E65</f>
        <v>0</v>
      </c>
      <c r="G50" s="12">
        <f t="shared" si="7"/>
        <v>0</v>
      </c>
      <c r="H50" s="13">
        <f t="shared" si="8"/>
        <v>0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</row>
    <row r="51" spans="1:29" ht="25.5">
      <c r="A51" s="33">
        <v>97625</v>
      </c>
      <c r="B51" s="8" t="s">
        <v>24</v>
      </c>
      <c r="C51" s="17" t="s">
        <v>73</v>
      </c>
      <c r="D51" s="18" t="s">
        <v>65</v>
      </c>
      <c r="E51" s="6">
        <v>200</v>
      </c>
      <c r="F51" s="11">
        <f>'VERSAO 01'!E66</f>
        <v>0</v>
      </c>
      <c r="G51" s="12">
        <f t="shared" si="7"/>
        <v>0</v>
      </c>
      <c r="H51" s="13">
        <f t="shared" si="8"/>
        <v>0</v>
      </c>
      <c r="I51" s="20">
        <f>SUM(H44:H51)</f>
        <v>0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</row>
    <row r="52" spans="1:29" ht="12.75">
      <c r="A52" s="21" t="s">
        <v>74</v>
      </c>
      <c r="B52" s="119"/>
      <c r="C52" s="119"/>
      <c r="D52" s="119"/>
      <c r="E52" s="119"/>
      <c r="F52" s="119"/>
      <c r="G52" s="119"/>
      <c r="H52" s="144"/>
    </row>
    <row r="53" spans="1:29" ht="25.5">
      <c r="A53" s="8">
        <v>92791</v>
      </c>
      <c r="B53" s="8" t="s">
        <v>24</v>
      </c>
      <c r="C53" s="10" t="s">
        <v>75</v>
      </c>
      <c r="D53" s="8" t="s">
        <v>76</v>
      </c>
      <c r="E53" s="8">
        <v>500</v>
      </c>
      <c r="F53" s="11">
        <f>'VERSAO 01'!E68</f>
        <v>0</v>
      </c>
      <c r="G53" s="12">
        <f t="shared" ref="G53:G58" si="9">F53*1.3</f>
        <v>0</v>
      </c>
      <c r="H53" s="13">
        <f t="shared" ref="H53:H58" si="10">E53*G53</f>
        <v>0</v>
      </c>
    </row>
    <row r="54" spans="1:29" ht="25.5">
      <c r="A54" s="8">
        <v>92792</v>
      </c>
      <c r="B54" s="8" t="s">
        <v>24</v>
      </c>
      <c r="C54" s="10" t="s">
        <v>77</v>
      </c>
      <c r="D54" s="8" t="s">
        <v>76</v>
      </c>
      <c r="E54" s="8">
        <v>1000</v>
      </c>
      <c r="F54" s="11">
        <f>'VERSAO 01'!E69</f>
        <v>0</v>
      </c>
      <c r="G54" s="12">
        <f t="shared" si="9"/>
        <v>0</v>
      </c>
      <c r="H54" s="13">
        <f t="shared" si="10"/>
        <v>0</v>
      </c>
    </row>
    <row r="55" spans="1:29" ht="25.5">
      <c r="A55" s="8">
        <v>92793</v>
      </c>
      <c r="B55" s="8" t="s">
        <v>24</v>
      </c>
      <c r="C55" s="10" t="s">
        <v>78</v>
      </c>
      <c r="D55" s="8" t="s">
        <v>76</v>
      </c>
      <c r="E55" s="8">
        <v>3000</v>
      </c>
      <c r="F55" s="11">
        <f>'VERSAO 01'!E70</f>
        <v>0</v>
      </c>
      <c r="G55" s="12">
        <f t="shared" si="9"/>
        <v>0</v>
      </c>
      <c r="H55" s="13">
        <f t="shared" si="10"/>
        <v>0</v>
      </c>
    </row>
    <row r="56" spans="1:29" ht="25.5">
      <c r="A56" s="8">
        <v>92794</v>
      </c>
      <c r="B56" s="8" t="s">
        <v>24</v>
      </c>
      <c r="C56" s="10" t="s">
        <v>79</v>
      </c>
      <c r="D56" s="8" t="s">
        <v>76</v>
      </c>
      <c r="E56" s="8">
        <v>2000</v>
      </c>
      <c r="F56" s="11">
        <f>'VERSAO 01'!E71</f>
        <v>0</v>
      </c>
      <c r="G56" s="12">
        <f t="shared" si="9"/>
        <v>0</v>
      </c>
      <c r="H56" s="13">
        <f t="shared" si="10"/>
        <v>0</v>
      </c>
    </row>
    <row r="57" spans="1:29" ht="25.5">
      <c r="A57" s="8">
        <v>92795</v>
      </c>
      <c r="B57" s="8" t="s">
        <v>24</v>
      </c>
      <c r="C57" s="10" t="s">
        <v>80</v>
      </c>
      <c r="D57" s="8" t="s">
        <v>76</v>
      </c>
      <c r="E57" s="8">
        <v>4000</v>
      </c>
      <c r="F57" s="11">
        <f>'VERSAO 01'!E72</f>
        <v>0</v>
      </c>
      <c r="G57" s="12">
        <f t="shared" si="9"/>
        <v>0</v>
      </c>
      <c r="H57" s="13">
        <f t="shared" si="10"/>
        <v>0</v>
      </c>
    </row>
    <row r="58" spans="1:29" ht="25.5">
      <c r="A58" s="8">
        <v>92799</v>
      </c>
      <c r="B58" s="8" t="s">
        <v>24</v>
      </c>
      <c r="C58" s="10" t="s">
        <v>81</v>
      </c>
      <c r="D58" s="8" t="s">
        <v>76</v>
      </c>
      <c r="E58" s="8">
        <v>500</v>
      </c>
      <c r="F58" s="11">
        <f>'VERSAO 01'!E73</f>
        <v>0</v>
      </c>
      <c r="G58" s="12">
        <f t="shared" si="9"/>
        <v>0</v>
      </c>
      <c r="H58" s="13">
        <f t="shared" si="10"/>
        <v>0</v>
      </c>
      <c r="I58" s="15">
        <f>SUM(H53:H58)</f>
        <v>0</v>
      </c>
    </row>
    <row r="59" spans="1:29" ht="12.75">
      <c r="A59" s="21" t="s">
        <v>82</v>
      </c>
      <c r="B59" s="119"/>
      <c r="C59" s="119"/>
      <c r="D59" s="119"/>
      <c r="E59" s="119"/>
      <c r="F59" s="119"/>
      <c r="G59" s="119"/>
      <c r="H59" s="144"/>
    </row>
    <row r="60" spans="1:29" ht="25.5">
      <c r="A60" s="33" t="s">
        <v>83</v>
      </c>
      <c r="B60" s="8" t="s">
        <v>42</v>
      </c>
      <c r="C60" s="22" t="s">
        <v>84</v>
      </c>
      <c r="D60" s="33" t="s">
        <v>85</v>
      </c>
      <c r="E60" s="8">
        <v>30</v>
      </c>
      <c r="F60" s="11"/>
      <c r="G60" s="12">
        <f t="shared" ref="G60:G65" si="11">F60*1.3</f>
        <v>0</v>
      </c>
      <c r="H60" s="13">
        <f t="shared" ref="H60:H65" si="12">E60*G60</f>
        <v>0</v>
      </c>
    </row>
    <row r="61" spans="1:29" ht="25.5">
      <c r="A61" s="33" t="s">
        <v>86</v>
      </c>
      <c r="B61" s="8" t="s">
        <v>42</v>
      </c>
      <c r="C61" s="22" t="s">
        <v>87</v>
      </c>
      <c r="D61" s="33" t="s">
        <v>88</v>
      </c>
      <c r="E61" s="8">
        <v>5000</v>
      </c>
      <c r="F61" s="11"/>
      <c r="G61" s="12">
        <f t="shared" si="11"/>
        <v>0</v>
      </c>
      <c r="H61" s="13">
        <f t="shared" si="12"/>
        <v>0</v>
      </c>
    </row>
    <row r="62" spans="1:29" ht="25.5">
      <c r="A62" s="23" t="s">
        <v>89</v>
      </c>
      <c r="B62" s="123" t="s">
        <v>91</v>
      </c>
      <c r="C62" s="122" t="s">
        <v>90</v>
      </c>
      <c r="D62" s="121" t="s">
        <v>19</v>
      </c>
      <c r="E62" s="121">
        <v>12</v>
      </c>
      <c r="F62" s="112"/>
      <c r="G62" s="12">
        <f t="shared" si="11"/>
        <v>0</v>
      </c>
      <c r="H62" s="13">
        <f t="shared" si="12"/>
        <v>0</v>
      </c>
    </row>
    <row r="63" spans="1:29" ht="25.5">
      <c r="A63" s="23" t="s">
        <v>92</v>
      </c>
      <c r="B63" s="123" t="s">
        <v>91</v>
      </c>
      <c r="C63" s="122" t="s">
        <v>93</v>
      </c>
      <c r="D63" s="121" t="s">
        <v>94</v>
      </c>
      <c r="E63" s="121">
        <v>600</v>
      </c>
      <c r="F63" s="27"/>
      <c r="G63" s="12">
        <f t="shared" si="11"/>
        <v>0</v>
      </c>
      <c r="H63" s="13">
        <f t="shared" si="12"/>
        <v>0</v>
      </c>
    </row>
    <row r="64" spans="1:29" ht="25.5">
      <c r="A64" s="23" t="s">
        <v>95</v>
      </c>
      <c r="B64" s="123" t="s">
        <v>91</v>
      </c>
      <c r="C64" s="122" t="s">
        <v>96</v>
      </c>
      <c r="D64" s="121" t="s">
        <v>19</v>
      </c>
      <c r="E64" s="121">
        <v>12</v>
      </c>
      <c r="F64" s="112"/>
      <c r="G64" s="12">
        <f t="shared" si="11"/>
        <v>0</v>
      </c>
      <c r="H64" s="13">
        <f t="shared" si="12"/>
        <v>0</v>
      </c>
    </row>
    <row r="65" spans="1:9" ht="25.5">
      <c r="A65" s="23" t="s">
        <v>97</v>
      </c>
      <c r="B65" s="123" t="s">
        <v>91</v>
      </c>
      <c r="C65" s="122" t="s">
        <v>98</v>
      </c>
      <c r="D65" s="121" t="s">
        <v>94</v>
      </c>
      <c r="E65" s="121">
        <v>600</v>
      </c>
      <c r="F65" s="27"/>
      <c r="G65" s="12">
        <f t="shared" si="11"/>
        <v>0</v>
      </c>
      <c r="H65" s="13">
        <f t="shared" si="12"/>
        <v>0</v>
      </c>
      <c r="I65" s="15">
        <f>SUM(H60:H65)</f>
        <v>0</v>
      </c>
    </row>
    <row r="66" spans="1:9" ht="12.75">
      <c r="A66" s="21" t="s">
        <v>99</v>
      </c>
      <c r="B66" s="119"/>
      <c r="C66" s="119"/>
      <c r="D66" s="119"/>
      <c r="E66" s="119"/>
      <c r="F66" s="119"/>
      <c r="G66" s="119"/>
      <c r="H66" s="144"/>
    </row>
    <row r="67" spans="1:9" ht="25.5">
      <c r="A67" s="55" t="s">
        <v>100</v>
      </c>
      <c r="B67" s="30" t="s">
        <v>91</v>
      </c>
      <c r="C67" s="28" t="s">
        <v>101</v>
      </c>
      <c r="D67" s="29" t="s">
        <v>102</v>
      </c>
      <c r="E67" s="8">
        <v>200</v>
      </c>
      <c r="F67" s="11"/>
      <c r="G67" s="12">
        <f t="shared" ref="G67:G78" si="13">F67*1.3</f>
        <v>0</v>
      </c>
      <c r="H67" s="13">
        <f t="shared" ref="H67:H78" si="14">E67*G67</f>
        <v>0</v>
      </c>
    </row>
    <row r="68" spans="1:9" ht="25.5">
      <c r="A68" s="55" t="s">
        <v>103</v>
      </c>
      <c r="B68" s="30" t="s">
        <v>91</v>
      </c>
      <c r="C68" s="28" t="s">
        <v>104</v>
      </c>
      <c r="D68" s="29" t="s">
        <v>102</v>
      </c>
      <c r="E68" s="8">
        <v>300</v>
      </c>
      <c r="F68" s="11"/>
      <c r="G68" s="12">
        <f t="shared" si="13"/>
        <v>0</v>
      </c>
      <c r="H68" s="13">
        <f t="shared" si="14"/>
        <v>0</v>
      </c>
    </row>
    <row r="69" spans="1:9" ht="25.5">
      <c r="A69" s="55" t="s">
        <v>105</v>
      </c>
      <c r="B69" s="30" t="s">
        <v>91</v>
      </c>
      <c r="C69" s="28" t="s">
        <v>106</v>
      </c>
      <c r="D69" s="29" t="s">
        <v>102</v>
      </c>
      <c r="E69" s="8">
        <v>250</v>
      </c>
      <c r="F69" s="11"/>
      <c r="G69" s="12">
        <f t="shared" si="13"/>
        <v>0</v>
      </c>
      <c r="H69" s="13">
        <f t="shared" si="14"/>
        <v>0</v>
      </c>
    </row>
    <row r="70" spans="1:9" ht="25.5">
      <c r="A70" s="55" t="s">
        <v>107</v>
      </c>
      <c r="B70" s="30" t="s">
        <v>91</v>
      </c>
      <c r="C70" s="28" t="s">
        <v>108</v>
      </c>
      <c r="D70" s="29" t="s">
        <v>102</v>
      </c>
      <c r="E70" s="8">
        <v>50</v>
      </c>
      <c r="F70" s="11"/>
      <c r="G70" s="12">
        <f t="shared" si="13"/>
        <v>0</v>
      </c>
      <c r="H70" s="13">
        <f t="shared" si="14"/>
        <v>0</v>
      </c>
    </row>
    <row r="71" spans="1:9" ht="25.5">
      <c r="A71" s="31" t="s">
        <v>109</v>
      </c>
      <c r="B71" s="30" t="s">
        <v>91</v>
      </c>
      <c r="C71" s="32" t="s">
        <v>110</v>
      </c>
      <c r="D71" s="29" t="s">
        <v>102</v>
      </c>
      <c r="E71" s="30">
        <v>200</v>
      </c>
      <c r="F71" s="11"/>
      <c r="G71" s="12">
        <f t="shared" si="13"/>
        <v>0</v>
      </c>
      <c r="H71" s="13">
        <f t="shared" si="14"/>
        <v>0</v>
      </c>
    </row>
    <row r="72" spans="1:9" ht="25.5">
      <c r="A72" s="31" t="s">
        <v>111</v>
      </c>
      <c r="B72" s="30" t="s">
        <v>91</v>
      </c>
      <c r="C72" s="32" t="s">
        <v>112</v>
      </c>
      <c r="D72" s="29" t="s">
        <v>102</v>
      </c>
      <c r="E72" s="8">
        <v>100</v>
      </c>
      <c r="F72" s="11"/>
      <c r="G72" s="12">
        <f t="shared" si="13"/>
        <v>0</v>
      </c>
      <c r="H72" s="13">
        <f t="shared" si="14"/>
        <v>0</v>
      </c>
    </row>
    <row r="73" spans="1:9" ht="25.5">
      <c r="A73" s="31" t="s">
        <v>113</v>
      </c>
      <c r="B73" s="30" t="s">
        <v>91</v>
      </c>
      <c r="C73" s="28" t="s">
        <v>114</v>
      </c>
      <c r="D73" s="29" t="s">
        <v>102</v>
      </c>
      <c r="E73" s="8">
        <v>100</v>
      </c>
      <c r="F73" s="11"/>
      <c r="G73" s="12">
        <f t="shared" si="13"/>
        <v>0</v>
      </c>
      <c r="H73" s="13">
        <f t="shared" si="14"/>
        <v>0</v>
      </c>
    </row>
    <row r="74" spans="1:9" ht="25.5">
      <c r="A74" s="31" t="s">
        <v>115</v>
      </c>
      <c r="B74" s="30" t="s">
        <v>91</v>
      </c>
      <c r="C74" s="28" t="s">
        <v>116</v>
      </c>
      <c r="D74" s="29" t="s">
        <v>102</v>
      </c>
      <c r="E74" s="8">
        <v>150</v>
      </c>
      <c r="F74" s="11"/>
      <c r="G74" s="12">
        <f t="shared" si="13"/>
        <v>0</v>
      </c>
      <c r="H74" s="13">
        <f t="shared" si="14"/>
        <v>0</v>
      </c>
    </row>
    <row r="75" spans="1:9" ht="25.5">
      <c r="A75" s="31" t="s">
        <v>117</v>
      </c>
      <c r="B75" s="30" t="s">
        <v>91</v>
      </c>
      <c r="C75" s="28" t="s">
        <v>118</v>
      </c>
      <c r="D75" s="29" t="s">
        <v>102</v>
      </c>
      <c r="E75" s="8">
        <v>120</v>
      </c>
      <c r="F75" s="11"/>
      <c r="G75" s="12">
        <f t="shared" si="13"/>
        <v>0</v>
      </c>
      <c r="H75" s="13">
        <f t="shared" si="14"/>
        <v>0</v>
      </c>
    </row>
    <row r="76" spans="1:9" ht="25.5">
      <c r="A76" s="31" t="s">
        <v>119</v>
      </c>
      <c r="B76" s="30" t="s">
        <v>91</v>
      </c>
      <c r="C76" s="28" t="s">
        <v>120</v>
      </c>
      <c r="D76" s="29" t="s">
        <v>102</v>
      </c>
      <c r="E76" s="8">
        <v>50</v>
      </c>
      <c r="F76" s="11"/>
      <c r="G76" s="12">
        <f t="shared" si="13"/>
        <v>0</v>
      </c>
      <c r="H76" s="13">
        <f t="shared" si="14"/>
        <v>0</v>
      </c>
    </row>
    <row r="77" spans="1:9" ht="25.5">
      <c r="A77" s="31" t="s">
        <v>121</v>
      </c>
      <c r="B77" s="30" t="s">
        <v>91</v>
      </c>
      <c r="C77" s="32" t="s">
        <v>122</v>
      </c>
      <c r="D77" s="29" t="s">
        <v>102</v>
      </c>
      <c r="E77" s="8">
        <v>100</v>
      </c>
      <c r="F77" s="11"/>
      <c r="G77" s="12">
        <f t="shared" si="13"/>
        <v>0</v>
      </c>
      <c r="H77" s="13">
        <f t="shared" si="14"/>
        <v>0</v>
      </c>
    </row>
    <row r="78" spans="1:9" ht="25.5">
      <c r="A78" s="31" t="s">
        <v>123</v>
      </c>
      <c r="B78" s="30" t="s">
        <v>91</v>
      </c>
      <c r="C78" s="32" t="s">
        <v>124</v>
      </c>
      <c r="D78" s="29" t="s">
        <v>102</v>
      </c>
      <c r="E78" s="8">
        <v>50</v>
      </c>
      <c r="F78" s="11"/>
      <c r="G78" s="12">
        <f t="shared" si="13"/>
        <v>0</v>
      </c>
      <c r="H78" s="13">
        <f t="shared" si="14"/>
        <v>0</v>
      </c>
      <c r="I78" s="15">
        <f>SUM(H67:H78)</f>
        <v>0</v>
      </c>
    </row>
    <row r="79" spans="1:9" ht="12.75">
      <c r="A79" s="21" t="s">
        <v>125</v>
      </c>
      <c r="B79" s="119"/>
      <c r="C79" s="119"/>
      <c r="D79" s="119"/>
      <c r="E79" s="119"/>
      <c r="F79" s="119"/>
      <c r="G79" s="119"/>
      <c r="H79" s="144"/>
    </row>
    <row r="80" spans="1:9" ht="25.5">
      <c r="A80" s="8">
        <v>97956</v>
      </c>
      <c r="B80" s="8" t="s">
        <v>24</v>
      </c>
      <c r="C80" s="10" t="s">
        <v>126</v>
      </c>
      <c r="D80" s="8" t="s">
        <v>102</v>
      </c>
      <c r="E80" s="8">
        <v>25</v>
      </c>
      <c r="F80" s="11">
        <f>'VERSAO 01'!E93</f>
        <v>0</v>
      </c>
      <c r="G80" s="12">
        <f t="shared" ref="G80:G81" si="15">F80*1.3</f>
        <v>0</v>
      </c>
      <c r="H80" s="13">
        <f>E80*G80</f>
        <v>0</v>
      </c>
    </row>
    <row r="81" spans="1:9" ht="25.5">
      <c r="A81" s="8">
        <v>97957</v>
      </c>
      <c r="B81" s="8" t="s">
        <v>24</v>
      </c>
      <c r="C81" s="10" t="s">
        <v>127</v>
      </c>
      <c r="D81" s="8" t="s">
        <v>102</v>
      </c>
      <c r="E81" s="8">
        <v>5</v>
      </c>
      <c r="F81" s="11">
        <f>'VERSAO 01'!E94</f>
        <v>0</v>
      </c>
      <c r="G81" s="12">
        <f t="shared" si="15"/>
        <v>0</v>
      </c>
      <c r="H81" s="13">
        <f>E81*G81</f>
        <v>0</v>
      </c>
      <c r="I81" s="15">
        <f>SUM(H80:H81)</f>
        <v>0</v>
      </c>
    </row>
    <row r="82" spans="1:9" ht="12.75">
      <c r="A82" s="21" t="s">
        <v>128</v>
      </c>
      <c r="B82" s="119"/>
      <c r="C82" s="119"/>
      <c r="D82" s="119"/>
      <c r="E82" s="119"/>
      <c r="F82" s="119"/>
      <c r="G82" s="119"/>
      <c r="H82" s="144"/>
    </row>
    <row r="83" spans="1:9" ht="38.25">
      <c r="A83" s="8">
        <v>99275</v>
      </c>
      <c r="B83" s="8" t="s">
        <v>24</v>
      </c>
      <c r="C83" s="10" t="s">
        <v>129</v>
      </c>
      <c r="D83" s="8" t="s">
        <v>102</v>
      </c>
      <c r="E83" s="8">
        <v>30</v>
      </c>
      <c r="F83" s="11">
        <f>'VERSAO 01'!E96</f>
        <v>0</v>
      </c>
      <c r="G83" s="12">
        <f t="shared" ref="G83:G87" si="16">F83*1.3</f>
        <v>0</v>
      </c>
      <c r="H83" s="13">
        <f>E83*G83</f>
        <v>0</v>
      </c>
    </row>
    <row r="84" spans="1:9" ht="38.25">
      <c r="A84" s="8">
        <v>99280</v>
      </c>
      <c r="B84" s="8" t="s">
        <v>24</v>
      </c>
      <c r="C84" s="10" t="s">
        <v>130</v>
      </c>
      <c r="D84" s="8" t="s">
        <v>102</v>
      </c>
      <c r="E84" s="8">
        <v>20</v>
      </c>
      <c r="F84" s="11">
        <f>'VERSAO 01'!E97</f>
        <v>0</v>
      </c>
      <c r="G84" s="12">
        <f t="shared" si="16"/>
        <v>0</v>
      </c>
      <c r="H84" s="13">
        <f>E84*G84</f>
        <v>0</v>
      </c>
    </row>
    <row r="85" spans="1:9" ht="38.25">
      <c r="A85" s="8">
        <v>99285</v>
      </c>
      <c r="B85" s="8" t="s">
        <v>24</v>
      </c>
      <c r="C85" s="10" t="s">
        <v>131</v>
      </c>
      <c r="D85" s="8" t="s">
        <v>102</v>
      </c>
      <c r="E85" s="8">
        <v>10</v>
      </c>
      <c r="F85" s="11">
        <f>'VERSAO 01'!E98</f>
        <v>0</v>
      </c>
      <c r="G85" s="12">
        <f t="shared" si="16"/>
        <v>0</v>
      </c>
      <c r="H85" s="13">
        <f>E85*G85</f>
        <v>0</v>
      </c>
    </row>
    <row r="86" spans="1:9" ht="38.25">
      <c r="A86" s="8">
        <v>99292</v>
      </c>
      <c r="B86" s="8" t="s">
        <v>24</v>
      </c>
      <c r="C86" s="10" t="s">
        <v>132</v>
      </c>
      <c r="D86" s="8" t="s">
        <v>102</v>
      </c>
      <c r="E86" s="8">
        <v>5</v>
      </c>
      <c r="F86" s="11">
        <f>'VERSAO 01'!E99</f>
        <v>0</v>
      </c>
      <c r="G86" s="12">
        <f t="shared" si="16"/>
        <v>0</v>
      </c>
      <c r="H86" s="13">
        <f>E86*G86</f>
        <v>0</v>
      </c>
    </row>
    <row r="87" spans="1:9" ht="38.25">
      <c r="A87" s="8">
        <v>99242</v>
      </c>
      <c r="B87" s="8" t="s">
        <v>24</v>
      </c>
      <c r="C87" s="10" t="s">
        <v>133</v>
      </c>
      <c r="D87" s="8" t="s">
        <v>102</v>
      </c>
      <c r="E87" s="8">
        <v>5</v>
      </c>
      <c r="F87" s="11">
        <f>'VERSAO 01'!E100</f>
        <v>0</v>
      </c>
      <c r="G87" s="12">
        <f t="shared" si="16"/>
        <v>0</v>
      </c>
      <c r="H87" s="13">
        <f>E87*G87</f>
        <v>0</v>
      </c>
      <c r="I87" s="15">
        <f>SUM(H83:H87)</f>
        <v>0</v>
      </c>
    </row>
    <row r="88" spans="1:9" ht="12.75">
      <c r="A88" s="21" t="s">
        <v>134</v>
      </c>
      <c r="B88" s="119"/>
      <c r="C88" s="119"/>
      <c r="D88" s="119"/>
      <c r="E88" s="119"/>
      <c r="F88" s="119"/>
      <c r="G88" s="119"/>
      <c r="H88" s="144"/>
    </row>
    <row r="89" spans="1:9" ht="38.25">
      <c r="A89" s="33">
        <v>92210</v>
      </c>
      <c r="B89" s="8" t="s">
        <v>24</v>
      </c>
      <c r="C89" s="7" t="s">
        <v>135</v>
      </c>
      <c r="D89" s="33" t="s">
        <v>136</v>
      </c>
      <c r="E89" s="33">
        <v>600</v>
      </c>
      <c r="F89" s="11">
        <f>'VERSAO 01'!E102</f>
        <v>0</v>
      </c>
      <c r="G89" s="12">
        <f t="shared" ref="G89:G96" si="17">F89*1.3</f>
        <v>0</v>
      </c>
      <c r="H89" s="13">
        <f t="shared" ref="H89:H96" si="18">E89*G89</f>
        <v>0</v>
      </c>
    </row>
    <row r="90" spans="1:9" ht="38.25">
      <c r="A90" s="33">
        <v>92212</v>
      </c>
      <c r="B90" s="8" t="s">
        <v>24</v>
      </c>
      <c r="C90" s="7" t="s">
        <v>137</v>
      </c>
      <c r="D90" s="33" t="s">
        <v>136</v>
      </c>
      <c r="E90" s="33">
        <v>500</v>
      </c>
      <c r="F90" s="11">
        <f>'VERSAO 01'!E103</f>
        <v>0</v>
      </c>
      <c r="G90" s="12">
        <f t="shared" si="17"/>
        <v>0</v>
      </c>
      <c r="H90" s="13">
        <f t="shared" si="18"/>
        <v>0</v>
      </c>
    </row>
    <row r="91" spans="1:9" ht="38.25">
      <c r="A91" s="33">
        <v>92214</v>
      </c>
      <c r="B91" s="8" t="s">
        <v>24</v>
      </c>
      <c r="C91" s="7" t="s">
        <v>138</v>
      </c>
      <c r="D91" s="33" t="s">
        <v>136</v>
      </c>
      <c r="E91" s="33">
        <v>300</v>
      </c>
      <c r="F91" s="11">
        <f>'VERSAO 01'!E104</f>
        <v>0</v>
      </c>
      <c r="G91" s="12">
        <f t="shared" si="17"/>
        <v>0</v>
      </c>
      <c r="H91" s="13">
        <f t="shared" si="18"/>
        <v>0</v>
      </c>
    </row>
    <row r="92" spans="1:9" ht="38.25">
      <c r="A92" s="33">
        <v>92216</v>
      </c>
      <c r="B92" s="8" t="s">
        <v>24</v>
      </c>
      <c r="C92" s="7" t="s">
        <v>139</v>
      </c>
      <c r="D92" s="33" t="s">
        <v>136</v>
      </c>
      <c r="E92" s="33">
        <v>300</v>
      </c>
      <c r="F92" s="11">
        <f>'VERSAO 01'!E105</f>
        <v>0</v>
      </c>
      <c r="G92" s="12">
        <f t="shared" si="17"/>
        <v>0</v>
      </c>
      <c r="H92" s="13">
        <f t="shared" si="18"/>
        <v>0</v>
      </c>
    </row>
    <row r="93" spans="1:9" ht="38.25">
      <c r="A93" s="33">
        <v>92219</v>
      </c>
      <c r="B93" s="8" t="s">
        <v>24</v>
      </c>
      <c r="C93" s="7" t="s">
        <v>140</v>
      </c>
      <c r="D93" s="33" t="s">
        <v>136</v>
      </c>
      <c r="E93" s="33">
        <v>600</v>
      </c>
      <c r="F93" s="11">
        <f>'VERSAO 01'!E106</f>
        <v>0</v>
      </c>
      <c r="G93" s="12">
        <f t="shared" si="17"/>
        <v>0</v>
      </c>
      <c r="H93" s="13">
        <f t="shared" si="18"/>
        <v>0</v>
      </c>
    </row>
    <row r="94" spans="1:9" ht="38.25">
      <c r="A94" s="33">
        <v>92221</v>
      </c>
      <c r="B94" s="8" t="s">
        <v>24</v>
      </c>
      <c r="C94" s="7" t="s">
        <v>141</v>
      </c>
      <c r="D94" s="33" t="s">
        <v>136</v>
      </c>
      <c r="E94" s="33">
        <v>500</v>
      </c>
      <c r="F94" s="11">
        <f>'VERSAO 01'!E107</f>
        <v>0</v>
      </c>
      <c r="G94" s="12">
        <f t="shared" si="17"/>
        <v>0</v>
      </c>
      <c r="H94" s="13">
        <f t="shared" si="18"/>
        <v>0</v>
      </c>
    </row>
    <row r="95" spans="1:9" ht="38.25">
      <c r="A95" s="33">
        <v>92223</v>
      </c>
      <c r="B95" s="8" t="s">
        <v>24</v>
      </c>
      <c r="C95" s="7" t="s">
        <v>142</v>
      </c>
      <c r="D95" s="33" t="s">
        <v>136</v>
      </c>
      <c r="E95" s="33">
        <v>300</v>
      </c>
      <c r="F95" s="11">
        <f>'VERSAO 01'!E108</f>
        <v>0</v>
      </c>
      <c r="G95" s="12">
        <f t="shared" si="17"/>
        <v>0</v>
      </c>
      <c r="H95" s="13">
        <f t="shared" si="18"/>
        <v>0</v>
      </c>
    </row>
    <row r="96" spans="1:9" ht="38.25">
      <c r="A96" s="33">
        <v>92226</v>
      </c>
      <c r="B96" s="8" t="s">
        <v>24</v>
      </c>
      <c r="C96" s="7" t="s">
        <v>143</v>
      </c>
      <c r="D96" s="33" t="s">
        <v>136</v>
      </c>
      <c r="E96" s="33">
        <v>300</v>
      </c>
      <c r="F96" s="11">
        <f>'VERSAO 01'!E109</f>
        <v>0</v>
      </c>
      <c r="G96" s="12">
        <f t="shared" si="17"/>
        <v>0</v>
      </c>
      <c r="H96" s="13">
        <f t="shared" si="18"/>
        <v>0</v>
      </c>
      <c r="I96" s="15">
        <f>SUM(H89:H96)</f>
        <v>0</v>
      </c>
    </row>
    <row r="97" spans="1:9" ht="12.75">
      <c r="A97" s="21" t="s">
        <v>144</v>
      </c>
      <c r="B97" s="109"/>
      <c r="C97" s="109"/>
      <c r="D97" s="109"/>
      <c r="E97" s="109"/>
      <c r="F97" s="109"/>
      <c r="G97" s="109"/>
      <c r="H97" s="143"/>
    </row>
    <row r="98" spans="1:9" ht="25.5">
      <c r="A98" s="8">
        <v>99855</v>
      </c>
      <c r="B98" s="8" t="s">
        <v>24</v>
      </c>
      <c r="C98" s="10" t="s">
        <v>145</v>
      </c>
      <c r="D98" s="8" t="s">
        <v>136</v>
      </c>
      <c r="E98" s="8">
        <v>750</v>
      </c>
      <c r="F98" s="11">
        <f>'VERSAO 01'!E131</f>
        <v>0</v>
      </c>
      <c r="G98" s="12">
        <f>F98*1.3</f>
        <v>0</v>
      </c>
      <c r="H98" s="13">
        <f>E98*G98</f>
        <v>0</v>
      </c>
      <c r="I98" s="15">
        <f>SUM(H98)</f>
        <v>0</v>
      </c>
    </row>
    <row r="99" spans="1:9" ht="12.75">
      <c r="A99" s="21" t="s">
        <v>146</v>
      </c>
      <c r="B99" s="119"/>
      <c r="C99" s="119"/>
      <c r="D99" s="119"/>
      <c r="E99" s="119"/>
      <c r="F99" s="119"/>
      <c r="G99" s="119"/>
      <c r="H99" s="144"/>
    </row>
    <row r="100" spans="1:9" ht="25.5">
      <c r="A100" s="8">
        <v>90694</v>
      </c>
      <c r="B100" s="8" t="s">
        <v>24</v>
      </c>
      <c r="C100" s="10" t="s">
        <v>147</v>
      </c>
      <c r="D100" s="8" t="s">
        <v>136</v>
      </c>
      <c r="E100" s="8">
        <v>50</v>
      </c>
      <c r="F100" s="11">
        <f>'VERSAO 01'!E146</f>
        <v>0</v>
      </c>
      <c r="G100" s="12">
        <f t="shared" ref="G100:G109" si="19">F100*1.3</f>
        <v>0</v>
      </c>
      <c r="H100" s="13">
        <f t="shared" ref="H100:H109" si="20">E100*G100</f>
        <v>0</v>
      </c>
    </row>
    <row r="101" spans="1:9" ht="25.5">
      <c r="A101" s="8">
        <v>90695</v>
      </c>
      <c r="B101" s="8" t="s">
        <v>24</v>
      </c>
      <c r="C101" s="10" t="s">
        <v>148</v>
      </c>
      <c r="D101" s="8" t="s">
        <v>136</v>
      </c>
      <c r="E101" s="8">
        <v>50</v>
      </c>
      <c r="F101" s="11">
        <f>'VERSAO 01'!E147</f>
        <v>0</v>
      </c>
      <c r="G101" s="12">
        <f t="shared" si="19"/>
        <v>0</v>
      </c>
      <c r="H101" s="13">
        <f t="shared" si="20"/>
        <v>0</v>
      </c>
    </row>
    <row r="102" spans="1:9" ht="25.5">
      <c r="A102" s="8">
        <v>90696</v>
      </c>
      <c r="B102" s="8" t="s">
        <v>24</v>
      </c>
      <c r="C102" s="10" t="s">
        <v>149</v>
      </c>
      <c r="D102" s="8" t="s">
        <v>136</v>
      </c>
      <c r="E102" s="8">
        <v>80</v>
      </c>
      <c r="F102" s="11">
        <f>'VERSAO 01'!E148</f>
        <v>0</v>
      </c>
      <c r="G102" s="12">
        <f t="shared" si="19"/>
        <v>0</v>
      </c>
      <c r="H102" s="13">
        <f t="shared" si="20"/>
        <v>0</v>
      </c>
    </row>
    <row r="103" spans="1:9" ht="25.5">
      <c r="A103" s="8">
        <v>90697</v>
      </c>
      <c r="B103" s="8" t="s">
        <v>24</v>
      </c>
      <c r="C103" s="10" t="s">
        <v>150</v>
      </c>
      <c r="D103" s="8" t="s">
        <v>136</v>
      </c>
      <c r="E103" s="8">
        <v>80</v>
      </c>
      <c r="F103" s="11">
        <f>'VERSAO 01'!E149</f>
        <v>0</v>
      </c>
      <c r="G103" s="12">
        <f t="shared" si="19"/>
        <v>0</v>
      </c>
      <c r="H103" s="13">
        <f t="shared" si="20"/>
        <v>0</v>
      </c>
    </row>
    <row r="104" spans="1:9" ht="25.5">
      <c r="A104" s="8">
        <v>90698</v>
      </c>
      <c r="B104" s="8" t="s">
        <v>24</v>
      </c>
      <c r="C104" s="10" t="s">
        <v>151</v>
      </c>
      <c r="D104" s="8" t="s">
        <v>136</v>
      </c>
      <c r="E104" s="8">
        <v>100</v>
      </c>
      <c r="F104" s="11">
        <f>'VERSAO 01'!E150</f>
        <v>0</v>
      </c>
      <c r="G104" s="12">
        <f t="shared" si="19"/>
        <v>0</v>
      </c>
      <c r="H104" s="13">
        <f t="shared" si="20"/>
        <v>0</v>
      </c>
    </row>
    <row r="105" spans="1:9" ht="25.5">
      <c r="A105" s="8">
        <v>89356</v>
      </c>
      <c r="B105" s="8" t="s">
        <v>24</v>
      </c>
      <c r="C105" s="10" t="s">
        <v>152</v>
      </c>
      <c r="D105" s="8" t="s">
        <v>136</v>
      </c>
      <c r="E105" s="8">
        <v>30</v>
      </c>
      <c r="F105" s="11">
        <f>'VERSAO 01'!E151</f>
        <v>0</v>
      </c>
      <c r="G105" s="12">
        <f t="shared" si="19"/>
        <v>0</v>
      </c>
      <c r="H105" s="13">
        <f t="shared" si="20"/>
        <v>0</v>
      </c>
    </row>
    <row r="106" spans="1:9" ht="25.5">
      <c r="A106" s="8">
        <v>89357</v>
      </c>
      <c r="B106" s="8" t="s">
        <v>24</v>
      </c>
      <c r="C106" s="10" t="s">
        <v>153</v>
      </c>
      <c r="D106" s="8" t="s">
        <v>136</v>
      </c>
      <c r="E106" s="8">
        <v>50</v>
      </c>
      <c r="F106" s="11">
        <f>'VERSAO 01'!E152</f>
        <v>0</v>
      </c>
      <c r="G106" s="12">
        <f t="shared" si="19"/>
        <v>0</v>
      </c>
      <c r="H106" s="13">
        <f t="shared" si="20"/>
        <v>0</v>
      </c>
    </row>
    <row r="107" spans="1:9" ht="25.5">
      <c r="A107" s="8">
        <v>89448</v>
      </c>
      <c r="B107" s="8" t="s">
        <v>24</v>
      </c>
      <c r="C107" s="10" t="s">
        <v>154</v>
      </c>
      <c r="D107" s="8" t="s">
        <v>136</v>
      </c>
      <c r="E107" s="8">
        <v>60</v>
      </c>
      <c r="F107" s="11">
        <f>'VERSAO 01'!E153</f>
        <v>0</v>
      </c>
      <c r="G107" s="12">
        <f t="shared" si="19"/>
        <v>0</v>
      </c>
      <c r="H107" s="13">
        <f t="shared" si="20"/>
        <v>0</v>
      </c>
    </row>
    <row r="108" spans="1:9" ht="25.5">
      <c r="A108" s="8">
        <v>89449</v>
      </c>
      <c r="B108" s="8" t="s">
        <v>24</v>
      </c>
      <c r="C108" s="10" t="s">
        <v>155</v>
      </c>
      <c r="D108" s="8" t="s">
        <v>136</v>
      </c>
      <c r="E108" s="8">
        <v>100</v>
      </c>
      <c r="F108" s="11">
        <f>'VERSAO 01'!E154</f>
        <v>0</v>
      </c>
      <c r="G108" s="12">
        <f t="shared" si="19"/>
        <v>0</v>
      </c>
      <c r="H108" s="13">
        <f t="shared" si="20"/>
        <v>0</v>
      </c>
    </row>
    <row r="109" spans="1:9" ht="25.5">
      <c r="A109" s="8">
        <v>89451</v>
      </c>
      <c r="B109" s="8" t="s">
        <v>24</v>
      </c>
      <c r="C109" s="10" t="s">
        <v>156</v>
      </c>
      <c r="D109" s="8" t="s">
        <v>136</v>
      </c>
      <c r="E109" s="8">
        <v>150</v>
      </c>
      <c r="F109" s="11">
        <f>'VERSAO 01'!E155</f>
        <v>0</v>
      </c>
      <c r="G109" s="12">
        <f t="shared" si="19"/>
        <v>0</v>
      </c>
      <c r="H109" s="13">
        <f t="shared" si="20"/>
        <v>0</v>
      </c>
      <c r="I109" s="15">
        <f>SUM(H100:H109)</f>
        <v>0</v>
      </c>
    </row>
    <row r="110" spans="1:9" ht="12.75">
      <c r="A110" s="21" t="s">
        <v>157</v>
      </c>
      <c r="B110" s="119"/>
      <c r="C110" s="119"/>
      <c r="D110" s="119"/>
      <c r="E110" s="119"/>
      <c r="F110" s="119"/>
      <c r="G110" s="119"/>
      <c r="H110" s="144"/>
    </row>
    <row r="111" spans="1:9" ht="12.75">
      <c r="A111" s="8">
        <v>98524</v>
      </c>
      <c r="B111" s="8" t="s">
        <v>24</v>
      </c>
      <c r="C111" s="10" t="s">
        <v>158</v>
      </c>
      <c r="D111" s="8" t="s">
        <v>48</v>
      </c>
      <c r="E111" s="8">
        <v>2000</v>
      </c>
      <c r="F111" s="11">
        <f>'VERSAO 01'!E157</f>
        <v>0</v>
      </c>
      <c r="G111" s="12">
        <f>F111*1.3</f>
        <v>0</v>
      </c>
      <c r="H111" s="13">
        <f>G111*E111</f>
        <v>0</v>
      </c>
      <c r="I111" s="15">
        <f>H111</f>
        <v>0</v>
      </c>
    </row>
    <row r="112" spans="1:9" ht="12.75">
      <c r="A112" s="21" t="s">
        <v>159</v>
      </c>
      <c r="B112" s="119"/>
      <c r="C112" s="119"/>
      <c r="D112" s="119"/>
      <c r="E112" s="119"/>
      <c r="F112" s="119"/>
      <c r="G112" s="119"/>
      <c r="H112" s="144"/>
    </row>
    <row r="113" spans="1:9" ht="25.5">
      <c r="A113" s="8">
        <v>97637</v>
      </c>
      <c r="B113" s="8" t="s">
        <v>24</v>
      </c>
      <c r="C113" s="28" t="s">
        <v>160</v>
      </c>
      <c r="D113" s="8" t="s">
        <v>48</v>
      </c>
      <c r="E113" s="8">
        <v>1000</v>
      </c>
      <c r="F113" s="11">
        <f>'VERSAO 01'!E162</f>
        <v>0</v>
      </c>
      <c r="G113" s="12">
        <f t="shared" ref="G113:G114" si="21">F113*1.3</f>
        <v>0</v>
      </c>
      <c r="H113" s="13">
        <f>E113*G113</f>
        <v>0</v>
      </c>
    </row>
    <row r="114" spans="1:9" ht="12.75">
      <c r="A114" s="8">
        <v>98459</v>
      </c>
      <c r="B114" s="8" t="s">
        <v>24</v>
      </c>
      <c r="C114" s="10" t="s">
        <v>161</v>
      </c>
      <c r="D114" s="8" t="s">
        <v>48</v>
      </c>
      <c r="E114" s="8">
        <v>1000</v>
      </c>
      <c r="F114" s="11">
        <f>'VERSAO 01'!E164</f>
        <v>0</v>
      </c>
      <c r="G114" s="12">
        <f t="shared" si="21"/>
        <v>0</v>
      </c>
      <c r="H114" s="13">
        <f>E114*G114</f>
        <v>0</v>
      </c>
      <c r="I114" s="15">
        <f>SUM(H113:H114)</f>
        <v>0</v>
      </c>
    </row>
    <row r="115" spans="1:9" ht="12.75">
      <c r="A115" s="39"/>
      <c r="B115" s="39"/>
      <c r="C115" s="39"/>
      <c r="D115" s="38"/>
      <c r="E115" s="39"/>
      <c r="F115" s="39"/>
      <c r="G115" s="39"/>
      <c r="H115" s="37"/>
    </row>
    <row r="116" spans="1:9" ht="12.75">
      <c r="A116" s="39"/>
      <c r="B116" s="39"/>
      <c r="C116" s="39"/>
      <c r="D116" s="38"/>
      <c r="E116" s="39"/>
      <c r="F116" s="39"/>
      <c r="G116" s="8" t="s">
        <v>162</v>
      </c>
      <c r="H116" s="40"/>
      <c r="I116" s="15">
        <f>H116/12</f>
        <v>0</v>
      </c>
    </row>
  </sheetData>
  <mergeCells count="10">
    <mergeCell ref="D5:D6"/>
    <mergeCell ref="E5:E6"/>
    <mergeCell ref="B5:B6"/>
    <mergeCell ref="F5:G5"/>
    <mergeCell ref="A1:H1"/>
    <mergeCell ref="A2:H2"/>
    <mergeCell ref="A3:H3"/>
    <mergeCell ref="E4:F4"/>
    <mergeCell ref="A5:A6"/>
    <mergeCell ref="C5:C6"/>
  </mergeCells>
  <printOptions horizontalCentered="1"/>
  <pageMargins left="0.7" right="0.7" top="0.75" bottom="0.75" header="0" footer="0"/>
  <pageSetup paperSize="9" scale="44" fitToHeight="0" pageOrder="overThenDown" orientation="portrait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B158"/>
  <sheetViews>
    <sheetView view="pageBreakPreview" topLeftCell="H85" zoomScale="60" workbookViewId="0">
      <selection activeCell="L145" sqref="L145:L150"/>
    </sheetView>
  </sheetViews>
  <sheetFormatPr defaultColWidth="14.42578125" defaultRowHeight="15.75" customHeight="1"/>
  <cols>
    <col min="1" max="1" width="72.85546875" hidden="1" customWidth="1"/>
    <col min="2" max="2" width="0" hidden="1" customWidth="1"/>
    <col min="3" max="3" width="17" hidden="1" customWidth="1"/>
    <col min="4" max="7" width="0" hidden="1" customWidth="1"/>
    <col min="9" max="9" width="82.42578125" customWidth="1"/>
    <col min="11" max="11" width="14.42578125" style="162"/>
    <col min="12" max="12" width="15.5703125" style="151" bestFit="1" customWidth="1"/>
    <col min="13" max="13" width="18.42578125" style="151" bestFit="1" customWidth="1"/>
    <col min="14" max="14" width="0" hidden="1" customWidth="1"/>
    <col min="15" max="15" width="14.42578125" hidden="1" customWidth="1"/>
    <col min="16" max="16" width="67.28515625" hidden="1" customWidth="1"/>
    <col min="17" max="20" width="14.42578125" hidden="1" customWidth="1"/>
    <col min="21" max="21" width="38.42578125" hidden="1" customWidth="1"/>
    <col min="22" max="22" width="17.7109375" customWidth="1"/>
    <col min="23" max="23" width="77" customWidth="1"/>
  </cols>
  <sheetData>
    <row r="1" spans="1:28" ht="36" customHeight="1">
      <c r="A1" s="191" t="s">
        <v>163</v>
      </c>
      <c r="B1" s="182"/>
      <c r="C1" s="182"/>
      <c r="D1" s="183"/>
      <c r="H1" s="42" t="s">
        <v>164</v>
      </c>
      <c r="I1" s="184" t="s">
        <v>165</v>
      </c>
      <c r="J1" s="185"/>
      <c r="K1" s="185"/>
      <c r="L1" s="185"/>
      <c r="M1" s="186"/>
      <c r="O1" s="42" t="s">
        <v>166</v>
      </c>
      <c r="P1" s="187" t="s">
        <v>167</v>
      </c>
      <c r="Q1" s="182"/>
      <c r="R1" s="182"/>
      <c r="S1" s="182"/>
      <c r="T1" s="183"/>
      <c r="AB1" s="43"/>
    </row>
    <row r="2" spans="1:28" ht="25.5">
      <c r="A2" s="44" t="s">
        <v>8</v>
      </c>
      <c r="B2" s="44" t="s">
        <v>169</v>
      </c>
      <c r="C2" s="44" t="s">
        <v>170</v>
      </c>
      <c r="D2" s="44" t="s">
        <v>171</v>
      </c>
      <c r="H2" s="45" t="s">
        <v>172</v>
      </c>
      <c r="I2" s="45" t="s">
        <v>8</v>
      </c>
      <c r="J2" s="45" t="s">
        <v>169</v>
      </c>
      <c r="K2" s="160" t="s">
        <v>173</v>
      </c>
      <c r="L2" s="156" t="s">
        <v>174</v>
      </c>
      <c r="M2" s="148" t="s">
        <v>175</v>
      </c>
      <c r="O2" s="45" t="s">
        <v>172</v>
      </c>
      <c r="P2" s="45" t="s">
        <v>8</v>
      </c>
      <c r="Q2" s="45" t="s">
        <v>169</v>
      </c>
      <c r="R2" s="45"/>
      <c r="S2" s="45"/>
      <c r="T2" s="46" t="s">
        <v>175</v>
      </c>
      <c r="AB2" s="47"/>
    </row>
    <row r="3" spans="1:28" ht="45" customHeight="1">
      <c r="A3" s="28" t="s">
        <v>176</v>
      </c>
      <c r="B3" s="48" t="s">
        <v>65</v>
      </c>
      <c r="C3" s="49">
        <v>2131.83</v>
      </c>
      <c r="D3" s="50">
        <v>97735</v>
      </c>
      <c r="H3" s="50">
        <v>100952</v>
      </c>
      <c r="I3" s="28" t="s">
        <v>177</v>
      </c>
      <c r="J3" s="50" t="s">
        <v>36</v>
      </c>
      <c r="K3" s="161">
        <v>2</v>
      </c>
      <c r="L3" s="157"/>
      <c r="M3" s="149">
        <f t="shared" ref="M3:M6" si="0">L3*K3</f>
        <v>0</v>
      </c>
      <c r="O3" s="8">
        <v>102279</v>
      </c>
      <c r="P3" s="51" t="s">
        <v>178</v>
      </c>
      <c r="Q3" s="8" t="s">
        <v>23</v>
      </c>
      <c r="R3" s="12">
        <v>5.28</v>
      </c>
      <c r="S3" s="14">
        <v>4</v>
      </c>
      <c r="T3" s="52">
        <f t="shared" ref="T3:T8" si="1">S3*R3</f>
        <v>21.12</v>
      </c>
      <c r="AB3" s="53"/>
    </row>
    <row r="4" spans="1:28" ht="25.5">
      <c r="A4" s="28" t="s">
        <v>179</v>
      </c>
      <c r="B4" s="48" t="s">
        <v>65</v>
      </c>
      <c r="C4" s="49">
        <v>2520.56</v>
      </c>
      <c r="D4" s="50">
        <v>97739</v>
      </c>
      <c r="H4" s="50">
        <v>88316</v>
      </c>
      <c r="I4" s="54" t="s">
        <v>180</v>
      </c>
      <c r="J4" s="50" t="s">
        <v>94</v>
      </c>
      <c r="K4" s="161">
        <v>1</v>
      </c>
      <c r="L4" s="157"/>
      <c r="M4" s="149">
        <f t="shared" si="0"/>
        <v>0</v>
      </c>
      <c r="O4" s="8">
        <v>93382</v>
      </c>
      <c r="P4" s="51" t="s">
        <v>44</v>
      </c>
      <c r="Q4" s="8" t="s">
        <v>23</v>
      </c>
      <c r="R4" s="12">
        <v>24.92</v>
      </c>
      <c r="S4" s="14">
        <v>1</v>
      </c>
      <c r="T4" s="52">
        <f t="shared" si="1"/>
        <v>24.92</v>
      </c>
      <c r="AB4" s="53"/>
    </row>
    <row r="5" spans="1:28" ht="25.5">
      <c r="H5" s="50">
        <v>87316</v>
      </c>
      <c r="I5" s="54" t="s">
        <v>181</v>
      </c>
      <c r="J5" s="50" t="s">
        <v>23</v>
      </c>
      <c r="K5" s="161">
        <v>4.3E-3</v>
      </c>
      <c r="L5" s="157"/>
      <c r="M5" s="149">
        <f t="shared" si="0"/>
        <v>0</v>
      </c>
      <c r="O5" s="55"/>
      <c r="P5" s="56" t="s">
        <v>182</v>
      </c>
      <c r="Q5" s="14" t="s">
        <v>76</v>
      </c>
      <c r="R5" s="57">
        <v>25</v>
      </c>
      <c r="S5" s="14">
        <v>20</v>
      </c>
      <c r="T5" s="52">
        <f t="shared" si="1"/>
        <v>500</v>
      </c>
      <c r="AB5" s="53"/>
    </row>
    <row r="6" spans="1:28" ht="25.5">
      <c r="A6" s="192" t="s">
        <v>183</v>
      </c>
      <c r="B6" s="182"/>
      <c r="C6" s="183"/>
      <c r="D6" s="58"/>
      <c r="H6" s="50">
        <v>97735</v>
      </c>
      <c r="I6" s="28" t="s">
        <v>176</v>
      </c>
      <c r="J6" s="48" t="s">
        <v>65</v>
      </c>
      <c r="K6" s="161">
        <v>7.8399999999999997E-2</v>
      </c>
      <c r="L6" s="157"/>
      <c r="M6" s="149">
        <f t="shared" si="0"/>
        <v>0</v>
      </c>
      <c r="O6" s="14"/>
      <c r="P6" s="59" t="s">
        <v>184</v>
      </c>
      <c r="Q6" s="29" t="s">
        <v>185</v>
      </c>
      <c r="R6" s="57">
        <v>2000</v>
      </c>
      <c r="S6" s="60">
        <v>3</v>
      </c>
      <c r="T6" s="52">
        <f t="shared" si="1"/>
        <v>6000</v>
      </c>
      <c r="AB6" s="61"/>
    </row>
    <row r="7" spans="1:28" ht="29.25" customHeight="1">
      <c r="A7" s="62" t="s">
        <v>8</v>
      </c>
      <c r="B7" s="62" t="s">
        <v>186</v>
      </c>
      <c r="C7" s="41" t="s">
        <v>187</v>
      </c>
      <c r="D7" s="58"/>
      <c r="J7" s="181" t="s">
        <v>188</v>
      </c>
      <c r="K7" s="182"/>
      <c r="L7" s="183"/>
      <c r="M7" s="150">
        <f>SUM(M3:M6)</f>
        <v>0</v>
      </c>
      <c r="O7" s="14">
        <v>88316</v>
      </c>
      <c r="P7" s="63" t="s">
        <v>180</v>
      </c>
      <c r="Q7" s="14" t="s">
        <v>94</v>
      </c>
      <c r="R7" s="57">
        <v>15.71</v>
      </c>
      <c r="S7" s="14">
        <v>32</v>
      </c>
      <c r="T7" s="52">
        <f t="shared" si="1"/>
        <v>502.72</v>
      </c>
      <c r="AB7" s="53"/>
    </row>
    <row r="8" spans="1:28" ht="12.75">
      <c r="A8" s="50" t="s">
        <v>189</v>
      </c>
      <c r="B8" s="50">
        <v>3.5000000000000003E-2</v>
      </c>
      <c r="C8" s="64">
        <f>B8*C3</f>
        <v>74.614050000000006</v>
      </c>
      <c r="D8" s="65"/>
      <c r="O8" s="14">
        <v>13284</v>
      </c>
      <c r="P8" s="56" t="s">
        <v>190</v>
      </c>
      <c r="Q8" s="14" t="s">
        <v>76</v>
      </c>
      <c r="R8" s="57">
        <v>0.62</v>
      </c>
      <c r="S8" s="14">
        <v>50</v>
      </c>
      <c r="T8" s="52">
        <f t="shared" si="1"/>
        <v>31</v>
      </c>
      <c r="AB8" s="53"/>
    </row>
    <row r="9" spans="1:28" ht="36" customHeight="1">
      <c r="A9" s="50" t="s">
        <v>192</v>
      </c>
      <c r="B9" s="50">
        <v>7.8399999999999997E-2</v>
      </c>
      <c r="C9" s="64">
        <f>B9*C3</f>
        <v>167.13547199999999</v>
      </c>
      <c r="D9" s="65"/>
      <c r="H9" s="42" t="s">
        <v>193</v>
      </c>
      <c r="I9" s="184" t="s">
        <v>194</v>
      </c>
      <c r="J9" s="185"/>
      <c r="K9" s="185"/>
      <c r="L9" s="185"/>
      <c r="M9" s="186"/>
      <c r="T9" s="15">
        <f>SUM(T3:T8)</f>
        <v>7079.76</v>
      </c>
      <c r="AB9" s="66"/>
    </row>
    <row r="10" spans="1:28" ht="26.25">
      <c r="A10" s="50" t="s">
        <v>195</v>
      </c>
      <c r="B10" s="50">
        <v>4.9000000000000002E-2</v>
      </c>
      <c r="C10" s="64">
        <f>B10*C3</f>
        <v>104.45967</v>
      </c>
      <c r="D10" s="65"/>
      <c r="H10" s="45" t="s">
        <v>172</v>
      </c>
      <c r="I10" s="45" t="s">
        <v>8</v>
      </c>
      <c r="J10" s="45" t="s">
        <v>169</v>
      </c>
      <c r="K10" s="160" t="s">
        <v>173</v>
      </c>
      <c r="L10" s="156" t="s">
        <v>174</v>
      </c>
      <c r="M10" s="148" t="s">
        <v>175</v>
      </c>
      <c r="O10" s="42" t="s">
        <v>168</v>
      </c>
      <c r="P10" s="187" t="s">
        <v>196</v>
      </c>
      <c r="Q10" s="182"/>
      <c r="R10" s="182"/>
      <c r="S10" s="182"/>
      <c r="T10" s="183"/>
      <c r="AB10" s="43"/>
    </row>
    <row r="11" spans="1:28" ht="38.25">
      <c r="A11" s="50" t="s">
        <v>198</v>
      </c>
      <c r="B11" s="50">
        <v>8.4500000000000006E-2</v>
      </c>
      <c r="C11" s="64">
        <f>B11*C3</f>
        <v>180.139635</v>
      </c>
      <c r="D11" s="65"/>
      <c r="H11" s="50">
        <v>100952</v>
      </c>
      <c r="I11" s="28" t="s">
        <v>177</v>
      </c>
      <c r="J11" s="50" t="s">
        <v>36</v>
      </c>
      <c r="K11" s="161">
        <v>1.4</v>
      </c>
      <c r="L11" s="157"/>
      <c r="M11" s="149">
        <f t="shared" ref="M11:M14" si="2">L11*K11</f>
        <v>0</v>
      </c>
      <c r="O11" s="45" t="s">
        <v>172</v>
      </c>
      <c r="P11" s="45" t="s">
        <v>8</v>
      </c>
      <c r="Q11" s="45" t="s">
        <v>169</v>
      </c>
      <c r="R11" s="45"/>
      <c r="S11" s="45"/>
      <c r="T11" s="46" t="s">
        <v>175</v>
      </c>
      <c r="AB11" s="47"/>
    </row>
    <row r="12" spans="1:28" ht="12.75">
      <c r="A12" s="50" t="s">
        <v>199</v>
      </c>
      <c r="B12" s="50">
        <v>5.024E-2</v>
      </c>
      <c r="C12" s="64">
        <f>B12*C4</f>
        <v>126.6329344</v>
      </c>
      <c r="D12" s="65"/>
      <c r="H12" s="50">
        <v>88316</v>
      </c>
      <c r="I12" s="54" t="s">
        <v>180</v>
      </c>
      <c r="J12" s="50" t="s">
        <v>94</v>
      </c>
      <c r="K12" s="161">
        <v>1</v>
      </c>
      <c r="L12" s="157"/>
      <c r="M12" s="149">
        <f t="shared" si="2"/>
        <v>0</v>
      </c>
      <c r="O12" s="55"/>
      <c r="P12" s="56" t="s">
        <v>182</v>
      </c>
      <c r="Q12" s="14" t="s">
        <v>76</v>
      </c>
      <c r="R12" s="57">
        <v>25</v>
      </c>
      <c r="S12" s="60">
        <v>15</v>
      </c>
      <c r="T12" s="52">
        <f t="shared" ref="T12:T14" si="3">S12*R12</f>
        <v>375</v>
      </c>
      <c r="AB12" s="53"/>
    </row>
    <row r="13" spans="1:28" ht="25.5">
      <c r="A13" s="50" t="s">
        <v>200</v>
      </c>
      <c r="B13" s="50">
        <v>6.3585000000000003E-2</v>
      </c>
      <c r="C13" s="64">
        <f>B13*C4</f>
        <v>160.26980760000001</v>
      </c>
      <c r="D13" s="65"/>
      <c r="H13" s="50">
        <v>87316</v>
      </c>
      <c r="I13" s="54" t="s">
        <v>181</v>
      </c>
      <c r="J13" s="50" t="s">
        <v>23</v>
      </c>
      <c r="K13" s="161">
        <v>4.3E-3</v>
      </c>
      <c r="L13" s="157"/>
      <c r="M13" s="149">
        <f t="shared" si="2"/>
        <v>0</v>
      </c>
      <c r="O13" s="14"/>
      <c r="P13" s="59" t="s">
        <v>184</v>
      </c>
      <c r="Q13" s="29" t="s">
        <v>185</v>
      </c>
      <c r="R13" s="57">
        <v>2000</v>
      </c>
      <c r="S13" s="60">
        <v>2.14</v>
      </c>
      <c r="T13" s="52">
        <f t="shared" si="3"/>
        <v>4280</v>
      </c>
      <c r="AB13" s="61"/>
    </row>
    <row r="14" spans="1:28" ht="25.5">
      <c r="H14" s="50">
        <v>97735</v>
      </c>
      <c r="I14" s="28" t="s">
        <v>176</v>
      </c>
      <c r="J14" s="48" t="s">
        <v>65</v>
      </c>
      <c r="K14" s="161">
        <v>3.5000000000000003E-2</v>
      </c>
      <c r="L14" s="157"/>
      <c r="M14" s="149">
        <f t="shared" si="2"/>
        <v>0</v>
      </c>
      <c r="O14" s="14">
        <v>88316</v>
      </c>
      <c r="P14" s="63" t="s">
        <v>180</v>
      </c>
      <c r="Q14" s="14" t="s">
        <v>94</v>
      </c>
      <c r="R14" s="57">
        <v>15.71</v>
      </c>
      <c r="S14" s="60">
        <v>32</v>
      </c>
      <c r="T14" s="52">
        <f t="shared" si="3"/>
        <v>502.72</v>
      </c>
      <c r="AB14" s="53"/>
    </row>
    <row r="15" spans="1:28" ht="12.75">
      <c r="J15" s="181" t="s">
        <v>188</v>
      </c>
      <c r="K15" s="182"/>
      <c r="L15" s="183"/>
      <c r="M15" s="150">
        <f>SUM(M11:M14)</f>
        <v>0</v>
      </c>
      <c r="T15" s="15">
        <f>SUM(T12:T14)</f>
        <v>5157.72</v>
      </c>
    </row>
    <row r="17" spans="1:20" ht="30.75" customHeight="1">
      <c r="A17" s="67"/>
      <c r="H17" s="42" t="s">
        <v>201</v>
      </c>
      <c r="I17" s="184" t="s">
        <v>202</v>
      </c>
      <c r="J17" s="185"/>
      <c r="K17" s="185"/>
      <c r="L17" s="185"/>
      <c r="M17" s="186"/>
      <c r="O17" s="68"/>
      <c r="P17" s="69"/>
      <c r="Q17" s="68"/>
      <c r="R17" s="70"/>
      <c r="S17" s="68"/>
      <c r="T17" s="53"/>
    </row>
    <row r="18" spans="1:20" ht="25.5">
      <c r="A18" s="67"/>
      <c r="H18" s="45" t="s">
        <v>172</v>
      </c>
      <c r="I18" s="45" t="s">
        <v>8</v>
      </c>
      <c r="J18" s="45" t="s">
        <v>169</v>
      </c>
      <c r="K18" s="160" t="s">
        <v>173</v>
      </c>
      <c r="L18" s="156" t="s">
        <v>174</v>
      </c>
      <c r="M18" s="148" t="s">
        <v>175</v>
      </c>
      <c r="O18" s="68"/>
      <c r="P18" s="16"/>
      <c r="Q18" s="68"/>
      <c r="R18" s="68"/>
      <c r="S18" s="68"/>
      <c r="T18" s="53"/>
    </row>
    <row r="19" spans="1:20" ht="38.25">
      <c r="A19" s="67"/>
      <c r="H19" s="50">
        <v>100952</v>
      </c>
      <c r="I19" s="28" t="s">
        <v>177</v>
      </c>
      <c r="J19" s="50" t="s">
        <v>36</v>
      </c>
      <c r="K19" s="161">
        <v>1.6</v>
      </c>
      <c r="L19" s="157"/>
      <c r="M19" s="149">
        <f t="shared" ref="M19:M22" si="4">L19*K19</f>
        <v>0</v>
      </c>
    </row>
    <row r="20" spans="1:20" ht="12.75">
      <c r="A20" s="67"/>
      <c r="H20" s="50">
        <v>88316</v>
      </c>
      <c r="I20" s="54" t="s">
        <v>180</v>
      </c>
      <c r="J20" s="50" t="s">
        <v>94</v>
      </c>
      <c r="K20" s="161">
        <v>1</v>
      </c>
      <c r="L20" s="157"/>
      <c r="M20" s="149">
        <f t="shared" si="4"/>
        <v>0</v>
      </c>
    </row>
    <row r="21" spans="1:20" ht="25.5">
      <c r="H21" s="50">
        <v>87316</v>
      </c>
      <c r="I21" s="54" t="s">
        <v>181</v>
      </c>
      <c r="J21" s="50" t="s">
        <v>23</v>
      </c>
      <c r="K21" s="161">
        <v>4.3E-3</v>
      </c>
      <c r="L21" s="157"/>
      <c r="M21" s="149">
        <f t="shared" si="4"/>
        <v>0</v>
      </c>
    </row>
    <row r="22" spans="1:20" ht="25.5">
      <c r="H22" s="50">
        <v>97735</v>
      </c>
      <c r="I22" s="28" t="s">
        <v>176</v>
      </c>
      <c r="J22" s="48" t="s">
        <v>65</v>
      </c>
      <c r="K22" s="161">
        <v>5.8799999999999998E-2</v>
      </c>
      <c r="L22" s="157"/>
      <c r="M22" s="149">
        <f t="shared" si="4"/>
        <v>0</v>
      </c>
    </row>
    <row r="23" spans="1:20" ht="12.75">
      <c r="J23" s="181" t="s">
        <v>188</v>
      </c>
      <c r="K23" s="182"/>
      <c r="L23" s="183"/>
      <c r="M23" s="150">
        <f>SUM(M19:M22)</f>
        <v>0</v>
      </c>
    </row>
    <row r="25" spans="1:20" ht="33" customHeight="1">
      <c r="H25" s="42" t="s">
        <v>210</v>
      </c>
      <c r="I25" s="184" t="s">
        <v>211</v>
      </c>
      <c r="J25" s="185"/>
      <c r="K25" s="185"/>
      <c r="L25" s="185"/>
      <c r="M25" s="186"/>
    </row>
    <row r="26" spans="1:20" ht="25.5">
      <c r="H26" s="45" t="s">
        <v>172</v>
      </c>
      <c r="I26" s="45" t="s">
        <v>8</v>
      </c>
      <c r="J26" s="45" t="s">
        <v>169</v>
      </c>
      <c r="K26" s="160" t="s">
        <v>173</v>
      </c>
      <c r="L26" s="156" t="s">
        <v>174</v>
      </c>
      <c r="M26" s="148" t="s">
        <v>175</v>
      </c>
    </row>
    <row r="27" spans="1:20" ht="38.25">
      <c r="H27" s="50">
        <v>100952</v>
      </c>
      <c r="I27" s="28" t="s">
        <v>177</v>
      </c>
      <c r="J27" s="50" t="s">
        <v>36</v>
      </c>
      <c r="K27" s="161">
        <v>1.5</v>
      </c>
      <c r="L27" s="157"/>
      <c r="M27" s="149">
        <f t="shared" ref="M27:M30" si="5">L27*K27</f>
        <v>0</v>
      </c>
    </row>
    <row r="28" spans="1:20" ht="12.75">
      <c r="H28" s="50">
        <v>88316</v>
      </c>
      <c r="I28" s="54" t="s">
        <v>180</v>
      </c>
      <c r="J28" s="50" t="s">
        <v>94</v>
      </c>
      <c r="K28" s="161">
        <v>1</v>
      </c>
      <c r="L28" s="157"/>
      <c r="M28" s="149">
        <f t="shared" si="5"/>
        <v>0</v>
      </c>
    </row>
    <row r="29" spans="1:20" ht="25.5">
      <c r="H29" s="50">
        <v>87316</v>
      </c>
      <c r="I29" s="54" t="s">
        <v>181</v>
      </c>
      <c r="J29" s="50" t="s">
        <v>23</v>
      </c>
      <c r="K29" s="161">
        <v>4.3E-3</v>
      </c>
      <c r="L29" s="157"/>
      <c r="M29" s="149">
        <f t="shared" si="5"/>
        <v>0</v>
      </c>
    </row>
    <row r="30" spans="1:20" ht="25.5">
      <c r="H30" s="50">
        <v>97735</v>
      </c>
      <c r="I30" s="28" t="s">
        <v>176</v>
      </c>
      <c r="J30" s="48" t="s">
        <v>65</v>
      </c>
      <c r="K30" s="161">
        <v>4.9000000000000002E-2</v>
      </c>
      <c r="L30" s="157"/>
      <c r="M30" s="149">
        <f t="shared" si="5"/>
        <v>0</v>
      </c>
    </row>
    <row r="31" spans="1:20" ht="12.75">
      <c r="J31" s="181" t="s">
        <v>188</v>
      </c>
      <c r="K31" s="182"/>
      <c r="L31" s="183"/>
      <c r="M31" s="150">
        <f>SUM(M27:M30)</f>
        <v>0</v>
      </c>
    </row>
    <row r="32" spans="1:20" ht="12.75"/>
    <row r="33" spans="8:13" ht="32.25" customHeight="1">
      <c r="H33" s="42" t="s">
        <v>221</v>
      </c>
      <c r="I33" s="184" t="s">
        <v>222</v>
      </c>
      <c r="J33" s="185"/>
      <c r="K33" s="185"/>
      <c r="L33" s="185"/>
      <c r="M33" s="186"/>
    </row>
    <row r="34" spans="8:13" ht="25.5">
      <c r="H34" s="45" t="s">
        <v>172</v>
      </c>
      <c r="I34" s="45" t="s">
        <v>8</v>
      </c>
      <c r="J34" s="45" t="s">
        <v>169</v>
      </c>
      <c r="K34" s="160" t="s">
        <v>173</v>
      </c>
      <c r="L34" s="156" t="s">
        <v>174</v>
      </c>
      <c r="M34" s="148" t="s">
        <v>175</v>
      </c>
    </row>
    <row r="35" spans="8:13" ht="38.25">
      <c r="H35" s="50">
        <v>100952</v>
      </c>
      <c r="I35" s="28" t="s">
        <v>177</v>
      </c>
      <c r="J35" s="50" t="s">
        <v>36</v>
      </c>
      <c r="K35" s="161">
        <v>1.6</v>
      </c>
      <c r="L35" s="157"/>
      <c r="M35" s="149">
        <f t="shared" ref="M35:M38" si="6">L35*K35</f>
        <v>0</v>
      </c>
    </row>
    <row r="36" spans="8:13" ht="12.75">
      <c r="H36" s="50">
        <v>88316</v>
      </c>
      <c r="I36" s="54" t="s">
        <v>180</v>
      </c>
      <c r="J36" s="50" t="s">
        <v>94</v>
      </c>
      <c r="K36" s="161">
        <v>1</v>
      </c>
      <c r="L36" s="157"/>
      <c r="M36" s="149">
        <f t="shared" si="6"/>
        <v>0</v>
      </c>
    </row>
    <row r="37" spans="8:13" ht="25.5">
      <c r="H37" s="50">
        <v>87316</v>
      </c>
      <c r="I37" s="54" t="s">
        <v>181</v>
      </c>
      <c r="J37" s="50" t="s">
        <v>23</v>
      </c>
      <c r="K37" s="161">
        <v>4.3E-3</v>
      </c>
      <c r="L37" s="157"/>
      <c r="M37" s="149">
        <f t="shared" si="6"/>
        <v>0</v>
      </c>
    </row>
    <row r="38" spans="8:13" ht="25.5">
      <c r="H38" s="72">
        <v>97739</v>
      </c>
      <c r="I38" s="28" t="s">
        <v>179</v>
      </c>
      <c r="J38" s="48" t="s">
        <v>65</v>
      </c>
      <c r="K38" s="161">
        <v>5.024E-2</v>
      </c>
      <c r="L38" s="158"/>
      <c r="M38" s="149">
        <f t="shared" si="6"/>
        <v>0</v>
      </c>
    </row>
    <row r="39" spans="8:13" ht="12.75">
      <c r="J39" s="181" t="s">
        <v>188</v>
      </c>
      <c r="K39" s="182"/>
      <c r="L39" s="183"/>
      <c r="M39" s="150">
        <f>SUM(M35:M38)</f>
        <v>0</v>
      </c>
    </row>
    <row r="40" spans="8:13" ht="12.75"/>
    <row r="41" spans="8:13" ht="33" customHeight="1">
      <c r="H41" s="42" t="s">
        <v>166</v>
      </c>
      <c r="I41" s="184" t="s">
        <v>227</v>
      </c>
      <c r="J41" s="185"/>
      <c r="K41" s="185"/>
      <c r="L41" s="185"/>
      <c r="M41" s="186"/>
    </row>
    <row r="42" spans="8:13" ht="25.5">
      <c r="H42" s="45" t="s">
        <v>172</v>
      </c>
      <c r="I42" s="45" t="s">
        <v>8</v>
      </c>
      <c r="J42" s="45" t="s">
        <v>169</v>
      </c>
      <c r="K42" s="160" t="s">
        <v>173</v>
      </c>
      <c r="L42" s="156" t="s">
        <v>174</v>
      </c>
      <c r="M42" s="148" t="s">
        <v>175</v>
      </c>
    </row>
    <row r="43" spans="8:13" ht="38.25">
      <c r="H43" s="50">
        <v>100952</v>
      </c>
      <c r="I43" s="28" t="s">
        <v>177</v>
      </c>
      <c r="J43" s="50" t="s">
        <v>36</v>
      </c>
      <c r="K43" s="161">
        <v>1.8</v>
      </c>
      <c r="L43" s="157"/>
      <c r="M43" s="149">
        <f t="shared" ref="M43:M46" si="7">L43*K43</f>
        <v>0</v>
      </c>
    </row>
    <row r="44" spans="8:13" ht="12.75">
      <c r="H44" s="50">
        <v>88316</v>
      </c>
      <c r="I44" s="54" t="s">
        <v>180</v>
      </c>
      <c r="J44" s="50" t="s">
        <v>94</v>
      </c>
      <c r="K44" s="161">
        <v>1</v>
      </c>
      <c r="L44" s="157"/>
      <c r="M44" s="149">
        <f t="shared" si="7"/>
        <v>0</v>
      </c>
    </row>
    <row r="45" spans="8:13" ht="25.5">
      <c r="H45" s="50">
        <v>87316</v>
      </c>
      <c r="I45" s="54" t="s">
        <v>181</v>
      </c>
      <c r="J45" s="50" t="s">
        <v>23</v>
      </c>
      <c r="K45" s="161">
        <v>4.3E-3</v>
      </c>
      <c r="L45" s="157"/>
      <c r="M45" s="149">
        <f t="shared" si="7"/>
        <v>0</v>
      </c>
    </row>
    <row r="46" spans="8:13" ht="25.5">
      <c r="H46" s="72">
        <v>97739</v>
      </c>
      <c r="I46" s="28" t="s">
        <v>179</v>
      </c>
      <c r="J46" s="48" t="s">
        <v>65</v>
      </c>
      <c r="K46" s="161">
        <v>6.3585000000000003E-2</v>
      </c>
      <c r="L46" s="158"/>
      <c r="M46" s="149">
        <f t="shared" si="7"/>
        <v>0</v>
      </c>
    </row>
    <row r="47" spans="8:13" ht="12.75">
      <c r="J47" s="181" t="s">
        <v>188</v>
      </c>
      <c r="K47" s="182"/>
      <c r="L47" s="183"/>
      <c r="M47" s="150">
        <f>SUM(M43:M46)</f>
        <v>0</v>
      </c>
    </row>
    <row r="48" spans="8:13" s="142" customFormat="1" ht="12.75">
      <c r="K48" s="162"/>
      <c r="L48" s="151"/>
      <c r="M48" s="151"/>
    </row>
    <row r="49" spans="8:27" s="142" customFormat="1">
      <c r="H49" s="42" t="s">
        <v>168</v>
      </c>
      <c r="I49" s="187" t="s">
        <v>167</v>
      </c>
      <c r="J49" s="182"/>
      <c r="K49" s="182"/>
      <c r="L49" s="182"/>
      <c r="M49" s="183"/>
      <c r="X49" s="145"/>
      <c r="Y49" s="146"/>
      <c r="Z49" s="146"/>
      <c r="AA49" s="147"/>
    </row>
    <row r="50" spans="8:27" s="142" customFormat="1" ht="25.5">
      <c r="H50" s="45" t="s">
        <v>172</v>
      </c>
      <c r="I50" s="45" t="s">
        <v>8</v>
      </c>
      <c r="J50" s="45" t="s">
        <v>169</v>
      </c>
      <c r="K50" s="160"/>
      <c r="L50" s="156"/>
      <c r="M50" s="148" t="s">
        <v>175</v>
      </c>
      <c r="X50" s="145"/>
      <c r="Y50" s="146"/>
      <c r="Z50" s="146"/>
      <c r="AA50" s="147"/>
    </row>
    <row r="51" spans="8:27" s="142" customFormat="1" ht="51">
      <c r="H51" s="8">
        <v>102279</v>
      </c>
      <c r="I51" s="51" t="s">
        <v>178</v>
      </c>
      <c r="J51" s="8" t="s">
        <v>23</v>
      </c>
      <c r="K51" s="163">
        <v>5.63</v>
      </c>
      <c r="L51" s="152"/>
      <c r="M51" s="152">
        <f t="shared" ref="M51:M57" si="8">L51*K51</f>
        <v>0</v>
      </c>
      <c r="X51" s="145"/>
      <c r="Y51" s="146"/>
      <c r="Z51" s="146"/>
      <c r="AA51" s="147"/>
    </row>
    <row r="52" spans="8:27" s="142" customFormat="1" ht="12.75">
      <c r="H52" s="8">
        <v>93382</v>
      </c>
      <c r="I52" s="51" t="s">
        <v>44</v>
      </c>
      <c r="J52" s="8" t="s">
        <v>23</v>
      </c>
      <c r="K52" s="163">
        <v>26.69</v>
      </c>
      <c r="L52" s="152"/>
      <c r="M52" s="152">
        <f t="shared" si="8"/>
        <v>0</v>
      </c>
      <c r="X52" s="145"/>
      <c r="Y52" s="146"/>
      <c r="Z52" s="146"/>
      <c r="AA52" s="147"/>
    </row>
    <row r="53" spans="8:27" s="142" customFormat="1" ht="12.75">
      <c r="H53" s="55"/>
      <c r="I53" s="56" t="s">
        <v>182</v>
      </c>
      <c r="J53" s="14" t="s">
        <v>76</v>
      </c>
      <c r="K53" s="164">
        <v>25</v>
      </c>
      <c r="L53" s="152"/>
      <c r="M53" s="152">
        <f t="shared" si="8"/>
        <v>0</v>
      </c>
      <c r="X53" s="145"/>
      <c r="Y53" s="146"/>
      <c r="Z53" s="146"/>
      <c r="AA53" s="147"/>
    </row>
    <row r="54" spans="8:27" s="142" customFormat="1" ht="12.75">
      <c r="H54" s="14"/>
      <c r="I54" s="59" t="s">
        <v>184</v>
      </c>
      <c r="J54" s="29" t="s">
        <v>185</v>
      </c>
      <c r="K54" s="164">
        <v>2000</v>
      </c>
      <c r="L54" s="152"/>
      <c r="M54" s="152">
        <f t="shared" si="8"/>
        <v>0</v>
      </c>
      <c r="X54" s="145"/>
      <c r="Y54" s="146"/>
      <c r="Z54" s="146"/>
      <c r="AA54" s="147"/>
    </row>
    <row r="55" spans="8:27" s="142" customFormat="1" ht="12.75">
      <c r="H55" s="14">
        <v>88316</v>
      </c>
      <c r="I55" s="63" t="s">
        <v>180</v>
      </c>
      <c r="J55" s="14" t="s">
        <v>94</v>
      </c>
      <c r="K55" s="164">
        <v>16.68</v>
      </c>
      <c r="L55" s="152"/>
      <c r="M55" s="152">
        <f t="shared" si="8"/>
        <v>0</v>
      </c>
      <c r="X55" s="145"/>
      <c r="Y55" s="146"/>
      <c r="Z55" s="146"/>
      <c r="AA55" s="147"/>
    </row>
    <row r="56" spans="8:27" s="142" customFormat="1" ht="12.75">
      <c r="H56" s="14">
        <v>13284</v>
      </c>
      <c r="I56" s="56" t="s">
        <v>190</v>
      </c>
      <c r="J56" s="14" t="s">
        <v>76</v>
      </c>
      <c r="K56" s="164">
        <v>0.62</v>
      </c>
      <c r="L56" s="152"/>
      <c r="M56" s="152">
        <f t="shared" si="8"/>
        <v>0</v>
      </c>
      <c r="X56" s="145"/>
      <c r="Y56" s="146"/>
      <c r="Z56" s="146"/>
      <c r="AA56" s="147"/>
    </row>
    <row r="57" spans="8:27" s="142" customFormat="1" ht="25.5">
      <c r="H57" s="14">
        <v>4119</v>
      </c>
      <c r="I57" s="28" t="s">
        <v>191</v>
      </c>
      <c r="J57" s="14" t="s">
        <v>136</v>
      </c>
      <c r="K57" s="164">
        <v>35.020000000000003</v>
      </c>
      <c r="L57" s="152"/>
      <c r="M57" s="152">
        <f t="shared" si="8"/>
        <v>0</v>
      </c>
      <c r="X57" s="145"/>
      <c r="Y57" s="146"/>
      <c r="Z57" s="146"/>
      <c r="AA57" s="147"/>
    </row>
    <row r="58" spans="8:27" s="142" customFormat="1" ht="12.75">
      <c r="H58"/>
      <c r="I58"/>
      <c r="J58" s="181" t="s">
        <v>188</v>
      </c>
      <c r="K58" s="182"/>
      <c r="L58" s="183"/>
      <c r="M58" s="153">
        <f>SUM(M54:M57)</f>
        <v>0</v>
      </c>
      <c r="X58" s="145"/>
      <c r="Y58" s="146"/>
      <c r="Z58" s="146"/>
      <c r="AA58" s="147"/>
    </row>
    <row r="59" spans="8:27" s="142" customFormat="1" ht="12.75">
      <c r="J59" s="167"/>
      <c r="K59" s="140"/>
      <c r="L59" s="140"/>
      <c r="M59" s="168"/>
      <c r="X59" s="145"/>
      <c r="Y59" s="146"/>
      <c r="Z59" s="146"/>
      <c r="AA59" s="147"/>
    </row>
    <row r="60" spans="8:27" s="142" customFormat="1">
      <c r="H60" s="42" t="s">
        <v>197</v>
      </c>
      <c r="I60" s="187" t="s">
        <v>196</v>
      </c>
      <c r="J60" s="182"/>
      <c r="K60" s="182"/>
      <c r="L60" s="182"/>
      <c r="M60" s="183"/>
      <c r="X60" s="145"/>
      <c r="Y60" s="146"/>
      <c r="Z60" s="146"/>
      <c r="AA60" s="147"/>
    </row>
    <row r="61" spans="8:27" s="142" customFormat="1" ht="25.5">
      <c r="H61" s="45" t="s">
        <v>172</v>
      </c>
      <c r="I61" s="45" t="s">
        <v>8</v>
      </c>
      <c r="J61" s="45" t="s">
        <v>169</v>
      </c>
      <c r="K61" s="160"/>
      <c r="L61" s="156"/>
      <c r="M61" s="148" t="s">
        <v>175</v>
      </c>
      <c r="X61" s="145"/>
      <c r="Y61" s="146"/>
      <c r="Z61" s="146"/>
      <c r="AA61" s="147"/>
    </row>
    <row r="62" spans="8:27" s="142" customFormat="1" ht="12.75">
      <c r="H62" s="55"/>
      <c r="I62" s="56" t="s">
        <v>182</v>
      </c>
      <c r="J62" s="14" t="s">
        <v>76</v>
      </c>
      <c r="K62" s="164">
        <v>25</v>
      </c>
      <c r="L62" s="152"/>
      <c r="M62" s="152">
        <f t="shared" ref="M62:M64" si="9">L62*K62</f>
        <v>0</v>
      </c>
      <c r="X62" s="145"/>
      <c r="Y62" s="146"/>
      <c r="Z62" s="146"/>
      <c r="AA62" s="147"/>
    </row>
    <row r="63" spans="8:27" s="142" customFormat="1" ht="12.75">
      <c r="H63" s="14"/>
      <c r="I63" s="59" t="s">
        <v>184</v>
      </c>
      <c r="J63" s="29" t="s">
        <v>185</v>
      </c>
      <c r="K63" s="164">
        <v>2000</v>
      </c>
      <c r="L63" s="152"/>
      <c r="M63" s="152">
        <f t="shared" si="9"/>
        <v>0</v>
      </c>
      <c r="X63" s="145"/>
      <c r="Y63" s="146"/>
      <c r="Z63" s="146"/>
      <c r="AA63" s="147"/>
    </row>
    <row r="64" spans="8:27" s="142" customFormat="1" ht="12.75">
      <c r="H64" s="14">
        <v>88316</v>
      </c>
      <c r="I64" s="63" t="s">
        <v>180</v>
      </c>
      <c r="J64" s="14" t="s">
        <v>94</v>
      </c>
      <c r="K64" s="164">
        <v>16.68</v>
      </c>
      <c r="L64" s="152"/>
      <c r="M64" s="152">
        <f t="shared" si="9"/>
        <v>0</v>
      </c>
      <c r="X64" s="145"/>
      <c r="Y64" s="146"/>
      <c r="Z64" s="146"/>
      <c r="AA64" s="147"/>
    </row>
    <row r="65" spans="8:27" s="142" customFormat="1" ht="12.75">
      <c r="H65"/>
      <c r="I65"/>
      <c r="J65" s="181" t="s">
        <v>188</v>
      </c>
      <c r="K65" s="182"/>
      <c r="L65" s="183"/>
      <c r="M65" s="150">
        <f>SUM(M61:M64)</f>
        <v>0</v>
      </c>
      <c r="X65" s="145"/>
      <c r="Y65" s="146"/>
      <c r="Z65" s="146"/>
      <c r="AA65" s="147"/>
    </row>
    <row r="66" spans="8:27" s="142" customFormat="1" ht="12.75">
      <c r="H66"/>
      <c r="I66"/>
      <c r="J66"/>
      <c r="K66" s="162"/>
      <c r="L66" s="151"/>
      <c r="M66" s="151"/>
      <c r="X66" s="145"/>
      <c r="Y66" s="146"/>
      <c r="Z66" s="146"/>
      <c r="AA66" s="147"/>
    </row>
    <row r="67" spans="8:27" s="142" customFormat="1">
      <c r="H67" s="42" t="s">
        <v>203</v>
      </c>
      <c r="I67" s="187" t="s">
        <v>204</v>
      </c>
      <c r="J67" s="182"/>
      <c r="K67" s="182"/>
      <c r="L67" s="182"/>
      <c r="M67" s="183"/>
      <c r="X67" s="145"/>
      <c r="Y67" s="146"/>
      <c r="Z67" s="146"/>
      <c r="AA67" s="147"/>
    </row>
    <row r="68" spans="8:27" s="142" customFormat="1" ht="25.5">
      <c r="H68" s="45" t="s">
        <v>205</v>
      </c>
      <c r="I68" s="45" t="s">
        <v>8</v>
      </c>
      <c r="J68" s="45" t="s">
        <v>169</v>
      </c>
      <c r="K68" s="160" t="s">
        <v>173</v>
      </c>
      <c r="L68" s="156" t="s">
        <v>174</v>
      </c>
      <c r="M68" s="148" t="s">
        <v>175</v>
      </c>
      <c r="X68" s="145"/>
      <c r="Y68" s="146"/>
      <c r="Z68" s="146"/>
      <c r="AA68" s="147"/>
    </row>
    <row r="69" spans="8:27" s="142" customFormat="1" ht="89.25">
      <c r="H69" s="54" t="s">
        <v>206</v>
      </c>
      <c r="I69" s="28" t="s">
        <v>207</v>
      </c>
      <c r="J69" s="50" t="s">
        <v>102</v>
      </c>
      <c r="K69" s="161">
        <v>6.6000000000000003E-2</v>
      </c>
      <c r="L69" s="157"/>
      <c r="M69" s="149">
        <f t="shared" ref="M69:M71" si="10">L69*K69</f>
        <v>0</v>
      </c>
      <c r="X69" s="145"/>
      <c r="Y69" s="146"/>
      <c r="Z69" s="146"/>
      <c r="AA69" s="147"/>
    </row>
    <row r="70" spans="8:27" s="142" customFormat="1" ht="12.75">
      <c r="H70" s="50">
        <v>10512</v>
      </c>
      <c r="I70" s="54" t="s">
        <v>208</v>
      </c>
      <c r="J70" s="50" t="s">
        <v>19</v>
      </c>
      <c r="K70" s="161">
        <v>1</v>
      </c>
      <c r="L70" s="157"/>
      <c r="M70" s="149">
        <f t="shared" si="10"/>
        <v>0</v>
      </c>
      <c r="X70" s="145"/>
      <c r="Y70" s="146"/>
      <c r="Z70" s="146"/>
      <c r="AA70" s="147"/>
    </row>
    <row r="71" spans="8:27" s="142" customFormat="1" ht="12.75">
      <c r="H71" s="50">
        <v>41086</v>
      </c>
      <c r="I71" s="50" t="s">
        <v>209</v>
      </c>
      <c r="J71" s="50" t="s">
        <v>19</v>
      </c>
      <c r="K71" s="161">
        <v>1</v>
      </c>
      <c r="L71" s="157"/>
      <c r="M71" s="149">
        <f t="shared" si="10"/>
        <v>0</v>
      </c>
      <c r="X71" s="145"/>
      <c r="Y71" s="146"/>
      <c r="Z71" s="146"/>
      <c r="AA71" s="147"/>
    </row>
    <row r="72" spans="8:27" s="142" customFormat="1" ht="12.75">
      <c r="H72"/>
      <c r="I72"/>
      <c r="J72" s="181" t="s">
        <v>188</v>
      </c>
      <c r="K72" s="182"/>
      <c r="L72" s="183"/>
      <c r="M72" s="150">
        <f>SUM(M69:M71)</f>
        <v>0</v>
      </c>
      <c r="X72" s="145"/>
      <c r="Y72" s="146"/>
      <c r="Z72" s="146"/>
      <c r="AA72" s="147"/>
    </row>
    <row r="73" spans="8:27" s="142" customFormat="1" ht="12.75">
      <c r="K73" s="162"/>
      <c r="L73" s="151"/>
      <c r="M73" s="151"/>
      <c r="X73" s="145"/>
      <c r="Y73" s="146"/>
      <c r="Z73" s="146"/>
      <c r="AA73" s="147"/>
    </row>
    <row r="74" spans="8:27" s="142" customFormat="1" ht="31.5" customHeight="1">
      <c r="H74" s="42" t="s">
        <v>232</v>
      </c>
      <c r="I74" s="188" t="s">
        <v>233</v>
      </c>
      <c r="J74" s="189"/>
      <c r="K74" s="189"/>
      <c r="L74" s="189"/>
      <c r="M74" s="190"/>
      <c r="X74" s="145"/>
      <c r="Y74" s="146"/>
      <c r="Z74" s="146"/>
      <c r="AA74" s="147"/>
    </row>
    <row r="75" spans="8:27" s="142" customFormat="1" ht="25.5">
      <c r="H75" s="45" t="s">
        <v>172</v>
      </c>
      <c r="I75" s="45" t="s">
        <v>8</v>
      </c>
      <c r="J75" s="45" t="s">
        <v>169</v>
      </c>
      <c r="K75" s="160" t="s">
        <v>173</v>
      </c>
      <c r="L75" s="156" t="s">
        <v>174</v>
      </c>
      <c r="M75" s="148" t="s">
        <v>175</v>
      </c>
      <c r="X75" s="145"/>
      <c r="Y75" s="146"/>
      <c r="Z75" s="146"/>
      <c r="AA75" s="147"/>
    </row>
    <row r="76" spans="8:27" s="142" customFormat="1" ht="38.25">
      <c r="H76" s="50">
        <v>100952</v>
      </c>
      <c r="I76" s="28" t="s">
        <v>177</v>
      </c>
      <c r="J76" s="50" t="s">
        <v>36</v>
      </c>
      <c r="K76" s="161">
        <v>2</v>
      </c>
      <c r="L76" s="157"/>
      <c r="M76" s="149">
        <f t="shared" ref="M76:M78" si="11">L76*K76</f>
        <v>0</v>
      </c>
      <c r="X76" s="145"/>
      <c r="Y76" s="146"/>
      <c r="Z76" s="146"/>
      <c r="AA76" s="147"/>
    </row>
    <row r="77" spans="8:27" s="142" customFormat="1" ht="12.75">
      <c r="H77" s="50">
        <v>88316</v>
      </c>
      <c r="I77" s="54" t="s">
        <v>180</v>
      </c>
      <c r="J77" s="50" t="s">
        <v>94</v>
      </c>
      <c r="K77" s="161">
        <v>1</v>
      </c>
      <c r="L77" s="157"/>
      <c r="M77" s="149">
        <f t="shared" si="11"/>
        <v>0</v>
      </c>
      <c r="X77" s="145"/>
      <c r="Y77" s="146"/>
      <c r="Z77" s="146"/>
      <c r="AA77" s="147"/>
    </row>
    <row r="78" spans="8:27" s="142" customFormat="1" ht="25.5">
      <c r="H78" s="50">
        <v>87316</v>
      </c>
      <c r="I78" s="54" t="s">
        <v>181</v>
      </c>
      <c r="J78" s="50" t="s">
        <v>23</v>
      </c>
      <c r="K78" s="161">
        <v>4.3E-3</v>
      </c>
      <c r="L78" s="157"/>
      <c r="M78" s="149">
        <f t="shared" si="11"/>
        <v>0</v>
      </c>
      <c r="X78" s="145"/>
      <c r="Y78" s="146"/>
      <c r="Z78" s="146"/>
      <c r="AA78" s="147"/>
    </row>
    <row r="79" spans="8:27" s="142" customFormat="1" ht="12.75">
      <c r="J79" s="141" t="s">
        <v>188</v>
      </c>
      <c r="K79" s="165"/>
      <c r="L79" s="154"/>
      <c r="M79" s="150">
        <f>SUM(M76:M78)</f>
        <v>0</v>
      </c>
      <c r="X79" s="145"/>
      <c r="Y79" s="146"/>
      <c r="Z79" s="146"/>
      <c r="AA79" s="147"/>
    </row>
    <row r="80" spans="8:27" s="142" customFormat="1" ht="12.75">
      <c r="K80" s="162"/>
      <c r="L80" s="151"/>
      <c r="M80" s="151"/>
      <c r="X80" s="145"/>
      <c r="Y80" s="146"/>
      <c r="Z80" s="146"/>
      <c r="AA80" s="147"/>
    </row>
    <row r="81" spans="8:27" s="142" customFormat="1" ht="31.5" customHeight="1">
      <c r="H81" s="42" t="s">
        <v>236</v>
      </c>
      <c r="I81" s="188" t="s">
        <v>237</v>
      </c>
      <c r="J81" s="189"/>
      <c r="K81" s="189"/>
      <c r="L81" s="189"/>
      <c r="M81" s="190"/>
      <c r="X81" s="145"/>
      <c r="Y81" s="146"/>
      <c r="Z81" s="146"/>
      <c r="AA81" s="147"/>
    </row>
    <row r="82" spans="8:27" s="142" customFormat="1" ht="25.5">
      <c r="H82" s="45" t="s">
        <v>172</v>
      </c>
      <c r="I82" s="45" t="s">
        <v>8</v>
      </c>
      <c r="J82" s="45" t="s">
        <v>169</v>
      </c>
      <c r="K82" s="160" t="s">
        <v>173</v>
      </c>
      <c r="L82" s="156" t="s">
        <v>174</v>
      </c>
      <c r="M82" s="148" t="s">
        <v>175</v>
      </c>
      <c r="X82" s="145"/>
      <c r="Y82" s="146"/>
      <c r="Z82" s="146"/>
      <c r="AA82" s="147"/>
    </row>
    <row r="83" spans="8:27" s="142" customFormat="1" ht="38.25">
      <c r="H83" s="50">
        <v>100952</v>
      </c>
      <c r="I83" s="28" t="s">
        <v>177</v>
      </c>
      <c r="J83" s="50" t="s">
        <v>36</v>
      </c>
      <c r="K83" s="161">
        <v>1.4</v>
      </c>
      <c r="L83" s="157"/>
      <c r="M83" s="149">
        <f t="shared" ref="M83:M85" si="12">L83*K83</f>
        <v>0</v>
      </c>
      <c r="X83" s="145"/>
      <c r="Y83" s="146"/>
      <c r="Z83" s="146"/>
      <c r="AA83" s="147"/>
    </row>
    <row r="84" spans="8:27" s="142" customFormat="1" ht="12.75">
      <c r="H84" s="50">
        <v>88316</v>
      </c>
      <c r="I84" s="54" t="s">
        <v>180</v>
      </c>
      <c r="J84" s="50" t="s">
        <v>94</v>
      </c>
      <c r="K84" s="161">
        <v>1</v>
      </c>
      <c r="L84" s="157"/>
      <c r="M84" s="149">
        <f t="shared" si="12"/>
        <v>0</v>
      </c>
      <c r="X84" s="145"/>
      <c r="Y84" s="146"/>
      <c r="Z84" s="146"/>
      <c r="AA84" s="147"/>
    </row>
    <row r="85" spans="8:27" s="142" customFormat="1" ht="25.5">
      <c r="H85" s="50">
        <v>87316</v>
      </c>
      <c r="I85" s="54" t="s">
        <v>181</v>
      </c>
      <c r="J85" s="50" t="s">
        <v>23</v>
      </c>
      <c r="K85" s="161">
        <v>4.3E-3</v>
      </c>
      <c r="L85" s="157"/>
      <c r="M85" s="149">
        <f t="shared" si="12"/>
        <v>0</v>
      </c>
      <c r="X85" s="145"/>
      <c r="Y85" s="146"/>
      <c r="Z85" s="146"/>
      <c r="AA85" s="147"/>
    </row>
    <row r="86" spans="8:27" s="142" customFormat="1" ht="12.75">
      <c r="J86" s="141" t="s">
        <v>188</v>
      </c>
      <c r="K86" s="165"/>
      <c r="L86" s="154"/>
      <c r="M86" s="150">
        <f>SUM(M83:M85)</f>
        <v>0</v>
      </c>
      <c r="X86" s="145"/>
      <c r="Y86" s="146"/>
      <c r="Z86" s="146"/>
      <c r="AA86" s="147"/>
    </row>
    <row r="87" spans="8:27" s="142" customFormat="1" ht="12.75">
      <c r="K87" s="162"/>
      <c r="L87" s="151"/>
      <c r="M87" s="151"/>
      <c r="X87" s="145"/>
      <c r="Y87" s="146"/>
      <c r="Z87" s="146"/>
      <c r="AA87" s="147"/>
    </row>
    <row r="88" spans="8:27" s="142" customFormat="1" ht="40.5" customHeight="1">
      <c r="H88" s="42" t="s">
        <v>238</v>
      </c>
      <c r="I88" s="188" t="s">
        <v>239</v>
      </c>
      <c r="J88" s="189"/>
      <c r="K88" s="189"/>
      <c r="L88" s="189"/>
      <c r="M88" s="190"/>
      <c r="X88" s="145"/>
      <c r="Y88" s="146"/>
      <c r="Z88" s="146"/>
      <c r="AA88" s="147"/>
    </row>
    <row r="89" spans="8:27" s="142" customFormat="1" ht="25.5">
      <c r="H89" s="45" t="s">
        <v>172</v>
      </c>
      <c r="I89" s="45" t="s">
        <v>8</v>
      </c>
      <c r="J89" s="45" t="s">
        <v>169</v>
      </c>
      <c r="K89" s="160" t="s">
        <v>173</v>
      </c>
      <c r="L89" s="156" t="s">
        <v>174</v>
      </c>
      <c r="M89" s="148" t="s">
        <v>175</v>
      </c>
      <c r="X89" s="145"/>
      <c r="Y89" s="146"/>
      <c r="Z89" s="146"/>
      <c r="AA89" s="147"/>
    </row>
    <row r="90" spans="8:27" s="142" customFormat="1" ht="38.25">
      <c r="H90" s="50">
        <v>100952</v>
      </c>
      <c r="I90" s="28" t="s">
        <v>177</v>
      </c>
      <c r="J90" s="50" t="s">
        <v>36</v>
      </c>
      <c r="K90" s="161">
        <v>1.6</v>
      </c>
      <c r="L90" s="157"/>
      <c r="M90" s="149">
        <f t="shared" ref="M90:M92" si="13">L90*K90</f>
        <v>0</v>
      </c>
      <c r="X90" s="145"/>
      <c r="Y90" s="146"/>
      <c r="Z90" s="146"/>
      <c r="AA90" s="147"/>
    </row>
    <row r="91" spans="8:27" ht="15.75" customHeight="1">
      <c r="H91" s="50">
        <v>88316</v>
      </c>
      <c r="I91" s="54" t="s">
        <v>180</v>
      </c>
      <c r="J91" s="50" t="s">
        <v>94</v>
      </c>
      <c r="K91" s="161">
        <v>1</v>
      </c>
      <c r="L91" s="157"/>
      <c r="M91" s="149">
        <f t="shared" si="13"/>
        <v>0</v>
      </c>
    </row>
    <row r="92" spans="8:27" ht="38.25" customHeight="1">
      <c r="H92" s="50">
        <v>87316</v>
      </c>
      <c r="I92" s="54" t="s">
        <v>181</v>
      </c>
      <c r="J92" s="50" t="s">
        <v>23</v>
      </c>
      <c r="K92" s="161">
        <v>4.3E-3</v>
      </c>
      <c r="L92" s="157"/>
      <c r="M92" s="149">
        <f t="shared" si="13"/>
        <v>0</v>
      </c>
    </row>
    <row r="93" spans="8:27" ht="12.75">
      <c r="H93" s="142"/>
      <c r="I93" s="142"/>
      <c r="J93" s="141" t="s">
        <v>188</v>
      </c>
      <c r="K93" s="165"/>
      <c r="L93" s="154"/>
      <c r="M93" s="150">
        <f>SUM(M90:M92)</f>
        <v>0</v>
      </c>
    </row>
    <row r="94" spans="8:27" ht="12.75">
      <c r="H94" s="142"/>
      <c r="I94" s="142"/>
      <c r="J94" s="142"/>
    </row>
    <row r="95" spans="8:27" ht="36.75" customHeight="1">
      <c r="H95" s="42" t="s">
        <v>240</v>
      </c>
      <c r="I95" s="188" t="s">
        <v>241</v>
      </c>
      <c r="J95" s="189"/>
      <c r="K95" s="189"/>
      <c r="L95" s="189"/>
      <c r="M95" s="190"/>
    </row>
    <row r="96" spans="8:27" ht="25.5">
      <c r="H96" s="45" t="s">
        <v>172</v>
      </c>
      <c r="I96" s="45" t="s">
        <v>8</v>
      </c>
      <c r="J96" s="45" t="s">
        <v>169</v>
      </c>
      <c r="K96" s="160" t="s">
        <v>173</v>
      </c>
      <c r="L96" s="156" t="s">
        <v>174</v>
      </c>
      <c r="M96" s="148" t="s">
        <v>175</v>
      </c>
    </row>
    <row r="97" spans="8:13" ht="38.25">
      <c r="H97" s="50">
        <v>100952</v>
      </c>
      <c r="I97" s="28" t="s">
        <v>177</v>
      </c>
      <c r="J97" s="50" t="s">
        <v>36</v>
      </c>
      <c r="K97" s="161">
        <v>1.5</v>
      </c>
      <c r="L97" s="157"/>
      <c r="M97" s="149">
        <f t="shared" ref="M97:M99" si="14">L97*K97</f>
        <v>0</v>
      </c>
    </row>
    <row r="98" spans="8:13" ht="12.75">
      <c r="H98" s="50">
        <v>88316</v>
      </c>
      <c r="I98" s="54" t="s">
        <v>180</v>
      </c>
      <c r="J98" s="50" t="s">
        <v>94</v>
      </c>
      <c r="K98" s="161">
        <v>1</v>
      </c>
      <c r="L98" s="157"/>
      <c r="M98" s="149">
        <f t="shared" si="14"/>
        <v>0</v>
      </c>
    </row>
    <row r="99" spans="8:13" ht="25.5">
      <c r="H99" s="50">
        <v>87316</v>
      </c>
      <c r="I99" s="54" t="s">
        <v>181</v>
      </c>
      <c r="J99" s="50" t="s">
        <v>23</v>
      </c>
      <c r="K99" s="161">
        <v>4.3E-3</v>
      </c>
      <c r="L99" s="157"/>
      <c r="M99" s="149">
        <f t="shared" si="14"/>
        <v>0</v>
      </c>
    </row>
    <row r="100" spans="8:13" ht="12.75">
      <c r="J100" s="181" t="s">
        <v>188</v>
      </c>
      <c r="K100" s="182"/>
      <c r="L100" s="183"/>
      <c r="M100" s="150">
        <f>SUM(M97:M99)</f>
        <v>0</v>
      </c>
    </row>
    <row r="101" spans="8:13" ht="12.75"/>
    <row r="102" spans="8:13" ht="32.25" customHeight="1">
      <c r="H102" s="42" t="s">
        <v>242</v>
      </c>
      <c r="I102" s="188" t="s">
        <v>243</v>
      </c>
      <c r="J102" s="189"/>
      <c r="K102" s="189"/>
      <c r="L102" s="189"/>
      <c r="M102" s="190"/>
    </row>
    <row r="103" spans="8:13" ht="25.5">
      <c r="H103" s="45" t="s">
        <v>172</v>
      </c>
      <c r="I103" s="45" t="s">
        <v>8</v>
      </c>
      <c r="J103" s="45" t="s">
        <v>169</v>
      </c>
      <c r="K103" s="160" t="s">
        <v>173</v>
      </c>
      <c r="L103" s="156" t="s">
        <v>174</v>
      </c>
      <c r="M103" s="148" t="s">
        <v>175</v>
      </c>
    </row>
    <row r="104" spans="8:13" ht="38.25">
      <c r="H104" s="50">
        <v>100952</v>
      </c>
      <c r="I104" s="28" t="s">
        <v>177</v>
      </c>
      <c r="J104" s="50" t="s">
        <v>36</v>
      </c>
      <c r="K104" s="161">
        <v>1.4</v>
      </c>
      <c r="L104" s="157"/>
      <c r="M104" s="149">
        <f t="shared" ref="M104:M106" si="15">L104*K104</f>
        <v>0</v>
      </c>
    </row>
    <row r="105" spans="8:13" ht="12.75">
      <c r="H105" s="50">
        <v>88316</v>
      </c>
      <c r="I105" s="54" t="s">
        <v>180</v>
      </c>
      <c r="J105" s="50" t="s">
        <v>94</v>
      </c>
      <c r="K105" s="161">
        <v>1</v>
      </c>
      <c r="L105" s="157"/>
      <c r="M105" s="149">
        <f t="shared" si="15"/>
        <v>0</v>
      </c>
    </row>
    <row r="106" spans="8:13" ht="25.5">
      <c r="H106" s="50">
        <v>87316</v>
      </c>
      <c r="I106" s="54" t="s">
        <v>181</v>
      </c>
      <c r="J106" s="50" t="s">
        <v>23</v>
      </c>
      <c r="K106" s="161">
        <v>4.3E-3</v>
      </c>
      <c r="L106" s="157"/>
      <c r="M106" s="149">
        <f t="shared" si="15"/>
        <v>0</v>
      </c>
    </row>
    <row r="107" spans="8:13" ht="12.75">
      <c r="J107" s="181" t="s">
        <v>188</v>
      </c>
      <c r="K107" s="182"/>
      <c r="L107" s="183"/>
      <c r="M107" s="150">
        <f>SUM(M104:M106)</f>
        <v>0</v>
      </c>
    </row>
    <row r="108" spans="8:13" ht="12.75"/>
    <row r="109" spans="8:13" ht="40.5" customHeight="1">
      <c r="H109" s="42" t="s">
        <v>244</v>
      </c>
      <c r="I109" s="184" t="s">
        <v>245</v>
      </c>
      <c r="J109" s="185"/>
      <c r="K109" s="185"/>
      <c r="L109" s="185"/>
      <c r="M109" s="186"/>
    </row>
    <row r="110" spans="8:13" ht="25.5">
      <c r="H110" s="45" t="s">
        <v>172</v>
      </c>
      <c r="I110" s="45" t="s">
        <v>8</v>
      </c>
      <c r="J110" s="45" t="s">
        <v>169</v>
      </c>
      <c r="K110" s="160" t="s">
        <v>173</v>
      </c>
      <c r="L110" s="156" t="s">
        <v>174</v>
      </c>
      <c r="M110" s="148" t="s">
        <v>175</v>
      </c>
    </row>
    <row r="111" spans="8:13" ht="38.25">
      <c r="H111" s="50">
        <v>100952</v>
      </c>
      <c r="I111" s="28" t="s">
        <v>177</v>
      </c>
      <c r="J111" s="50" t="s">
        <v>36</v>
      </c>
      <c r="K111" s="161">
        <v>1.8</v>
      </c>
      <c r="L111" s="157"/>
      <c r="M111" s="149">
        <f t="shared" ref="M111:M113" si="16">L111*K111</f>
        <v>0</v>
      </c>
    </row>
    <row r="112" spans="8:13" ht="12.75">
      <c r="H112" s="50">
        <v>88316</v>
      </c>
      <c r="I112" s="54" t="s">
        <v>180</v>
      </c>
      <c r="J112" s="50" t="s">
        <v>94</v>
      </c>
      <c r="K112" s="161">
        <v>1</v>
      </c>
      <c r="L112" s="157"/>
      <c r="M112" s="149">
        <f t="shared" si="16"/>
        <v>0</v>
      </c>
    </row>
    <row r="113" spans="8:13" ht="25.5">
      <c r="H113" s="50">
        <v>87316</v>
      </c>
      <c r="I113" s="54" t="s">
        <v>181</v>
      </c>
      <c r="J113" s="50" t="s">
        <v>23</v>
      </c>
      <c r="K113" s="161">
        <v>4.3E-3</v>
      </c>
      <c r="L113" s="157"/>
      <c r="M113" s="149">
        <f t="shared" si="16"/>
        <v>0</v>
      </c>
    </row>
    <row r="114" spans="8:13" ht="12.75">
      <c r="J114" s="181" t="s">
        <v>188</v>
      </c>
      <c r="K114" s="182"/>
      <c r="L114" s="183"/>
      <c r="M114" s="150">
        <f>SUM(M111:M113)</f>
        <v>0</v>
      </c>
    </row>
    <row r="115" spans="8:13" ht="12.75"/>
    <row r="116" spans="8:13" s="142" customFormat="1">
      <c r="H116" s="42" t="s">
        <v>212</v>
      </c>
      <c r="I116" s="184" t="s">
        <v>213</v>
      </c>
      <c r="J116" s="182"/>
      <c r="K116" s="182"/>
      <c r="L116" s="182"/>
      <c r="M116" s="183"/>
    </row>
    <row r="117" spans="8:13" s="142" customFormat="1" ht="25.5">
      <c r="H117" s="45" t="s">
        <v>172</v>
      </c>
      <c r="I117" s="45" t="s">
        <v>8</v>
      </c>
      <c r="J117" s="45" t="s">
        <v>169</v>
      </c>
      <c r="K117" s="160" t="s">
        <v>173</v>
      </c>
      <c r="L117" s="156" t="s">
        <v>174</v>
      </c>
      <c r="M117" s="148" t="s">
        <v>175</v>
      </c>
    </row>
    <row r="118" spans="8:13" s="142" customFormat="1" ht="12.75">
      <c r="H118" s="71"/>
      <c r="I118" s="28"/>
      <c r="J118" s="50"/>
      <c r="K118" s="161"/>
      <c r="L118" s="157"/>
      <c r="M118" s="149"/>
    </row>
    <row r="119" spans="8:13" s="142" customFormat="1" ht="12.75">
      <c r="H119" s="14">
        <v>10512</v>
      </c>
      <c r="I119" s="54" t="s">
        <v>214</v>
      </c>
      <c r="J119" s="50" t="s">
        <v>94</v>
      </c>
      <c r="K119" s="161">
        <v>1</v>
      </c>
      <c r="L119" s="157"/>
      <c r="M119" s="149">
        <f t="shared" ref="M119:M124" si="17">L119*K119</f>
        <v>0</v>
      </c>
    </row>
    <row r="120" spans="8:13" s="142" customFormat="1" ht="12.75">
      <c r="H120" s="14">
        <v>41086</v>
      </c>
      <c r="I120" s="50" t="s">
        <v>215</v>
      </c>
      <c r="J120" s="50" t="s">
        <v>94</v>
      </c>
      <c r="K120" s="161">
        <v>1</v>
      </c>
      <c r="L120" s="157"/>
      <c r="M120" s="149">
        <f t="shared" si="17"/>
        <v>0</v>
      </c>
    </row>
    <row r="121" spans="8:13" s="142" customFormat="1" ht="12.75">
      <c r="H121" s="14" t="s">
        <v>216</v>
      </c>
      <c r="I121" s="50" t="s">
        <v>217</v>
      </c>
      <c r="J121" s="50" t="s">
        <v>94</v>
      </c>
      <c r="K121" s="161">
        <v>0.2</v>
      </c>
      <c r="L121" s="157"/>
      <c r="M121" s="149">
        <f t="shared" si="17"/>
        <v>0</v>
      </c>
    </row>
    <row r="122" spans="8:13" s="142" customFormat="1" ht="12.75">
      <c r="H122" s="14" t="s">
        <v>218</v>
      </c>
      <c r="I122" s="50" t="s">
        <v>219</v>
      </c>
      <c r="J122" s="50" t="s">
        <v>94</v>
      </c>
      <c r="K122" s="161">
        <v>0.5</v>
      </c>
      <c r="L122" s="157"/>
      <c r="M122" s="149">
        <f t="shared" si="17"/>
        <v>0</v>
      </c>
    </row>
    <row r="123" spans="8:13" s="142" customFormat="1" ht="12.75">
      <c r="H123" s="14" t="s">
        <v>216</v>
      </c>
      <c r="I123" s="50" t="s">
        <v>220</v>
      </c>
      <c r="J123" s="50" t="s">
        <v>94</v>
      </c>
      <c r="K123" s="161">
        <v>0.2</v>
      </c>
      <c r="L123" s="157"/>
      <c r="M123" s="149">
        <f t="shared" si="17"/>
        <v>0</v>
      </c>
    </row>
    <row r="124" spans="8:13" s="142" customFormat="1" ht="12.75">
      <c r="H124" s="14" t="s">
        <v>218</v>
      </c>
      <c r="I124" s="50" t="s">
        <v>223</v>
      </c>
      <c r="J124" s="50" t="s">
        <v>94</v>
      </c>
      <c r="K124" s="161">
        <v>0.5</v>
      </c>
      <c r="L124" s="157"/>
      <c r="M124" s="149">
        <f t="shared" si="17"/>
        <v>0</v>
      </c>
    </row>
    <row r="125" spans="8:13" s="142" customFormat="1" ht="12.75">
      <c r="H125"/>
      <c r="I125"/>
      <c r="J125" s="181" t="s">
        <v>188</v>
      </c>
      <c r="K125" s="182"/>
      <c r="L125" s="183"/>
      <c r="M125" s="150">
        <f>SUM(M118:M124)</f>
        <v>0</v>
      </c>
    </row>
    <row r="126" spans="8:13" s="142" customFormat="1" ht="12.75">
      <c r="H126"/>
      <c r="I126"/>
      <c r="J126"/>
      <c r="K126" s="162"/>
      <c r="L126" s="151"/>
      <c r="M126" s="151"/>
    </row>
    <row r="127" spans="8:13" s="142" customFormat="1">
      <c r="H127" s="42" t="s">
        <v>17</v>
      </c>
      <c r="I127" s="187" t="s">
        <v>224</v>
      </c>
      <c r="J127" s="182"/>
      <c r="K127" s="182"/>
      <c r="L127" s="182"/>
      <c r="M127" s="183"/>
    </row>
    <row r="128" spans="8:13" s="142" customFormat="1" ht="25.5">
      <c r="H128" s="45" t="s">
        <v>172</v>
      </c>
      <c r="I128" s="45" t="s">
        <v>8</v>
      </c>
      <c r="J128" s="45" t="s">
        <v>169</v>
      </c>
      <c r="K128" s="160" t="s">
        <v>173</v>
      </c>
      <c r="L128" s="156" t="s">
        <v>174</v>
      </c>
      <c r="M128" s="148" t="s">
        <v>175</v>
      </c>
    </row>
    <row r="129" spans="8:13" s="142" customFormat="1" ht="12.75">
      <c r="H129" s="50">
        <v>40811</v>
      </c>
      <c r="I129" s="28" t="s">
        <v>225</v>
      </c>
      <c r="J129" s="50" t="s">
        <v>19</v>
      </c>
      <c r="K129" s="161">
        <v>0.25</v>
      </c>
      <c r="L129" s="157"/>
      <c r="M129" s="149">
        <f t="shared" ref="M129:M130" si="18">L129*K129</f>
        <v>0</v>
      </c>
    </row>
    <row r="130" spans="8:13" s="142" customFormat="1" ht="12.75">
      <c r="H130" s="50">
        <v>40818</v>
      </c>
      <c r="I130" s="54" t="s">
        <v>226</v>
      </c>
      <c r="J130" s="50" t="s">
        <v>19</v>
      </c>
      <c r="K130" s="161">
        <v>4</v>
      </c>
      <c r="L130" s="157"/>
      <c r="M130" s="149">
        <f t="shared" si="18"/>
        <v>0</v>
      </c>
    </row>
    <row r="131" spans="8:13" s="142" customFormat="1" ht="12.75">
      <c r="H131"/>
      <c r="I131" s="67"/>
      <c r="J131" s="181" t="s">
        <v>188</v>
      </c>
      <c r="K131" s="182"/>
      <c r="L131" s="183"/>
      <c r="M131" s="150">
        <f>SUM(M129:M130)</f>
        <v>0</v>
      </c>
    </row>
    <row r="132" spans="8:13" s="142" customFormat="1" ht="12.75">
      <c r="H132"/>
      <c r="I132"/>
      <c r="J132"/>
      <c r="K132" s="162"/>
      <c r="L132" s="151"/>
      <c r="M132" s="151"/>
    </row>
    <row r="133" spans="8:13" s="142" customFormat="1">
      <c r="H133" s="42" t="s">
        <v>228</v>
      </c>
      <c r="I133" s="187" t="s">
        <v>229</v>
      </c>
      <c r="J133" s="182"/>
      <c r="K133" s="182"/>
      <c r="L133" s="182"/>
      <c r="M133" s="183"/>
    </row>
    <row r="134" spans="8:13" s="142" customFormat="1" ht="25.5">
      <c r="H134" s="45" t="s">
        <v>205</v>
      </c>
      <c r="I134" s="45" t="s">
        <v>8</v>
      </c>
      <c r="J134" s="45" t="s">
        <v>169</v>
      </c>
      <c r="K134" s="160" t="s">
        <v>173</v>
      </c>
      <c r="L134" s="156" t="s">
        <v>174</v>
      </c>
      <c r="M134" s="148" t="s">
        <v>175</v>
      </c>
    </row>
    <row r="135" spans="8:13" s="142" customFormat="1" ht="51">
      <c r="H135" s="71">
        <v>37771</v>
      </c>
      <c r="I135" s="28" t="s">
        <v>230</v>
      </c>
      <c r="J135" s="50" t="s">
        <v>102</v>
      </c>
      <c r="K135" s="161">
        <v>6.6000000000000003E-2</v>
      </c>
      <c r="L135" s="157"/>
      <c r="M135" s="149">
        <f t="shared" ref="M135:M138" si="19">L135*K135</f>
        <v>0</v>
      </c>
    </row>
    <row r="136" spans="8:13" s="142" customFormat="1" ht="38.25">
      <c r="H136" s="14">
        <v>37748</v>
      </c>
      <c r="I136" s="28" t="s">
        <v>231</v>
      </c>
      <c r="J136" s="50" t="s">
        <v>102</v>
      </c>
      <c r="K136" s="161">
        <v>6.6000000000000003E-2</v>
      </c>
      <c r="L136" s="157"/>
      <c r="M136" s="149">
        <f t="shared" si="19"/>
        <v>0</v>
      </c>
    </row>
    <row r="137" spans="8:13" s="142" customFormat="1" ht="12.75">
      <c r="H137" s="14">
        <v>10512</v>
      </c>
      <c r="I137" s="54" t="s">
        <v>208</v>
      </c>
      <c r="J137" s="50" t="s">
        <v>19</v>
      </c>
      <c r="K137" s="161">
        <v>1</v>
      </c>
      <c r="L137" s="157"/>
      <c r="M137" s="149">
        <f t="shared" si="19"/>
        <v>0</v>
      </c>
    </row>
    <row r="138" spans="8:13" s="142" customFormat="1" ht="12.75">
      <c r="H138" s="14">
        <v>41086</v>
      </c>
      <c r="I138" s="50" t="s">
        <v>209</v>
      </c>
      <c r="J138" s="50" t="s">
        <v>19</v>
      </c>
      <c r="K138" s="161">
        <v>1</v>
      </c>
      <c r="L138" s="157"/>
      <c r="M138" s="149">
        <f t="shared" si="19"/>
        <v>0</v>
      </c>
    </row>
    <row r="139" spans="8:13" s="142" customFormat="1" ht="12.75">
      <c r="H139"/>
      <c r="I139"/>
      <c r="J139" s="181" t="s">
        <v>188</v>
      </c>
      <c r="K139" s="182"/>
      <c r="L139" s="183"/>
      <c r="M139" s="150">
        <f>SUM(M135:M138)</f>
        <v>0</v>
      </c>
    </row>
    <row r="140" spans="8:13" s="142" customFormat="1" ht="12.75">
      <c r="J140" s="145"/>
      <c r="K140" s="166"/>
      <c r="L140" s="159"/>
      <c r="M140" s="155"/>
    </row>
    <row r="141" spans="8:13">
      <c r="H141" s="42" t="s">
        <v>234</v>
      </c>
      <c r="I141" s="184" t="s">
        <v>235</v>
      </c>
      <c r="J141" s="182"/>
      <c r="K141" s="182"/>
      <c r="L141" s="182"/>
      <c r="M141" s="183"/>
    </row>
    <row r="142" spans="8:13" ht="25.5">
      <c r="H142" s="45" t="s">
        <v>172</v>
      </c>
      <c r="I142" s="45" t="s">
        <v>8</v>
      </c>
      <c r="J142" s="45" t="s">
        <v>169</v>
      </c>
      <c r="K142" s="160" t="s">
        <v>173</v>
      </c>
      <c r="L142" s="156" t="s">
        <v>174</v>
      </c>
      <c r="M142" s="148" t="s">
        <v>175</v>
      </c>
    </row>
    <row r="143" spans="8:13" ht="12.75">
      <c r="H143" s="71"/>
      <c r="I143" s="28"/>
      <c r="J143" s="50"/>
      <c r="K143" s="161"/>
      <c r="L143" s="157"/>
      <c r="M143" s="149"/>
    </row>
    <row r="144" spans="8:13" ht="12.75">
      <c r="H144" s="14"/>
      <c r="I144" s="28"/>
      <c r="J144" s="50"/>
      <c r="K144" s="161"/>
      <c r="L144" s="157"/>
      <c r="M144" s="149"/>
    </row>
    <row r="145" spans="8:13" ht="15.75" customHeight="1">
      <c r="H145" s="14">
        <v>10512</v>
      </c>
      <c r="I145" s="54" t="s">
        <v>214</v>
      </c>
      <c r="J145" s="50" t="s">
        <v>94</v>
      </c>
      <c r="K145" s="161">
        <v>1</v>
      </c>
      <c r="L145" s="157"/>
      <c r="M145" s="149">
        <f t="shared" ref="M145:M150" si="20">L145*K145</f>
        <v>0</v>
      </c>
    </row>
    <row r="146" spans="8:13" ht="12.75">
      <c r="H146" s="14">
        <v>41086</v>
      </c>
      <c r="I146" s="50" t="s">
        <v>215</v>
      </c>
      <c r="J146" s="50" t="s">
        <v>94</v>
      </c>
      <c r="K146" s="161">
        <v>1</v>
      </c>
      <c r="L146" s="157"/>
      <c r="M146" s="149">
        <f t="shared" si="20"/>
        <v>0</v>
      </c>
    </row>
    <row r="147" spans="8:13" ht="12.75">
      <c r="H147" s="14" t="s">
        <v>216</v>
      </c>
      <c r="I147" s="50" t="s">
        <v>217</v>
      </c>
      <c r="J147" s="50" t="s">
        <v>94</v>
      </c>
      <c r="K147" s="161">
        <v>0.2</v>
      </c>
      <c r="L147" s="157"/>
      <c r="M147" s="149">
        <f t="shared" si="20"/>
        <v>0</v>
      </c>
    </row>
    <row r="148" spans="8:13" ht="12.75">
      <c r="H148" s="14" t="s">
        <v>218</v>
      </c>
      <c r="I148" s="50" t="s">
        <v>219</v>
      </c>
      <c r="J148" s="50" t="s">
        <v>94</v>
      </c>
      <c r="K148" s="161">
        <v>0.5</v>
      </c>
      <c r="L148" s="157"/>
      <c r="M148" s="149">
        <f t="shared" si="20"/>
        <v>0</v>
      </c>
    </row>
    <row r="149" spans="8:13" ht="12.75">
      <c r="H149" s="14" t="s">
        <v>216</v>
      </c>
      <c r="I149" s="50" t="s">
        <v>220</v>
      </c>
      <c r="J149" s="50" t="s">
        <v>94</v>
      </c>
      <c r="K149" s="161">
        <v>0.2</v>
      </c>
      <c r="L149" s="157"/>
      <c r="M149" s="149">
        <f t="shared" si="20"/>
        <v>0</v>
      </c>
    </row>
    <row r="150" spans="8:13" ht="12.75">
      <c r="H150" s="14" t="s">
        <v>218</v>
      </c>
      <c r="I150" s="50" t="s">
        <v>223</v>
      </c>
      <c r="J150" s="50" t="s">
        <v>94</v>
      </c>
      <c r="K150" s="161">
        <v>0.5</v>
      </c>
      <c r="L150" s="157"/>
      <c r="M150" s="149">
        <f t="shared" si="20"/>
        <v>0</v>
      </c>
    </row>
    <row r="151" spans="8:13" ht="12.75">
      <c r="J151" s="181" t="s">
        <v>188</v>
      </c>
      <c r="K151" s="182"/>
      <c r="L151" s="183"/>
      <c r="M151" s="150">
        <f>SUM(M143:M150)</f>
        <v>0</v>
      </c>
    </row>
    <row r="153" spans="8:13" ht="12.75"/>
    <row r="154" spans="8:13" ht="12.75"/>
    <row r="155" spans="8:13" ht="12.75"/>
    <row r="156" spans="8:13" ht="12.75"/>
    <row r="157" spans="8:13" ht="12.75"/>
    <row r="158" spans="8:13" ht="12.75"/>
  </sheetData>
  <mergeCells count="39">
    <mergeCell ref="A1:D1"/>
    <mergeCell ref="I1:M1"/>
    <mergeCell ref="P1:T1"/>
    <mergeCell ref="I49:M49"/>
    <mergeCell ref="A6:C6"/>
    <mergeCell ref="J7:L7"/>
    <mergeCell ref="I9:M9"/>
    <mergeCell ref="J58:L58"/>
    <mergeCell ref="P10:T10"/>
    <mergeCell ref="I60:M60"/>
    <mergeCell ref="J15:L15"/>
    <mergeCell ref="J65:L65"/>
    <mergeCell ref="I17:M17"/>
    <mergeCell ref="J47:L47"/>
    <mergeCell ref="I67:M67"/>
    <mergeCell ref="J131:L131"/>
    <mergeCell ref="I74:M74"/>
    <mergeCell ref="I81:M81"/>
    <mergeCell ref="I88:M88"/>
    <mergeCell ref="I95:M95"/>
    <mergeCell ref="J100:L100"/>
    <mergeCell ref="I102:M102"/>
    <mergeCell ref="J107:L107"/>
    <mergeCell ref="J151:L151"/>
    <mergeCell ref="J23:L23"/>
    <mergeCell ref="J72:L72"/>
    <mergeCell ref="I25:M25"/>
    <mergeCell ref="I116:M116"/>
    <mergeCell ref="I33:M33"/>
    <mergeCell ref="J125:L125"/>
    <mergeCell ref="I127:M127"/>
    <mergeCell ref="I41:M41"/>
    <mergeCell ref="I133:M133"/>
    <mergeCell ref="J139:L139"/>
    <mergeCell ref="I141:M141"/>
    <mergeCell ref="I109:M109"/>
    <mergeCell ref="J114:L114"/>
    <mergeCell ref="J31:L31"/>
    <mergeCell ref="J39:L39"/>
  </mergeCells>
  <printOptions horizontalCentered="1"/>
  <pageMargins left="1" right="1" top="1" bottom="1" header="0" footer="0"/>
  <pageSetup paperSize="9" scale="50" pageOrder="overThenDown" orientation="portrait" cellComments="atEnd" r:id="rId1"/>
  <rowBreaks count="2" manualBreakCount="2">
    <brk id="58" max="20" man="1"/>
    <brk id="115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65"/>
  <sheetViews>
    <sheetView view="pageBreakPreview" topLeftCell="A64" zoomScale="60" workbookViewId="0">
      <selection activeCell="C70" sqref="C70"/>
    </sheetView>
  </sheetViews>
  <sheetFormatPr defaultColWidth="14.42578125" defaultRowHeight="15.75" customHeight="1"/>
  <cols>
    <col min="1" max="1" width="14.5703125" bestFit="1" customWidth="1"/>
    <col min="2" max="2" width="16.7109375" customWidth="1"/>
    <col min="3" max="3" width="21.85546875" bestFit="1" customWidth="1"/>
    <col min="5" max="16" width="15.42578125" bestFit="1" customWidth="1"/>
    <col min="17" max="17" width="17" bestFit="1" customWidth="1"/>
  </cols>
  <sheetData>
    <row r="1" spans="1:18" ht="15.75" customHeight="1">
      <c r="A1" s="206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3"/>
    </row>
    <row r="2" spans="1:18" ht="15.75" customHeight="1">
      <c r="A2" s="207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3"/>
    </row>
    <row r="3" spans="1:18" ht="12.75">
      <c r="A3" s="208" t="s">
        <v>246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10"/>
    </row>
    <row r="4" spans="1:18" ht="12.75">
      <c r="A4" s="211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05"/>
    </row>
    <row r="5" spans="1:18" ht="12.75">
      <c r="A5" s="213" t="s">
        <v>247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3"/>
    </row>
    <row r="6" spans="1:18" ht="12.75">
      <c r="A6" s="214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05"/>
    </row>
    <row r="7" spans="1:18" ht="12.75">
      <c r="A7" s="196" t="s">
        <v>7</v>
      </c>
      <c r="B7" s="196" t="s">
        <v>248</v>
      </c>
      <c r="C7" s="199" t="s">
        <v>249</v>
      </c>
      <c r="D7" s="199" t="s">
        <v>250</v>
      </c>
      <c r="E7" s="194">
        <v>44652</v>
      </c>
      <c r="F7" s="194">
        <v>44682</v>
      </c>
      <c r="G7" s="194">
        <v>44713</v>
      </c>
      <c r="H7" s="194">
        <v>44743</v>
      </c>
      <c r="I7" s="194">
        <v>44774</v>
      </c>
      <c r="J7" s="194">
        <v>44805</v>
      </c>
      <c r="K7" s="194">
        <v>44835</v>
      </c>
      <c r="L7" s="194">
        <v>44866</v>
      </c>
      <c r="M7" s="194">
        <v>44896</v>
      </c>
      <c r="N7" s="194">
        <v>44927</v>
      </c>
      <c r="O7" s="194">
        <v>44958</v>
      </c>
      <c r="P7" s="194">
        <v>44986</v>
      </c>
      <c r="Q7" s="196" t="s">
        <v>249</v>
      </c>
      <c r="R7" s="193"/>
    </row>
    <row r="8" spans="1:18" ht="12.7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3"/>
    </row>
    <row r="9" spans="1:18" ht="15.75" customHeight="1">
      <c r="A9" s="197">
        <v>1</v>
      </c>
      <c r="B9" s="203" t="str">
        <f>'ZELADORIA 2022'!A7</f>
        <v>ADMINISTRAÇÃO DE OBRA</v>
      </c>
      <c r="C9" s="75"/>
      <c r="D9" s="76" t="s">
        <v>251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5"/>
    </row>
    <row r="10" spans="1:18" ht="12.75">
      <c r="A10" s="198"/>
      <c r="B10" s="204"/>
      <c r="C10" s="78">
        <v>1</v>
      </c>
      <c r="D10" s="79" t="s">
        <v>252</v>
      </c>
      <c r="E10" s="80">
        <f t="shared" ref="E10:P10" si="0">1/12</f>
        <v>8.3333333333333329E-2</v>
      </c>
      <c r="F10" s="80">
        <f t="shared" si="0"/>
        <v>8.3333333333333329E-2</v>
      </c>
      <c r="G10" s="80">
        <f t="shared" si="0"/>
        <v>8.3333333333333329E-2</v>
      </c>
      <c r="H10" s="80">
        <f t="shared" si="0"/>
        <v>8.3333333333333329E-2</v>
      </c>
      <c r="I10" s="80">
        <f t="shared" si="0"/>
        <v>8.3333333333333329E-2</v>
      </c>
      <c r="J10" s="80">
        <f t="shared" si="0"/>
        <v>8.3333333333333329E-2</v>
      </c>
      <c r="K10" s="80">
        <f t="shared" si="0"/>
        <v>8.3333333333333329E-2</v>
      </c>
      <c r="L10" s="80">
        <f t="shared" si="0"/>
        <v>8.3333333333333329E-2</v>
      </c>
      <c r="M10" s="80">
        <f t="shared" si="0"/>
        <v>8.3333333333333329E-2</v>
      </c>
      <c r="N10" s="80">
        <f t="shared" si="0"/>
        <v>8.3333333333333329E-2</v>
      </c>
      <c r="O10" s="80">
        <f t="shared" si="0"/>
        <v>8.3333333333333329E-2</v>
      </c>
      <c r="P10" s="80">
        <f t="shared" si="0"/>
        <v>8.3333333333333329E-2</v>
      </c>
      <c r="Q10" s="80">
        <f t="shared" ref="Q10:Q11" si="1">SUM(E10:P10)</f>
        <v>1</v>
      </c>
    </row>
    <row r="11" spans="1:18" ht="12.75">
      <c r="A11" s="195"/>
      <c r="B11" s="205"/>
      <c r="C11" s="81"/>
      <c r="D11" s="82" t="s">
        <v>253</v>
      </c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>
        <f t="shared" si="1"/>
        <v>0</v>
      </c>
    </row>
    <row r="12" spans="1:18" ht="15.75" customHeight="1">
      <c r="A12" s="197">
        <v>2</v>
      </c>
      <c r="B12" s="203" t="str">
        <f>'ZELADORIA 2022'!A9</f>
        <v>ESCAVAÇÃO</v>
      </c>
      <c r="C12" s="75"/>
      <c r="D12" s="76" t="s">
        <v>251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5"/>
    </row>
    <row r="13" spans="1:18" ht="12.75">
      <c r="A13" s="198"/>
      <c r="B13" s="204"/>
      <c r="C13" s="78">
        <v>1</v>
      </c>
      <c r="D13" s="79" t="s">
        <v>252</v>
      </c>
      <c r="E13" s="80">
        <f t="shared" ref="E13:P13" si="2">1/12</f>
        <v>8.3333333333333329E-2</v>
      </c>
      <c r="F13" s="80">
        <f t="shared" si="2"/>
        <v>8.3333333333333329E-2</v>
      </c>
      <c r="G13" s="80">
        <f t="shared" si="2"/>
        <v>8.3333333333333329E-2</v>
      </c>
      <c r="H13" s="80">
        <f t="shared" si="2"/>
        <v>8.3333333333333329E-2</v>
      </c>
      <c r="I13" s="80">
        <f t="shared" si="2"/>
        <v>8.3333333333333329E-2</v>
      </c>
      <c r="J13" s="80">
        <f t="shared" si="2"/>
        <v>8.3333333333333329E-2</v>
      </c>
      <c r="K13" s="80">
        <f t="shared" si="2"/>
        <v>8.3333333333333329E-2</v>
      </c>
      <c r="L13" s="80">
        <f t="shared" si="2"/>
        <v>8.3333333333333329E-2</v>
      </c>
      <c r="M13" s="80">
        <f t="shared" si="2"/>
        <v>8.3333333333333329E-2</v>
      </c>
      <c r="N13" s="80">
        <f t="shared" si="2"/>
        <v>8.3333333333333329E-2</v>
      </c>
      <c r="O13" s="80">
        <f t="shared" si="2"/>
        <v>8.3333333333333329E-2</v>
      </c>
      <c r="P13" s="80">
        <f t="shared" si="2"/>
        <v>8.3333333333333329E-2</v>
      </c>
      <c r="Q13" s="80">
        <f t="shared" ref="Q13:Q14" si="3">SUM(E13:P13)</f>
        <v>1</v>
      </c>
    </row>
    <row r="14" spans="1:18" ht="12.75">
      <c r="A14" s="195"/>
      <c r="B14" s="205"/>
      <c r="C14" s="81">
        <f>'ZELADORIA 2022'!I19</f>
        <v>0</v>
      </c>
      <c r="D14" s="82" t="s">
        <v>253</v>
      </c>
      <c r="E14" s="83">
        <f t="shared" ref="E14:P14" si="4">ROUND((E13*$C14),2)</f>
        <v>0</v>
      </c>
      <c r="F14" s="83">
        <f t="shared" si="4"/>
        <v>0</v>
      </c>
      <c r="G14" s="83">
        <f t="shared" si="4"/>
        <v>0</v>
      </c>
      <c r="H14" s="83">
        <f t="shared" si="4"/>
        <v>0</v>
      </c>
      <c r="I14" s="83">
        <f t="shared" si="4"/>
        <v>0</v>
      </c>
      <c r="J14" s="83">
        <f t="shared" si="4"/>
        <v>0</v>
      </c>
      <c r="K14" s="83">
        <f t="shared" si="4"/>
        <v>0</v>
      </c>
      <c r="L14" s="83">
        <f t="shared" si="4"/>
        <v>0</v>
      </c>
      <c r="M14" s="83">
        <f t="shared" si="4"/>
        <v>0</v>
      </c>
      <c r="N14" s="83">
        <f t="shared" si="4"/>
        <v>0</v>
      </c>
      <c r="O14" s="83">
        <f t="shared" si="4"/>
        <v>0</v>
      </c>
      <c r="P14" s="83">
        <f t="shared" si="4"/>
        <v>0</v>
      </c>
      <c r="Q14" s="83">
        <f t="shared" si="3"/>
        <v>0</v>
      </c>
    </row>
    <row r="15" spans="1:18" ht="15.75" customHeight="1">
      <c r="A15" s="197">
        <v>3</v>
      </c>
      <c r="B15" s="203" t="str">
        <f>'ZELADORIA 2022'!A20</f>
        <v>TRANSPORTE DE CARGA</v>
      </c>
      <c r="C15" s="75"/>
      <c r="D15" s="76" t="s">
        <v>251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5"/>
    </row>
    <row r="16" spans="1:18" ht="12.75">
      <c r="A16" s="198"/>
      <c r="B16" s="204"/>
      <c r="C16" s="78">
        <v>1</v>
      </c>
      <c r="D16" s="79" t="s">
        <v>252</v>
      </c>
      <c r="E16" s="80">
        <f t="shared" ref="E16:P16" si="5">1/12</f>
        <v>8.3333333333333329E-2</v>
      </c>
      <c r="F16" s="80">
        <f t="shared" si="5"/>
        <v>8.3333333333333329E-2</v>
      </c>
      <c r="G16" s="80">
        <f t="shared" si="5"/>
        <v>8.3333333333333329E-2</v>
      </c>
      <c r="H16" s="80">
        <f t="shared" si="5"/>
        <v>8.3333333333333329E-2</v>
      </c>
      <c r="I16" s="80">
        <f t="shared" si="5"/>
        <v>8.3333333333333329E-2</v>
      </c>
      <c r="J16" s="80">
        <f t="shared" si="5"/>
        <v>8.3333333333333329E-2</v>
      </c>
      <c r="K16" s="80">
        <f t="shared" si="5"/>
        <v>8.3333333333333329E-2</v>
      </c>
      <c r="L16" s="80">
        <f t="shared" si="5"/>
        <v>8.3333333333333329E-2</v>
      </c>
      <c r="M16" s="80">
        <f t="shared" si="5"/>
        <v>8.3333333333333329E-2</v>
      </c>
      <c r="N16" s="80">
        <f t="shared" si="5"/>
        <v>8.3333333333333329E-2</v>
      </c>
      <c r="O16" s="80">
        <f t="shared" si="5"/>
        <v>8.3333333333333329E-2</v>
      </c>
      <c r="P16" s="80">
        <f t="shared" si="5"/>
        <v>8.3333333333333329E-2</v>
      </c>
      <c r="Q16" s="80">
        <f t="shared" ref="Q16:Q17" si="6">SUM(E16:P16)</f>
        <v>1</v>
      </c>
    </row>
    <row r="17" spans="1:17" ht="12.75">
      <c r="A17" s="195"/>
      <c r="B17" s="205"/>
      <c r="C17" s="81">
        <f>'ZELADORIA 2022'!I23</f>
        <v>0</v>
      </c>
      <c r="D17" s="82" t="s">
        <v>253</v>
      </c>
      <c r="E17" s="83">
        <f t="shared" ref="E17:P17" si="7">ROUND((E16*$C17),2)</f>
        <v>0</v>
      </c>
      <c r="F17" s="83">
        <f t="shared" si="7"/>
        <v>0</v>
      </c>
      <c r="G17" s="83">
        <f t="shared" si="7"/>
        <v>0</v>
      </c>
      <c r="H17" s="83">
        <f t="shared" si="7"/>
        <v>0</v>
      </c>
      <c r="I17" s="83">
        <f t="shared" si="7"/>
        <v>0</v>
      </c>
      <c r="J17" s="83">
        <f t="shared" si="7"/>
        <v>0</v>
      </c>
      <c r="K17" s="83">
        <f t="shared" si="7"/>
        <v>0</v>
      </c>
      <c r="L17" s="83">
        <f t="shared" si="7"/>
        <v>0</v>
      </c>
      <c r="M17" s="83">
        <f t="shared" si="7"/>
        <v>0</v>
      </c>
      <c r="N17" s="83">
        <f t="shared" si="7"/>
        <v>0</v>
      </c>
      <c r="O17" s="83">
        <f t="shared" si="7"/>
        <v>0</v>
      </c>
      <c r="P17" s="83">
        <f t="shared" si="7"/>
        <v>0</v>
      </c>
      <c r="Q17" s="83">
        <f t="shared" si="6"/>
        <v>0</v>
      </c>
    </row>
    <row r="18" spans="1:17" ht="15.75" customHeight="1">
      <c r="A18" s="197">
        <v>4</v>
      </c>
      <c r="B18" s="203" t="str">
        <f>'ZELADORIA 2022'!A24</f>
        <v>REATERRO E COMPACTAÇÃO</v>
      </c>
      <c r="C18" s="75"/>
      <c r="D18" s="76" t="s">
        <v>251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5"/>
    </row>
    <row r="19" spans="1:17" ht="12.75">
      <c r="A19" s="198"/>
      <c r="B19" s="204"/>
      <c r="C19" s="78">
        <v>1</v>
      </c>
      <c r="D19" s="79" t="s">
        <v>252</v>
      </c>
      <c r="E19" s="80">
        <f t="shared" ref="E19:P19" si="8">1/12</f>
        <v>8.3333333333333329E-2</v>
      </c>
      <c r="F19" s="80">
        <f t="shared" si="8"/>
        <v>8.3333333333333329E-2</v>
      </c>
      <c r="G19" s="80">
        <f t="shared" si="8"/>
        <v>8.3333333333333329E-2</v>
      </c>
      <c r="H19" s="80">
        <f t="shared" si="8"/>
        <v>8.3333333333333329E-2</v>
      </c>
      <c r="I19" s="80">
        <f t="shared" si="8"/>
        <v>8.3333333333333329E-2</v>
      </c>
      <c r="J19" s="80">
        <f t="shared" si="8"/>
        <v>8.3333333333333329E-2</v>
      </c>
      <c r="K19" s="80">
        <f t="shared" si="8"/>
        <v>8.3333333333333329E-2</v>
      </c>
      <c r="L19" s="80">
        <f t="shared" si="8"/>
        <v>8.3333333333333329E-2</v>
      </c>
      <c r="M19" s="80">
        <f t="shared" si="8"/>
        <v>8.3333333333333329E-2</v>
      </c>
      <c r="N19" s="80">
        <f t="shared" si="8"/>
        <v>8.3333333333333329E-2</v>
      </c>
      <c r="O19" s="80">
        <f t="shared" si="8"/>
        <v>8.3333333333333329E-2</v>
      </c>
      <c r="P19" s="80">
        <f t="shared" si="8"/>
        <v>8.3333333333333329E-2</v>
      </c>
      <c r="Q19" s="80">
        <f t="shared" ref="Q19:Q20" si="9">SUM(E19:P19)</f>
        <v>1</v>
      </c>
    </row>
    <row r="20" spans="1:17" ht="12.75">
      <c r="A20" s="195"/>
      <c r="B20" s="205"/>
      <c r="C20" s="81">
        <f>'ZELADORIA 2022'!I26</f>
        <v>0</v>
      </c>
      <c r="D20" s="82" t="s">
        <v>253</v>
      </c>
      <c r="E20" s="83">
        <f t="shared" ref="E20:P20" si="10">ROUND((E19*$C20),2)</f>
        <v>0</v>
      </c>
      <c r="F20" s="83">
        <f t="shared" si="10"/>
        <v>0</v>
      </c>
      <c r="G20" s="83">
        <f t="shared" si="10"/>
        <v>0</v>
      </c>
      <c r="H20" s="83">
        <f t="shared" si="10"/>
        <v>0</v>
      </c>
      <c r="I20" s="83">
        <f t="shared" si="10"/>
        <v>0</v>
      </c>
      <c r="J20" s="83">
        <f t="shared" si="10"/>
        <v>0</v>
      </c>
      <c r="K20" s="83">
        <f t="shared" si="10"/>
        <v>0</v>
      </c>
      <c r="L20" s="83">
        <f t="shared" si="10"/>
        <v>0</v>
      </c>
      <c r="M20" s="83">
        <f t="shared" si="10"/>
        <v>0</v>
      </c>
      <c r="N20" s="83">
        <f t="shared" si="10"/>
        <v>0</v>
      </c>
      <c r="O20" s="83">
        <f t="shared" si="10"/>
        <v>0</v>
      </c>
      <c r="P20" s="83">
        <f t="shared" si="10"/>
        <v>0</v>
      </c>
      <c r="Q20" s="83">
        <f t="shared" si="9"/>
        <v>0</v>
      </c>
    </row>
    <row r="21" spans="1:17" ht="15.75" customHeight="1">
      <c r="A21" s="197">
        <v>5</v>
      </c>
      <c r="B21" s="203" t="str">
        <f>'ZELADORIA 2022'!A27</f>
        <v>ESCORAMENTO</v>
      </c>
      <c r="C21" s="75"/>
      <c r="D21" s="76" t="s">
        <v>251</v>
      </c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5"/>
    </row>
    <row r="22" spans="1:17" ht="12.75">
      <c r="A22" s="198"/>
      <c r="B22" s="204"/>
      <c r="C22" s="78">
        <v>1</v>
      </c>
      <c r="D22" s="79" t="s">
        <v>252</v>
      </c>
      <c r="E22" s="80">
        <f t="shared" ref="E22:P22" si="11">1/12</f>
        <v>8.3333333333333329E-2</v>
      </c>
      <c r="F22" s="80">
        <f t="shared" si="11"/>
        <v>8.3333333333333329E-2</v>
      </c>
      <c r="G22" s="80">
        <f t="shared" si="11"/>
        <v>8.3333333333333329E-2</v>
      </c>
      <c r="H22" s="80">
        <f t="shared" si="11"/>
        <v>8.3333333333333329E-2</v>
      </c>
      <c r="I22" s="80">
        <f t="shared" si="11"/>
        <v>8.3333333333333329E-2</v>
      </c>
      <c r="J22" s="80">
        <f t="shared" si="11"/>
        <v>8.3333333333333329E-2</v>
      </c>
      <c r="K22" s="80">
        <f t="shared" si="11"/>
        <v>8.3333333333333329E-2</v>
      </c>
      <c r="L22" s="80">
        <f t="shared" si="11"/>
        <v>8.3333333333333329E-2</v>
      </c>
      <c r="M22" s="80">
        <f t="shared" si="11"/>
        <v>8.3333333333333329E-2</v>
      </c>
      <c r="N22" s="80">
        <f t="shared" si="11"/>
        <v>8.3333333333333329E-2</v>
      </c>
      <c r="O22" s="80">
        <f t="shared" si="11"/>
        <v>8.3333333333333329E-2</v>
      </c>
      <c r="P22" s="80">
        <f t="shared" si="11"/>
        <v>8.3333333333333329E-2</v>
      </c>
      <c r="Q22" s="80">
        <f t="shared" ref="Q22:Q23" si="12">SUM(E22:P22)</f>
        <v>1</v>
      </c>
    </row>
    <row r="23" spans="1:17" ht="12.75">
      <c r="A23" s="195"/>
      <c r="B23" s="205"/>
      <c r="C23" s="81">
        <f>'ZELADORIA 2022'!I33</f>
        <v>0</v>
      </c>
      <c r="D23" s="82" t="s">
        <v>253</v>
      </c>
      <c r="E23" s="83">
        <f t="shared" ref="E23:P23" si="13">ROUND((E22*$C23),2)</f>
        <v>0</v>
      </c>
      <c r="F23" s="83">
        <f t="shared" si="13"/>
        <v>0</v>
      </c>
      <c r="G23" s="83">
        <f t="shared" si="13"/>
        <v>0</v>
      </c>
      <c r="H23" s="83">
        <f t="shared" si="13"/>
        <v>0</v>
      </c>
      <c r="I23" s="83">
        <f t="shared" si="13"/>
        <v>0</v>
      </c>
      <c r="J23" s="83">
        <f t="shared" si="13"/>
        <v>0</v>
      </c>
      <c r="K23" s="83">
        <f t="shared" si="13"/>
        <v>0</v>
      </c>
      <c r="L23" s="83">
        <f t="shared" si="13"/>
        <v>0</v>
      </c>
      <c r="M23" s="83">
        <f t="shared" si="13"/>
        <v>0</v>
      </c>
      <c r="N23" s="83">
        <f t="shared" si="13"/>
        <v>0</v>
      </c>
      <c r="O23" s="83">
        <f t="shared" si="13"/>
        <v>0</v>
      </c>
      <c r="P23" s="83">
        <f t="shared" si="13"/>
        <v>0</v>
      </c>
      <c r="Q23" s="83">
        <f t="shared" si="12"/>
        <v>0</v>
      </c>
    </row>
    <row r="24" spans="1:17" ht="15.75" customHeight="1">
      <c r="A24" s="197">
        <v>6</v>
      </c>
      <c r="B24" s="203" t="str">
        <f>'ZELADORIA 2022'!A34</f>
        <v xml:space="preserve">FORMA </v>
      </c>
      <c r="C24" s="75"/>
      <c r="D24" s="76" t="s">
        <v>251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5"/>
    </row>
    <row r="25" spans="1:17" ht="12.75">
      <c r="A25" s="198"/>
      <c r="B25" s="204"/>
      <c r="C25" s="78">
        <v>1</v>
      </c>
      <c r="D25" s="79" t="s">
        <v>252</v>
      </c>
      <c r="E25" s="80">
        <f t="shared" ref="E25:P25" si="14">1/12</f>
        <v>8.3333333333333329E-2</v>
      </c>
      <c r="F25" s="80">
        <f t="shared" si="14"/>
        <v>8.3333333333333329E-2</v>
      </c>
      <c r="G25" s="80">
        <f t="shared" si="14"/>
        <v>8.3333333333333329E-2</v>
      </c>
      <c r="H25" s="80">
        <f t="shared" si="14"/>
        <v>8.3333333333333329E-2</v>
      </c>
      <c r="I25" s="80">
        <f t="shared" si="14"/>
        <v>8.3333333333333329E-2</v>
      </c>
      <c r="J25" s="80">
        <f t="shared" si="14"/>
        <v>8.3333333333333329E-2</v>
      </c>
      <c r="K25" s="80">
        <f t="shared" si="14"/>
        <v>8.3333333333333329E-2</v>
      </c>
      <c r="L25" s="80">
        <f t="shared" si="14"/>
        <v>8.3333333333333329E-2</v>
      </c>
      <c r="M25" s="80">
        <f t="shared" si="14"/>
        <v>8.3333333333333329E-2</v>
      </c>
      <c r="N25" s="80">
        <f t="shared" si="14"/>
        <v>8.3333333333333329E-2</v>
      </c>
      <c r="O25" s="80">
        <f t="shared" si="14"/>
        <v>8.3333333333333329E-2</v>
      </c>
      <c r="P25" s="80">
        <f t="shared" si="14"/>
        <v>8.3333333333333329E-2</v>
      </c>
      <c r="Q25" s="80">
        <f t="shared" ref="Q25:Q26" si="15">SUM(E25:P25)</f>
        <v>1</v>
      </c>
    </row>
    <row r="26" spans="1:17" ht="12.75">
      <c r="A26" s="195"/>
      <c r="B26" s="205"/>
      <c r="C26" s="81">
        <f>'ZELADORIA 2022'!I36</f>
        <v>0</v>
      </c>
      <c r="D26" s="82" t="s">
        <v>253</v>
      </c>
      <c r="E26" s="83">
        <f t="shared" ref="E26:P26" si="16">ROUND((E25*$C26),2)</f>
        <v>0</v>
      </c>
      <c r="F26" s="83">
        <f t="shared" si="16"/>
        <v>0</v>
      </c>
      <c r="G26" s="83">
        <f t="shared" si="16"/>
        <v>0</v>
      </c>
      <c r="H26" s="83">
        <f t="shared" si="16"/>
        <v>0</v>
      </c>
      <c r="I26" s="83">
        <f t="shared" si="16"/>
        <v>0</v>
      </c>
      <c r="J26" s="83">
        <f t="shared" si="16"/>
        <v>0</v>
      </c>
      <c r="K26" s="83">
        <f t="shared" si="16"/>
        <v>0</v>
      </c>
      <c r="L26" s="83">
        <f t="shared" si="16"/>
        <v>0</v>
      </c>
      <c r="M26" s="83">
        <f t="shared" si="16"/>
        <v>0</v>
      </c>
      <c r="N26" s="83">
        <f t="shared" si="16"/>
        <v>0</v>
      </c>
      <c r="O26" s="83">
        <f t="shared" si="16"/>
        <v>0</v>
      </c>
      <c r="P26" s="83">
        <f t="shared" si="16"/>
        <v>0</v>
      </c>
      <c r="Q26" s="83">
        <f t="shared" si="15"/>
        <v>0</v>
      </c>
    </row>
    <row r="27" spans="1:17" ht="15.75" customHeight="1">
      <c r="A27" s="197">
        <v>7</v>
      </c>
      <c r="B27" s="203" t="str">
        <f>'ZELADORIA 2022'!A37</f>
        <v>CONCRETO</v>
      </c>
      <c r="C27" s="75"/>
      <c r="D27" s="76" t="s">
        <v>251</v>
      </c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5"/>
    </row>
    <row r="28" spans="1:17" ht="12.75">
      <c r="A28" s="198"/>
      <c r="B28" s="204"/>
      <c r="C28" s="78">
        <v>1</v>
      </c>
      <c r="D28" s="79" t="s">
        <v>252</v>
      </c>
      <c r="E28" s="80">
        <f t="shared" ref="E28:P28" si="17">1/12</f>
        <v>8.3333333333333329E-2</v>
      </c>
      <c r="F28" s="80">
        <f t="shared" si="17"/>
        <v>8.3333333333333329E-2</v>
      </c>
      <c r="G28" s="80">
        <f t="shared" si="17"/>
        <v>8.3333333333333329E-2</v>
      </c>
      <c r="H28" s="80">
        <f t="shared" si="17"/>
        <v>8.3333333333333329E-2</v>
      </c>
      <c r="I28" s="80">
        <f t="shared" si="17"/>
        <v>8.3333333333333329E-2</v>
      </c>
      <c r="J28" s="80">
        <f t="shared" si="17"/>
        <v>8.3333333333333329E-2</v>
      </c>
      <c r="K28" s="80">
        <f t="shared" si="17"/>
        <v>8.3333333333333329E-2</v>
      </c>
      <c r="L28" s="80">
        <f t="shared" si="17"/>
        <v>8.3333333333333329E-2</v>
      </c>
      <c r="M28" s="80">
        <f t="shared" si="17"/>
        <v>8.3333333333333329E-2</v>
      </c>
      <c r="N28" s="80">
        <f t="shared" si="17"/>
        <v>8.3333333333333329E-2</v>
      </c>
      <c r="O28" s="80">
        <f t="shared" si="17"/>
        <v>8.3333333333333329E-2</v>
      </c>
      <c r="P28" s="80">
        <f t="shared" si="17"/>
        <v>8.3333333333333329E-2</v>
      </c>
      <c r="Q28" s="80">
        <f t="shared" ref="Q28:Q29" si="18">SUM(E28:P28)</f>
        <v>1</v>
      </c>
    </row>
    <row r="29" spans="1:17" ht="12.75">
      <c r="A29" s="195"/>
      <c r="B29" s="205"/>
      <c r="C29" s="81">
        <f>'ZELADORIA 2022'!I42</f>
        <v>0</v>
      </c>
      <c r="D29" s="82" t="s">
        <v>253</v>
      </c>
      <c r="E29" s="83">
        <f t="shared" ref="E29:P29" si="19">ROUND((E28*$C29),2)</f>
        <v>0</v>
      </c>
      <c r="F29" s="83">
        <f t="shared" si="19"/>
        <v>0</v>
      </c>
      <c r="G29" s="83">
        <f t="shared" si="19"/>
        <v>0</v>
      </c>
      <c r="H29" s="83">
        <f t="shared" si="19"/>
        <v>0</v>
      </c>
      <c r="I29" s="83">
        <f t="shared" si="19"/>
        <v>0</v>
      </c>
      <c r="J29" s="83">
        <f t="shared" si="19"/>
        <v>0</v>
      </c>
      <c r="K29" s="83">
        <f t="shared" si="19"/>
        <v>0</v>
      </c>
      <c r="L29" s="83">
        <f t="shared" si="19"/>
        <v>0</v>
      </c>
      <c r="M29" s="83">
        <f t="shared" si="19"/>
        <v>0</v>
      </c>
      <c r="N29" s="83">
        <f t="shared" si="19"/>
        <v>0</v>
      </c>
      <c r="O29" s="83">
        <f t="shared" si="19"/>
        <v>0</v>
      </c>
      <c r="P29" s="83">
        <f t="shared" si="19"/>
        <v>0</v>
      </c>
      <c r="Q29" s="83">
        <f t="shared" si="18"/>
        <v>0</v>
      </c>
    </row>
    <row r="30" spans="1:17" ht="15.75" customHeight="1">
      <c r="A30" s="197">
        <v>8</v>
      </c>
      <c r="B30" s="203" t="str">
        <f>'ZELADORIA 2022'!A43</f>
        <v>DEMOLIÇÃO</v>
      </c>
      <c r="C30" s="75"/>
      <c r="D30" s="76" t="s">
        <v>251</v>
      </c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5"/>
    </row>
    <row r="31" spans="1:17" ht="12.75">
      <c r="A31" s="198"/>
      <c r="B31" s="204"/>
      <c r="C31" s="78">
        <v>1</v>
      </c>
      <c r="D31" s="79" t="s">
        <v>252</v>
      </c>
      <c r="E31" s="80">
        <f t="shared" ref="E31:P31" si="20">1/12</f>
        <v>8.3333333333333329E-2</v>
      </c>
      <c r="F31" s="80">
        <f t="shared" si="20"/>
        <v>8.3333333333333329E-2</v>
      </c>
      <c r="G31" s="80">
        <f t="shared" si="20"/>
        <v>8.3333333333333329E-2</v>
      </c>
      <c r="H31" s="80">
        <f t="shared" si="20"/>
        <v>8.3333333333333329E-2</v>
      </c>
      <c r="I31" s="80">
        <f t="shared" si="20"/>
        <v>8.3333333333333329E-2</v>
      </c>
      <c r="J31" s="80">
        <f t="shared" si="20"/>
        <v>8.3333333333333329E-2</v>
      </c>
      <c r="K31" s="80">
        <f t="shared" si="20"/>
        <v>8.3333333333333329E-2</v>
      </c>
      <c r="L31" s="80">
        <f t="shared" si="20"/>
        <v>8.3333333333333329E-2</v>
      </c>
      <c r="M31" s="80">
        <f t="shared" si="20"/>
        <v>8.3333333333333329E-2</v>
      </c>
      <c r="N31" s="80">
        <f t="shared" si="20"/>
        <v>8.3333333333333329E-2</v>
      </c>
      <c r="O31" s="80">
        <f t="shared" si="20"/>
        <v>8.3333333333333329E-2</v>
      </c>
      <c r="P31" s="80">
        <f t="shared" si="20"/>
        <v>8.3333333333333329E-2</v>
      </c>
      <c r="Q31" s="80">
        <f t="shared" ref="Q31:Q32" si="21">SUM(E31:P31)</f>
        <v>1</v>
      </c>
    </row>
    <row r="32" spans="1:17" ht="12.75">
      <c r="A32" s="195"/>
      <c r="B32" s="205"/>
      <c r="C32" s="81">
        <f>'ZELADORIA 2022'!I51</f>
        <v>0</v>
      </c>
      <c r="D32" s="82" t="s">
        <v>253</v>
      </c>
      <c r="E32" s="83">
        <f t="shared" ref="E32:P32" si="22">ROUND((E31*$C32),2)</f>
        <v>0</v>
      </c>
      <c r="F32" s="83">
        <f t="shared" si="22"/>
        <v>0</v>
      </c>
      <c r="G32" s="83">
        <f t="shared" si="22"/>
        <v>0</v>
      </c>
      <c r="H32" s="83">
        <f t="shared" si="22"/>
        <v>0</v>
      </c>
      <c r="I32" s="83">
        <f t="shared" si="22"/>
        <v>0</v>
      </c>
      <c r="J32" s="83">
        <f t="shared" si="22"/>
        <v>0</v>
      </c>
      <c r="K32" s="83">
        <f t="shared" si="22"/>
        <v>0</v>
      </c>
      <c r="L32" s="83">
        <f t="shared" si="22"/>
        <v>0</v>
      </c>
      <c r="M32" s="83">
        <f t="shared" si="22"/>
        <v>0</v>
      </c>
      <c r="N32" s="83">
        <f t="shared" si="22"/>
        <v>0</v>
      </c>
      <c r="O32" s="83">
        <f t="shared" si="22"/>
        <v>0</v>
      </c>
      <c r="P32" s="83">
        <f t="shared" si="22"/>
        <v>0</v>
      </c>
      <c r="Q32" s="83">
        <f t="shared" si="21"/>
        <v>0</v>
      </c>
    </row>
    <row r="33" spans="1:17" ht="15.75" customHeight="1">
      <c r="A33" s="197">
        <v>9</v>
      </c>
      <c r="B33" s="203" t="str">
        <f>'ZELADORIA 2022'!A52</f>
        <v>AÇO</v>
      </c>
      <c r="C33" s="75"/>
      <c r="D33" s="76" t="s">
        <v>251</v>
      </c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5"/>
    </row>
    <row r="34" spans="1:17" ht="12.75">
      <c r="A34" s="198"/>
      <c r="B34" s="204"/>
      <c r="C34" s="78">
        <v>1</v>
      </c>
      <c r="D34" s="79" t="s">
        <v>252</v>
      </c>
      <c r="E34" s="80">
        <f t="shared" ref="E34:P34" si="23">1/12</f>
        <v>8.3333333333333329E-2</v>
      </c>
      <c r="F34" s="80">
        <f t="shared" si="23"/>
        <v>8.3333333333333329E-2</v>
      </c>
      <c r="G34" s="80">
        <f t="shared" si="23"/>
        <v>8.3333333333333329E-2</v>
      </c>
      <c r="H34" s="80">
        <f t="shared" si="23"/>
        <v>8.3333333333333329E-2</v>
      </c>
      <c r="I34" s="80">
        <f t="shared" si="23"/>
        <v>8.3333333333333329E-2</v>
      </c>
      <c r="J34" s="80">
        <f t="shared" si="23"/>
        <v>8.3333333333333329E-2</v>
      </c>
      <c r="K34" s="80">
        <f t="shared" si="23"/>
        <v>8.3333333333333329E-2</v>
      </c>
      <c r="L34" s="80">
        <f t="shared" si="23"/>
        <v>8.3333333333333329E-2</v>
      </c>
      <c r="M34" s="80">
        <f t="shared" si="23"/>
        <v>8.3333333333333329E-2</v>
      </c>
      <c r="N34" s="80">
        <f t="shared" si="23"/>
        <v>8.3333333333333329E-2</v>
      </c>
      <c r="O34" s="80">
        <f t="shared" si="23"/>
        <v>8.3333333333333329E-2</v>
      </c>
      <c r="P34" s="80">
        <f t="shared" si="23"/>
        <v>8.3333333333333329E-2</v>
      </c>
      <c r="Q34" s="80">
        <f t="shared" ref="Q34:Q35" si="24">SUM(E34:P34)</f>
        <v>1</v>
      </c>
    </row>
    <row r="35" spans="1:17" ht="12.75">
      <c r="A35" s="195"/>
      <c r="B35" s="205"/>
      <c r="C35" s="81">
        <f>'ZELADORIA 2022'!I58</f>
        <v>0</v>
      </c>
      <c r="D35" s="82" t="s">
        <v>253</v>
      </c>
      <c r="E35" s="83">
        <f t="shared" ref="E35:P35" si="25">ROUND((E34*$C35),2)</f>
        <v>0</v>
      </c>
      <c r="F35" s="83">
        <f t="shared" si="25"/>
        <v>0</v>
      </c>
      <c r="G35" s="83">
        <f t="shared" si="25"/>
        <v>0</v>
      </c>
      <c r="H35" s="83">
        <f t="shared" si="25"/>
        <v>0</v>
      </c>
      <c r="I35" s="83">
        <f t="shared" si="25"/>
        <v>0</v>
      </c>
      <c r="J35" s="83">
        <f t="shared" si="25"/>
        <v>0</v>
      </c>
      <c r="K35" s="83">
        <f t="shared" si="25"/>
        <v>0</v>
      </c>
      <c r="L35" s="83">
        <f t="shared" si="25"/>
        <v>0</v>
      </c>
      <c r="M35" s="83">
        <f t="shared" si="25"/>
        <v>0</v>
      </c>
      <c r="N35" s="83">
        <f t="shared" si="25"/>
        <v>0</v>
      </c>
      <c r="O35" s="83">
        <f t="shared" si="25"/>
        <v>0</v>
      </c>
      <c r="P35" s="83">
        <f t="shared" si="25"/>
        <v>0</v>
      </c>
      <c r="Q35" s="83">
        <f t="shared" si="24"/>
        <v>0</v>
      </c>
    </row>
    <row r="36" spans="1:17" ht="15">
      <c r="A36" s="197">
        <v>10</v>
      </c>
      <c r="B36" s="203" t="str">
        <f>'ZELADORIA 2022'!A59</f>
        <v>LIMPEZA DE BOCA DE LOBO</v>
      </c>
      <c r="C36" s="75"/>
      <c r="D36" s="76" t="s">
        <v>251</v>
      </c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5"/>
    </row>
    <row r="37" spans="1:17" ht="12.75">
      <c r="A37" s="198"/>
      <c r="B37" s="204"/>
      <c r="C37" s="78">
        <v>1</v>
      </c>
      <c r="D37" s="79" t="s">
        <v>252</v>
      </c>
      <c r="E37" s="80">
        <f t="shared" ref="E37:P37" si="26">1/12</f>
        <v>8.3333333333333329E-2</v>
      </c>
      <c r="F37" s="80">
        <f t="shared" si="26"/>
        <v>8.3333333333333329E-2</v>
      </c>
      <c r="G37" s="80">
        <f t="shared" si="26"/>
        <v>8.3333333333333329E-2</v>
      </c>
      <c r="H37" s="80">
        <f t="shared" si="26"/>
        <v>8.3333333333333329E-2</v>
      </c>
      <c r="I37" s="80">
        <f t="shared" si="26"/>
        <v>8.3333333333333329E-2</v>
      </c>
      <c r="J37" s="80">
        <f t="shared" si="26"/>
        <v>8.3333333333333329E-2</v>
      </c>
      <c r="K37" s="80">
        <f t="shared" si="26"/>
        <v>8.3333333333333329E-2</v>
      </c>
      <c r="L37" s="80">
        <f t="shared" si="26"/>
        <v>8.3333333333333329E-2</v>
      </c>
      <c r="M37" s="80">
        <f t="shared" si="26"/>
        <v>8.3333333333333329E-2</v>
      </c>
      <c r="N37" s="80">
        <f t="shared" si="26"/>
        <v>8.3333333333333329E-2</v>
      </c>
      <c r="O37" s="80">
        <f t="shared" si="26"/>
        <v>8.3333333333333329E-2</v>
      </c>
      <c r="P37" s="80">
        <f t="shared" si="26"/>
        <v>8.3333333333333329E-2</v>
      </c>
      <c r="Q37" s="80">
        <f t="shared" ref="Q37:Q38" si="27">SUM(E37:P37)</f>
        <v>1</v>
      </c>
    </row>
    <row r="38" spans="1:17" ht="12.75">
      <c r="A38" s="195"/>
      <c r="B38" s="205"/>
      <c r="C38" s="81">
        <f>'ZELADORIA 2022'!I65</f>
        <v>0</v>
      </c>
      <c r="D38" s="82" t="s">
        <v>253</v>
      </c>
      <c r="E38" s="83">
        <f t="shared" ref="E38:P38" si="28">ROUND((E37*$C38),2)</f>
        <v>0</v>
      </c>
      <c r="F38" s="83">
        <f t="shared" si="28"/>
        <v>0</v>
      </c>
      <c r="G38" s="83">
        <f t="shared" si="28"/>
        <v>0</v>
      </c>
      <c r="H38" s="83">
        <f t="shared" si="28"/>
        <v>0</v>
      </c>
      <c r="I38" s="83">
        <f t="shared" si="28"/>
        <v>0</v>
      </c>
      <c r="J38" s="83">
        <f t="shared" si="28"/>
        <v>0</v>
      </c>
      <c r="K38" s="83">
        <f t="shared" si="28"/>
        <v>0</v>
      </c>
      <c r="L38" s="83">
        <f t="shared" si="28"/>
        <v>0</v>
      </c>
      <c r="M38" s="83">
        <f t="shared" si="28"/>
        <v>0</v>
      </c>
      <c r="N38" s="83">
        <f t="shared" si="28"/>
        <v>0</v>
      </c>
      <c r="O38" s="83">
        <f t="shared" si="28"/>
        <v>0</v>
      </c>
      <c r="P38" s="83">
        <f t="shared" si="28"/>
        <v>0</v>
      </c>
      <c r="Q38" s="83">
        <f t="shared" si="27"/>
        <v>0</v>
      </c>
    </row>
    <row r="39" spans="1:17" ht="15">
      <c r="A39" s="197">
        <v>11</v>
      </c>
      <c r="B39" s="203" t="str">
        <f>'ZELADORIA 2022'!A66</f>
        <v>TROCA DE TAMPA DE BOCA DE LOBO</v>
      </c>
      <c r="C39" s="75"/>
      <c r="D39" s="76" t="s">
        <v>251</v>
      </c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5"/>
    </row>
    <row r="40" spans="1:17" ht="12.75">
      <c r="A40" s="198"/>
      <c r="B40" s="204"/>
      <c r="C40" s="78">
        <v>1</v>
      </c>
      <c r="D40" s="79" t="s">
        <v>252</v>
      </c>
      <c r="E40" s="80">
        <f t="shared" ref="E40:P40" si="29">1/12</f>
        <v>8.3333333333333329E-2</v>
      </c>
      <c r="F40" s="80">
        <f t="shared" si="29"/>
        <v>8.3333333333333329E-2</v>
      </c>
      <c r="G40" s="80">
        <f t="shared" si="29"/>
        <v>8.3333333333333329E-2</v>
      </c>
      <c r="H40" s="80">
        <f t="shared" si="29"/>
        <v>8.3333333333333329E-2</v>
      </c>
      <c r="I40" s="80">
        <f t="shared" si="29"/>
        <v>8.3333333333333329E-2</v>
      </c>
      <c r="J40" s="80">
        <f t="shared" si="29"/>
        <v>8.3333333333333329E-2</v>
      </c>
      <c r="K40" s="80">
        <f t="shared" si="29"/>
        <v>8.3333333333333329E-2</v>
      </c>
      <c r="L40" s="80">
        <f t="shared" si="29"/>
        <v>8.3333333333333329E-2</v>
      </c>
      <c r="M40" s="80">
        <f t="shared" si="29"/>
        <v>8.3333333333333329E-2</v>
      </c>
      <c r="N40" s="80">
        <f t="shared" si="29"/>
        <v>8.3333333333333329E-2</v>
      </c>
      <c r="O40" s="80">
        <f t="shared" si="29"/>
        <v>8.3333333333333329E-2</v>
      </c>
      <c r="P40" s="80">
        <f t="shared" si="29"/>
        <v>8.3333333333333329E-2</v>
      </c>
      <c r="Q40" s="80">
        <f t="shared" ref="Q40:Q41" si="30">SUM(E40:P40)</f>
        <v>1</v>
      </c>
    </row>
    <row r="41" spans="1:17" ht="12.75">
      <c r="A41" s="195"/>
      <c r="B41" s="205"/>
      <c r="C41" s="81">
        <f>'ZELADORIA 2022'!I78</f>
        <v>0</v>
      </c>
      <c r="D41" s="82" t="s">
        <v>253</v>
      </c>
      <c r="E41" s="83">
        <f t="shared" ref="E41:P41" si="31">ROUND((E40*$C41),2)</f>
        <v>0</v>
      </c>
      <c r="F41" s="83">
        <f t="shared" si="31"/>
        <v>0</v>
      </c>
      <c r="G41" s="83">
        <f t="shared" si="31"/>
        <v>0</v>
      </c>
      <c r="H41" s="83">
        <f t="shared" si="31"/>
        <v>0</v>
      </c>
      <c r="I41" s="83">
        <f t="shared" si="31"/>
        <v>0</v>
      </c>
      <c r="J41" s="83">
        <f t="shared" si="31"/>
        <v>0</v>
      </c>
      <c r="K41" s="83">
        <f t="shared" si="31"/>
        <v>0</v>
      </c>
      <c r="L41" s="83">
        <f t="shared" si="31"/>
        <v>0</v>
      </c>
      <c r="M41" s="83">
        <f t="shared" si="31"/>
        <v>0</v>
      </c>
      <c r="N41" s="83">
        <f t="shared" si="31"/>
        <v>0</v>
      </c>
      <c r="O41" s="83">
        <f t="shared" si="31"/>
        <v>0</v>
      </c>
      <c r="P41" s="83">
        <f t="shared" si="31"/>
        <v>0</v>
      </c>
      <c r="Q41" s="83">
        <f t="shared" si="30"/>
        <v>0</v>
      </c>
    </row>
    <row r="42" spans="1:17" ht="15">
      <c r="A42" s="197">
        <v>12</v>
      </c>
      <c r="B42" s="203" t="str">
        <f>'ZELADORIA 2022'!A79</f>
        <v>CONSTRUÇÃO DE BOCA DE LOBO</v>
      </c>
      <c r="C42" s="75"/>
      <c r="D42" s="76" t="s">
        <v>251</v>
      </c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5"/>
    </row>
    <row r="43" spans="1:17" ht="12.75">
      <c r="A43" s="198"/>
      <c r="B43" s="204"/>
      <c r="C43" s="78">
        <v>1</v>
      </c>
      <c r="D43" s="79" t="s">
        <v>252</v>
      </c>
      <c r="E43" s="80">
        <f t="shared" ref="E43:P43" si="32">1/12</f>
        <v>8.3333333333333329E-2</v>
      </c>
      <c r="F43" s="80">
        <f t="shared" si="32"/>
        <v>8.3333333333333329E-2</v>
      </c>
      <c r="G43" s="80">
        <f t="shared" si="32"/>
        <v>8.3333333333333329E-2</v>
      </c>
      <c r="H43" s="80">
        <f t="shared" si="32"/>
        <v>8.3333333333333329E-2</v>
      </c>
      <c r="I43" s="80">
        <f t="shared" si="32"/>
        <v>8.3333333333333329E-2</v>
      </c>
      <c r="J43" s="80">
        <f t="shared" si="32"/>
        <v>8.3333333333333329E-2</v>
      </c>
      <c r="K43" s="80">
        <f t="shared" si="32"/>
        <v>8.3333333333333329E-2</v>
      </c>
      <c r="L43" s="80">
        <f t="shared" si="32"/>
        <v>8.3333333333333329E-2</v>
      </c>
      <c r="M43" s="80">
        <f t="shared" si="32"/>
        <v>8.3333333333333329E-2</v>
      </c>
      <c r="N43" s="80">
        <f t="shared" si="32"/>
        <v>8.3333333333333329E-2</v>
      </c>
      <c r="O43" s="80">
        <f t="shared" si="32"/>
        <v>8.3333333333333329E-2</v>
      </c>
      <c r="P43" s="80">
        <f t="shared" si="32"/>
        <v>8.3333333333333329E-2</v>
      </c>
      <c r="Q43" s="80">
        <f t="shared" ref="Q43:Q44" si="33">SUM(E43:P43)</f>
        <v>1</v>
      </c>
    </row>
    <row r="44" spans="1:17" ht="12.75">
      <c r="A44" s="195"/>
      <c r="B44" s="205"/>
      <c r="C44" s="81">
        <f>'ZELADORIA 2022'!I81</f>
        <v>0</v>
      </c>
      <c r="D44" s="82" t="s">
        <v>253</v>
      </c>
      <c r="E44" s="83">
        <f t="shared" ref="E44:P44" si="34">ROUND((E43*$C44),2)</f>
        <v>0</v>
      </c>
      <c r="F44" s="83">
        <f t="shared" si="34"/>
        <v>0</v>
      </c>
      <c r="G44" s="83">
        <f t="shared" si="34"/>
        <v>0</v>
      </c>
      <c r="H44" s="83">
        <f t="shared" si="34"/>
        <v>0</v>
      </c>
      <c r="I44" s="83">
        <f t="shared" si="34"/>
        <v>0</v>
      </c>
      <c r="J44" s="83">
        <f t="shared" si="34"/>
        <v>0</v>
      </c>
      <c r="K44" s="83">
        <f t="shared" si="34"/>
        <v>0</v>
      </c>
      <c r="L44" s="83">
        <f t="shared" si="34"/>
        <v>0</v>
      </c>
      <c r="M44" s="83">
        <f t="shared" si="34"/>
        <v>0</v>
      </c>
      <c r="N44" s="83">
        <f t="shared" si="34"/>
        <v>0</v>
      </c>
      <c r="O44" s="83">
        <f t="shared" si="34"/>
        <v>0</v>
      </c>
      <c r="P44" s="83">
        <f t="shared" si="34"/>
        <v>0</v>
      </c>
      <c r="Q44" s="83">
        <f t="shared" si="33"/>
        <v>0</v>
      </c>
    </row>
    <row r="45" spans="1:17" ht="15">
      <c r="A45" s="197">
        <v>13</v>
      </c>
      <c r="B45" s="203" t="str">
        <f>'ZELADORIA 2022'!A82</f>
        <v>EXECUÇÃO DE POÇO DE VISITA</v>
      </c>
      <c r="C45" s="75"/>
      <c r="D45" s="76" t="s">
        <v>251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5"/>
    </row>
    <row r="46" spans="1:17" ht="12.75">
      <c r="A46" s="198"/>
      <c r="B46" s="204"/>
      <c r="C46" s="78">
        <v>1</v>
      </c>
      <c r="D46" s="79" t="s">
        <v>252</v>
      </c>
      <c r="E46" s="80">
        <f t="shared" ref="E46:P46" si="35">1/12</f>
        <v>8.3333333333333329E-2</v>
      </c>
      <c r="F46" s="80">
        <f t="shared" si="35"/>
        <v>8.3333333333333329E-2</v>
      </c>
      <c r="G46" s="80">
        <f t="shared" si="35"/>
        <v>8.3333333333333329E-2</v>
      </c>
      <c r="H46" s="80">
        <f t="shared" si="35"/>
        <v>8.3333333333333329E-2</v>
      </c>
      <c r="I46" s="80">
        <f t="shared" si="35"/>
        <v>8.3333333333333329E-2</v>
      </c>
      <c r="J46" s="80">
        <f t="shared" si="35"/>
        <v>8.3333333333333329E-2</v>
      </c>
      <c r="K46" s="80">
        <f t="shared" si="35"/>
        <v>8.3333333333333329E-2</v>
      </c>
      <c r="L46" s="80">
        <f t="shared" si="35"/>
        <v>8.3333333333333329E-2</v>
      </c>
      <c r="M46" s="80">
        <f t="shared" si="35"/>
        <v>8.3333333333333329E-2</v>
      </c>
      <c r="N46" s="80">
        <f t="shared" si="35"/>
        <v>8.3333333333333329E-2</v>
      </c>
      <c r="O46" s="80">
        <f t="shared" si="35"/>
        <v>8.3333333333333329E-2</v>
      </c>
      <c r="P46" s="80">
        <f t="shared" si="35"/>
        <v>8.3333333333333329E-2</v>
      </c>
      <c r="Q46" s="80">
        <f t="shared" ref="Q46:Q47" si="36">SUM(E46:P46)</f>
        <v>1</v>
      </c>
    </row>
    <row r="47" spans="1:17" ht="12.75">
      <c r="A47" s="195"/>
      <c r="B47" s="205"/>
      <c r="C47" s="81">
        <f>'ZELADORIA 2022'!I87</f>
        <v>0</v>
      </c>
      <c r="D47" s="82" t="s">
        <v>253</v>
      </c>
      <c r="E47" s="83">
        <f t="shared" ref="E47:P47" si="37">ROUND((E46*$C47),2)</f>
        <v>0</v>
      </c>
      <c r="F47" s="83">
        <f t="shared" si="37"/>
        <v>0</v>
      </c>
      <c r="G47" s="83">
        <f t="shared" si="37"/>
        <v>0</v>
      </c>
      <c r="H47" s="83">
        <f t="shared" si="37"/>
        <v>0</v>
      </c>
      <c r="I47" s="83">
        <f t="shared" si="37"/>
        <v>0</v>
      </c>
      <c r="J47" s="83">
        <f t="shared" si="37"/>
        <v>0</v>
      </c>
      <c r="K47" s="83">
        <f t="shared" si="37"/>
        <v>0</v>
      </c>
      <c r="L47" s="83">
        <f t="shared" si="37"/>
        <v>0</v>
      </c>
      <c r="M47" s="83">
        <f t="shared" si="37"/>
        <v>0</v>
      </c>
      <c r="N47" s="83">
        <f t="shared" si="37"/>
        <v>0</v>
      </c>
      <c r="O47" s="83">
        <f t="shared" si="37"/>
        <v>0</v>
      </c>
      <c r="P47" s="83">
        <f t="shared" si="37"/>
        <v>0</v>
      </c>
      <c r="Q47" s="83">
        <f t="shared" si="36"/>
        <v>0</v>
      </c>
    </row>
    <row r="48" spans="1:17" ht="15">
      <c r="A48" s="197">
        <v>14</v>
      </c>
      <c r="B48" s="203" t="str">
        <f>'ZELADORIA 2022'!A88</f>
        <v xml:space="preserve">ASSENTAMENTO DE TUBO DE CONCRETO </v>
      </c>
      <c r="C48" s="75"/>
      <c r="D48" s="76" t="s">
        <v>251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5"/>
    </row>
    <row r="49" spans="1:17" ht="12.75">
      <c r="A49" s="198"/>
      <c r="B49" s="204"/>
      <c r="C49" s="78">
        <v>1</v>
      </c>
      <c r="D49" s="79" t="s">
        <v>252</v>
      </c>
      <c r="E49" s="80">
        <f t="shared" ref="E49:P49" si="38">1/12</f>
        <v>8.3333333333333329E-2</v>
      </c>
      <c r="F49" s="80">
        <f t="shared" si="38"/>
        <v>8.3333333333333329E-2</v>
      </c>
      <c r="G49" s="80">
        <f t="shared" si="38"/>
        <v>8.3333333333333329E-2</v>
      </c>
      <c r="H49" s="80">
        <f t="shared" si="38"/>
        <v>8.3333333333333329E-2</v>
      </c>
      <c r="I49" s="80">
        <f t="shared" si="38"/>
        <v>8.3333333333333329E-2</v>
      </c>
      <c r="J49" s="80">
        <f t="shared" si="38"/>
        <v>8.3333333333333329E-2</v>
      </c>
      <c r="K49" s="80">
        <f t="shared" si="38"/>
        <v>8.3333333333333329E-2</v>
      </c>
      <c r="L49" s="80">
        <f t="shared" si="38"/>
        <v>8.3333333333333329E-2</v>
      </c>
      <c r="M49" s="80">
        <f t="shared" si="38"/>
        <v>8.3333333333333329E-2</v>
      </c>
      <c r="N49" s="80">
        <f t="shared" si="38"/>
        <v>8.3333333333333329E-2</v>
      </c>
      <c r="O49" s="80">
        <f t="shared" si="38"/>
        <v>8.3333333333333329E-2</v>
      </c>
      <c r="P49" s="80">
        <f t="shared" si="38"/>
        <v>8.3333333333333329E-2</v>
      </c>
      <c r="Q49" s="80">
        <f t="shared" ref="Q49:Q50" si="39">SUM(E49:P49)</f>
        <v>1</v>
      </c>
    </row>
    <row r="50" spans="1:17" ht="12.75">
      <c r="A50" s="195"/>
      <c r="B50" s="205"/>
      <c r="C50" s="81">
        <f>'ZELADORIA 2022'!I96</f>
        <v>0</v>
      </c>
      <c r="D50" s="82" t="s">
        <v>253</v>
      </c>
      <c r="E50" s="83">
        <f t="shared" ref="E50:P50" si="40">ROUND((E49*$C50),2)</f>
        <v>0</v>
      </c>
      <c r="F50" s="83">
        <f t="shared" si="40"/>
        <v>0</v>
      </c>
      <c r="G50" s="83">
        <f t="shared" si="40"/>
        <v>0</v>
      </c>
      <c r="H50" s="83">
        <f t="shared" si="40"/>
        <v>0</v>
      </c>
      <c r="I50" s="83">
        <f t="shared" si="40"/>
        <v>0</v>
      </c>
      <c r="J50" s="83">
        <f t="shared" si="40"/>
        <v>0</v>
      </c>
      <c r="K50" s="83">
        <f t="shared" si="40"/>
        <v>0</v>
      </c>
      <c r="L50" s="83">
        <f t="shared" si="40"/>
        <v>0</v>
      </c>
      <c r="M50" s="83">
        <f t="shared" si="40"/>
        <v>0</v>
      </c>
      <c r="N50" s="83">
        <f t="shared" si="40"/>
        <v>0</v>
      </c>
      <c r="O50" s="83">
        <f t="shared" si="40"/>
        <v>0</v>
      </c>
      <c r="P50" s="83">
        <f t="shared" si="40"/>
        <v>0</v>
      </c>
      <c r="Q50" s="83">
        <f t="shared" si="39"/>
        <v>0</v>
      </c>
    </row>
    <row r="51" spans="1:17" ht="15">
      <c r="A51" s="197">
        <v>17</v>
      </c>
      <c r="B51" s="203" t="str">
        <f>'ZELADORIA 2022'!A97</f>
        <v>CORRIMÃO</v>
      </c>
      <c r="C51" s="75"/>
      <c r="D51" s="76" t="s">
        <v>251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5"/>
    </row>
    <row r="52" spans="1:17" ht="12.75">
      <c r="A52" s="198"/>
      <c r="B52" s="204"/>
      <c r="C52" s="78">
        <v>1</v>
      </c>
      <c r="D52" s="79" t="s">
        <v>252</v>
      </c>
      <c r="E52" s="80">
        <f t="shared" ref="E52:P52" si="41">1/12</f>
        <v>8.3333333333333329E-2</v>
      </c>
      <c r="F52" s="80">
        <f t="shared" si="41"/>
        <v>8.3333333333333329E-2</v>
      </c>
      <c r="G52" s="80">
        <f t="shared" si="41"/>
        <v>8.3333333333333329E-2</v>
      </c>
      <c r="H52" s="80">
        <f t="shared" si="41"/>
        <v>8.3333333333333329E-2</v>
      </c>
      <c r="I52" s="80">
        <f t="shared" si="41"/>
        <v>8.3333333333333329E-2</v>
      </c>
      <c r="J52" s="80">
        <f t="shared" si="41"/>
        <v>8.3333333333333329E-2</v>
      </c>
      <c r="K52" s="80">
        <f t="shared" si="41"/>
        <v>8.3333333333333329E-2</v>
      </c>
      <c r="L52" s="80">
        <f t="shared" si="41"/>
        <v>8.3333333333333329E-2</v>
      </c>
      <c r="M52" s="80">
        <f t="shared" si="41"/>
        <v>8.3333333333333329E-2</v>
      </c>
      <c r="N52" s="80">
        <f t="shared" si="41"/>
        <v>8.3333333333333329E-2</v>
      </c>
      <c r="O52" s="80">
        <f t="shared" si="41"/>
        <v>8.3333333333333329E-2</v>
      </c>
      <c r="P52" s="80">
        <f t="shared" si="41"/>
        <v>8.3333333333333329E-2</v>
      </c>
      <c r="Q52" s="80">
        <f t="shared" ref="Q52:Q53" si="42">SUM(E52:P52)</f>
        <v>1</v>
      </c>
    </row>
    <row r="53" spans="1:17" ht="12.75">
      <c r="A53" s="195"/>
      <c r="B53" s="205"/>
      <c r="C53" s="81">
        <f>'ZELADORIA 2022'!I98</f>
        <v>0</v>
      </c>
      <c r="D53" s="82" t="s">
        <v>253</v>
      </c>
      <c r="E53" s="83">
        <f t="shared" ref="E53:P53" si="43">ROUND((E52*$C53),2)</f>
        <v>0</v>
      </c>
      <c r="F53" s="83">
        <f t="shared" si="43"/>
        <v>0</v>
      </c>
      <c r="G53" s="83">
        <f t="shared" si="43"/>
        <v>0</v>
      </c>
      <c r="H53" s="83">
        <f t="shared" si="43"/>
        <v>0</v>
      </c>
      <c r="I53" s="83">
        <f t="shared" si="43"/>
        <v>0</v>
      </c>
      <c r="J53" s="83">
        <f t="shared" si="43"/>
        <v>0</v>
      </c>
      <c r="K53" s="83">
        <f t="shared" si="43"/>
        <v>0</v>
      </c>
      <c r="L53" s="83">
        <f t="shared" si="43"/>
        <v>0</v>
      </c>
      <c r="M53" s="83">
        <f t="shared" si="43"/>
        <v>0</v>
      </c>
      <c r="N53" s="83">
        <f t="shared" si="43"/>
        <v>0</v>
      </c>
      <c r="O53" s="83">
        <f t="shared" si="43"/>
        <v>0</v>
      </c>
      <c r="P53" s="83">
        <f t="shared" si="43"/>
        <v>0</v>
      </c>
      <c r="Q53" s="83">
        <f t="shared" si="42"/>
        <v>0</v>
      </c>
    </row>
    <row r="54" spans="1:17" ht="15">
      <c r="A54" s="197">
        <v>20</v>
      </c>
      <c r="B54" s="203" t="str">
        <f>'ZELADORIA 2022'!A99</f>
        <v>TUBO DE PVC</v>
      </c>
      <c r="C54" s="75"/>
      <c r="D54" s="76" t="s">
        <v>251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5"/>
    </row>
    <row r="55" spans="1:17" ht="12.75">
      <c r="A55" s="198"/>
      <c r="B55" s="204"/>
      <c r="C55" s="78">
        <v>1</v>
      </c>
      <c r="D55" s="79" t="s">
        <v>252</v>
      </c>
      <c r="E55" s="80">
        <f t="shared" ref="E55:P55" si="44">1/12</f>
        <v>8.3333333333333329E-2</v>
      </c>
      <c r="F55" s="80">
        <f t="shared" si="44"/>
        <v>8.3333333333333329E-2</v>
      </c>
      <c r="G55" s="80">
        <f t="shared" si="44"/>
        <v>8.3333333333333329E-2</v>
      </c>
      <c r="H55" s="80">
        <f t="shared" si="44"/>
        <v>8.3333333333333329E-2</v>
      </c>
      <c r="I55" s="80">
        <f t="shared" si="44"/>
        <v>8.3333333333333329E-2</v>
      </c>
      <c r="J55" s="80">
        <f t="shared" si="44"/>
        <v>8.3333333333333329E-2</v>
      </c>
      <c r="K55" s="80">
        <f t="shared" si="44"/>
        <v>8.3333333333333329E-2</v>
      </c>
      <c r="L55" s="80">
        <f t="shared" si="44"/>
        <v>8.3333333333333329E-2</v>
      </c>
      <c r="M55" s="80">
        <f t="shared" si="44"/>
        <v>8.3333333333333329E-2</v>
      </c>
      <c r="N55" s="80">
        <f t="shared" si="44"/>
        <v>8.3333333333333329E-2</v>
      </c>
      <c r="O55" s="80">
        <f t="shared" si="44"/>
        <v>8.3333333333333329E-2</v>
      </c>
      <c r="P55" s="80">
        <f t="shared" si="44"/>
        <v>8.3333333333333329E-2</v>
      </c>
      <c r="Q55" s="80">
        <f t="shared" ref="Q55:Q56" si="45">SUM(E55:P55)</f>
        <v>1</v>
      </c>
    </row>
    <row r="56" spans="1:17" ht="12.75">
      <c r="A56" s="195"/>
      <c r="B56" s="205"/>
      <c r="C56" s="81">
        <f>'ZELADORIA 2022'!I109</f>
        <v>0</v>
      </c>
      <c r="D56" s="82" t="s">
        <v>253</v>
      </c>
      <c r="E56" s="83">
        <f t="shared" ref="E56:P56" si="46">ROUND((E55*$C56),2)</f>
        <v>0</v>
      </c>
      <c r="F56" s="83">
        <f t="shared" si="46"/>
        <v>0</v>
      </c>
      <c r="G56" s="83">
        <f t="shared" si="46"/>
        <v>0</v>
      </c>
      <c r="H56" s="83">
        <f t="shared" si="46"/>
        <v>0</v>
      </c>
      <c r="I56" s="83">
        <f t="shared" si="46"/>
        <v>0</v>
      </c>
      <c r="J56" s="83">
        <f t="shared" si="46"/>
        <v>0</v>
      </c>
      <c r="K56" s="83">
        <f t="shared" si="46"/>
        <v>0</v>
      </c>
      <c r="L56" s="83">
        <f t="shared" si="46"/>
        <v>0</v>
      </c>
      <c r="M56" s="83">
        <f t="shared" si="46"/>
        <v>0</v>
      </c>
      <c r="N56" s="83">
        <f t="shared" si="46"/>
        <v>0</v>
      </c>
      <c r="O56" s="83">
        <f t="shared" si="46"/>
        <v>0</v>
      </c>
      <c r="P56" s="83">
        <f t="shared" si="46"/>
        <v>0</v>
      </c>
      <c r="Q56" s="83">
        <f t="shared" si="45"/>
        <v>0</v>
      </c>
    </row>
    <row r="57" spans="1:17" ht="15">
      <c r="A57" s="197">
        <v>21</v>
      </c>
      <c r="B57" s="203" t="str">
        <f>'ZELADORIA 2022'!A110</f>
        <v>LIMPEZA DE TERRENO</v>
      </c>
      <c r="C57" s="75"/>
      <c r="D57" s="76" t="s">
        <v>251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5"/>
    </row>
    <row r="58" spans="1:17" ht="12.75">
      <c r="A58" s="198"/>
      <c r="B58" s="204"/>
      <c r="C58" s="78">
        <v>1</v>
      </c>
      <c r="D58" s="79" t="s">
        <v>252</v>
      </c>
      <c r="E58" s="80">
        <f t="shared" ref="E58:P58" si="47">1/12</f>
        <v>8.3333333333333329E-2</v>
      </c>
      <c r="F58" s="80">
        <f t="shared" si="47"/>
        <v>8.3333333333333329E-2</v>
      </c>
      <c r="G58" s="80">
        <f t="shared" si="47"/>
        <v>8.3333333333333329E-2</v>
      </c>
      <c r="H58" s="80">
        <f t="shared" si="47"/>
        <v>8.3333333333333329E-2</v>
      </c>
      <c r="I58" s="80">
        <f t="shared" si="47"/>
        <v>8.3333333333333329E-2</v>
      </c>
      <c r="J58" s="80">
        <f t="shared" si="47"/>
        <v>8.3333333333333329E-2</v>
      </c>
      <c r="K58" s="80">
        <f t="shared" si="47"/>
        <v>8.3333333333333329E-2</v>
      </c>
      <c r="L58" s="80">
        <f t="shared" si="47"/>
        <v>8.3333333333333329E-2</v>
      </c>
      <c r="M58" s="80">
        <f t="shared" si="47"/>
        <v>8.3333333333333329E-2</v>
      </c>
      <c r="N58" s="80">
        <f t="shared" si="47"/>
        <v>8.3333333333333329E-2</v>
      </c>
      <c r="O58" s="80">
        <f t="shared" si="47"/>
        <v>8.3333333333333329E-2</v>
      </c>
      <c r="P58" s="80">
        <f t="shared" si="47"/>
        <v>8.3333333333333329E-2</v>
      </c>
      <c r="Q58" s="80">
        <f t="shared" ref="Q58:Q59" si="48">SUM(E58:P58)</f>
        <v>1</v>
      </c>
    </row>
    <row r="59" spans="1:17" ht="12.75">
      <c r="A59" s="195"/>
      <c r="B59" s="205"/>
      <c r="C59" s="81">
        <f>'ZELADORIA 2022'!I111</f>
        <v>0</v>
      </c>
      <c r="D59" s="82" t="s">
        <v>253</v>
      </c>
      <c r="E59" s="83">
        <f t="shared" ref="E59:P59" si="49">ROUND((E58*$C59),2)</f>
        <v>0</v>
      </c>
      <c r="F59" s="83">
        <f t="shared" si="49"/>
        <v>0</v>
      </c>
      <c r="G59" s="83">
        <f t="shared" si="49"/>
        <v>0</v>
      </c>
      <c r="H59" s="83">
        <f t="shared" si="49"/>
        <v>0</v>
      </c>
      <c r="I59" s="83">
        <f t="shared" si="49"/>
        <v>0</v>
      </c>
      <c r="J59" s="83">
        <f t="shared" si="49"/>
        <v>0</v>
      </c>
      <c r="K59" s="83">
        <f t="shared" si="49"/>
        <v>0</v>
      </c>
      <c r="L59" s="83">
        <f t="shared" si="49"/>
        <v>0</v>
      </c>
      <c r="M59" s="83">
        <f t="shared" si="49"/>
        <v>0</v>
      </c>
      <c r="N59" s="83">
        <f t="shared" si="49"/>
        <v>0</v>
      </c>
      <c r="O59" s="83">
        <f t="shared" si="49"/>
        <v>0</v>
      </c>
      <c r="P59" s="83">
        <f t="shared" si="49"/>
        <v>0</v>
      </c>
      <c r="Q59" s="83">
        <f t="shared" si="48"/>
        <v>0</v>
      </c>
    </row>
    <row r="60" spans="1:17" ht="15">
      <c r="A60" s="197">
        <v>22</v>
      </c>
      <c r="B60" s="203" t="str">
        <f>'ZELADORIA 2022'!A112</f>
        <v>TAPUMES</v>
      </c>
      <c r="C60" s="75"/>
      <c r="D60" s="76" t="s">
        <v>251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5"/>
    </row>
    <row r="61" spans="1:17" ht="12.75">
      <c r="A61" s="198"/>
      <c r="B61" s="204"/>
      <c r="C61" s="78">
        <v>1</v>
      </c>
      <c r="D61" s="79" t="s">
        <v>252</v>
      </c>
      <c r="E61" s="80">
        <f t="shared" ref="E61:P61" si="50">1/12</f>
        <v>8.3333333333333329E-2</v>
      </c>
      <c r="F61" s="80">
        <f t="shared" si="50"/>
        <v>8.3333333333333329E-2</v>
      </c>
      <c r="G61" s="80">
        <f t="shared" si="50"/>
        <v>8.3333333333333329E-2</v>
      </c>
      <c r="H61" s="80">
        <f t="shared" si="50"/>
        <v>8.3333333333333329E-2</v>
      </c>
      <c r="I61" s="80">
        <f t="shared" si="50"/>
        <v>8.3333333333333329E-2</v>
      </c>
      <c r="J61" s="80">
        <f t="shared" si="50"/>
        <v>8.3333333333333329E-2</v>
      </c>
      <c r="K61" s="80">
        <f t="shared" si="50"/>
        <v>8.3333333333333329E-2</v>
      </c>
      <c r="L61" s="80">
        <f t="shared" si="50"/>
        <v>8.3333333333333329E-2</v>
      </c>
      <c r="M61" s="80">
        <f t="shared" si="50"/>
        <v>8.3333333333333329E-2</v>
      </c>
      <c r="N61" s="80">
        <f t="shared" si="50"/>
        <v>8.3333333333333329E-2</v>
      </c>
      <c r="O61" s="80">
        <f t="shared" si="50"/>
        <v>8.3333333333333329E-2</v>
      </c>
      <c r="P61" s="80">
        <f t="shared" si="50"/>
        <v>8.3333333333333329E-2</v>
      </c>
      <c r="Q61" s="80">
        <f t="shared" ref="Q61:Q62" si="51">SUM(E61:P61)</f>
        <v>1</v>
      </c>
    </row>
    <row r="62" spans="1:17" ht="12.75">
      <c r="A62" s="195"/>
      <c r="B62" s="205"/>
      <c r="C62" s="81">
        <f>'ZELADORIA 2022'!I114</f>
        <v>0</v>
      </c>
      <c r="D62" s="82" t="s">
        <v>253</v>
      </c>
      <c r="E62" s="83">
        <f t="shared" ref="E62:P62" si="52">ROUND((E61*$C62),2)</f>
        <v>0</v>
      </c>
      <c r="F62" s="83">
        <f t="shared" si="52"/>
        <v>0</v>
      </c>
      <c r="G62" s="83">
        <f t="shared" si="52"/>
        <v>0</v>
      </c>
      <c r="H62" s="83">
        <f t="shared" si="52"/>
        <v>0</v>
      </c>
      <c r="I62" s="83">
        <f t="shared" si="52"/>
        <v>0</v>
      </c>
      <c r="J62" s="83">
        <f t="shared" si="52"/>
        <v>0</v>
      </c>
      <c r="K62" s="83">
        <f t="shared" si="52"/>
        <v>0</v>
      </c>
      <c r="L62" s="83">
        <f t="shared" si="52"/>
        <v>0</v>
      </c>
      <c r="M62" s="83">
        <f t="shared" si="52"/>
        <v>0</v>
      </c>
      <c r="N62" s="83">
        <f t="shared" si="52"/>
        <v>0</v>
      </c>
      <c r="O62" s="83">
        <f t="shared" si="52"/>
        <v>0</v>
      </c>
      <c r="P62" s="83">
        <f t="shared" si="52"/>
        <v>0</v>
      </c>
      <c r="Q62" s="83">
        <f t="shared" si="51"/>
        <v>0</v>
      </c>
    </row>
    <row r="63" spans="1:17" ht="12.75">
      <c r="A63" s="199" t="s">
        <v>254</v>
      </c>
      <c r="B63" s="202"/>
      <c r="C63" s="200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  <c r="O63" s="182"/>
      <c r="P63" s="182"/>
      <c r="Q63" s="183"/>
    </row>
    <row r="64" spans="1:17" ht="15">
      <c r="A64" s="198"/>
      <c r="B64" s="198"/>
      <c r="C64" s="201">
        <f>SUM(C62+C59+C56+C53+C50+C47+C44+C41+C38+C35+C32+C29+C26+C23+C20+C17+C14+C11)</f>
        <v>0</v>
      </c>
      <c r="D64" s="84" t="s">
        <v>252</v>
      </c>
      <c r="E64" s="85">
        <f>E10</f>
        <v>8.3333333333333329E-2</v>
      </c>
      <c r="F64" s="85">
        <f t="shared" ref="F64:O64" si="53">E64+8.333%</f>
        <v>0.16666333333333333</v>
      </c>
      <c r="G64" s="85">
        <f t="shared" si="53"/>
        <v>0.24999333333333335</v>
      </c>
      <c r="H64" s="85">
        <f t="shared" si="53"/>
        <v>0.33332333333333336</v>
      </c>
      <c r="I64" s="85">
        <f t="shared" si="53"/>
        <v>0.41665333333333338</v>
      </c>
      <c r="J64" s="85">
        <f t="shared" si="53"/>
        <v>0.49998333333333339</v>
      </c>
      <c r="K64" s="85">
        <f t="shared" si="53"/>
        <v>0.58331333333333335</v>
      </c>
      <c r="L64" s="85">
        <f t="shared" si="53"/>
        <v>0.66664333333333337</v>
      </c>
      <c r="M64" s="85">
        <f t="shared" si="53"/>
        <v>0.74997333333333338</v>
      </c>
      <c r="N64" s="85">
        <f t="shared" si="53"/>
        <v>0.8333033333333334</v>
      </c>
      <c r="O64" s="85">
        <f t="shared" si="53"/>
        <v>0.91663333333333341</v>
      </c>
      <c r="P64" s="86">
        <v>1</v>
      </c>
      <c r="Q64" s="87"/>
    </row>
    <row r="65" spans="1:17" ht="15">
      <c r="A65" s="195"/>
      <c r="B65" s="195"/>
      <c r="C65" s="195"/>
      <c r="D65" s="88" t="s">
        <v>253</v>
      </c>
      <c r="E65" s="89">
        <v>516345.14</v>
      </c>
      <c r="F65" s="89">
        <f>C64*F64</f>
        <v>0</v>
      </c>
      <c r="G65" s="89">
        <f>C64*G64</f>
        <v>0</v>
      </c>
      <c r="H65" s="89">
        <f>C64*H64</f>
        <v>0</v>
      </c>
      <c r="I65" s="89">
        <f>C64*I64</f>
        <v>0</v>
      </c>
      <c r="J65" s="89">
        <f>C64*J64</f>
        <v>0</v>
      </c>
      <c r="K65" s="89">
        <f>C64*K64</f>
        <v>0</v>
      </c>
      <c r="L65" s="89">
        <f>C64*L64</f>
        <v>0</v>
      </c>
      <c r="M65" s="89">
        <f>C64*M64</f>
        <v>0</v>
      </c>
      <c r="N65" s="89">
        <f>C64*N64</f>
        <v>0</v>
      </c>
      <c r="O65" s="89">
        <f>C64*O64</f>
        <v>0</v>
      </c>
      <c r="P65" s="89">
        <f>C64*P64</f>
        <v>0</v>
      </c>
      <c r="Q65" s="87"/>
    </row>
  </sheetData>
  <mergeCells count="63">
    <mergeCell ref="H7:H8"/>
    <mergeCell ref="A1:Q1"/>
    <mergeCell ref="A2:Q2"/>
    <mergeCell ref="A3:Q4"/>
    <mergeCell ref="A5:Q5"/>
    <mergeCell ref="A9:A11"/>
    <mergeCell ref="B9:B11"/>
    <mergeCell ref="N7:N8"/>
    <mergeCell ref="O7:O8"/>
    <mergeCell ref="A6:Q6"/>
    <mergeCell ref="A7:A8"/>
    <mergeCell ref="B7:B8"/>
    <mergeCell ref="C7:C8"/>
    <mergeCell ref="D7:D8"/>
    <mergeCell ref="E7:E8"/>
    <mergeCell ref="F7:F8"/>
    <mergeCell ref="G7:G8"/>
    <mergeCell ref="A12:A14"/>
    <mergeCell ref="B12:B14"/>
    <mergeCell ref="A15:A17"/>
    <mergeCell ref="B15:B17"/>
    <mergeCell ref="B18:B20"/>
    <mergeCell ref="A18:A20"/>
    <mergeCell ref="A21:A23"/>
    <mergeCell ref="A24:A26"/>
    <mergeCell ref="A27:A29"/>
    <mergeCell ref="A30:A32"/>
    <mergeCell ref="A33:A35"/>
    <mergeCell ref="A36:A38"/>
    <mergeCell ref="B42:B44"/>
    <mergeCell ref="B45:B47"/>
    <mergeCell ref="B36:B38"/>
    <mergeCell ref="B39:B41"/>
    <mergeCell ref="B54:B56"/>
    <mergeCell ref="B21:B23"/>
    <mergeCell ref="B24:B26"/>
    <mergeCell ref="B27:B29"/>
    <mergeCell ref="B30:B32"/>
    <mergeCell ref="B33:B35"/>
    <mergeCell ref="A60:A62"/>
    <mergeCell ref="A63:A65"/>
    <mergeCell ref="C63:Q63"/>
    <mergeCell ref="C64:C65"/>
    <mergeCell ref="A39:A41"/>
    <mergeCell ref="A42:A44"/>
    <mergeCell ref="A45:A47"/>
    <mergeCell ref="A48:A50"/>
    <mergeCell ref="A51:A53"/>
    <mergeCell ref="A54:A56"/>
    <mergeCell ref="A57:A59"/>
    <mergeCell ref="B63:B65"/>
    <mergeCell ref="B57:B59"/>
    <mergeCell ref="B60:B62"/>
    <mergeCell ref="B48:B50"/>
    <mergeCell ref="B51:B53"/>
    <mergeCell ref="R7:R8"/>
    <mergeCell ref="I7:I8"/>
    <mergeCell ref="J7:J8"/>
    <mergeCell ref="K7:K8"/>
    <mergeCell ref="L7:L8"/>
    <mergeCell ref="M7:M8"/>
    <mergeCell ref="P7:P8"/>
    <mergeCell ref="Q7:Q8"/>
  </mergeCells>
  <printOptions horizontalCentered="1"/>
  <pageMargins left="1" right="1" top="1" bottom="1" header="0" footer="0"/>
  <pageSetup paperSize="9" scale="46" pageOrder="overThenDown" orientation="landscape" cellComments="atEnd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Q25"/>
  <sheetViews>
    <sheetView workbookViewId="0">
      <selection activeCell="I29" sqref="I29"/>
    </sheetView>
  </sheetViews>
  <sheetFormatPr defaultColWidth="14.42578125" defaultRowHeight="15.75" customHeight="1"/>
  <sheetData>
    <row r="1" spans="1:17" ht="36.75" customHeight="1">
      <c r="A1" s="206" t="s">
        <v>0</v>
      </c>
      <c r="B1" s="182"/>
      <c r="C1" s="182"/>
      <c r="D1" s="182"/>
      <c r="E1" s="182"/>
      <c r="F1" s="182"/>
      <c r="G1" s="182"/>
      <c r="H1" s="182"/>
      <c r="I1" s="90"/>
      <c r="J1" s="91"/>
      <c r="K1" s="91"/>
      <c r="L1" s="91"/>
      <c r="M1" s="91"/>
      <c r="N1" s="91"/>
      <c r="O1" s="91"/>
      <c r="P1" s="91"/>
      <c r="Q1" s="91"/>
    </row>
    <row r="2" spans="1:17" ht="15.75" customHeight="1">
      <c r="A2" s="207" t="s">
        <v>1</v>
      </c>
      <c r="B2" s="182"/>
      <c r="C2" s="182"/>
      <c r="D2" s="182"/>
      <c r="E2" s="182"/>
      <c r="F2" s="182"/>
      <c r="G2" s="182"/>
      <c r="H2" s="182"/>
      <c r="I2" s="92"/>
      <c r="J2" s="93"/>
      <c r="K2" s="93"/>
      <c r="L2" s="93"/>
      <c r="M2" s="93"/>
      <c r="N2" s="93"/>
      <c r="O2" s="93"/>
      <c r="P2" s="93"/>
      <c r="Q2" s="93"/>
    </row>
    <row r="3" spans="1:17" ht="15.75" customHeight="1">
      <c r="A3" s="217" t="s">
        <v>255</v>
      </c>
      <c r="B3" s="209"/>
      <c r="C3" s="209"/>
      <c r="D3" s="209"/>
      <c r="E3" s="209"/>
      <c r="F3" s="209"/>
      <c r="G3" s="209"/>
      <c r="H3" s="209"/>
      <c r="I3" s="94"/>
      <c r="J3" s="95"/>
      <c r="K3" s="95"/>
      <c r="L3" s="95"/>
      <c r="M3" s="95"/>
      <c r="N3" s="95"/>
      <c r="O3" s="95"/>
      <c r="P3" s="95"/>
      <c r="Q3" s="95"/>
    </row>
    <row r="4" spans="1:17" ht="15.75" customHeight="1">
      <c r="A4" s="218"/>
      <c r="B4" s="193"/>
      <c r="C4" s="193"/>
      <c r="D4" s="193"/>
      <c r="E4" s="193"/>
      <c r="F4" s="193"/>
      <c r="G4" s="193"/>
      <c r="H4" s="193"/>
      <c r="I4" s="94"/>
      <c r="J4" s="95"/>
      <c r="K4" s="95"/>
      <c r="L4" s="95"/>
      <c r="M4" s="95"/>
      <c r="N4" s="95"/>
      <c r="O4" s="95"/>
      <c r="P4" s="95"/>
      <c r="Q4" s="95"/>
    </row>
    <row r="5" spans="1:17" ht="15">
      <c r="A5" s="213" t="s">
        <v>247</v>
      </c>
      <c r="B5" s="182"/>
      <c r="C5" s="182"/>
      <c r="D5" s="182"/>
      <c r="E5" s="182"/>
      <c r="F5" s="182"/>
      <c r="G5" s="182"/>
      <c r="H5" s="182"/>
      <c r="I5" s="96"/>
      <c r="J5" s="97"/>
      <c r="K5" s="97"/>
      <c r="L5" s="97"/>
      <c r="M5" s="97"/>
      <c r="N5" s="97"/>
      <c r="O5" s="97"/>
      <c r="P5" s="97"/>
      <c r="Q5" s="97"/>
    </row>
    <row r="6" spans="1:17" ht="12.75">
      <c r="A6" s="98"/>
      <c r="B6" s="99"/>
      <c r="C6" s="99"/>
      <c r="D6" s="99"/>
      <c r="E6" s="99"/>
      <c r="F6" s="99"/>
      <c r="G6" s="99"/>
      <c r="H6" s="100"/>
    </row>
    <row r="7" spans="1:17" ht="12.75">
      <c r="A7" s="65"/>
      <c r="H7" s="101"/>
    </row>
    <row r="8" spans="1:17" ht="12.75">
      <c r="A8" s="65"/>
      <c r="B8" s="68">
        <v>1</v>
      </c>
      <c r="C8" s="215" t="s">
        <v>256</v>
      </c>
      <c r="D8" s="193"/>
      <c r="E8" s="193"/>
      <c r="F8" s="102">
        <v>0.01</v>
      </c>
      <c r="H8" s="101"/>
    </row>
    <row r="9" spans="1:17" ht="12.75">
      <c r="A9" s="65"/>
      <c r="B9" s="68">
        <v>2</v>
      </c>
      <c r="C9" s="215" t="s">
        <v>257</v>
      </c>
      <c r="D9" s="193"/>
      <c r="E9" s="193"/>
      <c r="F9" s="102">
        <v>1.2699999999999999E-2</v>
      </c>
      <c r="H9" s="101"/>
    </row>
    <row r="10" spans="1:17" ht="12.75">
      <c r="A10" s="65"/>
      <c r="B10" s="68">
        <v>3</v>
      </c>
      <c r="C10" s="215" t="s">
        <v>258</v>
      </c>
      <c r="D10" s="193"/>
      <c r="E10" s="193"/>
      <c r="F10" s="102">
        <v>1.3899999999999999E-2</v>
      </c>
      <c r="H10" s="101"/>
    </row>
    <row r="11" spans="1:17" ht="12.75">
      <c r="A11" s="65"/>
      <c r="B11" s="68">
        <v>4</v>
      </c>
      <c r="C11" s="215" t="s">
        <v>259</v>
      </c>
      <c r="D11" s="193"/>
      <c r="E11" s="193"/>
      <c r="F11" s="102">
        <v>0.04</v>
      </c>
      <c r="H11" s="101"/>
    </row>
    <row r="12" spans="1:17" ht="12.75">
      <c r="A12" s="65"/>
      <c r="B12" s="68">
        <v>5</v>
      </c>
      <c r="C12" s="215" t="s">
        <v>260</v>
      </c>
      <c r="D12" s="193"/>
      <c r="E12" s="193"/>
      <c r="F12" s="102">
        <v>7.1999999999999995E-2</v>
      </c>
      <c r="H12" s="101"/>
    </row>
    <row r="13" spans="1:17" ht="12.75">
      <c r="A13" s="65"/>
      <c r="H13" s="101"/>
    </row>
    <row r="14" spans="1:17" ht="12.75">
      <c r="A14" s="65"/>
      <c r="B14" s="68">
        <v>6</v>
      </c>
      <c r="C14" s="215" t="s">
        <v>261</v>
      </c>
      <c r="D14" s="193"/>
      <c r="E14" s="193"/>
      <c r="H14" s="101"/>
    </row>
    <row r="15" spans="1:17" ht="12.75">
      <c r="A15" s="65"/>
      <c r="C15" s="215" t="s">
        <v>262</v>
      </c>
      <c r="D15" s="193"/>
      <c r="E15" s="193"/>
      <c r="F15" s="102">
        <v>0.03</v>
      </c>
      <c r="H15" s="101"/>
    </row>
    <row r="16" spans="1:17" ht="12.75">
      <c r="A16" s="65"/>
      <c r="C16" s="215" t="s">
        <v>263</v>
      </c>
      <c r="D16" s="193"/>
      <c r="E16" s="193"/>
      <c r="F16" s="102">
        <v>6.4999999999999997E-3</v>
      </c>
      <c r="H16" s="101"/>
    </row>
    <row r="17" spans="1:8" ht="12.75">
      <c r="A17" s="65"/>
      <c r="C17" s="215" t="s">
        <v>264</v>
      </c>
      <c r="D17" s="193"/>
      <c r="E17" s="193"/>
      <c r="F17" s="102">
        <v>4.4999999999999998E-2</v>
      </c>
      <c r="H17" s="101"/>
    </row>
    <row r="18" spans="1:8" ht="12.75">
      <c r="A18" s="65"/>
      <c r="C18" s="215" t="s">
        <v>265</v>
      </c>
      <c r="D18" s="193"/>
      <c r="E18" s="193"/>
      <c r="F18" s="102">
        <v>0.03</v>
      </c>
      <c r="H18" s="101"/>
    </row>
    <row r="19" spans="1:8" ht="12.75">
      <c r="A19" s="65"/>
      <c r="H19" s="101"/>
    </row>
    <row r="20" spans="1:8" ht="12.75">
      <c r="A20" s="65"/>
      <c r="H20" s="101"/>
    </row>
    <row r="21" spans="1:8" ht="23.25">
      <c r="A21" s="65"/>
      <c r="C21" s="216" t="s">
        <v>266</v>
      </c>
      <c r="D21" s="193"/>
      <c r="E21" s="193"/>
      <c r="H21" s="101"/>
    </row>
    <row r="22" spans="1:8" ht="12.75">
      <c r="A22" s="65"/>
      <c r="H22" s="101"/>
    </row>
    <row r="23" spans="1:8" ht="12.75">
      <c r="A23" s="65"/>
      <c r="H23" s="101"/>
    </row>
    <row r="24" spans="1:8" ht="12.75">
      <c r="A24" s="65"/>
      <c r="H24" s="101"/>
    </row>
    <row r="25" spans="1:8" ht="12.75">
      <c r="A25" s="103"/>
      <c r="B25" s="74"/>
      <c r="C25" s="74"/>
      <c r="D25" s="74"/>
      <c r="E25" s="74"/>
      <c r="F25" s="74"/>
      <c r="G25" s="74"/>
      <c r="H25" s="104"/>
    </row>
  </sheetData>
  <mergeCells count="15">
    <mergeCell ref="A1:H1"/>
    <mergeCell ref="A2:H2"/>
    <mergeCell ref="A3:H4"/>
    <mergeCell ref="A5:H5"/>
    <mergeCell ref="C8:E8"/>
    <mergeCell ref="C9:E9"/>
    <mergeCell ref="C18:E18"/>
    <mergeCell ref="C21:E21"/>
    <mergeCell ref="C10:E10"/>
    <mergeCell ref="C11:E11"/>
    <mergeCell ref="C12:E12"/>
    <mergeCell ref="C14:E14"/>
    <mergeCell ref="C15:E15"/>
    <mergeCell ref="C16:E16"/>
    <mergeCell ref="C17:E17"/>
  </mergeCells>
  <printOptions horizontalCentered="1"/>
  <pageMargins left="1" right="1" top="1" bottom="1" header="0" footer="0"/>
  <pageSetup paperSize="9" scale="62" fitToHeight="0" pageOrder="overThenDown" orientation="portrait" cellComments="atEnd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B172"/>
  <sheetViews>
    <sheetView topLeftCell="A208" workbookViewId="0">
      <selection activeCell="E166" sqref="E166:E170"/>
    </sheetView>
  </sheetViews>
  <sheetFormatPr defaultColWidth="14.42578125" defaultRowHeight="15.75" customHeight="1"/>
  <cols>
    <col min="1" max="2" width="20.5703125" customWidth="1"/>
    <col min="3" max="3" width="75" customWidth="1"/>
    <col min="6" max="6" width="17" customWidth="1"/>
    <col min="7" max="7" width="17.5703125" customWidth="1"/>
    <col min="10" max="10" width="53" customWidth="1"/>
  </cols>
  <sheetData>
    <row r="1" spans="1:28" ht="28.5" customHeight="1">
      <c r="A1" s="224" t="s">
        <v>267</v>
      </c>
      <c r="B1" s="182"/>
      <c r="C1" s="182"/>
      <c r="D1" s="182"/>
      <c r="E1" s="182"/>
      <c r="F1" s="182"/>
      <c r="G1" s="183"/>
    </row>
    <row r="2" spans="1:28" ht="12.75">
      <c r="A2" s="105" t="s">
        <v>268</v>
      </c>
      <c r="B2" s="105" t="s">
        <v>269</v>
      </c>
      <c r="C2" s="106" t="s">
        <v>8</v>
      </c>
      <c r="D2" s="105" t="s">
        <v>169</v>
      </c>
      <c r="E2" s="107" t="s">
        <v>270</v>
      </c>
      <c r="F2" s="105" t="s">
        <v>173</v>
      </c>
      <c r="G2" s="105" t="s">
        <v>271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2.75">
      <c r="A3" s="223" t="s">
        <v>21</v>
      </c>
      <c r="B3" s="182"/>
      <c r="C3" s="182"/>
      <c r="D3" s="182"/>
      <c r="E3" s="182"/>
      <c r="F3" s="182"/>
      <c r="G3" s="183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25.5">
      <c r="A4" s="8" t="s">
        <v>24</v>
      </c>
      <c r="B4" s="8">
        <v>93358</v>
      </c>
      <c r="C4" s="10" t="s">
        <v>22</v>
      </c>
      <c r="D4" s="8" t="s">
        <v>23</v>
      </c>
      <c r="E4" s="11"/>
      <c r="F4" s="8">
        <v>1250</v>
      </c>
      <c r="G4" s="13">
        <f t="shared" ref="G4:G23" si="0">F4*E4</f>
        <v>0</v>
      </c>
    </row>
    <row r="5" spans="1:28" ht="51">
      <c r="A5" s="8" t="s">
        <v>24</v>
      </c>
      <c r="B5" s="8">
        <v>102276</v>
      </c>
      <c r="C5" s="10" t="s">
        <v>25</v>
      </c>
      <c r="D5" s="8" t="s">
        <v>23</v>
      </c>
      <c r="E5" s="11"/>
      <c r="F5" s="8">
        <v>1250</v>
      </c>
      <c r="G5" s="13">
        <f t="shared" si="0"/>
        <v>0</v>
      </c>
    </row>
    <row r="6" spans="1:28" ht="63.75">
      <c r="A6" s="8" t="s">
        <v>24</v>
      </c>
      <c r="B6" s="8">
        <v>102277</v>
      </c>
      <c r="C6" s="10" t="s">
        <v>26</v>
      </c>
      <c r="D6" s="8" t="s">
        <v>23</v>
      </c>
      <c r="E6" s="11"/>
      <c r="F6" s="14">
        <v>750</v>
      </c>
      <c r="G6" s="13">
        <f t="shared" si="0"/>
        <v>0</v>
      </c>
    </row>
    <row r="7" spans="1:28" ht="63.75">
      <c r="A7" s="8" t="s">
        <v>24</v>
      </c>
      <c r="B7" s="8">
        <v>102278</v>
      </c>
      <c r="C7" s="10" t="s">
        <v>272</v>
      </c>
      <c r="D7" s="8" t="s">
        <v>23</v>
      </c>
      <c r="E7" s="11"/>
      <c r="F7" s="8">
        <v>500</v>
      </c>
      <c r="G7" s="13">
        <f t="shared" si="0"/>
        <v>0</v>
      </c>
    </row>
    <row r="8" spans="1:28" ht="51">
      <c r="A8" s="8" t="s">
        <v>24</v>
      </c>
      <c r="B8" s="8">
        <v>102279</v>
      </c>
      <c r="C8" s="10" t="s">
        <v>178</v>
      </c>
      <c r="D8" s="8" t="s">
        <v>23</v>
      </c>
      <c r="E8" s="11"/>
      <c r="F8" s="8">
        <v>2500</v>
      </c>
      <c r="G8" s="13">
        <f t="shared" si="0"/>
        <v>0</v>
      </c>
    </row>
    <row r="9" spans="1:28" ht="63.75">
      <c r="A9" s="8" t="s">
        <v>24</v>
      </c>
      <c r="B9" s="8">
        <v>102280</v>
      </c>
      <c r="C9" s="10" t="s">
        <v>27</v>
      </c>
      <c r="D9" s="8" t="s">
        <v>23</v>
      </c>
      <c r="E9" s="11"/>
      <c r="F9" s="8">
        <v>500</v>
      </c>
      <c r="G9" s="13">
        <f t="shared" si="0"/>
        <v>0</v>
      </c>
    </row>
    <row r="10" spans="1:28" ht="63.75">
      <c r="A10" s="8" t="s">
        <v>24</v>
      </c>
      <c r="B10" s="8">
        <v>102281</v>
      </c>
      <c r="C10" s="10" t="s">
        <v>273</v>
      </c>
      <c r="D10" s="8" t="s">
        <v>23</v>
      </c>
      <c r="E10" s="11"/>
      <c r="F10" s="8">
        <v>750</v>
      </c>
      <c r="G10" s="13">
        <f t="shared" si="0"/>
        <v>0</v>
      </c>
    </row>
    <row r="11" spans="1:28" ht="25.5">
      <c r="A11" s="8" t="s">
        <v>24</v>
      </c>
      <c r="B11" s="8">
        <v>101128</v>
      </c>
      <c r="C11" s="10" t="s">
        <v>274</v>
      </c>
      <c r="D11" s="8" t="s">
        <v>23</v>
      </c>
      <c r="E11" s="11"/>
      <c r="F11" s="8">
        <v>150</v>
      </c>
      <c r="G11" s="13">
        <f t="shared" si="0"/>
        <v>0</v>
      </c>
    </row>
    <row r="12" spans="1:28" ht="25.5">
      <c r="A12" s="8" t="s">
        <v>24</v>
      </c>
      <c r="B12" s="108">
        <v>101127</v>
      </c>
      <c r="C12" s="10" t="s">
        <v>275</v>
      </c>
      <c r="D12" s="8" t="s">
        <v>23</v>
      </c>
      <c r="E12" s="11"/>
      <c r="F12" s="8">
        <v>100</v>
      </c>
      <c r="G12" s="13">
        <f t="shared" si="0"/>
        <v>0</v>
      </c>
    </row>
    <row r="13" spans="1:28" ht="25.5">
      <c r="A13" s="8" t="s">
        <v>24</v>
      </c>
      <c r="B13" s="108">
        <v>101126</v>
      </c>
      <c r="C13" s="10" t="s">
        <v>276</v>
      </c>
      <c r="D13" s="8" t="s">
        <v>23</v>
      </c>
      <c r="E13" s="11"/>
      <c r="F13" s="8">
        <v>120</v>
      </c>
      <c r="G13" s="13">
        <f t="shared" si="0"/>
        <v>0</v>
      </c>
    </row>
    <row r="14" spans="1:28" ht="38.25">
      <c r="A14" s="8" t="s">
        <v>24</v>
      </c>
      <c r="B14" s="8">
        <v>101138</v>
      </c>
      <c r="C14" s="10" t="s">
        <v>30</v>
      </c>
      <c r="D14" s="8" t="s">
        <v>23</v>
      </c>
      <c r="E14" s="11"/>
      <c r="F14" s="8">
        <v>100</v>
      </c>
      <c r="G14" s="13">
        <f t="shared" si="0"/>
        <v>0</v>
      </c>
    </row>
    <row r="15" spans="1:28" ht="38.25">
      <c r="A15" s="8" t="s">
        <v>24</v>
      </c>
      <c r="B15" s="8">
        <v>101137</v>
      </c>
      <c r="C15" s="10" t="s">
        <v>277</v>
      </c>
      <c r="D15" s="8" t="s">
        <v>23</v>
      </c>
      <c r="E15" s="11"/>
      <c r="F15" s="8">
        <v>100</v>
      </c>
      <c r="G15" s="13">
        <f t="shared" si="0"/>
        <v>0</v>
      </c>
    </row>
    <row r="16" spans="1:28" ht="38.25">
      <c r="A16" s="8" t="s">
        <v>24</v>
      </c>
      <c r="B16" s="8">
        <v>101136</v>
      </c>
      <c r="C16" s="10" t="s">
        <v>278</v>
      </c>
      <c r="D16" s="8" t="s">
        <v>23</v>
      </c>
      <c r="E16" s="11"/>
      <c r="F16" s="8">
        <v>50</v>
      </c>
      <c r="G16" s="13">
        <f t="shared" si="0"/>
        <v>0</v>
      </c>
    </row>
    <row r="17" spans="1:28" ht="63.75">
      <c r="A17" s="8" t="s">
        <v>24</v>
      </c>
      <c r="B17" s="8">
        <v>101253</v>
      </c>
      <c r="C17" s="10" t="s">
        <v>279</v>
      </c>
      <c r="D17" s="8" t="s">
        <v>23</v>
      </c>
      <c r="E17" s="11"/>
      <c r="F17" s="8">
        <v>500</v>
      </c>
      <c r="G17" s="13">
        <f t="shared" si="0"/>
        <v>0</v>
      </c>
    </row>
    <row r="18" spans="1:28" ht="63.75">
      <c r="A18" s="8" t="s">
        <v>24</v>
      </c>
      <c r="B18" s="8">
        <v>101252</v>
      </c>
      <c r="C18" s="10" t="s">
        <v>280</v>
      </c>
      <c r="D18" s="8" t="s">
        <v>23</v>
      </c>
      <c r="E18" s="11"/>
      <c r="F18" s="8">
        <v>300</v>
      </c>
      <c r="G18" s="13">
        <f t="shared" si="0"/>
        <v>0</v>
      </c>
    </row>
    <row r="19" spans="1:28" ht="63.75">
      <c r="A19" s="8" t="s">
        <v>24</v>
      </c>
      <c r="B19" s="8">
        <v>101250</v>
      </c>
      <c r="C19" s="10" t="s">
        <v>281</v>
      </c>
      <c r="D19" s="8" t="s">
        <v>23</v>
      </c>
      <c r="E19" s="11"/>
      <c r="F19" s="8">
        <v>150</v>
      </c>
      <c r="G19" s="13">
        <f t="shared" si="0"/>
        <v>0</v>
      </c>
    </row>
    <row r="20" spans="1:28" ht="38.25">
      <c r="A20" s="8" t="s">
        <v>24</v>
      </c>
      <c r="B20" s="8">
        <v>102354</v>
      </c>
      <c r="C20" s="10" t="s">
        <v>32</v>
      </c>
      <c r="D20" s="8" t="s">
        <v>23</v>
      </c>
      <c r="E20" s="11"/>
      <c r="F20" s="8">
        <v>500</v>
      </c>
      <c r="G20" s="13">
        <f t="shared" si="0"/>
        <v>0</v>
      </c>
    </row>
    <row r="21" spans="1:28" ht="38.25">
      <c r="A21" s="8" t="s">
        <v>24</v>
      </c>
      <c r="B21" s="8">
        <v>102355</v>
      </c>
      <c r="C21" s="10" t="s">
        <v>282</v>
      </c>
      <c r="D21" s="8" t="s">
        <v>23</v>
      </c>
      <c r="E21" s="11"/>
      <c r="F21" s="8">
        <v>700</v>
      </c>
      <c r="G21" s="13">
        <f t="shared" si="0"/>
        <v>0</v>
      </c>
    </row>
    <row r="22" spans="1:28" ht="38.25">
      <c r="A22" s="8" t="s">
        <v>24</v>
      </c>
      <c r="B22" s="8">
        <v>102360</v>
      </c>
      <c r="C22" s="10" t="s">
        <v>33</v>
      </c>
      <c r="D22" s="8" t="s">
        <v>23</v>
      </c>
      <c r="E22" s="11"/>
      <c r="F22" s="8">
        <v>700</v>
      </c>
      <c r="G22" s="13">
        <f t="shared" si="0"/>
        <v>0</v>
      </c>
    </row>
    <row r="23" spans="1:28" ht="38.25">
      <c r="A23" s="8" t="s">
        <v>24</v>
      </c>
      <c r="B23" s="8">
        <v>102361</v>
      </c>
      <c r="C23" s="10" t="s">
        <v>283</v>
      </c>
      <c r="D23" s="8" t="s">
        <v>23</v>
      </c>
      <c r="E23" s="11"/>
      <c r="F23" s="8">
        <v>700</v>
      </c>
      <c r="G23" s="13">
        <f t="shared" si="0"/>
        <v>0</v>
      </c>
    </row>
    <row r="24" spans="1:28" ht="12.75">
      <c r="A24" s="223" t="s">
        <v>34</v>
      </c>
      <c r="B24" s="182"/>
      <c r="C24" s="225"/>
      <c r="D24" s="182"/>
      <c r="E24" s="182"/>
      <c r="F24" s="182"/>
      <c r="G24" s="183"/>
    </row>
    <row r="25" spans="1:28" ht="25.5">
      <c r="A25" s="8" t="s">
        <v>24</v>
      </c>
      <c r="B25" s="8">
        <v>97918</v>
      </c>
      <c r="C25" s="10" t="s">
        <v>35</v>
      </c>
      <c r="D25" s="8" t="s">
        <v>36</v>
      </c>
      <c r="E25" s="11"/>
      <c r="F25" s="8">
        <v>7500</v>
      </c>
      <c r="G25" s="13">
        <f t="shared" ref="G25:G29" si="1">F25*E25</f>
        <v>0</v>
      </c>
    </row>
    <row r="26" spans="1:28" ht="38.25">
      <c r="A26" s="8" t="s">
        <v>24</v>
      </c>
      <c r="B26" s="8">
        <v>97919</v>
      </c>
      <c r="C26" s="10" t="s">
        <v>284</v>
      </c>
      <c r="D26" s="8" t="s">
        <v>36</v>
      </c>
      <c r="E26" s="11"/>
      <c r="F26" s="8">
        <v>1000</v>
      </c>
      <c r="G26" s="13">
        <f t="shared" si="1"/>
        <v>0</v>
      </c>
    </row>
    <row r="27" spans="1:28" ht="25.5">
      <c r="A27" s="8" t="s">
        <v>24</v>
      </c>
      <c r="B27" s="8">
        <v>100201</v>
      </c>
      <c r="C27" s="10" t="s">
        <v>37</v>
      </c>
      <c r="D27" s="8" t="s">
        <v>38</v>
      </c>
      <c r="E27" s="11"/>
      <c r="F27" s="8">
        <v>150</v>
      </c>
      <c r="G27" s="13">
        <f t="shared" si="1"/>
        <v>0</v>
      </c>
    </row>
    <row r="28" spans="1:28" ht="25.5">
      <c r="A28" s="8" t="s">
        <v>24</v>
      </c>
      <c r="B28" s="8">
        <v>100203</v>
      </c>
      <c r="C28" s="10" t="s">
        <v>285</v>
      </c>
      <c r="D28" s="8" t="s">
        <v>38</v>
      </c>
      <c r="E28" s="11"/>
      <c r="F28" s="8">
        <v>150</v>
      </c>
      <c r="G28" s="13">
        <f t="shared" si="1"/>
        <v>0</v>
      </c>
    </row>
    <row r="29" spans="1:28" ht="25.5">
      <c r="A29" s="25" t="s">
        <v>42</v>
      </c>
      <c r="B29" s="110" t="s">
        <v>39</v>
      </c>
      <c r="C29" s="111" t="s">
        <v>40</v>
      </c>
      <c r="D29" s="110" t="s">
        <v>41</v>
      </c>
      <c r="E29" s="112"/>
      <c r="F29" s="25">
        <v>500</v>
      </c>
      <c r="G29" s="113">
        <f t="shared" si="1"/>
        <v>0</v>
      </c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</row>
    <row r="30" spans="1:28" ht="12.75">
      <c r="A30" s="223" t="s">
        <v>43</v>
      </c>
      <c r="B30" s="182"/>
      <c r="C30" s="109"/>
      <c r="D30" s="109"/>
      <c r="E30" s="115"/>
      <c r="F30" s="222"/>
      <c r="G30" s="183"/>
    </row>
    <row r="31" spans="1:28" ht="12.75">
      <c r="A31" s="8" t="s">
        <v>24</v>
      </c>
      <c r="B31" s="8">
        <v>93382</v>
      </c>
      <c r="C31" s="10" t="s">
        <v>44</v>
      </c>
      <c r="D31" s="8" t="s">
        <v>23</v>
      </c>
      <c r="E31" s="11"/>
      <c r="F31" s="8">
        <v>1250</v>
      </c>
      <c r="G31" s="13">
        <f t="shared" ref="G31:G41" si="2">F31*E31</f>
        <v>0</v>
      </c>
    </row>
    <row r="32" spans="1:28" ht="12.75">
      <c r="A32" s="8" t="s">
        <v>24</v>
      </c>
      <c r="B32" s="8">
        <v>96995</v>
      </c>
      <c r="C32" s="10" t="s">
        <v>286</v>
      </c>
      <c r="D32" s="8" t="s">
        <v>23</v>
      </c>
      <c r="E32" s="11"/>
      <c r="F32" s="8">
        <v>500</v>
      </c>
      <c r="G32" s="13">
        <f t="shared" si="2"/>
        <v>0</v>
      </c>
    </row>
    <row r="33" spans="1:28" ht="51">
      <c r="A33" s="8" t="s">
        <v>24</v>
      </c>
      <c r="B33" s="8">
        <v>93381</v>
      </c>
      <c r="C33" s="10" t="s">
        <v>45</v>
      </c>
      <c r="D33" s="8" t="s">
        <v>23</v>
      </c>
      <c r="E33" s="11"/>
      <c r="F33" s="8">
        <v>1000</v>
      </c>
      <c r="G33" s="13">
        <f t="shared" si="2"/>
        <v>0</v>
      </c>
    </row>
    <row r="34" spans="1:28" ht="38.25">
      <c r="A34" s="8" t="s">
        <v>24</v>
      </c>
      <c r="B34" s="8">
        <v>96385</v>
      </c>
      <c r="C34" s="10" t="s">
        <v>287</v>
      </c>
      <c r="D34" s="8" t="s">
        <v>23</v>
      </c>
      <c r="E34" s="11"/>
      <c r="F34" s="8">
        <v>1250</v>
      </c>
      <c r="G34" s="13">
        <f t="shared" si="2"/>
        <v>0</v>
      </c>
    </row>
    <row r="35" spans="1:28" ht="38.25">
      <c r="A35" s="8" t="s">
        <v>24</v>
      </c>
      <c r="B35" s="8">
        <v>101618</v>
      </c>
      <c r="C35" s="10" t="s">
        <v>288</v>
      </c>
      <c r="D35" s="8" t="s">
        <v>23</v>
      </c>
      <c r="E35" s="11"/>
      <c r="F35" s="8">
        <v>1000</v>
      </c>
      <c r="G35" s="13">
        <f t="shared" si="2"/>
        <v>0</v>
      </c>
    </row>
    <row r="36" spans="1:28" ht="38.25">
      <c r="A36" s="8" t="s">
        <v>24</v>
      </c>
      <c r="B36" s="8">
        <v>101619</v>
      </c>
      <c r="C36" s="10" t="s">
        <v>289</v>
      </c>
      <c r="D36" s="8" t="s">
        <v>23</v>
      </c>
      <c r="E36" s="11"/>
      <c r="F36" s="8">
        <v>750</v>
      </c>
      <c r="G36" s="13">
        <f t="shared" si="2"/>
        <v>0</v>
      </c>
    </row>
    <row r="37" spans="1:28" ht="38.25">
      <c r="A37" s="8" t="s">
        <v>24</v>
      </c>
      <c r="B37" s="8">
        <v>101620</v>
      </c>
      <c r="C37" s="10" t="s">
        <v>290</v>
      </c>
      <c r="D37" s="8" t="s">
        <v>23</v>
      </c>
      <c r="E37" s="11"/>
      <c r="F37" s="8">
        <v>750</v>
      </c>
      <c r="G37" s="13">
        <f t="shared" si="2"/>
        <v>0</v>
      </c>
    </row>
    <row r="38" spans="1:28" ht="38.25">
      <c r="A38" s="8" t="s">
        <v>24</v>
      </c>
      <c r="B38" s="8">
        <v>101621</v>
      </c>
      <c r="C38" s="10" t="s">
        <v>291</v>
      </c>
      <c r="D38" s="8" t="s">
        <v>23</v>
      </c>
      <c r="E38" s="11"/>
      <c r="F38" s="8">
        <v>500</v>
      </c>
      <c r="G38" s="13">
        <f t="shared" si="2"/>
        <v>0</v>
      </c>
    </row>
    <row r="39" spans="1:28" ht="38.25">
      <c r="A39" s="8" t="s">
        <v>24</v>
      </c>
      <c r="B39" s="8">
        <v>101622</v>
      </c>
      <c r="C39" s="10" t="s">
        <v>292</v>
      </c>
      <c r="D39" s="8" t="s">
        <v>23</v>
      </c>
      <c r="E39" s="11"/>
      <c r="F39" s="8">
        <v>1500</v>
      </c>
      <c r="G39" s="13">
        <f t="shared" si="2"/>
        <v>0</v>
      </c>
    </row>
    <row r="40" spans="1:28" ht="38.25">
      <c r="A40" s="8" t="s">
        <v>24</v>
      </c>
      <c r="B40" s="8">
        <v>101623</v>
      </c>
      <c r="C40" s="10" t="s">
        <v>293</v>
      </c>
      <c r="D40" s="8" t="s">
        <v>23</v>
      </c>
      <c r="E40" s="11"/>
      <c r="F40" s="8">
        <v>1500</v>
      </c>
      <c r="G40" s="13">
        <f t="shared" si="2"/>
        <v>0</v>
      </c>
    </row>
    <row r="41" spans="1:28" ht="12.75">
      <c r="A41" s="25" t="s">
        <v>42</v>
      </c>
      <c r="B41" s="110" t="s">
        <v>294</v>
      </c>
      <c r="C41" s="116" t="s">
        <v>295</v>
      </c>
      <c r="D41" s="110" t="s">
        <v>65</v>
      </c>
      <c r="E41" s="112"/>
      <c r="F41" s="25">
        <v>2000</v>
      </c>
      <c r="G41" s="113">
        <f t="shared" si="2"/>
        <v>0</v>
      </c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</row>
    <row r="42" spans="1:28" ht="12.75">
      <c r="A42" s="4" t="s">
        <v>46</v>
      </c>
      <c r="B42" s="109"/>
      <c r="C42" s="109"/>
      <c r="D42" s="109"/>
      <c r="E42" s="115"/>
      <c r="F42" s="222"/>
      <c r="G42" s="183"/>
    </row>
    <row r="43" spans="1:28" ht="25.5">
      <c r="A43" s="8" t="s">
        <v>24</v>
      </c>
      <c r="B43" s="8">
        <v>101570</v>
      </c>
      <c r="C43" s="10" t="s">
        <v>47</v>
      </c>
      <c r="D43" s="8" t="s">
        <v>48</v>
      </c>
      <c r="E43" s="11"/>
      <c r="F43" s="8">
        <v>1000</v>
      </c>
      <c r="G43" s="13">
        <f t="shared" ref="G43:G48" si="3">F43*E43</f>
        <v>0</v>
      </c>
    </row>
    <row r="44" spans="1:28" ht="38.25">
      <c r="A44" s="8" t="s">
        <v>24</v>
      </c>
      <c r="B44" s="8">
        <v>101573</v>
      </c>
      <c r="C44" s="10" t="s">
        <v>49</v>
      </c>
      <c r="D44" s="8" t="s">
        <v>48</v>
      </c>
      <c r="E44" s="11"/>
      <c r="F44" s="8">
        <v>4000</v>
      </c>
      <c r="G44" s="13">
        <f t="shared" si="3"/>
        <v>0</v>
      </c>
    </row>
    <row r="45" spans="1:28" ht="38.25">
      <c r="A45" s="8" t="s">
        <v>24</v>
      </c>
      <c r="B45" s="8">
        <v>101600</v>
      </c>
      <c r="C45" s="10" t="s">
        <v>50</v>
      </c>
      <c r="D45" s="8" t="s">
        <v>48</v>
      </c>
      <c r="E45" s="11"/>
      <c r="F45" s="8">
        <v>1000</v>
      </c>
      <c r="G45" s="13">
        <f t="shared" si="3"/>
        <v>0</v>
      </c>
    </row>
    <row r="46" spans="1:28" ht="38.25">
      <c r="A46" s="8" t="s">
        <v>24</v>
      </c>
      <c r="B46" s="8">
        <v>101601</v>
      </c>
      <c r="C46" s="10" t="s">
        <v>51</v>
      </c>
      <c r="D46" s="8" t="s">
        <v>48</v>
      </c>
      <c r="E46" s="11"/>
      <c r="F46" s="8">
        <v>1000</v>
      </c>
      <c r="G46" s="13">
        <f t="shared" si="3"/>
        <v>0</v>
      </c>
    </row>
    <row r="47" spans="1:28" ht="38.25">
      <c r="A47" s="8" t="s">
        <v>24</v>
      </c>
      <c r="B47" s="8">
        <v>101603</v>
      </c>
      <c r="C47" s="10" t="s">
        <v>52</v>
      </c>
      <c r="D47" s="8" t="s">
        <v>48</v>
      </c>
      <c r="E47" s="11"/>
      <c r="F47" s="8">
        <v>4000</v>
      </c>
      <c r="G47" s="13">
        <f t="shared" si="3"/>
        <v>0</v>
      </c>
    </row>
    <row r="48" spans="1:28" ht="38.25">
      <c r="A48" s="8" t="s">
        <v>24</v>
      </c>
      <c r="B48" s="8">
        <v>101605</v>
      </c>
      <c r="C48" s="10" t="s">
        <v>53</v>
      </c>
      <c r="D48" s="8" t="s">
        <v>48</v>
      </c>
      <c r="E48" s="11"/>
      <c r="F48" s="8">
        <v>1000</v>
      </c>
      <c r="G48" s="13">
        <f t="shared" si="3"/>
        <v>0</v>
      </c>
    </row>
    <row r="49" spans="1:28" ht="12.75">
      <c r="A49" s="4" t="s">
        <v>54</v>
      </c>
      <c r="B49" s="109"/>
      <c r="C49" s="109"/>
      <c r="D49" s="109"/>
      <c r="E49" s="115"/>
      <c r="F49" s="222"/>
      <c r="G49" s="183"/>
    </row>
    <row r="50" spans="1:28" ht="25.5">
      <c r="A50" s="8" t="s">
        <v>24</v>
      </c>
      <c r="B50" s="8">
        <v>101994</v>
      </c>
      <c r="C50" s="10" t="s">
        <v>55</v>
      </c>
      <c r="D50" s="8" t="s">
        <v>48</v>
      </c>
      <c r="E50" s="11"/>
      <c r="F50" s="8">
        <v>120</v>
      </c>
      <c r="G50" s="13">
        <f t="shared" ref="G50:G51" si="4">F50*E50</f>
        <v>0</v>
      </c>
    </row>
    <row r="51" spans="1:28" ht="38.25">
      <c r="A51" s="8" t="s">
        <v>24</v>
      </c>
      <c r="B51" s="8">
        <v>102043</v>
      </c>
      <c r="C51" s="10" t="s">
        <v>56</v>
      </c>
      <c r="D51" s="8" t="s">
        <v>48</v>
      </c>
      <c r="E51" s="11"/>
      <c r="F51" s="8">
        <v>120</v>
      </c>
      <c r="G51" s="13">
        <f t="shared" si="4"/>
        <v>0</v>
      </c>
    </row>
    <row r="52" spans="1:28" ht="12.75">
      <c r="A52" s="4" t="s">
        <v>57</v>
      </c>
      <c r="B52" s="109"/>
      <c r="C52" s="109"/>
      <c r="D52" s="109"/>
      <c r="E52" s="115"/>
      <c r="F52" s="222"/>
      <c r="G52" s="183"/>
    </row>
    <row r="53" spans="1:28" ht="38.25">
      <c r="A53" s="8" t="s">
        <v>24</v>
      </c>
      <c r="B53" s="8">
        <v>99235</v>
      </c>
      <c r="C53" s="10" t="s">
        <v>58</v>
      </c>
      <c r="D53" s="8" t="s">
        <v>23</v>
      </c>
      <c r="E53" s="11"/>
      <c r="F53" s="8">
        <v>300</v>
      </c>
      <c r="G53" s="13">
        <f t="shared" ref="G53:G57" si="5">F53*E53</f>
        <v>0</v>
      </c>
      <c r="J53" s="16"/>
    </row>
    <row r="54" spans="1:28" ht="51">
      <c r="A54" s="8" t="s">
        <v>24</v>
      </c>
      <c r="B54" s="8">
        <v>99439</v>
      </c>
      <c r="C54" s="10" t="s">
        <v>59</v>
      </c>
      <c r="D54" s="8" t="s">
        <v>23</v>
      </c>
      <c r="E54" s="11"/>
      <c r="F54" s="8">
        <v>200</v>
      </c>
      <c r="G54" s="13">
        <f t="shared" si="5"/>
        <v>0</v>
      </c>
    </row>
    <row r="55" spans="1:28" ht="38.25">
      <c r="A55" s="8" t="s">
        <v>24</v>
      </c>
      <c r="B55" s="8">
        <v>102474</v>
      </c>
      <c r="C55" s="10" t="s">
        <v>60</v>
      </c>
      <c r="D55" s="8" t="s">
        <v>23</v>
      </c>
      <c r="E55" s="11"/>
      <c r="F55" s="8">
        <v>1250</v>
      </c>
      <c r="G55" s="13">
        <f t="shared" si="5"/>
        <v>0</v>
      </c>
    </row>
    <row r="56" spans="1:28" ht="38.25">
      <c r="A56" s="8" t="s">
        <v>24</v>
      </c>
      <c r="B56" s="8">
        <v>102475</v>
      </c>
      <c r="C56" s="10" t="s">
        <v>61</v>
      </c>
      <c r="D56" s="8" t="s">
        <v>23</v>
      </c>
      <c r="E56" s="11"/>
      <c r="F56" s="8">
        <v>1500</v>
      </c>
      <c r="G56" s="13">
        <f t="shared" si="5"/>
        <v>0</v>
      </c>
    </row>
    <row r="57" spans="1:28" ht="38.25">
      <c r="A57" s="8" t="s">
        <v>24</v>
      </c>
      <c r="B57" s="8">
        <v>94966</v>
      </c>
      <c r="C57" s="10" t="s">
        <v>62</v>
      </c>
      <c r="D57" s="8" t="s">
        <v>23</v>
      </c>
      <c r="E57" s="11"/>
      <c r="F57" s="8">
        <v>1250</v>
      </c>
      <c r="G57" s="13">
        <f t="shared" si="5"/>
        <v>0</v>
      </c>
    </row>
    <row r="58" spans="1:28" ht="12.75">
      <c r="A58" s="223" t="s">
        <v>63</v>
      </c>
      <c r="B58" s="182"/>
      <c r="C58" s="182"/>
      <c r="D58" s="182"/>
      <c r="E58" s="182"/>
      <c r="F58" s="182"/>
      <c r="G58" s="183"/>
    </row>
    <row r="59" spans="1:28" ht="25.5">
      <c r="A59" s="8" t="s">
        <v>24</v>
      </c>
      <c r="B59" s="6">
        <v>97629</v>
      </c>
      <c r="C59" s="17" t="s">
        <v>64</v>
      </c>
      <c r="D59" s="18" t="s">
        <v>65</v>
      </c>
      <c r="E59" s="117"/>
      <c r="F59" s="6">
        <v>200</v>
      </c>
      <c r="G59" s="118">
        <f t="shared" ref="G59:G66" si="6">F59*E59</f>
        <v>0</v>
      </c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</row>
    <row r="60" spans="1:28" ht="25.5">
      <c r="A60" s="8" t="s">
        <v>24</v>
      </c>
      <c r="B60" s="6">
        <v>97635</v>
      </c>
      <c r="C60" s="17" t="s">
        <v>66</v>
      </c>
      <c r="D60" s="18" t="s">
        <v>67</v>
      </c>
      <c r="E60" s="117"/>
      <c r="F60" s="6">
        <v>1000</v>
      </c>
      <c r="G60" s="118">
        <f t="shared" si="6"/>
        <v>0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</row>
    <row r="61" spans="1:28" ht="25.5">
      <c r="A61" s="8" t="s">
        <v>24</v>
      </c>
      <c r="B61" s="6">
        <v>97636</v>
      </c>
      <c r="C61" s="17" t="s">
        <v>68</v>
      </c>
      <c r="D61" s="18" t="s">
        <v>67</v>
      </c>
      <c r="E61" s="117"/>
      <c r="F61" s="6">
        <v>5000</v>
      </c>
      <c r="G61" s="118">
        <f t="shared" si="6"/>
        <v>0</v>
      </c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</row>
    <row r="62" spans="1:28" ht="25.5">
      <c r="A62" s="8" t="s">
        <v>24</v>
      </c>
      <c r="B62" s="6">
        <v>97626</v>
      </c>
      <c r="C62" s="17" t="s">
        <v>69</v>
      </c>
      <c r="D62" s="18" t="s">
        <v>65</v>
      </c>
      <c r="E62" s="117"/>
      <c r="F62" s="6">
        <v>50</v>
      </c>
      <c r="G62" s="118">
        <f t="shared" si="6"/>
        <v>0</v>
      </c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</row>
    <row r="63" spans="1:28" ht="25.5">
      <c r="A63" s="8" t="s">
        <v>24</v>
      </c>
      <c r="B63" s="6">
        <v>97621</v>
      </c>
      <c r="C63" s="17" t="s">
        <v>70</v>
      </c>
      <c r="D63" s="18" t="s">
        <v>65</v>
      </c>
      <c r="E63" s="117"/>
      <c r="F63" s="6">
        <v>300</v>
      </c>
      <c r="G63" s="118">
        <f t="shared" si="6"/>
        <v>0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</row>
    <row r="64" spans="1:28" ht="25.5">
      <c r="A64" s="8" t="s">
        <v>24</v>
      </c>
      <c r="B64" s="6">
        <v>97628</v>
      </c>
      <c r="C64" s="17" t="s">
        <v>71</v>
      </c>
      <c r="D64" s="18" t="s">
        <v>65</v>
      </c>
      <c r="E64" s="117"/>
      <c r="F64" s="6">
        <v>50</v>
      </c>
      <c r="G64" s="118">
        <f t="shared" si="6"/>
        <v>0</v>
      </c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</row>
    <row r="65" spans="1:28" ht="25.5">
      <c r="A65" s="8" t="s">
        <v>24</v>
      </c>
      <c r="B65" s="6">
        <v>97623</v>
      </c>
      <c r="C65" s="17" t="s">
        <v>72</v>
      </c>
      <c r="D65" s="18" t="s">
        <v>65</v>
      </c>
      <c r="E65" s="117"/>
      <c r="F65" s="6">
        <v>50</v>
      </c>
      <c r="G65" s="118">
        <f t="shared" si="6"/>
        <v>0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</row>
    <row r="66" spans="1:28" ht="25.5">
      <c r="A66" s="8" t="s">
        <v>24</v>
      </c>
      <c r="B66" s="6">
        <v>97625</v>
      </c>
      <c r="C66" s="17" t="s">
        <v>73</v>
      </c>
      <c r="D66" s="18" t="s">
        <v>65</v>
      </c>
      <c r="E66" s="117"/>
      <c r="F66" s="6">
        <v>200</v>
      </c>
      <c r="G66" s="118">
        <f t="shared" si="6"/>
        <v>0</v>
      </c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</row>
    <row r="67" spans="1:28" ht="12.75">
      <c r="A67" s="219" t="s">
        <v>74</v>
      </c>
      <c r="B67" s="182"/>
      <c r="C67" s="182"/>
      <c r="D67" s="182"/>
      <c r="E67" s="182"/>
      <c r="F67" s="182"/>
      <c r="G67" s="183"/>
    </row>
    <row r="68" spans="1:28" ht="25.5">
      <c r="A68" s="8" t="s">
        <v>24</v>
      </c>
      <c r="B68" s="8">
        <v>92791</v>
      </c>
      <c r="C68" s="10" t="s">
        <v>75</v>
      </c>
      <c r="D68" s="8" t="s">
        <v>76</v>
      </c>
      <c r="E68" s="11"/>
      <c r="F68" s="8">
        <v>740</v>
      </c>
      <c r="G68" s="13">
        <f t="shared" ref="G68:G73" si="7">F68*E68</f>
        <v>0</v>
      </c>
    </row>
    <row r="69" spans="1:28" ht="25.5">
      <c r="A69" s="8" t="s">
        <v>24</v>
      </c>
      <c r="B69" s="8">
        <v>92792</v>
      </c>
      <c r="C69" s="10" t="s">
        <v>77</v>
      </c>
      <c r="D69" s="8" t="s">
        <v>76</v>
      </c>
      <c r="E69" s="11"/>
      <c r="F69" s="8">
        <v>1470</v>
      </c>
      <c r="G69" s="13">
        <f t="shared" si="7"/>
        <v>0</v>
      </c>
    </row>
    <row r="70" spans="1:28" ht="25.5">
      <c r="A70" s="8" t="s">
        <v>24</v>
      </c>
      <c r="B70" s="8">
        <v>92793</v>
      </c>
      <c r="C70" s="10" t="s">
        <v>78</v>
      </c>
      <c r="D70" s="8" t="s">
        <v>76</v>
      </c>
      <c r="E70" s="11"/>
      <c r="F70" s="8">
        <v>3600</v>
      </c>
      <c r="G70" s="13">
        <f t="shared" si="7"/>
        <v>0</v>
      </c>
    </row>
    <row r="71" spans="1:28" ht="25.5">
      <c r="A71" s="8" t="s">
        <v>24</v>
      </c>
      <c r="B71" s="8">
        <v>92794</v>
      </c>
      <c r="C71" s="10" t="s">
        <v>79</v>
      </c>
      <c r="D71" s="8" t="s">
        <v>76</v>
      </c>
      <c r="E71" s="11"/>
      <c r="F71" s="8">
        <v>2962</v>
      </c>
      <c r="G71" s="13">
        <f t="shared" si="7"/>
        <v>0</v>
      </c>
    </row>
    <row r="72" spans="1:28" ht="25.5">
      <c r="A72" s="8" t="s">
        <v>24</v>
      </c>
      <c r="B72" s="8">
        <v>92795</v>
      </c>
      <c r="C72" s="10" t="s">
        <v>80</v>
      </c>
      <c r="D72" s="8" t="s">
        <v>76</v>
      </c>
      <c r="E72" s="11"/>
      <c r="F72" s="8">
        <v>4622</v>
      </c>
      <c r="G72" s="13">
        <f t="shared" si="7"/>
        <v>0</v>
      </c>
    </row>
    <row r="73" spans="1:28" ht="25.5">
      <c r="A73" s="8" t="s">
        <v>24</v>
      </c>
      <c r="B73" s="8">
        <v>92799</v>
      </c>
      <c r="C73" s="10" t="s">
        <v>81</v>
      </c>
      <c r="D73" s="8" t="s">
        <v>76</v>
      </c>
      <c r="E73" s="11"/>
      <c r="F73" s="8">
        <v>785</v>
      </c>
      <c r="G73" s="13">
        <f t="shared" si="7"/>
        <v>0</v>
      </c>
    </row>
    <row r="74" spans="1:28" ht="12.75">
      <c r="A74" s="21" t="s">
        <v>82</v>
      </c>
      <c r="B74" s="119"/>
      <c r="C74" s="119"/>
      <c r="D74" s="119"/>
      <c r="E74" s="120"/>
      <c r="F74" s="221"/>
      <c r="G74" s="183"/>
    </row>
    <row r="75" spans="1:28" ht="38.25">
      <c r="A75" s="25" t="s">
        <v>42</v>
      </c>
      <c r="B75" s="121" t="s">
        <v>83</v>
      </c>
      <c r="C75" s="122" t="s">
        <v>84</v>
      </c>
      <c r="D75" s="121" t="s">
        <v>85</v>
      </c>
      <c r="E75" s="112"/>
      <c r="F75" s="25">
        <v>30</v>
      </c>
      <c r="G75" s="113">
        <f t="shared" ref="G75:G82" si="8">F75*E75</f>
        <v>0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</row>
    <row r="76" spans="1:28" ht="25.5">
      <c r="A76" s="25" t="s">
        <v>42</v>
      </c>
      <c r="B76" s="121" t="s">
        <v>86</v>
      </c>
      <c r="C76" s="122" t="s">
        <v>87</v>
      </c>
      <c r="D76" s="121" t="s">
        <v>88</v>
      </c>
      <c r="E76" s="112"/>
      <c r="F76" s="25">
        <v>10000</v>
      </c>
      <c r="G76" s="113">
        <f t="shared" si="8"/>
        <v>0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</row>
    <row r="77" spans="1:28" ht="25.5">
      <c r="A77" s="25" t="s">
        <v>42</v>
      </c>
      <c r="B77" s="121" t="s">
        <v>296</v>
      </c>
      <c r="C77" s="122" t="s">
        <v>297</v>
      </c>
      <c r="D77" s="121" t="s">
        <v>136</v>
      </c>
      <c r="E77" s="112"/>
      <c r="F77" s="25">
        <v>1800</v>
      </c>
      <c r="G77" s="113">
        <f t="shared" si="8"/>
        <v>0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</row>
    <row r="78" spans="1:28" ht="25.5">
      <c r="A78" s="25" t="s">
        <v>42</v>
      </c>
      <c r="B78" s="121" t="s">
        <v>298</v>
      </c>
      <c r="C78" s="122" t="s">
        <v>299</v>
      </c>
      <c r="D78" s="121" t="s">
        <v>136</v>
      </c>
      <c r="E78" s="112"/>
      <c r="F78" s="25">
        <v>2500</v>
      </c>
      <c r="G78" s="113">
        <f t="shared" si="8"/>
        <v>0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</row>
    <row r="79" spans="1:28" ht="25.5">
      <c r="A79" s="25" t="s">
        <v>42</v>
      </c>
      <c r="B79" s="121" t="s">
        <v>300</v>
      </c>
      <c r="C79" s="122" t="s">
        <v>301</v>
      </c>
      <c r="D79" s="121" t="s">
        <v>136</v>
      </c>
      <c r="E79" s="112"/>
      <c r="F79" s="25">
        <v>1200</v>
      </c>
      <c r="G79" s="113">
        <f t="shared" si="8"/>
        <v>0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</row>
    <row r="80" spans="1:28" ht="25.5">
      <c r="A80" s="25" t="s">
        <v>42</v>
      </c>
      <c r="B80" s="121" t="s">
        <v>302</v>
      </c>
      <c r="C80" s="122" t="s">
        <v>303</v>
      </c>
      <c r="D80" s="121" t="s">
        <v>136</v>
      </c>
      <c r="E80" s="112"/>
      <c r="F80" s="25">
        <v>800</v>
      </c>
      <c r="G80" s="113">
        <f t="shared" si="8"/>
        <v>0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</row>
    <row r="81" spans="1:28" ht="51">
      <c r="A81" s="25" t="s">
        <v>24</v>
      </c>
      <c r="B81" s="25">
        <v>92106</v>
      </c>
      <c r="C81" s="24" t="s">
        <v>304</v>
      </c>
      <c r="D81" s="25" t="s">
        <v>94</v>
      </c>
      <c r="E81" s="26"/>
      <c r="F81" s="25">
        <f t="shared" ref="F81:F82" si="9">200*12</f>
        <v>2400</v>
      </c>
      <c r="G81" s="113">
        <f t="shared" si="8"/>
        <v>0</v>
      </c>
    </row>
    <row r="82" spans="1:28" ht="51">
      <c r="A82" s="25" t="s">
        <v>24</v>
      </c>
      <c r="B82" s="25">
        <v>92106</v>
      </c>
      <c r="C82" s="24" t="s">
        <v>305</v>
      </c>
      <c r="D82" s="25" t="s">
        <v>94</v>
      </c>
      <c r="E82" s="26"/>
      <c r="F82" s="25">
        <f t="shared" si="9"/>
        <v>2400</v>
      </c>
      <c r="G82" s="113">
        <f t="shared" si="8"/>
        <v>0</v>
      </c>
    </row>
    <row r="83" spans="1:28" ht="12.75">
      <c r="A83" s="21" t="s">
        <v>99</v>
      </c>
      <c r="B83" s="119"/>
      <c r="C83" s="119"/>
      <c r="D83" s="119"/>
      <c r="E83" s="120"/>
      <c r="F83" s="221"/>
      <c r="G83" s="183"/>
    </row>
    <row r="84" spans="1:28" ht="25.5">
      <c r="A84" s="8" t="s">
        <v>24</v>
      </c>
      <c r="B84" s="14">
        <v>97735</v>
      </c>
      <c r="C84" s="28" t="s">
        <v>176</v>
      </c>
      <c r="D84" s="29" t="s">
        <v>65</v>
      </c>
      <c r="E84" s="73"/>
      <c r="F84" s="8">
        <v>116</v>
      </c>
      <c r="G84" s="13">
        <f t="shared" ref="G84:G91" si="10">F84*E84</f>
        <v>0</v>
      </c>
    </row>
    <row r="85" spans="1:28" ht="25.5">
      <c r="A85" s="8" t="s">
        <v>24</v>
      </c>
      <c r="B85" s="14">
        <v>97739</v>
      </c>
      <c r="C85" s="28" t="s">
        <v>179</v>
      </c>
      <c r="D85" s="29" t="s">
        <v>65</v>
      </c>
      <c r="E85" s="73"/>
      <c r="F85" s="8">
        <v>40</v>
      </c>
      <c r="G85" s="13">
        <f t="shared" si="10"/>
        <v>0</v>
      </c>
    </row>
    <row r="86" spans="1:28" ht="25.5">
      <c r="A86" s="123" t="s">
        <v>91</v>
      </c>
      <c r="B86" s="124" t="s">
        <v>100</v>
      </c>
      <c r="C86" s="125" t="s">
        <v>101</v>
      </c>
      <c r="D86" s="126" t="s">
        <v>102</v>
      </c>
      <c r="E86" s="127"/>
      <c r="F86" s="25">
        <v>100</v>
      </c>
      <c r="G86" s="113">
        <f t="shared" si="10"/>
        <v>0</v>
      </c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</row>
    <row r="87" spans="1:28" ht="25.5">
      <c r="A87" s="123" t="s">
        <v>91</v>
      </c>
      <c r="B87" s="124" t="s">
        <v>103</v>
      </c>
      <c r="C87" s="125" t="s">
        <v>104</v>
      </c>
      <c r="D87" s="126" t="s">
        <v>102</v>
      </c>
      <c r="E87" s="127"/>
      <c r="F87" s="25">
        <v>150</v>
      </c>
      <c r="G87" s="113">
        <f t="shared" si="10"/>
        <v>0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</row>
    <row r="88" spans="1:28" ht="25.5">
      <c r="A88" s="123" t="s">
        <v>91</v>
      </c>
      <c r="B88" s="124" t="s">
        <v>105</v>
      </c>
      <c r="C88" s="125" t="s">
        <v>106</v>
      </c>
      <c r="D88" s="126" t="s">
        <v>102</v>
      </c>
      <c r="E88" s="127"/>
      <c r="F88" s="25">
        <v>120</v>
      </c>
      <c r="G88" s="113">
        <f t="shared" si="10"/>
        <v>0</v>
      </c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</row>
    <row r="89" spans="1:28" ht="25.5">
      <c r="A89" s="123" t="s">
        <v>91</v>
      </c>
      <c r="B89" s="124" t="s">
        <v>107</v>
      </c>
      <c r="C89" s="125" t="s">
        <v>108</v>
      </c>
      <c r="D89" s="126" t="s">
        <v>102</v>
      </c>
      <c r="E89" s="127"/>
      <c r="F89" s="25">
        <v>20</v>
      </c>
      <c r="G89" s="113">
        <f t="shared" si="10"/>
        <v>0</v>
      </c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</row>
    <row r="90" spans="1:28" ht="25.5">
      <c r="A90" s="123" t="s">
        <v>91</v>
      </c>
      <c r="B90" s="128" t="s">
        <v>109</v>
      </c>
      <c r="C90" s="129" t="s">
        <v>110</v>
      </c>
      <c r="D90" s="126" t="s">
        <v>102</v>
      </c>
      <c r="E90" s="130"/>
      <c r="F90" s="123">
        <v>100</v>
      </c>
      <c r="G90" s="113">
        <f t="shared" si="10"/>
        <v>0</v>
      </c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</row>
    <row r="91" spans="1:28" ht="25.5">
      <c r="A91" s="123" t="s">
        <v>91</v>
      </c>
      <c r="B91" s="128" t="s">
        <v>111</v>
      </c>
      <c r="C91" s="129" t="s">
        <v>112</v>
      </c>
      <c r="D91" s="126" t="s">
        <v>102</v>
      </c>
      <c r="E91" s="127"/>
      <c r="F91" s="25">
        <v>50</v>
      </c>
      <c r="G91" s="113">
        <f t="shared" si="10"/>
        <v>0</v>
      </c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</row>
    <row r="92" spans="1:28" ht="12.75">
      <c r="A92" s="21" t="s">
        <v>125</v>
      </c>
      <c r="B92" s="119"/>
      <c r="C92" s="119"/>
      <c r="D92" s="119"/>
      <c r="E92" s="120"/>
      <c r="F92" s="221"/>
      <c r="G92" s="183"/>
    </row>
    <row r="93" spans="1:28" ht="25.5">
      <c r="A93" s="8" t="s">
        <v>24</v>
      </c>
      <c r="B93" s="8">
        <v>97956</v>
      </c>
      <c r="C93" s="10" t="s">
        <v>126</v>
      </c>
      <c r="D93" s="8" t="s">
        <v>102</v>
      </c>
      <c r="E93" s="11"/>
      <c r="F93" s="8">
        <v>25</v>
      </c>
      <c r="G93" s="13">
        <f t="shared" ref="G93:G94" si="11">F93*E93</f>
        <v>0</v>
      </c>
    </row>
    <row r="94" spans="1:28" ht="25.5">
      <c r="A94" s="8" t="s">
        <v>24</v>
      </c>
      <c r="B94" s="8">
        <v>97957</v>
      </c>
      <c r="C94" s="10" t="s">
        <v>127</v>
      </c>
      <c r="D94" s="8" t="s">
        <v>102</v>
      </c>
      <c r="E94" s="11"/>
      <c r="F94" s="8">
        <v>5</v>
      </c>
      <c r="G94" s="13">
        <f t="shared" si="11"/>
        <v>0</v>
      </c>
    </row>
    <row r="95" spans="1:28" ht="12.75">
      <c r="A95" s="21" t="s">
        <v>128</v>
      </c>
      <c r="B95" s="119"/>
      <c r="C95" s="119"/>
      <c r="D95" s="119"/>
      <c r="E95" s="120"/>
      <c r="F95" s="221"/>
      <c r="G95" s="183"/>
    </row>
    <row r="96" spans="1:28" ht="38.25">
      <c r="A96" s="8" t="s">
        <v>24</v>
      </c>
      <c r="B96" s="8">
        <v>99275</v>
      </c>
      <c r="C96" s="10" t="s">
        <v>129</v>
      </c>
      <c r="D96" s="8" t="s">
        <v>102</v>
      </c>
      <c r="E96" s="11"/>
      <c r="F96" s="8">
        <v>60</v>
      </c>
      <c r="G96" s="13">
        <f t="shared" ref="G96:G100" si="12">F96*E96</f>
        <v>0</v>
      </c>
    </row>
    <row r="97" spans="1:7" ht="38.25">
      <c r="A97" s="8" t="s">
        <v>24</v>
      </c>
      <c r="B97" s="8">
        <v>99280</v>
      </c>
      <c r="C97" s="10" t="s">
        <v>130</v>
      </c>
      <c r="D97" s="8" t="s">
        <v>102</v>
      </c>
      <c r="E97" s="11"/>
      <c r="F97" s="8">
        <v>50</v>
      </c>
      <c r="G97" s="13">
        <f t="shared" si="12"/>
        <v>0</v>
      </c>
    </row>
    <row r="98" spans="1:7" ht="38.25">
      <c r="A98" s="8" t="s">
        <v>24</v>
      </c>
      <c r="B98" s="8">
        <v>99285</v>
      </c>
      <c r="C98" s="10" t="s">
        <v>131</v>
      </c>
      <c r="D98" s="8" t="s">
        <v>102</v>
      </c>
      <c r="E98" s="11"/>
      <c r="F98" s="8">
        <v>10</v>
      </c>
      <c r="G98" s="13">
        <f t="shared" si="12"/>
        <v>0</v>
      </c>
    </row>
    <row r="99" spans="1:7" ht="38.25">
      <c r="A99" s="8" t="s">
        <v>24</v>
      </c>
      <c r="B99" s="8">
        <v>99292</v>
      </c>
      <c r="C99" s="10" t="s">
        <v>132</v>
      </c>
      <c r="D99" s="8" t="s">
        <v>102</v>
      </c>
      <c r="E99" s="11"/>
      <c r="F99" s="8">
        <v>5</v>
      </c>
      <c r="G99" s="13">
        <f t="shared" si="12"/>
        <v>0</v>
      </c>
    </row>
    <row r="100" spans="1:7" ht="38.25">
      <c r="A100" s="8" t="s">
        <v>24</v>
      </c>
      <c r="B100" s="8">
        <v>99242</v>
      </c>
      <c r="C100" s="10" t="s">
        <v>133</v>
      </c>
      <c r="D100" s="8" t="s">
        <v>102</v>
      </c>
      <c r="E100" s="11"/>
      <c r="F100" s="8">
        <v>5</v>
      </c>
      <c r="G100" s="13">
        <f t="shared" si="12"/>
        <v>0</v>
      </c>
    </row>
    <row r="101" spans="1:7" ht="12.75">
      <c r="A101" s="21" t="s">
        <v>134</v>
      </c>
      <c r="B101" s="119"/>
      <c r="C101" s="119"/>
      <c r="D101" s="119"/>
      <c r="E101" s="120"/>
      <c r="F101" s="221"/>
      <c r="G101" s="183"/>
    </row>
    <row r="102" spans="1:7" ht="38.25">
      <c r="A102" s="33" t="s">
        <v>24</v>
      </c>
      <c r="B102" s="33">
        <v>92210</v>
      </c>
      <c r="C102" s="7" t="s">
        <v>135</v>
      </c>
      <c r="D102" s="33" t="s">
        <v>136</v>
      </c>
      <c r="E102" s="131"/>
      <c r="F102" s="33">
        <v>1000</v>
      </c>
      <c r="G102" s="13">
        <f t="shared" ref="G102:G109" si="13">F102*E102</f>
        <v>0</v>
      </c>
    </row>
    <row r="103" spans="1:7" ht="38.25">
      <c r="A103" s="33" t="s">
        <v>24</v>
      </c>
      <c r="B103" s="33">
        <v>92212</v>
      </c>
      <c r="C103" s="7" t="s">
        <v>137</v>
      </c>
      <c r="D103" s="33" t="s">
        <v>136</v>
      </c>
      <c r="E103" s="131"/>
      <c r="F103" s="33">
        <v>1500</v>
      </c>
      <c r="G103" s="13">
        <f t="shared" si="13"/>
        <v>0</v>
      </c>
    </row>
    <row r="104" spans="1:7" ht="38.25">
      <c r="A104" s="33" t="s">
        <v>24</v>
      </c>
      <c r="B104" s="33">
        <v>92214</v>
      </c>
      <c r="C104" s="7" t="s">
        <v>138</v>
      </c>
      <c r="D104" s="33" t="s">
        <v>136</v>
      </c>
      <c r="E104" s="131"/>
      <c r="F104" s="33">
        <v>600</v>
      </c>
      <c r="G104" s="13">
        <f t="shared" si="13"/>
        <v>0</v>
      </c>
    </row>
    <row r="105" spans="1:7" ht="38.25">
      <c r="A105" s="33" t="s">
        <v>24</v>
      </c>
      <c r="B105" s="33">
        <v>92216</v>
      </c>
      <c r="C105" s="7" t="s">
        <v>139</v>
      </c>
      <c r="D105" s="33" t="s">
        <v>136</v>
      </c>
      <c r="E105" s="131"/>
      <c r="F105" s="33">
        <v>600</v>
      </c>
      <c r="G105" s="13">
        <f t="shared" si="13"/>
        <v>0</v>
      </c>
    </row>
    <row r="106" spans="1:7" ht="38.25">
      <c r="A106" s="33" t="s">
        <v>24</v>
      </c>
      <c r="B106" s="33">
        <v>92219</v>
      </c>
      <c r="C106" s="7" t="s">
        <v>140</v>
      </c>
      <c r="D106" s="33" t="s">
        <v>136</v>
      </c>
      <c r="E106" s="131"/>
      <c r="F106" s="33">
        <v>1300</v>
      </c>
      <c r="G106" s="13">
        <f t="shared" si="13"/>
        <v>0</v>
      </c>
    </row>
    <row r="107" spans="1:7" ht="38.25">
      <c r="A107" s="33" t="s">
        <v>24</v>
      </c>
      <c r="B107" s="33">
        <v>92221</v>
      </c>
      <c r="C107" s="7" t="s">
        <v>141</v>
      </c>
      <c r="D107" s="33" t="s">
        <v>136</v>
      </c>
      <c r="E107" s="131"/>
      <c r="F107" s="33">
        <v>1500</v>
      </c>
      <c r="G107" s="13">
        <f t="shared" si="13"/>
        <v>0</v>
      </c>
    </row>
    <row r="108" spans="1:7" ht="38.25">
      <c r="A108" s="33" t="s">
        <v>24</v>
      </c>
      <c r="B108" s="33">
        <v>92223</v>
      </c>
      <c r="C108" s="7" t="s">
        <v>142</v>
      </c>
      <c r="D108" s="33" t="s">
        <v>136</v>
      </c>
      <c r="E108" s="131"/>
      <c r="F108" s="33">
        <v>800</v>
      </c>
      <c r="G108" s="13">
        <f t="shared" si="13"/>
        <v>0</v>
      </c>
    </row>
    <row r="109" spans="1:7" ht="38.25">
      <c r="A109" s="33" t="s">
        <v>24</v>
      </c>
      <c r="B109" s="33">
        <v>92226</v>
      </c>
      <c r="C109" s="7" t="s">
        <v>143</v>
      </c>
      <c r="D109" s="33" t="s">
        <v>136</v>
      </c>
      <c r="E109" s="131"/>
      <c r="F109" s="33">
        <v>800</v>
      </c>
      <c r="G109" s="13">
        <f t="shared" si="13"/>
        <v>0</v>
      </c>
    </row>
    <row r="110" spans="1:7" ht="12.75">
      <c r="A110" s="21" t="s">
        <v>306</v>
      </c>
      <c r="B110" s="119"/>
      <c r="C110" s="119"/>
      <c r="D110" s="119"/>
      <c r="E110" s="120"/>
      <c r="F110" s="221"/>
      <c r="G110" s="183"/>
    </row>
    <row r="111" spans="1:7" ht="38.25">
      <c r="A111" s="8" t="s">
        <v>24</v>
      </c>
      <c r="B111" s="8">
        <v>90708</v>
      </c>
      <c r="C111" s="28" t="s">
        <v>307</v>
      </c>
      <c r="D111" s="8" t="s">
        <v>136</v>
      </c>
      <c r="E111" s="11"/>
      <c r="F111" s="8">
        <v>240</v>
      </c>
      <c r="G111" s="13">
        <f t="shared" ref="G111:G114" si="14">F111*E111</f>
        <v>0</v>
      </c>
    </row>
    <row r="112" spans="1:7" ht="38.25">
      <c r="A112" s="8" t="s">
        <v>24</v>
      </c>
      <c r="B112" s="8">
        <v>94875</v>
      </c>
      <c r="C112" s="28" t="s">
        <v>308</v>
      </c>
      <c r="D112" s="8" t="s">
        <v>136</v>
      </c>
      <c r="E112" s="11"/>
      <c r="F112" s="8">
        <v>240</v>
      </c>
      <c r="G112" s="13">
        <f t="shared" si="14"/>
        <v>0</v>
      </c>
    </row>
    <row r="113" spans="1:7" ht="38.25">
      <c r="A113" s="8" t="s">
        <v>24</v>
      </c>
      <c r="B113" s="8">
        <v>94879</v>
      </c>
      <c r="C113" s="10" t="s">
        <v>309</v>
      </c>
      <c r="D113" s="8" t="s">
        <v>136</v>
      </c>
      <c r="E113" s="11"/>
      <c r="F113" s="8">
        <v>180</v>
      </c>
      <c r="G113" s="13">
        <f t="shared" si="14"/>
        <v>0</v>
      </c>
    </row>
    <row r="114" spans="1:7" ht="38.25">
      <c r="A114" s="8" t="s">
        <v>24</v>
      </c>
      <c r="B114" s="8">
        <v>94881</v>
      </c>
      <c r="C114" s="10" t="s">
        <v>310</v>
      </c>
      <c r="D114" s="8" t="s">
        <v>136</v>
      </c>
      <c r="E114" s="11"/>
      <c r="F114" s="8">
        <v>120</v>
      </c>
      <c r="G114" s="13">
        <f t="shared" si="14"/>
        <v>0</v>
      </c>
    </row>
    <row r="115" spans="1:7" ht="12.75">
      <c r="A115" s="21" t="s">
        <v>311</v>
      </c>
      <c r="B115" s="119"/>
      <c r="C115" s="119"/>
      <c r="D115" s="119"/>
      <c r="E115" s="120"/>
      <c r="F115" s="221"/>
      <c r="G115" s="183"/>
    </row>
    <row r="116" spans="1:7" ht="12.75">
      <c r="A116" s="8" t="s">
        <v>24</v>
      </c>
      <c r="B116" s="14">
        <v>94263</v>
      </c>
      <c r="C116" s="50" t="s">
        <v>312</v>
      </c>
      <c r="D116" s="8" t="s">
        <v>136</v>
      </c>
      <c r="E116" s="11"/>
      <c r="F116" s="8">
        <v>200</v>
      </c>
      <c r="G116" s="13">
        <f t="shared" ref="G116:G125" si="15">F116*E116</f>
        <v>0</v>
      </c>
    </row>
    <row r="117" spans="1:7" ht="12.75">
      <c r="A117" s="8" t="s">
        <v>24</v>
      </c>
      <c r="B117" s="14">
        <v>94264</v>
      </c>
      <c r="C117" s="50" t="s">
        <v>313</v>
      </c>
      <c r="D117" s="8" t="s">
        <v>136</v>
      </c>
      <c r="E117" s="11"/>
      <c r="F117" s="8">
        <v>80</v>
      </c>
      <c r="G117" s="13">
        <f t="shared" si="15"/>
        <v>0</v>
      </c>
    </row>
    <row r="118" spans="1:7" ht="42" customHeight="1">
      <c r="A118" s="8" t="s">
        <v>24</v>
      </c>
      <c r="B118" s="14">
        <v>94266</v>
      </c>
      <c r="C118" s="50" t="s">
        <v>314</v>
      </c>
      <c r="D118" s="8" t="s">
        <v>136</v>
      </c>
      <c r="E118" s="11"/>
      <c r="F118" s="8">
        <v>300</v>
      </c>
      <c r="G118" s="13">
        <f t="shared" si="15"/>
        <v>0</v>
      </c>
    </row>
    <row r="119" spans="1:7" ht="12.75">
      <c r="A119" s="8" t="s">
        <v>24</v>
      </c>
      <c r="B119" s="14">
        <v>94265</v>
      </c>
      <c r="C119" s="50" t="s">
        <v>315</v>
      </c>
      <c r="D119" s="8" t="s">
        <v>136</v>
      </c>
      <c r="E119" s="11"/>
      <c r="F119" s="8">
        <v>150</v>
      </c>
      <c r="G119" s="13">
        <f t="shared" si="15"/>
        <v>0</v>
      </c>
    </row>
    <row r="120" spans="1:7" ht="12.75">
      <c r="A120" s="8" t="s">
        <v>24</v>
      </c>
      <c r="B120" s="14">
        <v>94273</v>
      </c>
      <c r="C120" s="50" t="s">
        <v>316</v>
      </c>
      <c r="D120" s="8" t="s">
        <v>136</v>
      </c>
      <c r="E120" s="11"/>
      <c r="F120" s="8">
        <v>1800</v>
      </c>
      <c r="G120" s="13">
        <f t="shared" si="15"/>
        <v>0</v>
      </c>
    </row>
    <row r="121" spans="1:7" ht="12.75">
      <c r="A121" s="8" t="s">
        <v>24</v>
      </c>
      <c r="B121" s="14">
        <v>94274</v>
      </c>
      <c r="C121" s="50" t="s">
        <v>317</v>
      </c>
      <c r="D121" s="8" t="s">
        <v>136</v>
      </c>
      <c r="E121" s="11"/>
      <c r="F121" s="8">
        <v>600</v>
      </c>
      <c r="G121" s="13">
        <f t="shared" si="15"/>
        <v>0</v>
      </c>
    </row>
    <row r="122" spans="1:7" ht="25.5">
      <c r="A122" s="8" t="s">
        <v>24</v>
      </c>
      <c r="B122" s="14">
        <v>94281</v>
      </c>
      <c r="C122" s="28" t="s">
        <v>318</v>
      </c>
      <c r="D122" s="8" t="s">
        <v>136</v>
      </c>
      <c r="E122" s="11"/>
      <c r="F122" s="8">
        <v>1800</v>
      </c>
      <c r="G122" s="13">
        <f t="shared" si="15"/>
        <v>0</v>
      </c>
    </row>
    <row r="123" spans="1:7" ht="12.75">
      <c r="A123" s="8" t="s">
        <v>24</v>
      </c>
      <c r="B123" s="14">
        <v>94282</v>
      </c>
      <c r="C123" s="50" t="s">
        <v>319</v>
      </c>
      <c r="D123" s="8" t="s">
        <v>136</v>
      </c>
      <c r="E123" s="11"/>
      <c r="F123" s="8">
        <v>600</v>
      </c>
      <c r="G123" s="13">
        <f t="shared" si="15"/>
        <v>0</v>
      </c>
    </row>
    <row r="124" spans="1:7" ht="12.75">
      <c r="A124" s="8" t="s">
        <v>24</v>
      </c>
      <c r="B124" s="14">
        <v>94283</v>
      </c>
      <c r="C124" s="50" t="s">
        <v>320</v>
      </c>
      <c r="D124" s="8" t="s">
        <v>136</v>
      </c>
      <c r="E124" s="11"/>
      <c r="F124" s="8">
        <v>800</v>
      </c>
      <c r="G124" s="13">
        <f t="shared" si="15"/>
        <v>0</v>
      </c>
    </row>
    <row r="125" spans="1:7" ht="12.75">
      <c r="A125" s="8" t="s">
        <v>24</v>
      </c>
      <c r="B125" s="14">
        <v>94284</v>
      </c>
      <c r="C125" s="50" t="s">
        <v>321</v>
      </c>
      <c r="D125" s="8" t="s">
        <v>136</v>
      </c>
      <c r="E125" s="11"/>
      <c r="F125" s="8">
        <v>300</v>
      </c>
      <c r="G125" s="13">
        <f t="shared" si="15"/>
        <v>0</v>
      </c>
    </row>
    <row r="126" spans="1:7" ht="12.75">
      <c r="A126" s="21" t="s">
        <v>322</v>
      </c>
      <c r="B126" s="119"/>
      <c r="C126" s="119"/>
      <c r="D126" s="119"/>
      <c r="E126" s="120"/>
      <c r="F126" s="221"/>
      <c r="G126" s="183"/>
    </row>
    <row r="127" spans="1:7" ht="38.25">
      <c r="A127" s="8" t="s">
        <v>24</v>
      </c>
      <c r="B127" s="14">
        <v>102073</v>
      </c>
      <c r="C127" s="54" t="s">
        <v>323</v>
      </c>
      <c r="D127" s="8" t="s">
        <v>23</v>
      </c>
      <c r="E127" s="11"/>
      <c r="F127" s="8">
        <v>50</v>
      </c>
      <c r="G127" s="13">
        <f t="shared" ref="G127:G129" si="16">F127*E127</f>
        <v>0</v>
      </c>
    </row>
    <row r="128" spans="1:7" ht="51">
      <c r="A128" s="8" t="s">
        <v>24</v>
      </c>
      <c r="B128" s="14">
        <v>102074</v>
      </c>
      <c r="C128" s="54" t="s">
        <v>324</v>
      </c>
      <c r="D128" s="8" t="s">
        <v>23</v>
      </c>
      <c r="E128" s="11"/>
      <c r="F128" s="8">
        <v>35</v>
      </c>
      <c r="G128" s="13">
        <f t="shared" si="16"/>
        <v>0</v>
      </c>
    </row>
    <row r="129" spans="1:28" ht="51">
      <c r="A129" s="8" t="s">
        <v>24</v>
      </c>
      <c r="B129" s="14">
        <v>102075</v>
      </c>
      <c r="C129" s="54" t="s">
        <v>325</v>
      </c>
      <c r="D129" s="8" t="s">
        <v>23</v>
      </c>
      <c r="E129" s="11"/>
      <c r="F129" s="8">
        <v>40</v>
      </c>
      <c r="G129" s="13">
        <f t="shared" si="16"/>
        <v>0</v>
      </c>
    </row>
    <row r="130" spans="1:28" ht="12.75">
      <c r="A130" s="4" t="s">
        <v>144</v>
      </c>
      <c r="B130" s="109"/>
      <c r="C130" s="109"/>
      <c r="D130" s="109"/>
      <c r="E130" s="115"/>
      <c r="F130" s="222"/>
      <c r="G130" s="183"/>
    </row>
    <row r="131" spans="1:28" ht="25.5">
      <c r="A131" s="8" t="s">
        <v>24</v>
      </c>
      <c r="B131" s="8">
        <v>99855</v>
      </c>
      <c r="C131" s="10" t="s">
        <v>145</v>
      </c>
      <c r="D131" s="8" t="s">
        <v>136</v>
      </c>
      <c r="E131" s="11"/>
      <c r="F131" s="8">
        <v>3500</v>
      </c>
      <c r="G131" s="13">
        <f>F131*E131</f>
        <v>0</v>
      </c>
    </row>
    <row r="132" spans="1:28" ht="12.75">
      <c r="A132" s="21" t="s">
        <v>326</v>
      </c>
      <c r="B132" s="119"/>
      <c r="C132" s="119"/>
      <c r="D132" s="119"/>
      <c r="E132" s="120"/>
      <c r="F132" s="221"/>
      <c r="G132" s="183"/>
    </row>
    <row r="133" spans="1:28" ht="25.5">
      <c r="A133" s="25" t="s">
        <v>42</v>
      </c>
      <c r="B133" s="121" t="s">
        <v>327</v>
      </c>
      <c r="C133" s="122" t="s">
        <v>328</v>
      </c>
      <c r="D133" s="121" t="s">
        <v>67</v>
      </c>
      <c r="E133" s="112"/>
      <c r="F133" s="25">
        <v>2000</v>
      </c>
      <c r="G133" s="113">
        <f t="shared" ref="G133:G139" si="17">F133*E133</f>
        <v>0</v>
      </c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</row>
    <row r="134" spans="1:28" ht="25.5">
      <c r="A134" s="25" t="s">
        <v>42</v>
      </c>
      <c r="B134" s="121" t="s">
        <v>329</v>
      </c>
      <c r="C134" s="122" t="s">
        <v>330</v>
      </c>
      <c r="D134" s="121" t="s">
        <v>65</v>
      </c>
      <c r="E134" s="112"/>
      <c r="F134" s="25">
        <v>5000</v>
      </c>
      <c r="G134" s="113">
        <f t="shared" si="17"/>
        <v>0</v>
      </c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</row>
    <row r="135" spans="1:28" ht="38.25">
      <c r="A135" s="25" t="s">
        <v>42</v>
      </c>
      <c r="B135" s="121" t="s">
        <v>331</v>
      </c>
      <c r="C135" s="122" t="s">
        <v>332</v>
      </c>
      <c r="D135" s="121" t="s">
        <v>65</v>
      </c>
      <c r="E135" s="112"/>
      <c r="F135" s="25">
        <v>5000</v>
      </c>
      <c r="G135" s="113">
        <f t="shared" si="17"/>
        <v>0</v>
      </c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  <c r="AA135" s="114"/>
      <c r="AB135" s="114"/>
    </row>
    <row r="136" spans="1:28" ht="12.75">
      <c r="A136" s="25" t="s">
        <v>42</v>
      </c>
      <c r="B136" s="121" t="s">
        <v>333</v>
      </c>
      <c r="C136" s="122" t="s">
        <v>334</v>
      </c>
      <c r="D136" s="121" t="s">
        <v>65</v>
      </c>
      <c r="E136" s="112"/>
      <c r="F136" s="25">
        <v>2000</v>
      </c>
      <c r="G136" s="113">
        <f t="shared" si="17"/>
        <v>0</v>
      </c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</row>
    <row r="137" spans="1:28" ht="25.5">
      <c r="A137" s="25" t="s">
        <v>42</v>
      </c>
      <c r="B137" s="121" t="s">
        <v>335</v>
      </c>
      <c r="C137" s="122" t="s">
        <v>336</v>
      </c>
      <c r="D137" s="121" t="s">
        <v>65</v>
      </c>
      <c r="E137" s="112"/>
      <c r="F137" s="25">
        <v>3000</v>
      </c>
      <c r="G137" s="113">
        <f t="shared" si="17"/>
        <v>0</v>
      </c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</row>
    <row r="138" spans="1:28" ht="25.5">
      <c r="A138" s="25" t="s">
        <v>42</v>
      </c>
      <c r="B138" s="121" t="s">
        <v>337</v>
      </c>
      <c r="C138" s="122" t="s">
        <v>338</v>
      </c>
      <c r="D138" s="121" t="s">
        <v>65</v>
      </c>
      <c r="E138" s="112"/>
      <c r="F138" s="25">
        <v>1000</v>
      </c>
      <c r="G138" s="113">
        <f t="shared" si="17"/>
        <v>0</v>
      </c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</row>
    <row r="139" spans="1:28" ht="25.5">
      <c r="A139" s="25" t="s">
        <v>42</v>
      </c>
      <c r="B139" s="132" t="s">
        <v>339</v>
      </c>
      <c r="C139" s="133" t="s">
        <v>340</v>
      </c>
      <c r="D139" s="121" t="s">
        <v>65</v>
      </c>
      <c r="E139" s="112"/>
      <c r="F139" s="25">
        <v>5000</v>
      </c>
      <c r="G139" s="113">
        <f t="shared" si="17"/>
        <v>0</v>
      </c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</row>
    <row r="140" spans="1:28" ht="12.75">
      <c r="A140" s="21" t="s">
        <v>341</v>
      </c>
      <c r="B140" s="119"/>
      <c r="C140" s="119"/>
      <c r="D140" s="119"/>
      <c r="E140" s="120"/>
      <c r="F140" s="221"/>
      <c r="G140" s="183"/>
    </row>
    <row r="141" spans="1:28" ht="25.5">
      <c r="A141" s="134" t="s">
        <v>24</v>
      </c>
      <c r="B141" s="134">
        <v>101090</v>
      </c>
      <c r="C141" s="135" t="s">
        <v>342</v>
      </c>
      <c r="D141" s="134" t="s">
        <v>48</v>
      </c>
      <c r="E141" s="136"/>
      <c r="F141" s="134">
        <v>250</v>
      </c>
      <c r="G141" s="13">
        <f t="shared" ref="G141:G144" si="18">F141*E141</f>
        <v>0</v>
      </c>
    </row>
    <row r="142" spans="1:28" ht="38.25">
      <c r="A142" s="134" t="s">
        <v>24</v>
      </c>
      <c r="B142" s="8">
        <v>101862</v>
      </c>
      <c r="C142" s="10" t="s">
        <v>343</v>
      </c>
      <c r="D142" s="8" t="s">
        <v>48</v>
      </c>
      <c r="E142" s="11"/>
      <c r="F142" s="8">
        <v>500</v>
      </c>
      <c r="G142" s="13">
        <f t="shared" si="18"/>
        <v>0</v>
      </c>
    </row>
    <row r="143" spans="1:28" ht="51">
      <c r="A143" s="8" t="s">
        <v>24</v>
      </c>
      <c r="B143" s="8">
        <v>101858</v>
      </c>
      <c r="C143" s="10" t="s">
        <v>344</v>
      </c>
      <c r="D143" s="8" t="s">
        <v>48</v>
      </c>
      <c r="E143" s="11"/>
      <c r="F143" s="8">
        <v>1000</v>
      </c>
      <c r="G143" s="13">
        <f t="shared" si="18"/>
        <v>0</v>
      </c>
    </row>
    <row r="144" spans="1:28" ht="51">
      <c r="A144" s="8" t="s">
        <v>24</v>
      </c>
      <c r="B144" s="8">
        <v>101863</v>
      </c>
      <c r="C144" s="10" t="s">
        <v>345</v>
      </c>
      <c r="D144" s="8" t="s">
        <v>48</v>
      </c>
      <c r="E144" s="11"/>
      <c r="F144" s="8">
        <v>1000</v>
      </c>
      <c r="G144" s="13">
        <f t="shared" si="18"/>
        <v>0</v>
      </c>
    </row>
    <row r="145" spans="1:7" ht="12.75">
      <c r="A145" s="219" t="s">
        <v>146</v>
      </c>
      <c r="B145" s="182"/>
      <c r="C145" s="182"/>
      <c r="D145" s="182"/>
      <c r="E145" s="182"/>
      <c r="F145" s="182"/>
      <c r="G145" s="183"/>
    </row>
    <row r="146" spans="1:7" ht="25.5">
      <c r="A146" s="8" t="s">
        <v>24</v>
      </c>
      <c r="B146" s="8">
        <v>90694</v>
      </c>
      <c r="C146" s="10" t="s">
        <v>147</v>
      </c>
      <c r="D146" s="8" t="s">
        <v>136</v>
      </c>
      <c r="E146" s="11"/>
      <c r="F146" s="8">
        <v>50</v>
      </c>
      <c r="G146" s="13">
        <f t="shared" ref="G146:G155" si="19">F146*E146</f>
        <v>0</v>
      </c>
    </row>
    <row r="147" spans="1:7" ht="25.5">
      <c r="A147" s="8" t="s">
        <v>24</v>
      </c>
      <c r="B147" s="8">
        <v>90695</v>
      </c>
      <c r="C147" s="10" t="s">
        <v>148</v>
      </c>
      <c r="D147" s="8" t="s">
        <v>136</v>
      </c>
      <c r="E147" s="11"/>
      <c r="F147" s="8">
        <v>50</v>
      </c>
      <c r="G147" s="13">
        <f t="shared" si="19"/>
        <v>0</v>
      </c>
    </row>
    <row r="148" spans="1:7" ht="25.5">
      <c r="A148" s="8" t="s">
        <v>24</v>
      </c>
      <c r="B148" s="8">
        <v>90696</v>
      </c>
      <c r="C148" s="10" t="s">
        <v>149</v>
      </c>
      <c r="D148" s="8" t="s">
        <v>136</v>
      </c>
      <c r="E148" s="11"/>
      <c r="F148" s="8">
        <v>80</v>
      </c>
      <c r="G148" s="13">
        <f t="shared" si="19"/>
        <v>0</v>
      </c>
    </row>
    <row r="149" spans="1:7" ht="25.5">
      <c r="A149" s="8" t="s">
        <v>24</v>
      </c>
      <c r="B149" s="8">
        <v>90697</v>
      </c>
      <c r="C149" s="10" t="s">
        <v>150</v>
      </c>
      <c r="D149" s="8" t="s">
        <v>136</v>
      </c>
      <c r="E149" s="11"/>
      <c r="F149" s="8">
        <v>80</v>
      </c>
      <c r="G149" s="13">
        <f t="shared" si="19"/>
        <v>0</v>
      </c>
    </row>
    <row r="150" spans="1:7" ht="25.5">
      <c r="A150" s="8" t="s">
        <v>24</v>
      </c>
      <c r="B150" s="8">
        <v>90698</v>
      </c>
      <c r="C150" s="10" t="s">
        <v>151</v>
      </c>
      <c r="D150" s="8" t="s">
        <v>136</v>
      </c>
      <c r="E150" s="11"/>
      <c r="F150" s="8">
        <v>100</v>
      </c>
      <c r="G150" s="13">
        <f t="shared" si="19"/>
        <v>0</v>
      </c>
    </row>
    <row r="151" spans="1:7" ht="25.5">
      <c r="A151" s="8" t="s">
        <v>24</v>
      </c>
      <c r="B151" s="8">
        <v>89356</v>
      </c>
      <c r="C151" s="10" t="s">
        <v>152</v>
      </c>
      <c r="D151" s="8" t="s">
        <v>136</v>
      </c>
      <c r="E151" s="11"/>
      <c r="F151" s="8">
        <v>30</v>
      </c>
      <c r="G151" s="13">
        <f t="shared" si="19"/>
        <v>0</v>
      </c>
    </row>
    <row r="152" spans="1:7" ht="25.5">
      <c r="A152" s="8" t="s">
        <v>24</v>
      </c>
      <c r="B152" s="8">
        <v>89357</v>
      </c>
      <c r="C152" s="10" t="s">
        <v>153</v>
      </c>
      <c r="D152" s="8" t="s">
        <v>136</v>
      </c>
      <c r="E152" s="11"/>
      <c r="F152" s="8">
        <v>50</v>
      </c>
      <c r="G152" s="13">
        <f t="shared" si="19"/>
        <v>0</v>
      </c>
    </row>
    <row r="153" spans="1:7" ht="25.5">
      <c r="A153" s="8" t="s">
        <v>24</v>
      </c>
      <c r="B153" s="8">
        <v>89448</v>
      </c>
      <c r="C153" s="10" t="s">
        <v>154</v>
      </c>
      <c r="D153" s="8" t="s">
        <v>136</v>
      </c>
      <c r="E153" s="11"/>
      <c r="F153" s="8">
        <v>60</v>
      </c>
      <c r="G153" s="13">
        <f t="shared" si="19"/>
        <v>0</v>
      </c>
    </row>
    <row r="154" spans="1:7" ht="25.5">
      <c r="A154" s="8" t="s">
        <v>24</v>
      </c>
      <c r="B154" s="8">
        <v>89449</v>
      </c>
      <c r="C154" s="10" t="s">
        <v>155</v>
      </c>
      <c r="D154" s="8" t="s">
        <v>136</v>
      </c>
      <c r="E154" s="11"/>
      <c r="F154" s="8">
        <v>100</v>
      </c>
      <c r="G154" s="13">
        <f t="shared" si="19"/>
        <v>0</v>
      </c>
    </row>
    <row r="155" spans="1:7" ht="25.5">
      <c r="A155" s="8" t="s">
        <v>24</v>
      </c>
      <c r="B155" s="8">
        <v>89451</v>
      </c>
      <c r="C155" s="10" t="s">
        <v>156</v>
      </c>
      <c r="D155" s="8" t="s">
        <v>136</v>
      </c>
      <c r="E155" s="11"/>
      <c r="F155" s="8">
        <v>150</v>
      </c>
      <c r="G155" s="13">
        <f t="shared" si="19"/>
        <v>0</v>
      </c>
    </row>
    <row r="156" spans="1:7" ht="12.75">
      <c r="A156" s="219" t="s">
        <v>157</v>
      </c>
      <c r="B156" s="182"/>
      <c r="C156" s="182"/>
      <c r="D156" s="182"/>
      <c r="E156" s="182"/>
      <c r="F156" s="182"/>
      <c r="G156" s="183"/>
    </row>
    <row r="157" spans="1:7" ht="12.75">
      <c r="A157" s="8" t="s">
        <v>24</v>
      </c>
      <c r="B157" s="8">
        <v>98524</v>
      </c>
      <c r="C157" s="10" t="s">
        <v>158</v>
      </c>
      <c r="D157" s="8" t="s">
        <v>48</v>
      </c>
      <c r="E157" s="11"/>
      <c r="F157" s="8">
        <v>4000</v>
      </c>
      <c r="G157" s="13">
        <f>F157*E157</f>
        <v>0</v>
      </c>
    </row>
    <row r="158" spans="1:7" ht="12.75">
      <c r="A158" s="220" t="s">
        <v>346</v>
      </c>
      <c r="B158" s="193"/>
      <c r="C158" s="193"/>
      <c r="D158" s="193"/>
      <c r="E158" s="193"/>
      <c r="F158" s="193"/>
      <c r="G158" s="193"/>
    </row>
    <row r="159" spans="1:7" ht="25.5">
      <c r="A159" s="30" t="s">
        <v>91</v>
      </c>
      <c r="B159" s="8" t="s">
        <v>347</v>
      </c>
      <c r="C159" s="137" t="s">
        <v>348</v>
      </c>
      <c r="D159" s="8" t="s">
        <v>48</v>
      </c>
      <c r="E159" s="138"/>
      <c r="F159" s="8">
        <v>1000</v>
      </c>
      <c r="G159" s="13">
        <f t="shared" ref="G159:G160" si="20">F159*E159</f>
        <v>0</v>
      </c>
    </row>
    <row r="160" spans="1:7" ht="25.5">
      <c r="A160" s="30" t="s">
        <v>91</v>
      </c>
      <c r="B160" s="8" t="s">
        <v>349</v>
      </c>
      <c r="C160" s="137" t="s">
        <v>350</v>
      </c>
      <c r="D160" s="8" t="s">
        <v>48</v>
      </c>
      <c r="E160" s="138"/>
      <c r="F160" s="8">
        <v>1000</v>
      </c>
      <c r="G160" s="13">
        <f t="shared" si="20"/>
        <v>0</v>
      </c>
    </row>
    <row r="161" spans="1:7" ht="12.75">
      <c r="A161" s="219" t="s">
        <v>159</v>
      </c>
      <c r="B161" s="182"/>
      <c r="C161" s="182"/>
      <c r="D161" s="182"/>
      <c r="E161" s="182"/>
      <c r="F161" s="182"/>
      <c r="G161" s="183"/>
    </row>
    <row r="162" spans="1:7" ht="25.5">
      <c r="A162" s="8" t="s">
        <v>24</v>
      </c>
      <c r="B162" s="8">
        <v>97637</v>
      </c>
      <c r="C162" s="28" t="s">
        <v>160</v>
      </c>
      <c r="D162" s="8" t="s">
        <v>48</v>
      </c>
      <c r="E162" s="11"/>
      <c r="F162" s="8">
        <v>2000</v>
      </c>
      <c r="G162" s="13">
        <f t="shared" ref="G162:G164" si="21">F162*E162</f>
        <v>0</v>
      </c>
    </row>
    <row r="163" spans="1:7" ht="12.75">
      <c r="A163" s="8" t="s">
        <v>24</v>
      </c>
      <c r="B163" s="8">
        <v>98458</v>
      </c>
      <c r="C163" s="10" t="s">
        <v>351</v>
      </c>
      <c r="D163" s="8" t="s">
        <v>48</v>
      </c>
      <c r="E163" s="11"/>
      <c r="F163" s="8">
        <v>1000</v>
      </c>
      <c r="G163" s="13">
        <f t="shared" si="21"/>
        <v>0</v>
      </c>
    </row>
    <row r="164" spans="1:7" ht="12.75">
      <c r="A164" s="8" t="s">
        <v>24</v>
      </c>
      <c r="B164" s="8">
        <v>98459</v>
      </c>
      <c r="C164" s="10" t="s">
        <v>161</v>
      </c>
      <c r="D164" s="8" t="s">
        <v>48</v>
      </c>
      <c r="E164" s="11"/>
      <c r="F164" s="8">
        <v>1000</v>
      </c>
      <c r="G164" s="13">
        <f t="shared" si="21"/>
        <v>0</v>
      </c>
    </row>
    <row r="165" spans="1:7" ht="12.75">
      <c r="A165" s="219" t="s">
        <v>352</v>
      </c>
      <c r="B165" s="182"/>
      <c r="C165" s="182"/>
      <c r="D165" s="182"/>
      <c r="E165" s="182"/>
      <c r="F165" s="182"/>
      <c r="G165" s="183"/>
    </row>
    <row r="166" spans="1:7" ht="12.75">
      <c r="A166" s="8" t="s">
        <v>24</v>
      </c>
      <c r="B166" s="8">
        <v>100575</v>
      </c>
      <c r="C166" s="10" t="s">
        <v>353</v>
      </c>
      <c r="D166" s="8" t="s">
        <v>48</v>
      </c>
      <c r="E166" s="11"/>
      <c r="F166" s="8">
        <v>6000000</v>
      </c>
      <c r="G166" s="13">
        <f t="shared" ref="G166:G170" si="22">F166*E166</f>
        <v>0</v>
      </c>
    </row>
    <row r="167" spans="1:7" ht="51">
      <c r="A167" s="8" t="s">
        <v>24</v>
      </c>
      <c r="B167" s="8">
        <v>101767</v>
      </c>
      <c r="C167" s="10" t="s">
        <v>354</v>
      </c>
      <c r="D167" s="8" t="s">
        <v>23</v>
      </c>
      <c r="E167" s="11"/>
      <c r="F167" s="8">
        <v>50000</v>
      </c>
      <c r="G167" s="13">
        <f t="shared" si="22"/>
        <v>0</v>
      </c>
    </row>
    <row r="168" spans="1:7" ht="51">
      <c r="A168" s="8" t="s">
        <v>24</v>
      </c>
      <c r="B168" s="8">
        <v>101140</v>
      </c>
      <c r="C168" s="10" t="s">
        <v>355</v>
      </c>
      <c r="D168" s="8" t="s">
        <v>23</v>
      </c>
      <c r="E168" s="11"/>
      <c r="F168" s="8">
        <v>50000</v>
      </c>
      <c r="G168" s="13">
        <f t="shared" si="22"/>
        <v>0</v>
      </c>
    </row>
    <row r="169" spans="1:7" ht="51">
      <c r="A169" s="8" t="s">
        <v>24</v>
      </c>
      <c r="B169" s="8">
        <v>101139</v>
      </c>
      <c r="C169" s="10" t="s">
        <v>356</v>
      </c>
      <c r="D169" s="8" t="s">
        <v>23</v>
      </c>
      <c r="E169" s="11"/>
      <c r="F169" s="8">
        <v>50000</v>
      </c>
      <c r="G169" s="13">
        <f t="shared" si="22"/>
        <v>0</v>
      </c>
    </row>
    <row r="170" spans="1:7" ht="12.75">
      <c r="A170" s="8" t="s">
        <v>24</v>
      </c>
      <c r="B170" s="8">
        <v>100574</v>
      </c>
      <c r="C170" s="10" t="s">
        <v>357</v>
      </c>
      <c r="D170" s="8" t="s">
        <v>23</v>
      </c>
      <c r="E170" s="11"/>
      <c r="F170" s="8">
        <v>50000</v>
      </c>
      <c r="G170" s="13">
        <f t="shared" si="22"/>
        <v>0</v>
      </c>
    </row>
    <row r="171" spans="1:7" ht="12.75">
      <c r="A171" s="34"/>
      <c r="B171" s="34"/>
      <c r="C171" s="35"/>
      <c r="D171" s="34"/>
      <c r="E171" s="36"/>
      <c r="F171" s="34"/>
      <c r="G171" s="37"/>
    </row>
    <row r="172" spans="1:7" ht="12.75">
      <c r="A172" s="34"/>
      <c r="B172" s="34"/>
      <c r="C172" s="38"/>
      <c r="D172" s="34"/>
      <c r="E172" s="36"/>
      <c r="F172" s="39" t="s">
        <v>162</v>
      </c>
      <c r="G172" s="139">
        <f>SUM(G4:G170)</f>
        <v>0</v>
      </c>
    </row>
  </sheetData>
  <mergeCells count="27">
    <mergeCell ref="A1:G1"/>
    <mergeCell ref="A3:G3"/>
    <mergeCell ref="A24:B24"/>
    <mergeCell ref="C24:G24"/>
    <mergeCell ref="A30:B30"/>
    <mergeCell ref="F30:G30"/>
    <mergeCell ref="F42:G42"/>
    <mergeCell ref="F49:G49"/>
    <mergeCell ref="F52:G52"/>
    <mergeCell ref="A58:G58"/>
    <mergeCell ref="A67:G67"/>
    <mergeCell ref="F74:G74"/>
    <mergeCell ref="F83:G83"/>
    <mergeCell ref="F92:G92"/>
    <mergeCell ref="F140:G140"/>
    <mergeCell ref="A145:G145"/>
    <mergeCell ref="A156:G156"/>
    <mergeCell ref="A158:G158"/>
    <mergeCell ref="A161:G161"/>
    <mergeCell ref="A165:G165"/>
    <mergeCell ref="F95:G95"/>
    <mergeCell ref="F101:G101"/>
    <mergeCell ref="F110:G110"/>
    <mergeCell ref="F115:G115"/>
    <mergeCell ref="F126:G126"/>
    <mergeCell ref="F130:G130"/>
    <mergeCell ref="F132:G132"/>
  </mergeCells>
  <printOptions horizontalCentered="1" gridLines="1"/>
  <pageMargins left="0.7" right="0.7" top="0.75" bottom="0.75" header="0" footer="0"/>
  <pageSetup paperSize="9" scale="77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ZELADORIA 2022</vt:lpstr>
      <vt:lpstr>COMPOSIÇÕES</vt:lpstr>
      <vt:lpstr>CRONOGRAMA</vt:lpstr>
      <vt:lpstr>COMPOSIÇÃO BDI</vt:lpstr>
      <vt:lpstr>VERSAO 01</vt:lpstr>
      <vt:lpstr>COMPOSIÇÕES!Area_de_impressao</vt:lpstr>
      <vt:lpstr>CRONOGRAMA!Area_de_impressao</vt:lpstr>
      <vt:lpstr>'ZELADORIA 2022'!Area_de_impressao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</dc:creator>
  <cp:lastModifiedBy>Louraine</cp:lastModifiedBy>
  <cp:lastPrinted>2022-02-07T17:34:08Z</cp:lastPrinted>
  <dcterms:created xsi:type="dcterms:W3CDTF">2022-02-07T14:34:07Z</dcterms:created>
  <dcterms:modified xsi:type="dcterms:W3CDTF">2022-03-10T12:19:12Z</dcterms:modified>
</cp:coreProperties>
</file>