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4685" windowHeight="11355" tabRatio="922"/>
  </bookViews>
  <sheets>
    <sheet name="AJU COZINHA" sheetId="2" r:id="rId1"/>
    <sheet name="COZINHEIRO" sheetId="4" r:id="rId2"/>
  </sheets>
  <calcPr calcId="19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8" i="4"/>
  <c r="B60"/>
  <c r="B37"/>
  <c r="B32"/>
  <c r="B22"/>
  <c r="A9"/>
  <c r="B39" l="1"/>
  <c r="B42" s="1"/>
  <c r="A9" i="2"/>
  <c r="B22"/>
  <c r="B32"/>
  <c r="B37"/>
  <c r="B60"/>
  <c r="B78"/>
  <c r="B39" l="1"/>
  <c r="B42"/>
</calcChain>
</file>

<file path=xl/sharedStrings.xml><?xml version="1.0" encoding="utf-8"?>
<sst xmlns="http://schemas.openxmlformats.org/spreadsheetml/2006/main" count="174" uniqueCount="80">
  <si>
    <t>Total Unitário Mensal da Empresa     ( H )  =  [ F - G ]</t>
  </si>
  <si>
    <t>20 % do Beneficio -                       ( G )</t>
  </si>
  <si>
    <t>Total Unitário Mensal do Empregado ( F ) = [(A x B x C x E) /E]</t>
  </si>
  <si>
    <t>Número de Meses por Ano -        ( E )</t>
  </si>
  <si>
    <t>Número de Semanas por Ano -   ( D )</t>
  </si>
  <si>
    <t>Número de Dias por Semana -     ( C )</t>
  </si>
  <si>
    <t xml:space="preserve">Valor do Vale -                             ( B )                </t>
  </si>
  <si>
    <t>Número de Vales por Dia -           ( A )</t>
  </si>
  <si>
    <t>DESCRIÇÃO</t>
  </si>
  <si>
    <t>CÁLCULO DE VALES-ALIMENTAÇÃO</t>
  </si>
  <si>
    <t>Salário Base da Cat. Prof. - Carga Horária de 200 horas mensais</t>
  </si>
  <si>
    <t>6 % do Salário Base -                       ( G )</t>
  </si>
  <si>
    <t>Ajudante de cozinha</t>
  </si>
  <si>
    <t>CÁLCULO DE VALES-TRANSPORTE</t>
  </si>
  <si>
    <t>X - TOTAL GLOBAL MENSAL UNITÁRIO</t>
  </si>
  <si>
    <t>TOTAL DOS ENCARGOS TRIBUTÁRIOS</t>
  </si>
  <si>
    <t>PIS</t>
  </si>
  <si>
    <t>COFINS</t>
  </si>
  <si>
    <t>ISSQN</t>
  </si>
  <si>
    <t>IX - ENCARGOS TRIBUTÁRIOS - Incidentes sobre a Nota fiscal Fatura</t>
  </si>
  <si>
    <t>VIII - TOTAL DA MÃO-DE-OBRA+ENCARGOS SOCIAIS+INSUMOS+DESPESAS ADMINISTRATIVAS E OPERACIONAIS+LUCRO - (VI + VII )</t>
  </si>
  <si>
    <t>VII - LUCRO (Incidente sobre o item VI)</t>
  </si>
  <si>
    <t>VI - TOTAL DA MÃO DE OBRA+ENCARGOS SOCIAIS+INSUMOS+DESPESAS ADMINISTRATIVAS E OPERACIONAIS - (IV+V)</t>
  </si>
  <si>
    <t>V - DESPESAS ADMINISTRATIVAS E OPERACIONAIS (Incidente sobre o item IV)</t>
  </si>
  <si>
    <t>IV - TOTAL DA MÃO DE OBRA+ENCARGOS SOCIAIS+INSUMOS (I+II+III)</t>
  </si>
  <si>
    <t>TOTAL DOS INSUMOS</t>
  </si>
  <si>
    <t>PAST (Clausula 14)</t>
  </si>
  <si>
    <t>PQM - Programa de Qualificação de Mão de Obra (Cláusula 38)</t>
  </si>
  <si>
    <t>Seguro de Vida em Grupo</t>
  </si>
  <si>
    <t>Vales Alimentação (Cláusula 13)</t>
  </si>
  <si>
    <t>Vales-transporte (Decreto)</t>
  </si>
  <si>
    <t>III - INSUMOS</t>
  </si>
  <si>
    <t>TOTAL DOS ENCARGOS SOCIAIS E TRABALHISTAS (A+B+C+D+E)</t>
  </si>
  <si>
    <t>Incidência do encargo FGTS do grupo "A" exclusivamente sobre o item aviso prévio indenizado do grupo "C"</t>
  </si>
  <si>
    <t>GRUPO "E"</t>
  </si>
  <si>
    <t xml:space="preserve">Incidência dos encargos do grupo "A" sobre os encargos do grupo "B" </t>
  </si>
  <si>
    <t>GRUPO "D"</t>
  </si>
  <si>
    <t>TOTAL DO GRUPO C</t>
  </si>
  <si>
    <t>Indenização (Rescisão sem justa causa)</t>
  </si>
  <si>
    <t>Indenização adicional</t>
  </si>
  <si>
    <t>Aviso prévio indenizado</t>
  </si>
  <si>
    <t>GRUPO "C"</t>
  </si>
  <si>
    <t>TOTAL DO GRUPO "B"</t>
  </si>
  <si>
    <t>13º salário</t>
  </si>
  <si>
    <t>Aviso prévio trabalhado</t>
  </si>
  <si>
    <t>Acidente de trabalho</t>
  </si>
  <si>
    <t>Faltas legais</t>
  </si>
  <si>
    <t>Licença paternidade/maternidade</t>
  </si>
  <si>
    <t>Auxílio doença</t>
  </si>
  <si>
    <t>1/3 constitucional sobre as férias</t>
  </si>
  <si>
    <t>Férias</t>
  </si>
  <si>
    <t>GRUPO "B"</t>
  </si>
  <si>
    <t>TOTAL DO GRUPO "A"</t>
  </si>
  <si>
    <t>SEBRAE</t>
  </si>
  <si>
    <t>Riscos ambientais do trabalho - RAT</t>
  </si>
  <si>
    <t>Salário educação</t>
  </si>
  <si>
    <t>INCRA</t>
  </si>
  <si>
    <t>SENAC/SENAI</t>
  </si>
  <si>
    <t>SESC/SESI</t>
  </si>
  <si>
    <t>FGTS</t>
  </si>
  <si>
    <t>INSS</t>
  </si>
  <si>
    <t>GRUPO "A"</t>
  </si>
  <si>
    <t>II - ENCARGOS SOCIAIS E TRABALHISTAS (Incidentes sobre o item I - Total da mão de obra)</t>
  </si>
  <si>
    <t>TOTAL DA MÃO - DE - OBRA</t>
  </si>
  <si>
    <t>I - MÃO - DE - OBRA</t>
  </si>
  <si>
    <t>Total Mensal         ( R$ )</t>
  </si>
  <si>
    <t>Alíquota Quantitativo       ( % )</t>
  </si>
  <si>
    <t>Descrição</t>
  </si>
  <si>
    <t>Fonte dos salários:  Valores referenciais, tomados por base o SINTEAC JF, CCT 2022.</t>
  </si>
  <si>
    <t>JORNADA HORÁRIA MENSAL: 44 horas semanais</t>
  </si>
  <si>
    <r>
      <t>TIPO DE SERVIÇO:</t>
    </r>
    <r>
      <rPr>
        <b/>
        <sz val="10"/>
        <rFont val="Arial"/>
        <family val="2"/>
      </rPr>
      <t xml:space="preserve"> Ajudante de cozinha</t>
    </r>
  </si>
  <si>
    <t>HORAS</t>
  </si>
  <si>
    <t>SALARIO BASE</t>
  </si>
  <si>
    <t>PLANILHA DE CUSTOS E FORMAÇÃO DE PREÇOS</t>
  </si>
  <si>
    <t xml:space="preserve">Nº do PROCESSO: </t>
  </si>
  <si>
    <t>LICITAÇÃO:</t>
  </si>
  <si>
    <t xml:space="preserve">Equipamentos </t>
  </si>
  <si>
    <t>Relação de EPI</t>
  </si>
  <si>
    <t>Valor</t>
  </si>
  <si>
    <r>
      <t>TIPO DE SERVIÇO:</t>
    </r>
    <r>
      <rPr>
        <b/>
        <sz val="10"/>
        <rFont val="Arial"/>
        <family val="2"/>
      </rPr>
      <t xml:space="preserve"> COZINHEIRO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</si>
</sst>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 applyFont="1" applyAlignment="1">
      <alignment vertical="center"/>
    </xf>
    <xf numFmtId="3" fontId="1" fillId="0" borderId="0" xfId="1" applyNumberFormat="1" applyFont="1" applyAlignment="1">
      <alignment vertical="center"/>
    </xf>
    <xf numFmtId="4" fontId="1" fillId="0" borderId="0" xfId="1" applyNumberFormat="1" applyFont="1" applyAlignment="1">
      <alignment vertical="center"/>
    </xf>
    <xf numFmtId="4" fontId="1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3" fontId="2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4" fontId="2" fillId="0" borderId="0" xfId="1" applyNumberFormat="1" applyFont="1" applyFill="1" applyBorder="1" applyAlignment="1">
      <alignment vertical="center"/>
    </xf>
    <xf numFmtId="0" fontId="2" fillId="0" borderId="0" xfId="1" applyFont="1" applyBorder="1" applyAlignment="1">
      <alignment vertical="center"/>
    </xf>
    <xf numFmtId="4" fontId="1" fillId="0" borderId="0" xfId="1" applyNumberFormat="1"/>
    <xf numFmtId="4" fontId="2" fillId="0" borderId="1" xfId="1" applyNumberFormat="1" applyFont="1" applyFill="1" applyBorder="1" applyAlignment="1">
      <alignment vertical="center"/>
    </xf>
    <xf numFmtId="10" fontId="2" fillId="0" borderId="1" xfId="1" applyNumberFormat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3" fontId="1" fillId="0" borderId="0" xfId="1" applyNumberFormat="1" applyFont="1" applyFill="1" applyAlignment="1">
      <alignment vertical="center"/>
    </xf>
    <xf numFmtId="4" fontId="1" fillId="0" borderId="0" xfId="1" applyNumberFormat="1" applyFont="1" applyFill="1" applyAlignment="1">
      <alignment vertical="center"/>
    </xf>
    <xf numFmtId="0" fontId="1" fillId="0" borderId="0" xfId="1" applyFont="1" applyFill="1" applyAlignment="1">
      <alignment vertical="center"/>
    </xf>
    <xf numFmtId="4" fontId="1" fillId="0" borderId="1" xfId="1" applyNumberFormat="1" applyFont="1" applyFill="1" applyBorder="1" applyAlignment="1">
      <alignment vertical="center"/>
    </xf>
    <xf numFmtId="10" fontId="1" fillId="0" borderId="1" xfId="1" applyNumberFormat="1" applyFont="1" applyBorder="1" applyAlignment="1">
      <alignment vertical="center"/>
    </xf>
    <xf numFmtId="0" fontId="1" fillId="0" borderId="1" xfId="1" applyFont="1" applyFill="1" applyBorder="1" applyAlignment="1">
      <alignment vertical="center"/>
    </xf>
    <xf numFmtId="4" fontId="2" fillId="0" borderId="3" xfId="1" applyNumberFormat="1" applyFont="1" applyFill="1" applyBorder="1" applyAlignment="1">
      <alignment horizontal="right" vertical="center"/>
    </xf>
    <xf numFmtId="10" fontId="2" fillId="0" borderId="1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/>
    </xf>
    <xf numFmtId="4" fontId="1" fillId="0" borderId="1" xfId="1" applyNumberFormat="1" applyFont="1" applyFill="1" applyBorder="1" applyAlignment="1">
      <alignment horizontal="right" vertical="center"/>
    </xf>
    <xf numFmtId="10" fontId="2" fillId="0" borderId="3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wrapText="1"/>
    </xf>
    <xf numFmtId="4" fontId="1" fillId="0" borderId="1" xfId="1" applyNumberFormat="1" applyFont="1" applyBorder="1" applyAlignment="1">
      <alignment horizontal="right" vertical="center"/>
    </xf>
    <xf numFmtId="10" fontId="1" fillId="0" borderId="0" xfId="1" applyNumberFormat="1" applyFont="1" applyAlignment="1">
      <alignment vertical="center"/>
    </xf>
    <xf numFmtId="0" fontId="1" fillId="0" borderId="0" xfId="1" applyFont="1" applyFill="1" applyBorder="1" applyAlignment="1">
      <alignment vertical="center"/>
    </xf>
    <xf numFmtId="0" fontId="1" fillId="0" borderId="0" xfId="1"/>
    <xf numFmtId="4" fontId="2" fillId="0" borderId="1" xfId="1" applyNumberFormat="1" applyFont="1" applyBorder="1" applyAlignment="1">
      <alignment vertical="center"/>
    </xf>
    <xf numFmtId="4" fontId="1" fillId="0" borderId="1" xfId="1" applyNumberFormat="1" applyFont="1" applyBorder="1" applyAlignment="1">
      <alignment vertical="center"/>
    </xf>
    <xf numFmtId="10" fontId="1" fillId="0" borderId="5" xfId="1" applyNumberFormat="1" applyFont="1" applyBorder="1" applyAlignment="1">
      <alignment horizontal="center" vertical="center"/>
    </xf>
    <xf numFmtId="0" fontId="3" fillId="0" borderId="1" xfId="1" applyFont="1" applyBorder="1"/>
    <xf numFmtId="3" fontId="1" fillId="0" borderId="5" xfId="1" applyNumberFormat="1" applyFont="1" applyBorder="1" applyAlignment="1">
      <alignment horizontal="center" vertical="center"/>
    </xf>
    <xf numFmtId="0" fontId="1" fillId="0" borderId="6" xfId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4" fontId="2" fillId="0" borderId="0" xfId="1" applyNumberFormat="1" applyFont="1" applyAlignment="1">
      <alignment vertical="center"/>
    </xf>
    <xf numFmtId="2" fontId="2" fillId="0" borderId="0" xfId="1" applyNumberFormat="1" applyFont="1" applyAlignment="1">
      <alignment horizontal="right" vertical="center"/>
    </xf>
    <xf numFmtId="3" fontId="1" fillId="0" borderId="0" xfId="1" applyNumberFormat="1" applyFont="1" applyBorder="1" applyAlignment="1">
      <alignment vertical="center"/>
    </xf>
    <xf numFmtId="4" fontId="1" fillId="0" borderId="0" xfId="1" applyNumberFormat="1" applyFont="1" applyBorder="1" applyAlignment="1">
      <alignment vertical="center"/>
    </xf>
    <xf numFmtId="0" fontId="1" fillId="0" borderId="0" xfId="1" applyFont="1" applyBorder="1" applyAlignment="1">
      <alignment horizontal="right" vertical="center"/>
    </xf>
    <xf numFmtId="3" fontId="1" fillId="0" borderId="6" xfId="1" applyNumberFormat="1" applyFont="1" applyBorder="1" applyAlignment="1">
      <alignment vertical="center"/>
    </xf>
    <xf numFmtId="4" fontId="1" fillId="0" borderId="6" xfId="1" applyNumberFormat="1" applyFont="1" applyBorder="1" applyAlignment="1">
      <alignment vertical="center"/>
    </xf>
    <xf numFmtId="0" fontId="1" fillId="0" borderId="0" xfId="1" applyFont="1" applyBorder="1" applyAlignment="1">
      <alignment vertical="center"/>
    </xf>
    <xf numFmtId="0" fontId="1" fillId="0" borderId="7" xfId="1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0" fontId="1" fillId="0" borderId="1" xfId="1" applyFont="1" applyFill="1" applyBorder="1" applyAlignment="1">
      <alignment wrapText="1"/>
    </xf>
    <xf numFmtId="0" fontId="1" fillId="0" borderId="4" xfId="1" applyFont="1" applyFill="1" applyBorder="1" applyAlignment="1">
      <alignment wrapText="1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vertical="center"/>
    </xf>
    <xf numFmtId="0" fontId="1" fillId="0" borderId="1" xfId="1" applyFont="1" applyFill="1" applyBorder="1" applyAlignment="1">
      <alignment horizontal="left" vertical="center"/>
    </xf>
    <xf numFmtId="0" fontId="1" fillId="0" borderId="0" xfId="1" applyFont="1" applyBorder="1" applyAlignment="1">
      <alignment vertical="center" wrapText="1"/>
    </xf>
    <xf numFmtId="0" fontId="2" fillId="0" borderId="4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9"/>
  <sheetViews>
    <sheetView tabSelected="1" workbookViewId="0">
      <selection activeCell="B79" sqref="B79:B86"/>
    </sheetView>
  </sheetViews>
  <sheetFormatPr defaultColWidth="8.7109375" defaultRowHeight="12.75"/>
  <cols>
    <col min="1" max="1" width="63" style="1" customWidth="1"/>
    <col min="2" max="2" width="14.85546875" style="1" customWidth="1"/>
    <col min="3" max="3" width="13.7109375" style="1" customWidth="1"/>
    <col min="4" max="4" width="12.85546875" style="1" customWidth="1"/>
    <col min="5" max="5" width="8.7109375" style="1" customWidth="1"/>
    <col min="6" max="6" width="8.7109375" style="3" customWidth="1"/>
    <col min="7" max="7" width="8.7109375" style="2" customWidth="1"/>
    <col min="8" max="16384" width="8.7109375" style="1"/>
  </cols>
  <sheetData>
    <row r="1" spans="1:11">
      <c r="A1" s="1" t="s">
        <v>73</v>
      </c>
      <c r="B1" s="50" t="s">
        <v>72</v>
      </c>
      <c r="C1" s="49" t="s">
        <v>71</v>
      </c>
      <c r="E1" s="51"/>
      <c r="F1" s="47"/>
      <c r="G1" s="35"/>
    </row>
    <row r="2" spans="1:11">
      <c r="A2" s="1" t="s">
        <v>74</v>
      </c>
      <c r="B2" s="50"/>
      <c r="C2" s="49"/>
      <c r="E2" s="48"/>
      <c r="F2" s="47"/>
      <c r="G2" s="35"/>
    </row>
    <row r="3" spans="1:11">
      <c r="A3" s="21" t="s">
        <v>75</v>
      </c>
      <c r="B3" s="47"/>
      <c r="C3" s="46"/>
      <c r="E3" s="45"/>
      <c r="F3" s="44"/>
      <c r="G3" s="35"/>
    </row>
    <row r="4" spans="1:11">
      <c r="A4" s="1" t="s">
        <v>70</v>
      </c>
    </row>
    <row r="5" spans="1:11">
      <c r="A5" s="1" t="s">
        <v>69</v>
      </c>
    </row>
    <row r="6" spans="1:11" ht="57" customHeight="1">
      <c r="A6" s="64" t="s">
        <v>68</v>
      </c>
      <c r="B6" s="64"/>
      <c r="C6" s="64"/>
    </row>
    <row r="7" spans="1:11" ht="39.75" customHeight="1">
      <c r="A7" s="43" t="s">
        <v>67</v>
      </c>
      <c r="B7" s="42" t="s">
        <v>66</v>
      </c>
      <c r="C7" s="42" t="s">
        <v>65</v>
      </c>
      <c r="K7" s="21"/>
    </row>
    <row r="8" spans="1:11">
      <c r="A8" s="65" t="s">
        <v>64</v>
      </c>
      <c r="B8" s="65"/>
      <c r="C8" s="37"/>
    </row>
    <row r="9" spans="1:11">
      <c r="A9" s="41" t="str">
        <f>+A4</f>
        <v>TIPO DE SERVIÇO: Ajudante de cozinha</v>
      </c>
      <c r="B9" s="40"/>
      <c r="C9" s="37"/>
      <c r="E9" s="35"/>
      <c r="F9" s="35"/>
    </row>
    <row r="10" spans="1:11">
      <c r="A10" s="39"/>
      <c r="B10" s="38"/>
      <c r="C10" s="37"/>
      <c r="E10" s="35"/>
      <c r="F10" s="35"/>
    </row>
    <row r="11" spans="1:11">
      <c r="A11" s="59" t="s">
        <v>63</v>
      </c>
      <c r="B11" s="59"/>
      <c r="C11" s="36"/>
      <c r="E11" s="35"/>
      <c r="F11" s="35"/>
    </row>
    <row r="12" spans="1:11" ht="24.75" customHeight="1">
      <c r="A12" s="66" t="s">
        <v>62</v>
      </c>
      <c r="B12" s="66"/>
      <c r="C12" s="66"/>
      <c r="I12" s="34"/>
      <c r="J12" s="34"/>
    </row>
    <row r="13" spans="1:11">
      <c r="A13" s="67" t="s">
        <v>61</v>
      </c>
      <c r="B13" s="67"/>
      <c r="C13" s="67"/>
    </row>
    <row r="14" spans="1:11">
      <c r="A14" s="6" t="s">
        <v>60</v>
      </c>
      <c r="B14" s="23">
        <v>0.2</v>
      </c>
      <c r="C14" s="32"/>
    </row>
    <row r="15" spans="1:11">
      <c r="A15" s="6" t="s">
        <v>59</v>
      </c>
      <c r="B15" s="23">
        <v>0.08</v>
      </c>
      <c r="C15" s="32"/>
    </row>
    <row r="16" spans="1:11">
      <c r="A16" s="6" t="s">
        <v>58</v>
      </c>
      <c r="B16" s="23">
        <v>1.4999999999999999E-2</v>
      </c>
      <c r="C16" s="32"/>
      <c r="D16" s="33"/>
    </row>
    <row r="17" spans="1:7">
      <c r="A17" s="6" t="s">
        <v>57</v>
      </c>
      <c r="B17" s="23">
        <v>0.01</v>
      </c>
      <c r="C17" s="32"/>
    </row>
    <row r="18" spans="1:7">
      <c r="A18" s="6" t="s">
        <v>56</v>
      </c>
      <c r="B18" s="23">
        <v>2E-3</v>
      </c>
      <c r="C18" s="32"/>
    </row>
    <row r="19" spans="1:7">
      <c r="A19" s="6" t="s">
        <v>55</v>
      </c>
      <c r="B19" s="23">
        <v>2.5000000000000001E-2</v>
      </c>
      <c r="C19" s="32"/>
    </row>
    <row r="20" spans="1:7">
      <c r="A20" s="6" t="s">
        <v>54</v>
      </c>
      <c r="B20" s="23">
        <v>0.01</v>
      </c>
      <c r="C20" s="32"/>
    </row>
    <row r="21" spans="1:7">
      <c r="A21" s="6" t="s">
        <v>53</v>
      </c>
      <c r="B21" s="23">
        <v>6.0000000000000001E-3</v>
      </c>
      <c r="C21" s="32"/>
    </row>
    <row r="22" spans="1:7">
      <c r="A22" s="18" t="s">
        <v>52</v>
      </c>
      <c r="B22" s="17">
        <f>SUM(B14:B21)</f>
        <v>0.34800000000000009</v>
      </c>
      <c r="C22" s="28"/>
    </row>
    <row r="23" spans="1:7">
      <c r="A23" s="67" t="s">
        <v>51</v>
      </c>
      <c r="B23" s="67"/>
      <c r="C23" s="67"/>
    </row>
    <row r="24" spans="1:7">
      <c r="A24" s="6" t="s">
        <v>50</v>
      </c>
      <c r="B24" s="23">
        <v>8.3299999999999999E-2</v>
      </c>
      <c r="C24" s="29"/>
      <c r="D24" s="21"/>
      <c r="E24" s="21"/>
      <c r="F24" s="20"/>
      <c r="G24" s="19"/>
    </row>
    <row r="25" spans="1:7">
      <c r="A25" s="6" t="s">
        <v>49</v>
      </c>
      <c r="B25" s="23">
        <v>2.7800000000000002E-2</v>
      </c>
      <c r="C25" s="29"/>
      <c r="D25" s="21"/>
      <c r="E25" s="21"/>
      <c r="F25" s="20"/>
      <c r="G25" s="19"/>
    </row>
    <row r="26" spans="1:7">
      <c r="A26" s="6" t="s">
        <v>48</v>
      </c>
      <c r="B26" s="23">
        <v>5.8999999999999999E-3</v>
      </c>
      <c r="C26" s="29"/>
      <c r="D26" s="21"/>
      <c r="E26" s="21"/>
      <c r="F26" s="20"/>
      <c r="G26" s="19"/>
    </row>
    <row r="27" spans="1:7">
      <c r="A27" s="6" t="s">
        <v>47</v>
      </c>
      <c r="B27" s="23">
        <v>6.8000000000000005E-3</v>
      </c>
      <c r="C27" s="29"/>
      <c r="D27" s="21"/>
      <c r="E27" s="21"/>
      <c r="F27" s="20"/>
      <c r="G27" s="19"/>
    </row>
    <row r="28" spans="1:7">
      <c r="A28" s="6" t="s">
        <v>46</v>
      </c>
      <c r="B28" s="23">
        <v>0.01</v>
      </c>
      <c r="C28" s="29"/>
      <c r="D28" s="21"/>
      <c r="E28" s="21"/>
      <c r="F28" s="20"/>
      <c r="G28" s="19"/>
    </row>
    <row r="29" spans="1:7">
      <c r="A29" s="6" t="s">
        <v>45</v>
      </c>
      <c r="B29" s="23">
        <v>6.0000000000000001E-3</v>
      </c>
      <c r="C29" s="29"/>
      <c r="D29" s="21"/>
      <c r="E29" s="21"/>
      <c r="F29" s="20"/>
      <c r="G29" s="19"/>
    </row>
    <row r="30" spans="1:7">
      <c r="A30" s="6" t="s">
        <v>44</v>
      </c>
      <c r="B30" s="23">
        <v>5.0000000000000001E-3</v>
      </c>
      <c r="C30" s="29"/>
      <c r="D30" s="21"/>
      <c r="E30" s="21"/>
      <c r="F30" s="20"/>
      <c r="G30" s="19"/>
    </row>
    <row r="31" spans="1:7">
      <c r="A31" s="6" t="s">
        <v>43</v>
      </c>
      <c r="B31" s="23">
        <v>8.3299999999999999E-2</v>
      </c>
      <c r="C31" s="29"/>
      <c r="D31" s="21"/>
      <c r="E31" s="21"/>
      <c r="F31" s="20"/>
      <c r="G31" s="19"/>
    </row>
    <row r="32" spans="1:7">
      <c r="A32" s="18" t="s">
        <v>42</v>
      </c>
      <c r="B32" s="17">
        <f>SUM(B24:B31)</f>
        <v>0.22810000000000002</v>
      </c>
      <c r="C32" s="28"/>
      <c r="D32" s="21"/>
      <c r="E32" s="20"/>
      <c r="F32" s="20"/>
      <c r="G32" s="19"/>
    </row>
    <row r="33" spans="1:7">
      <c r="A33" s="67" t="s">
        <v>41</v>
      </c>
      <c r="B33" s="67"/>
      <c r="C33" s="67"/>
      <c r="D33" s="21"/>
      <c r="E33" s="21"/>
      <c r="F33" s="20"/>
      <c r="G33" s="19"/>
    </row>
    <row r="34" spans="1:7">
      <c r="A34" s="6" t="s">
        <v>40</v>
      </c>
      <c r="B34" s="23">
        <v>0.01</v>
      </c>
      <c r="C34" s="29"/>
      <c r="D34" s="21"/>
      <c r="E34" s="21"/>
      <c r="F34" s="20"/>
      <c r="G34" s="19"/>
    </row>
    <row r="35" spans="1:7">
      <c r="A35" s="6" t="s">
        <v>39</v>
      </c>
      <c r="B35" s="23">
        <v>0.01</v>
      </c>
      <c r="C35" s="29"/>
      <c r="D35" s="21"/>
      <c r="E35" s="21"/>
      <c r="F35" s="20"/>
      <c r="G35" s="19"/>
    </row>
    <row r="36" spans="1:7">
      <c r="A36" s="6" t="s">
        <v>38</v>
      </c>
      <c r="B36" s="23">
        <v>0.04</v>
      </c>
      <c r="C36" s="29"/>
      <c r="D36" s="21"/>
      <c r="E36" s="21"/>
      <c r="F36" s="20"/>
      <c r="G36" s="19"/>
    </row>
    <row r="37" spans="1:7">
      <c r="A37" s="18" t="s">
        <v>37</v>
      </c>
      <c r="B37" s="17">
        <f>SUM(B34:B36)</f>
        <v>0.06</v>
      </c>
      <c r="C37" s="28"/>
      <c r="D37" s="21"/>
      <c r="E37" s="21"/>
      <c r="F37" s="20"/>
      <c r="G37" s="19"/>
    </row>
    <row r="38" spans="1:7">
      <c r="A38" s="67" t="s">
        <v>36</v>
      </c>
      <c r="B38" s="67"/>
      <c r="C38" s="67"/>
      <c r="D38" s="21"/>
      <c r="E38" s="21"/>
      <c r="F38" s="20"/>
      <c r="G38" s="19"/>
    </row>
    <row r="39" spans="1:7" ht="20.25" customHeight="1">
      <c r="A39" s="5" t="s">
        <v>35</v>
      </c>
      <c r="B39" s="17">
        <f>+B22*B32</f>
        <v>7.9378800000000027E-2</v>
      </c>
      <c r="C39" s="28"/>
      <c r="D39" s="21"/>
      <c r="E39" s="21"/>
      <c r="F39" s="20"/>
      <c r="G39" s="19"/>
    </row>
    <row r="40" spans="1:7">
      <c r="A40" s="67" t="s">
        <v>34</v>
      </c>
      <c r="B40" s="67"/>
      <c r="C40" s="67"/>
      <c r="D40" s="21"/>
      <c r="E40" s="21"/>
      <c r="F40" s="20"/>
      <c r="G40" s="19"/>
    </row>
    <row r="41" spans="1:7" ht="25.5">
      <c r="A41" s="5" t="s">
        <v>33</v>
      </c>
      <c r="B41" s="17">
        <v>8.0000000000000004E-4</v>
      </c>
      <c r="C41" s="28"/>
      <c r="D41" s="21"/>
      <c r="E41" s="21"/>
      <c r="F41" s="20"/>
      <c r="G41" s="19"/>
    </row>
    <row r="42" spans="1:7" ht="26.1" customHeight="1">
      <c r="A42" s="31" t="s">
        <v>32</v>
      </c>
      <c r="B42" s="30">
        <f>SUM(B22+B32+B37+B39+B41)</f>
        <v>0.7162788000000001</v>
      </c>
      <c r="C42" s="28"/>
      <c r="D42" s="21"/>
      <c r="E42" s="21"/>
      <c r="F42" s="20"/>
      <c r="G42" s="19"/>
    </row>
    <row r="43" spans="1:7" ht="16.5" customHeight="1">
      <c r="A43" s="68" t="s">
        <v>31</v>
      </c>
      <c r="B43" s="68"/>
      <c r="C43" s="28"/>
      <c r="D43" s="21"/>
      <c r="E43" s="21"/>
      <c r="F43" s="20"/>
      <c r="G43" s="19"/>
    </row>
    <row r="44" spans="1:7" s="21" customFormat="1">
      <c r="A44" s="63" t="s">
        <v>30</v>
      </c>
      <c r="B44" s="63"/>
      <c r="C44" s="29"/>
      <c r="F44" s="20"/>
      <c r="G44" s="19"/>
    </row>
    <row r="45" spans="1:7" s="21" customFormat="1">
      <c r="A45" s="63" t="s">
        <v>29</v>
      </c>
      <c r="B45" s="63"/>
      <c r="C45" s="29"/>
      <c r="F45" s="20"/>
      <c r="G45" s="19"/>
    </row>
    <row r="46" spans="1:7" ht="13.35" customHeight="1">
      <c r="A46" s="57" t="s">
        <v>28</v>
      </c>
      <c r="B46" s="57"/>
      <c r="C46" s="29"/>
      <c r="D46" s="21"/>
      <c r="E46" s="21"/>
      <c r="F46" s="20"/>
      <c r="G46" s="19"/>
    </row>
    <row r="47" spans="1:7" ht="15.75" customHeight="1">
      <c r="A47" s="58" t="s">
        <v>27</v>
      </c>
      <c r="B47" s="58"/>
      <c r="C47" s="29"/>
      <c r="D47" s="21"/>
      <c r="E47" s="21"/>
      <c r="F47" s="20"/>
      <c r="G47" s="19"/>
    </row>
    <row r="48" spans="1:7" ht="13.35" customHeight="1">
      <c r="A48" s="58" t="s">
        <v>26</v>
      </c>
      <c r="B48" s="58"/>
      <c r="C48" s="29"/>
      <c r="D48" s="21"/>
      <c r="E48" s="21"/>
      <c r="F48" s="20"/>
      <c r="G48" s="19"/>
    </row>
    <row r="49" spans="1:7" ht="13.35" customHeight="1">
      <c r="A49" s="61" t="s">
        <v>76</v>
      </c>
      <c r="B49" s="61"/>
      <c r="C49" s="29"/>
      <c r="D49" s="21"/>
      <c r="E49" s="21"/>
      <c r="F49" s="20"/>
      <c r="G49" s="19"/>
    </row>
    <row r="50" spans="1:7" ht="13.5" customHeight="1">
      <c r="A50" s="59" t="s">
        <v>25</v>
      </c>
      <c r="B50" s="59"/>
      <c r="C50" s="28"/>
      <c r="D50" s="21"/>
      <c r="E50" s="21"/>
      <c r="F50" s="20"/>
      <c r="G50" s="19"/>
    </row>
    <row r="51" spans="1:7" ht="17.25" customHeight="1">
      <c r="A51" s="60" t="s">
        <v>24</v>
      </c>
      <c r="B51" s="60"/>
      <c r="C51" s="25"/>
      <c r="D51" s="21"/>
      <c r="E51" s="21"/>
      <c r="F51" s="20"/>
      <c r="G51" s="19"/>
    </row>
    <row r="52" spans="1:7" ht="25.5" customHeight="1">
      <c r="A52" s="27" t="s">
        <v>23</v>
      </c>
      <c r="B52" s="26">
        <v>0.05</v>
      </c>
      <c r="C52" s="25"/>
      <c r="D52" s="21"/>
      <c r="E52" s="21"/>
      <c r="F52" s="20"/>
      <c r="G52" s="19"/>
    </row>
    <row r="53" spans="1:7" ht="25.5" customHeight="1">
      <c r="A53" s="60" t="s">
        <v>22</v>
      </c>
      <c r="B53" s="60"/>
      <c r="C53" s="25"/>
      <c r="D53" s="21"/>
      <c r="E53" s="21"/>
      <c r="F53" s="20"/>
      <c r="G53" s="19"/>
    </row>
    <row r="54" spans="1:7" ht="12.75" customHeight="1">
      <c r="A54" s="18" t="s">
        <v>21</v>
      </c>
      <c r="B54" s="26">
        <v>0.05</v>
      </c>
      <c r="C54" s="25"/>
      <c r="D54" s="21"/>
      <c r="E54" s="21"/>
      <c r="F54" s="20"/>
      <c r="G54" s="19"/>
    </row>
    <row r="55" spans="1:7" ht="32.85" customHeight="1">
      <c r="A55" s="60" t="s">
        <v>20</v>
      </c>
      <c r="B55" s="60"/>
      <c r="C55" s="25"/>
      <c r="D55" s="21"/>
      <c r="E55" s="21"/>
      <c r="F55" s="20"/>
      <c r="G55" s="19"/>
    </row>
    <row r="56" spans="1:7" s="9" customFormat="1" ht="12.75" customHeight="1">
      <c r="A56" s="62" t="s">
        <v>19</v>
      </c>
      <c r="B56" s="62"/>
      <c r="C56" s="62"/>
      <c r="D56" s="12"/>
      <c r="E56" s="12"/>
      <c r="F56" s="11"/>
      <c r="G56" s="10"/>
    </row>
    <row r="57" spans="1:7" ht="12.75" customHeight="1">
      <c r="A57" s="6" t="s">
        <v>18</v>
      </c>
      <c r="B57" s="23">
        <v>0.05</v>
      </c>
      <c r="C57" s="22"/>
      <c r="D57" s="21"/>
      <c r="E57" s="21"/>
      <c r="F57" s="20"/>
      <c r="G57" s="19"/>
    </row>
    <row r="58" spans="1:7" ht="12.75" customHeight="1">
      <c r="A58" s="6" t="s">
        <v>17</v>
      </c>
      <c r="B58" s="23">
        <v>7.5999999999999998E-2</v>
      </c>
      <c r="C58" s="22"/>
      <c r="D58" s="21"/>
      <c r="E58" s="21"/>
      <c r="F58" s="20"/>
      <c r="G58" s="19"/>
    </row>
    <row r="59" spans="1:7" ht="12.75" customHeight="1">
      <c r="A59" s="24" t="s">
        <v>16</v>
      </c>
      <c r="B59" s="23">
        <v>1.6500000000000001E-2</v>
      </c>
      <c r="C59" s="22"/>
      <c r="D59" s="21"/>
      <c r="E59" s="21"/>
      <c r="F59" s="20"/>
      <c r="G59" s="19"/>
    </row>
    <row r="60" spans="1:7" s="9" customFormat="1" ht="20.100000000000001" customHeight="1">
      <c r="A60" s="18" t="s">
        <v>15</v>
      </c>
      <c r="B60" s="17">
        <f>SUM(B57:B59)</f>
        <v>0.14250000000000002</v>
      </c>
      <c r="C60" s="16"/>
      <c r="D60" s="12"/>
      <c r="E60" s="12"/>
      <c r="F60" s="11"/>
      <c r="G60" s="10"/>
    </row>
    <row r="61" spans="1:7" s="9" customFormat="1" ht="20.100000000000001" customHeight="1">
      <c r="A61" s="62" t="s">
        <v>14</v>
      </c>
      <c r="B61" s="62"/>
      <c r="C61" s="16"/>
      <c r="D61" s="15"/>
      <c r="E61" s="12"/>
      <c r="F61" s="11"/>
      <c r="G61" s="10"/>
    </row>
    <row r="62" spans="1:7" s="9" customFormat="1">
      <c r="A62" s="14"/>
      <c r="B62" s="14"/>
      <c r="C62" s="13"/>
      <c r="D62" s="11"/>
      <c r="E62" s="12"/>
      <c r="F62" s="11"/>
      <c r="G62" s="10"/>
    </row>
    <row r="64" spans="1:7">
      <c r="A64" s="56" t="s">
        <v>13</v>
      </c>
      <c r="B64" s="56"/>
    </row>
    <row r="65" spans="1:2" ht="25.5">
      <c r="A65" s="7" t="s">
        <v>8</v>
      </c>
      <c r="B65" s="8" t="s">
        <v>12</v>
      </c>
    </row>
    <row r="66" spans="1:2">
      <c r="A66" s="6" t="s">
        <v>7</v>
      </c>
      <c r="B66" s="7"/>
    </row>
    <row r="67" spans="1:2">
      <c r="A67" s="6" t="s">
        <v>6</v>
      </c>
      <c r="B67" s="4"/>
    </row>
    <row r="68" spans="1:2">
      <c r="A68" s="6" t="s">
        <v>5</v>
      </c>
      <c r="B68" s="7"/>
    </row>
    <row r="69" spans="1:2">
      <c r="A69" s="6" t="s">
        <v>4</v>
      </c>
      <c r="B69" s="7"/>
    </row>
    <row r="70" spans="1:2">
      <c r="A70" s="6" t="s">
        <v>3</v>
      </c>
      <c r="B70" s="7"/>
    </row>
    <row r="71" spans="1:2">
      <c r="A71" s="5" t="s">
        <v>2</v>
      </c>
      <c r="B71" s="4"/>
    </row>
    <row r="72" spans="1:2">
      <c r="A72" s="6" t="s">
        <v>11</v>
      </c>
      <c r="B72" s="4"/>
    </row>
    <row r="73" spans="1:2">
      <c r="A73" s="5" t="s">
        <v>0</v>
      </c>
      <c r="B73" s="4"/>
    </row>
    <row r="74" spans="1:2">
      <c r="A74" s="5" t="s">
        <v>10</v>
      </c>
      <c r="B74" s="4"/>
    </row>
    <row r="77" spans="1:2">
      <c r="A77" s="56" t="s">
        <v>9</v>
      </c>
      <c r="B77" s="56"/>
    </row>
    <row r="78" spans="1:2" ht="29.25" customHeight="1">
      <c r="A78" s="7" t="s">
        <v>8</v>
      </c>
      <c r="B78" s="8" t="str">
        <f>+B65</f>
        <v>Ajudante de cozinha</v>
      </c>
    </row>
    <row r="79" spans="1:2">
      <c r="A79" s="6" t="s">
        <v>7</v>
      </c>
      <c r="B79" s="7"/>
    </row>
    <row r="80" spans="1:2">
      <c r="A80" s="6" t="s">
        <v>6</v>
      </c>
      <c r="B80" s="4"/>
    </row>
    <row r="81" spans="1:2">
      <c r="A81" s="6" t="s">
        <v>5</v>
      </c>
      <c r="B81" s="7"/>
    </row>
    <row r="82" spans="1:2">
      <c r="A82" s="6" t="s">
        <v>4</v>
      </c>
      <c r="B82" s="7"/>
    </row>
    <row r="83" spans="1:2">
      <c r="A83" s="6" t="s">
        <v>3</v>
      </c>
      <c r="B83" s="7"/>
    </row>
    <row r="84" spans="1:2">
      <c r="A84" s="5" t="s">
        <v>2</v>
      </c>
      <c r="B84" s="4"/>
    </row>
    <row r="85" spans="1:2">
      <c r="A85" s="6" t="s">
        <v>1</v>
      </c>
      <c r="B85" s="4"/>
    </row>
    <row r="86" spans="1:2">
      <c r="A86" s="5" t="s">
        <v>0</v>
      </c>
      <c r="B86" s="4"/>
    </row>
    <row r="89" spans="1:2">
      <c r="A89" s="53" t="s">
        <v>77</v>
      </c>
      <c r="B89" s="53" t="s">
        <v>78</v>
      </c>
    </row>
    <row r="90" spans="1:2">
      <c r="A90" s="52"/>
      <c r="B90" s="52"/>
    </row>
    <row r="91" spans="1:2">
      <c r="A91" s="52"/>
      <c r="B91" s="52"/>
    </row>
    <row r="92" spans="1:2">
      <c r="A92" s="52"/>
      <c r="B92" s="52"/>
    </row>
    <row r="93" spans="1:2">
      <c r="A93" s="52"/>
      <c r="B93" s="52"/>
    </row>
    <row r="94" spans="1:2">
      <c r="A94" s="52"/>
      <c r="B94" s="52"/>
    </row>
    <row r="95" spans="1:2">
      <c r="A95" s="52"/>
      <c r="B95" s="52"/>
    </row>
    <row r="96" spans="1:2">
      <c r="A96" s="52"/>
      <c r="B96" s="52"/>
    </row>
    <row r="97" spans="1:2">
      <c r="A97" s="52"/>
      <c r="B97" s="52"/>
    </row>
    <row r="98" spans="1:2">
      <c r="A98" s="52"/>
      <c r="B98" s="52"/>
    </row>
    <row r="99" spans="1:2">
      <c r="A99" s="52"/>
      <c r="B99" s="52"/>
    </row>
  </sheetData>
  <sheetProtection selectLockedCells="1" selectUnlockedCells="1"/>
  <mergeCells count="24">
    <mergeCell ref="A45:B45"/>
    <mergeCell ref="A6:C6"/>
    <mergeCell ref="A8:B8"/>
    <mergeCell ref="A11:B11"/>
    <mergeCell ref="A12:C12"/>
    <mergeCell ref="A13:C13"/>
    <mergeCell ref="A23:C23"/>
    <mergeCell ref="A33:C33"/>
    <mergeCell ref="A38:C38"/>
    <mergeCell ref="A40:C40"/>
    <mergeCell ref="A43:B43"/>
    <mergeCell ref="A44:B44"/>
    <mergeCell ref="A77:B77"/>
    <mergeCell ref="A46:B46"/>
    <mergeCell ref="A47:B47"/>
    <mergeCell ref="A48:B48"/>
    <mergeCell ref="A50:B50"/>
    <mergeCell ref="A51:B51"/>
    <mergeCell ref="A49:B49"/>
    <mergeCell ref="A53:B53"/>
    <mergeCell ref="A55:B55"/>
    <mergeCell ref="A56:C56"/>
    <mergeCell ref="A61:B61"/>
    <mergeCell ref="A64:B64"/>
  </mergeCells>
  <pageMargins left="0.59166666666666667" right="0.78749999999999998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workbookViewId="0">
      <selection activeCell="B79" sqref="B79:B86"/>
    </sheetView>
  </sheetViews>
  <sheetFormatPr defaultColWidth="8.7109375" defaultRowHeight="12.75"/>
  <cols>
    <col min="1" max="1" width="63" style="1" customWidth="1"/>
    <col min="2" max="2" width="14.85546875" style="1" customWidth="1"/>
    <col min="3" max="3" width="13.7109375" style="1" customWidth="1"/>
    <col min="4" max="4" width="12.85546875" style="1" customWidth="1"/>
    <col min="5" max="5" width="8.7109375" style="1" customWidth="1"/>
    <col min="6" max="6" width="8.7109375" style="3" customWidth="1"/>
    <col min="7" max="7" width="8.7109375" style="2" customWidth="1"/>
    <col min="8" max="16384" width="8.7109375" style="1"/>
  </cols>
  <sheetData>
    <row r="1" spans="1:11">
      <c r="A1" s="1" t="s">
        <v>73</v>
      </c>
      <c r="B1" s="50" t="s">
        <v>72</v>
      </c>
      <c r="C1" s="49" t="s">
        <v>71</v>
      </c>
      <c r="E1" s="51"/>
      <c r="F1" s="47"/>
      <c r="G1" s="35"/>
    </row>
    <row r="2" spans="1:11">
      <c r="A2" s="1" t="s">
        <v>74</v>
      </c>
      <c r="B2" s="47"/>
      <c r="C2" s="49"/>
      <c r="E2" s="48"/>
      <c r="F2" s="47"/>
      <c r="G2" s="35"/>
    </row>
    <row r="3" spans="1:11">
      <c r="A3" s="21" t="s">
        <v>75</v>
      </c>
      <c r="B3" s="47"/>
      <c r="C3" s="46"/>
      <c r="E3" s="45"/>
      <c r="F3" s="44"/>
      <c r="G3" s="35"/>
    </row>
    <row r="4" spans="1:11">
      <c r="A4" s="1" t="s">
        <v>79</v>
      </c>
    </row>
    <row r="5" spans="1:11">
      <c r="A5" s="1" t="s">
        <v>69</v>
      </c>
    </row>
    <row r="6" spans="1:11" ht="57" customHeight="1">
      <c r="A6" s="64" t="s">
        <v>68</v>
      </c>
      <c r="B6" s="64"/>
      <c r="C6" s="64"/>
    </row>
    <row r="7" spans="1:11" ht="39.75" customHeight="1">
      <c r="A7" s="43" t="s">
        <v>67</v>
      </c>
      <c r="B7" s="42" t="s">
        <v>66</v>
      </c>
      <c r="C7" s="42" t="s">
        <v>65</v>
      </c>
      <c r="K7" s="21"/>
    </row>
    <row r="8" spans="1:11">
      <c r="A8" s="65" t="s">
        <v>64</v>
      </c>
      <c r="B8" s="65"/>
      <c r="C8" s="37"/>
    </row>
    <row r="9" spans="1:11">
      <c r="A9" s="41" t="str">
        <f>+A4</f>
        <v>TIPO DE SERVIÇO: COZINHEIRO</v>
      </c>
      <c r="B9" s="40"/>
      <c r="C9" s="37"/>
      <c r="E9" s="35"/>
      <c r="F9" s="35"/>
    </row>
    <row r="10" spans="1:11">
      <c r="A10" s="39"/>
      <c r="B10" s="38"/>
      <c r="C10" s="37"/>
      <c r="E10" s="35"/>
      <c r="F10" s="35"/>
    </row>
    <row r="11" spans="1:11">
      <c r="A11" s="59" t="s">
        <v>63</v>
      </c>
      <c r="B11" s="59"/>
      <c r="C11" s="36"/>
      <c r="E11" s="35"/>
      <c r="F11" s="35"/>
    </row>
    <row r="12" spans="1:11" ht="24.75" customHeight="1">
      <c r="A12" s="66" t="s">
        <v>62</v>
      </c>
      <c r="B12" s="66"/>
      <c r="C12" s="66"/>
      <c r="I12" s="34"/>
      <c r="J12" s="34"/>
    </row>
    <row r="13" spans="1:11">
      <c r="A13" s="67" t="s">
        <v>61</v>
      </c>
      <c r="B13" s="67"/>
      <c r="C13" s="67"/>
    </row>
    <row r="14" spans="1:11">
      <c r="A14" s="6" t="s">
        <v>60</v>
      </c>
      <c r="B14" s="23">
        <v>0.2</v>
      </c>
      <c r="C14" s="32"/>
    </row>
    <row r="15" spans="1:11">
      <c r="A15" s="6" t="s">
        <v>59</v>
      </c>
      <c r="B15" s="23">
        <v>0.08</v>
      </c>
      <c r="C15" s="32"/>
    </row>
    <row r="16" spans="1:11">
      <c r="A16" s="6" t="s">
        <v>58</v>
      </c>
      <c r="B16" s="23">
        <v>1.4999999999999999E-2</v>
      </c>
      <c r="C16" s="32"/>
      <c r="D16" s="33"/>
    </row>
    <row r="17" spans="1:7">
      <c r="A17" s="6" t="s">
        <v>57</v>
      </c>
      <c r="B17" s="23">
        <v>0.01</v>
      </c>
      <c r="C17" s="32"/>
    </row>
    <row r="18" spans="1:7">
      <c r="A18" s="6" t="s">
        <v>56</v>
      </c>
      <c r="B18" s="23">
        <v>2E-3</v>
      </c>
      <c r="C18" s="32"/>
    </row>
    <row r="19" spans="1:7">
      <c r="A19" s="6" t="s">
        <v>55</v>
      </c>
      <c r="B19" s="23">
        <v>2.5000000000000001E-2</v>
      </c>
      <c r="C19" s="32"/>
    </row>
    <row r="20" spans="1:7">
      <c r="A20" s="6" t="s">
        <v>54</v>
      </c>
      <c r="B20" s="23">
        <v>0.01</v>
      </c>
      <c r="C20" s="32"/>
    </row>
    <row r="21" spans="1:7">
      <c r="A21" s="6" t="s">
        <v>53</v>
      </c>
      <c r="B21" s="23">
        <v>6.0000000000000001E-3</v>
      </c>
      <c r="C21" s="32"/>
    </row>
    <row r="22" spans="1:7">
      <c r="A22" s="55" t="s">
        <v>52</v>
      </c>
      <c r="B22" s="17">
        <f>SUM(B14:B21)</f>
        <v>0.34800000000000009</v>
      </c>
      <c r="C22" s="28"/>
    </row>
    <row r="23" spans="1:7">
      <c r="A23" s="67" t="s">
        <v>51</v>
      </c>
      <c r="B23" s="67"/>
      <c r="C23" s="67"/>
    </row>
    <row r="24" spans="1:7">
      <c r="A24" s="6" t="s">
        <v>50</v>
      </c>
      <c r="B24" s="23">
        <v>8.3299999999999999E-2</v>
      </c>
      <c r="C24" s="29"/>
      <c r="D24" s="21"/>
      <c r="E24" s="21"/>
      <c r="F24" s="20"/>
      <c r="G24" s="19"/>
    </row>
    <row r="25" spans="1:7">
      <c r="A25" s="6" t="s">
        <v>49</v>
      </c>
      <c r="B25" s="23">
        <v>2.7800000000000002E-2</v>
      </c>
      <c r="C25" s="29"/>
      <c r="D25" s="21"/>
      <c r="E25" s="21"/>
      <c r="F25" s="20"/>
      <c r="G25" s="19"/>
    </row>
    <row r="26" spans="1:7">
      <c r="A26" s="6" t="s">
        <v>48</v>
      </c>
      <c r="B26" s="23">
        <v>5.8999999999999999E-3</v>
      </c>
      <c r="C26" s="29"/>
      <c r="D26" s="21"/>
      <c r="E26" s="21"/>
      <c r="F26" s="20"/>
      <c r="G26" s="19"/>
    </row>
    <row r="27" spans="1:7">
      <c r="A27" s="6" t="s">
        <v>47</v>
      </c>
      <c r="B27" s="23">
        <v>6.8000000000000005E-3</v>
      </c>
      <c r="C27" s="29"/>
      <c r="D27" s="21"/>
      <c r="E27" s="21"/>
      <c r="F27" s="20"/>
      <c r="G27" s="19"/>
    </row>
    <row r="28" spans="1:7">
      <c r="A28" s="6" t="s">
        <v>46</v>
      </c>
      <c r="B28" s="23">
        <v>0.01</v>
      </c>
      <c r="C28" s="29"/>
      <c r="D28" s="21"/>
      <c r="E28" s="21"/>
      <c r="F28" s="20"/>
      <c r="G28" s="19"/>
    </row>
    <row r="29" spans="1:7">
      <c r="A29" s="6" t="s">
        <v>45</v>
      </c>
      <c r="B29" s="23">
        <v>6.0000000000000001E-3</v>
      </c>
      <c r="C29" s="29"/>
      <c r="D29" s="21"/>
      <c r="E29" s="21"/>
      <c r="F29" s="20"/>
      <c r="G29" s="19"/>
    </row>
    <row r="30" spans="1:7">
      <c r="A30" s="6" t="s">
        <v>44</v>
      </c>
      <c r="B30" s="23">
        <v>5.0000000000000001E-3</v>
      </c>
      <c r="C30" s="29"/>
      <c r="D30" s="21"/>
      <c r="E30" s="21"/>
      <c r="F30" s="20"/>
      <c r="G30" s="19"/>
    </row>
    <row r="31" spans="1:7">
      <c r="A31" s="6" t="s">
        <v>43</v>
      </c>
      <c r="B31" s="23">
        <v>8.3299999999999999E-2</v>
      </c>
      <c r="C31" s="29"/>
      <c r="D31" s="21"/>
      <c r="E31" s="21"/>
      <c r="F31" s="20"/>
      <c r="G31" s="19"/>
    </row>
    <row r="32" spans="1:7">
      <c r="A32" s="55" t="s">
        <v>42</v>
      </c>
      <c r="B32" s="17">
        <f>SUM(B24:B31)</f>
        <v>0.22810000000000002</v>
      </c>
      <c r="C32" s="28"/>
      <c r="D32" s="21"/>
      <c r="E32" s="20"/>
      <c r="F32" s="20"/>
      <c r="G32" s="19"/>
    </row>
    <row r="33" spans="1:7">
      <c r="A33" s="67" t="s">
        <v>41</v>
      </c>
      <c r="B33" s="67"/>
      <c r="C33" s="67"/>
      <c r="D33" s="21"/>
      <c r="E33" s="21"/>
      <c r="F33" s="20"/>
      <c r="G33" s="19"/>
    </row>
    <row r="34" spans="1:7">
      <c r="A34" s="6" t="s">
        <v>40</v>
      </c>
      <c r="B34" s="23">
        <v>0.01</v>
      </c>
      <c r="C34" s="29"/>
      <c r="D34" s="21"/>
      <c r="E34" s="21"/>
      <c r="F34" s="20"/>
      <c r="G34" s="19"/>
    </row>
    <row r="35" spans="1:7">
      <c r="A35" s="6" t="s">
        <v>39</v>
      </c>
      <c r="B35" s="23">
        <v>0.01</v>
      </c>
      <c r="C35" s="29"/>
      <c r="D35" s="21"/>
      <c r="E35" s="21"/>
      <c r="F35" s="20"/>
      <c r="G35" s="19"/>
    </row>
    <row r="36" spans="1:7">
      <c r="A36" s="6" t="s">
        <v>38</v>
      </c>
      <c r="B36" s="23">
        <v>0.04</v>
      </c>
      <c r="C36" s="29"/>
      <c r="D36" s="21"/>
      <c r="E36" s="21"/>
      <c r="F36" s="20"/>
      <c r="G36" s="19"/>
    </row>
    <row r="37" spans="1:7">
      <c r="A37" s="55" t="s">
        <v>37</v>
      </c>
      <c r="B37" s="17">
        <f>SUM(B34:B36)</f>
        <v>0.06</v>
      </c>
      <c r="C37" s="28"/>
      <c r="D37" s="21"/>
      <c r="E37" s="21"/>
      <c r="F37" s="20"/>
      <c r="G37" s="19"/>
    </row>
    <row r="38" spans="1:7">
      <c r="A38" s="67" t="s">
        <v>36</v>
      </c>
      <c r="B38" s="67"/>
      <c r="C38" s="67"/>
      <c r="D38" s="21"/>
      <c r="E38" s="21"/>
      <c r="F38" s="20"/>
      <c r="G38" s="19"/>
    </row>
    <row r="39" spans="1:7" ht="20.25" customHeight="1">
      <c r="A39" s="5" t="s">
        <v>35</v>
      </c>
      <c r="B39" s="17">
        <f>+B22*B32</f>
        <v>7.9378800000000027E-2</v>
      </c>
      <c r="C39" s="28"/>
      <c r="D39" s="21"/>
      <c r="E39" s="21"/>
      <c r="F39" s="20"/>
      <c r="G39" s="19"/>
    </row>
    <row r="40" spans="1:7">
      <c r="A40" s="67" t="s">
        <v>34</v>
      </c>
      <c r="B40" s="67"/>
      <c r="C40" s="67"/>
      <c r="D40" s="21"/>
      <c r="E40" s="21"/>
      <c r="F40" s="20"/>
      <c r="G40" s="19"/>
    </row>
    <row r="41" spans="1:7" ht="25.5">
      <c r="A41" s="5" t="s">
        <v>33</v>
      </c>
      <c r="B41" s="17">
        <v>8.0000000000000004E-4</v>
      </c>
      <c r="C41" s="28"/>
      <c r="D41" s="21"/>
      <c r="E41" s="21"/>
      <c r="F41" s="20"/>
      <c r="G41" s="19"/>
    </row>
    <row r="42" spans="1:7" ht="26.1" customHeight="1">
      <c r="A42" s="54" t="s">
        <v>32</v>
      </c>
      <c r="B42" s="30">
        <f>SUM(B22+B32+B37+B39+B41)</f>
        <v>0.7162788000000001</v>
      </c>
      <c r="C42" s="28"/>
      <c r="D42" s="21"/>
      <c r="E42" s="21"/>
      <c r="F42" s="20"/>
      <c r="G42" s="19"/>
    </row>
    <row r="43" spans="1:7" ht="16.5" customHeight="1">
      <c r="A43" s="68" t="s">
        <v>31</v>
      </c>
      <c r="B43" s="68"/>
      <c r="C43" s="28"/>
      <c r="D43" s="21"/>
      <c r="E43" s="21"/>
      <c r="F43" s="20"/>
      <c r="G43" s="19"/>
    </row>
    <row r="44" spans="1:7" s="21" customFormat="1">
      <c r="A44" s="63" t="s">
        <v>30</v>
      </c>
      <c r="B44" s="63"/>
      <c r="C44" s="29"/>
      <c r="F44" s="20"/>
      <c r="G44" s="19"/>
    </row>
    <row r="45" spans="1:7" s="21" customFormat="1">
      <c r="A45" s="63" t="s">
        <v>29</v>
      </c>
      <c r="B45" s="63"/>
      <c r="C45" s="29"/>
      <c r="F45" s="20"/>
      <c r="G45" s="19"/>
    </row>
    <row r="46" spans="1:7" ht="13.35" customHeight="1">
      <c r="A46" s="57" t="s">
        <v>28</v>
      </c>
      <c r="B46" s="57"/>
      <c r="C46" s="29"/>
      <c r="D46" s="21"/>
      <c r="E46" s="21"/>
      <c r="F46" s="20"/>
      <c r="G46" s="19"/>
    </row>
    <row r="47" spans="1:7" ht="15.75" customHeight="1">
      <c r="A47" s="58" t="s">
        <v>27</v>
      </c>
      <c r="B47" s="58"/>
      <c r="C47" s="29"/>
      <c r="D47" s="21"/>
      <c r="E47" s="21"/>
      <c r="F47" s="20"/>
      <c r="G47" s="19"/>
    </row>
    <row r="48" spans="1:7" ht="13.35" customHeight="1">
      <c r="A48" s="58" t="s">
        <v>26</v>
      </c>
      <c r="B48" s="58"/>
      <c r="C48" s="29"/>
      <c r="D48" s="21"/>
      <c r="E48" s="21"/>
      <c r="F48" s="20"/>
      <c r="G48" s="19"/>
    </row>
    <row r="49" spans="1:7" s="21" customFormat="1" ht="13.35" customHeight="1">
      <c r="A49" s="61" t="s">
        <v>76</v>
      </c>
      <c r="B49" s="61"/>
      <c r="C49" s="29"/>
      <c r="F49" s="20"/>
      <c r="G49" s="19"/>
    </row>
    <row r="50" spans="1:7" ht="13.5" customHeight="1">
      <c r="A50" s="59" t="s">
        <v>25</v>
      </c>
      <c r="B50" s="59"/>
      <c r="C50" s="28"/>
      <c r="D50" s="21"/>
      <c r="E50" s="21"/>
      <c r="F50" s="20"/>
      <c r="G50" s="19"/>
    </row>
    <row r="51" spans="1:7" ht="17.25" customHeight="1">
      <c r="A51" s="60" t="s">
        <v>24</v>
      </c>
      <c r="B51" s="60"/>
      <c r="C51" s="25"/>
      <c r="D51" s="21"/>
      <c r="E51" s="21"/>
      <c r="F51" s="20"/>
      <c r="G51" s="19"/>
    </row>
    <row r="52" spans="1:7" ht="25.5" customHeight="1">
      <c r="A52" s="27" t="s">
        <v>23</v>
      </c>
      <c r="B52" s="26">
        <v>0.05</v>
      </c>
      <c r="C52" s="25"/>
      <c r="D52" s="21"/>
      <c r="E52" s="21"/>
      <c r="F52" s="20"/>
      <c r="G52" s="19"/>
    </row>
    <row r="53" spans="1:7" ht="25.5" customHeight="1">
      <c r="A53" s="60" t="s">
        <v>22</v>
      </c>
      <c r="B53" s="60"/>
      <c r="C53" s="25"/>
      <c r="D53" s="21"/>
      <c r="E53" s="21"/>
      <c r="F53" s="20"/>
      <c r="G53" s="19"/>
    </row>
    <row r="54" spans="1:7" ht="12.75" customHeight="1">
      <c r="A54" s="55" t="s">
        <v>21</v>
      </c>
      <c r="B54" s="26">
        <v>0.05</v>
      </c>
      <c r="C54" s="25"/>
      <c r="D54" s="21"/>
      <c r="E54" s="21"/>
      <c r="F54" s="20"/>
      <c r="G54" s="19"/>
    </row>
    <row r="55" spans="1:7" ht="32.85" customHeight="1">
      <c r="A55" s="60" t="s">
        <v>20</v>
      </c>
      <c r="B55" s="60"/>
      <c r="C55" s="25"/>
      <c r="D55" s="21"/>
      <c r="E55" s="21"/>
      <c r="F55" s="20"/>
      <c r="G55" s="19"/>
    </row>
    <row r="56" spans="1:7" s="9" customFormat="1" ht="12.75" customHeight="1">
      <c r="A56" s="62" t="s">
        <v>19</v>
      </c>
      <c r="B56" s="62"/>
      <c r="C56" s="62"/>
      <c r="D56" s="12"/>
      <c r="E56" s="12"/>
      <c r="F56" s="11"/>
      <c r="G56" s="10"/>
    </row>
    <row r="57" spans="1:7" ht="12.75" customHeight="1">
      <c r="A57" s="6" t="s">
        <v>18</v>
      </c>
      <c r="B57" s="23">
        <v>0.05</v>
      </c>
      <c r="C57" s="22"/>
      <c r="D57" s="21"/>
      <c r="E57" s="21"/>
      <c r="F57" s="20"/>
      <c r="G57" s="19"/>
    </row>
    <row r="58" spans="1:7" ht="12.75" customHeight="1">
      <c r="A58" s="6" t="s">
        <v>17</v>
      </c>
      <c r="B58" s="23">
        <v>7.5999999999999998E-2</v>
      </c>
      <c r="C58" s="22"/>
      <c r="D58" s="21"/>
      <c r="E58" s="21"/>
      <c r="F58" s="20"/>
      <c r="G58" s="19"/>
    </row>
    <row r="59" spans="1:7" ht="12.75" customHeight="1">
      <c r="A59" s="24" t="s">
        <v>16</v>
      </c>
      <c r="B59" s="23">
        <v>1.6500000000000001E-2</v>
      </c>
      <c r="C59" s="22"/>
      <c r="D59" s="21"/>
      <c r="E59" s="21"/>
      <c r="F59" s="20"/>
      <c r="G59" s="19"/>
    </row>
    <row r="60" spans="1:7" s="9" customFormat="1" ht="20.100000000000001" customHeight="1">
      <c r="A60" s="55" t="s">
        <v>15</v>
      </c>
      <c r="B60" s="17">
        <f>SUM(B57:B59)</f>
        <v>0.14250000000000002</v>
      </c>
      <c r="C60" s="16"/>
      <c r="D60" s="12"/>
      <c r="E60" s="12"/>
      <c r="F60" s="11"/>
      <c r="G60" s="10"/>
    </row>
    <row r="61" spans="1:7" s="9" customFormat="1" ht="20.100000000000001" customHeight="1">
      <c r="A61" s="62" t="s">
        <v>14</v>
      </c>
      <c r="B61" s="62"/>
      <c r="C61" s="16"/>
      <c r="D61" s="15"/>
      <c r="E61" s="12"/>
      <c r="F61" s="11"/>
      <c r="G61" s="10"/>
    </row>
    <row r="62" spans="1:7" s="9" customFormat="1">
      <c r="A62" s="14"/>
      <c r="B62" s="14"/>
      <c r="C62" s="13"/>
      <c r="D62" s="11"/>
      <c r="E62" s="12"/>
      <c r="F62" s="11"/>
      <c r="G62" s="10"/>
    </row>
    <row r="64" spans="1:7">
      <c r="A64" s="56" t="s">
        <v>13</v>
      </c>
      <c r="B64" s="56"/>
    </row>
    <row r="65" spans="1:2" ht="25.5">
      <c r="A65" s="7" t="s">
        <v>8</v>
      </c>
      <c r="B65" s="8" t="s">
        <v>12</v>
      </c>
    </row>
    <row r="66" spans="1:2">
      <c r="A66" s="6" t="s">
        <v>7</v>
      </c>
      <c r="B66" s="7"/>
    </row>
    <row r="67" spans="1:2">
      <c r="A67" s="6" t="s">
        <v>6</v>
      </c>
      <c r="B67" s="4"/>
    </row>
    <row r="68" spans="1:2">
      <c r="A68" s="6" t="s">
        <v>5</v>
      </c>
      <c r="B68" s="7"/>
    </row>
    <row r="69" spans="1:2">
      <c r="A69" s="6" t="s">
        <v>4</v>
      </c>
      <c r="B69" s="7"/>
    </row>
    <row r="70" spans="1:2">
      <c r="A70" s="6" t="s">
        <v>3</v>
      </c>
      <c r="B70" s="7"/>
    </row>
    <row r="71" spans="1:2">
      <c r="A71" s="5" t="s">
        <v>2</v>
      </c>
      <c r="B71" s="4"/>
    </row>
    <row r="72" spans="1:2">
      <c r="A72" s="6" t="s">
        <v>11</v>
      </c>
      <c r="B72" s="4"/>
    </row>
    <row r="73" spans="1:2">
      <c r="A73" s="5" t="s">
        <v>0</v>
      </c>
      <c r="B73" s="4"/>
    </row>
    <row r="74" spans="1:2">
      <c r="A74" s="5" t="s">
        <v>10</v>
      </c>
      <c r="B74" s="4"/>
    </row>
    <row r="77" spans="1:2">
      <c r="A77" s="56" t="s">
        <v>9</v>
      </c>
      <c r="B77" s="56"/>
    </row>
    <row r="78" spans="1:2" ht="29.25" customHeight="1">
      <c r="A78" s="7" t="s">
        <v>8</v>
      </c>
      <c r="B78" s="8" t="str">
        <f>+B65</f>
        <v>Ajudante de cozinha</v>
      </c>
    </row>
    <row r="79" spans="1:2">
      <c r="A79" s="6" t="s">
        <v>7</v>
      </c>
      <c r="B79" s="7"/>
    </row>
    <row r="80" spans="1:2">
      <c r="A80" s="6" t="s">
        <v>6</v>
      </c>
      <c r="B80" s="4"/>
    </row>
    <row r="81" spans="1:2">
      <c r="A81" s="6" t="s">
        <v>5</v>
      </c>
      <c r="B81" s="7"/>
    </row>
    <row r="82" spans="1:2">
      <c r="A82" s="6" t="s">
        <v>4</v>
      </c>
      <c r="B82" s="7"/>
    </row>
    <row r="83" spans="1:2">
      <c r="A83" s="6" t="s">
        <v>3</v>
      </c>
      <c r="B83" s="7"/>
    </row>
    <row r="84" spans="1:2">
      <c r="A84" s="5" t="s">
        <v>2</v>
      </c>
      <c r="B84" s="4"/>
    </row>
    <row r="85" spans="1:2">
      <c r="A85" s="6" t="s">
        <v>1</v>
      </c>
      <c r="B85" s="4"/>
    </row>
    <row r="86" spans="1:2">
      <c r="A86" s="5" t="s">
        <v>0</v>
      </c>
      <c r="B86" s="4"/>
    </row>
    <row r="89" spans="1:2">
      <c r="A89" s="53" t="s">
        <v>77</v>
      </c>
      <c r="B89" s="53" t="s">
        <v>78</v>
      </c>
    </row>
    <row r="90" spans="1:2">
      <c r="A90" s="52"/>
      <c r="B90" s="52"/>
    </row>
    <row r="91" spans="1:2">
      <c r="A91" s="52"/>
      <c r="B91" s="52"/>
    </row>
    <row r="92" spans="1:2">
      <c r="A92" s="52"/>
      <c r="B92" s="52"/>
    </row>
    <row r="93" spans="1:2">
      <c r="A93" s="52"/>
      <c r="B93" s="52"/>
    </row>
    <row r="94" spans="1:2">
      <c r="A94" s="52"/>
      <c r="B94" s="52"/>
    </row>
    <row r="95" spans="1:2">
      <c r="A95" s="52"/>
      <c r="B95" s="52"/>
    </row>
    <row r="96" spans="1:2">
      <c r="A96" s="52"/>
      <c r="B96" s="52"/>
    </row>
    <row r="97" spans="1:2">
      <c r="A97" s="52"/>
      <c r="B97" s="52"/>
    </row>
    <row r="98" spans="1:2">
      <c r="A98" s="52"/>
      <c r="B98" s="52"/>
    </row>
    <row r="99" spans="1:2">
      <c r="A99" s="52"/>
      <c r="B99" s="52"/>
    </row>
  </sheetData>
  <sheetProtection selectLockedCells="1" selectUnlockedCells="1"/>
  <mergeCells count="24">
    <mergeCell ref="A77:B77"/>
    <mergeCell ref="A51:B51"/>
    <mergeCell ref="A53:B53"/>
    <mergeCell ref="A55:B55"/>
    <mergeCell ref="A56:C56"/>
    <mergeCell ref="A61:B61"/>
    <mergeCell ref="A64:B64"/>
    <mergeCell ref="A50:B50"/>
    <mergeCell ref="A33:C33"/>
    <mergeCell ref="A38:C38"/>
    <mergeCell ref="A40:C40"/>
    <mergeCell ref="A43:B43"/>
    <mergeCell ref="A44:B44"/>
    <mergeCell ref="A45:B45"/>
    <mergeCell ref="A46:B46"/>
    <mergeCell ref="A47:B47"/>
    <mergeCell ref="A48:B48"/>
    <mergeCell ref="A49:B49"/>
    <mergeCell ref="A23:C23"/>
    <mergeCell ref="A6:C6"/>
    <mergeCell ref="A8:B8"/>
    <mergeCell ref="A11:B11"/>
    <mergeCell ref="A12:C12"/>
    <mergeCell ref="A13:C13"/>
  </mergeCells>
  <pageMargins left="0.59166666666666667" right="0.78749999999999998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AJU COZINHA</vt:lpstr>
      <vt:lpstr>COZINHEIRO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patriciaf</dc:creator>
  <cp:lastModifiedBy>Louraine</cp:lastModifiedBy>
  <dcterms:created xsi:type="dcterms:W3CDTF">2022-07-12T16:36:31Z</dcterms:created>
  <dcterms:modified xsi:type="dcterms:W3CDTF">2022-09-05T13:14:32Z</dcterms:modified>
</cp:coreProperties>
</file>