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Medição" sheetId="1" r:id="rId1"/>
  </sheets>
  <calcPr calcId="152511"/>
</workbook>
</file>

<file path=xl/calcChain.xml><?xml version="1.0" encoding="utf-8"?>
<calcChain xmlns="http://schemas.openxmlformats.org/spreadsheetml/2006/main">
  <c r="N14" i="1"/>
  <c r="N15"/>
  <c r="N16"/>
  <c r="N17"/>
  <c r="N18"/>
  <c r="N19"/>
  <c r="N20"/>
  <c r="N21"/>
  <c r="N22"/>
  <c r="N23"/>
  <c r="N24"/>
  <c r="N25"/>
  <c r="N26"/>
  <c r="N27"/>
  <c r="N28"/>
  <c r="N29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13"/>
  <c r="M14"/>
  <c r="M15"/>
  <c r="M16"/>
  <c r="M17"/>
  <c r="M18"/>
  <c r="M19"/>
  <c r="M20"/>
  <c r="M21"/>
  <c r="M22"/>
  <c r="M23"/>
  <c r="M24"/>
  <c r="M25"/>
  <c r="M26"/>
  <c r="M27"/>
  <c r="M28"/>
  <c r="M29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13"/>
  <c r="M60" l="1"/>
  <c r="I62" s="1"/>
  <c r="M30"/>
  <c r="I61" s="1"/>
  <c r="N60"/>
  <c r="I63" s="1"/>
</calcChain>
</file>

<file path=xl/sharedStrings.xml><?xml version="1.0" encoding="utf-8"?>
<sst xmlns="http://schemas.openxmlformats.org/spreadsheetml/2006/main" count="115" uniqueCount="113">
  <si>
    <r>
      <t>LOCAL:</t>
    </r>
    <r>
      <rPr>
        <sz val="10"/>
        <color theme="1"/>
        <rFont val="Arial"/>
        <family val="2"/>
      </rPr>
      <t xml:space="preserve"> </t>
    </r>
  </si>
  <si>
    <t>Medição</t>
  </si>
  <si>
    <t>Faixa de retenção (0,40m²/m)</t>
  </si>
  <si>
    <t>OBS: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</si>
  <si>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</si>
  <si>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</si>
  <si>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</si>
  <si>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</si>
  <si>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</si>
  <si>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</si>
  <si>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</si>
  <si>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</si>
  <si>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</si>
  <si>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</si>
  <si>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</si>
  <si>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</si>
  <si>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</si>
  <si>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</si>
  <si>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</si>
  <si>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</si>
  <si>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</si>
  <si>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</si>
  <si>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</si>
  <si>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</si>
  <si>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</si>
  <si>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</si>
  <si>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</si>
  <si>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</si>
  <si>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</si>
  <si>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</si>
  <si>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</si>
  <si>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</si>
  <si>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</si>
  <si>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</si>
  <si>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</si>
  <si>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</si>
  <si>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</si>
  <si>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</si>
  <si>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</si>
  <si>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</si>
  <si>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</si>
  <si>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</si>
  <si>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</si>
  <si>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</si>
  <si>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</si>
  <si>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2.26</t>
  </si>
  <si>
    <t>2.27</t>
  </si>
  <si>
    <t>2.28</t>
  </si>
  <si>
    <t>2.29</t>
  </si>
  <si>
    <t>2.30</t>
  </si>
  <si>
    <r>
      <t xml:space="preserve">Implantação de sinalização horizontal, com tinta a base de metil metacrilato monocomponente, através de aplicação por pistola </t>
    </r>
    <r>
      <rPr>
        <b/>
        <sz val="9"/>
        <color theme="1"/>
        <rFont val="Calibri"/>
        <family val="2"/>
        <scheme val="minor"/>
      </rPr>
      <t>AUTOMÁTICA</t>
    </r>
    <r>
      <rPr>
        <sz val="9"/>
        <color theme="1"/>
        <rFont val="Calibri"/>
        <family val="2"/>
        <scheme val="minor"/>
      </rPr>
      <t>, com esp. mínima 0,60mm, inclui materiais, conforme Projeto Básico.</t>
    </r>
  </si>
  <si>
    <t>Descrição</t>
  </si>
  <si>
    <t>Fiscal responsável</t>
  </si>
  <si>
    <r>
      <t xml:space="preserve">Implantação de sinalização horizontal, com tinta a base de metil metacrilato monocomponente, através de aplicação por pistola </t>
    </r>
    <r>
      <rPr>
        <b/>
        <sz val="9"/>
        <color theme="1"/>
        <rFont val="Calibri"/>
        <family val="2"/>
        <scheme val="minor"/>
      </rPr>
      <t>MANUA</t>
    </r>
    <r>
      <rPr>
        <sz val="9"/>
        <color theme="1"/>
        <rFont val="Calibri"/>
        <family val="2"/>
        <scheme val="minor"/>
      </rPr>
      <t>L, com esp. mínima 0,60mm, inclui materiais, conforme Projeto Básico.</t>
    </r>
  </si>
  <si>
    <t>Branco          (m ou un)</t>
  </si>
  <si>
    <t>Amarelo          (m ou un)</t>
  </si>
  <si>
    <t>Faixa contínua 0,10m (0,10m²/m)</t>
  </si>
  <si>
    <t>Faixa contínua 0,20m (0,20m²/m)</t>
  </si>
  <si>
    <t>Faixa seccionada 1,00x0,10m (0,10m²/un)</t>
  </si>
  <si>
    <t>Faixa seccionada 1,00x0,20m (0,20m²/un)</t>
  </si>
  <si>
    <t>Faixa seccionada 2,00x0,10m (0,20m²/un)</t>
  </si>
  <si>
    <t>Faixa seccionada 2,00x0,20m (0,40m²/un)</t>
  </si>
  <si>
    <t>Faixa seccionada 4,00x0,10m (0,40m²/un)</t>
  </si>
  <si>
    <t>Faixa seccionada 4,00x0,15m (0,60m²/un)</t>
  </si>
  <si>
    <t>Faixa seccionada 4,00x0,20m (0,80m²/un)</t>
  </si>
  <si>
    <t>Aproximação 0,10m (0,10m²/m)</t>
  </si>
  <si>
    <t>Dupla contínua (0,20m²/m)</t>
  </si>
  <si>
    <t>Baia (Ônibus) (0,20m²/m)</t>
  </si>
  <si>
    <t>Canalização 0,10m (0,10m²/un)</t>
  </si>
  <si>
    <t>Canalização 0,20m (0,20m²/m)</t>
  </si>
  <si>
    <t>Faixa de pedestres 3m (1,20m²/un)</t>
  </si>
  <si>
    <t>Faixa de pedestres 4m (1,60m²/un)</t>
  </si>
  <si>
    <t>Faixa de pedestres 5m (2,00m²/un)</t>
  </si>
  <si>
    <t>Faixa de pedestres (0,40m²/m)</t>
  </si>
  <si>
    <t>Faixa de desaceleração (0,40m²/m)</t>
  </si>
  <si>
    <t>Legenda dê a Preferencia (1,30m²/un)</t>
  </si>
  <si>
    <t>PARE (1,75m²/un)</t>
  </si>
  <si>
    <t>ÔNIBUS (2,50m²/un)</t>
  </si>
  <si>
    <t>DEVAGAR (2,82m²/un)</t>
  </si>
  <si>
    <t>ESCOLA (2,25m²/un)</t>
  </si>
  <si>
    <t>RADAR (2,14m²/un)</t>
  </si>
  <si>
    <t>TÁXI (0,50m²/un)</t>
  </si>
  <si>
    <t>Esq./ Dir. (1,40m²/un)</t>
  </si>
  <si>
    <t>Em Frente (1,15m²/un)</t>
  </si>
  <si>
    <t>Canalização 0,10 (0,10m²/m)</t>
  </si>
  <si>
    <t>Canalização 0,20 (0,20m²/m)</t>
  </si>
  <si>
    <t>Legenda 40 (0,60m²/un)</t>
  </si>
  <si>
    <t>Legenda 60 (0,58m²/un)</t>
  </si>
  <si>
    <t>Legenda 70 (0,60m²/un)</t>
  </si>
  <si>
    <t>Rotatória (0,20m²/m)</t>
  </si>
  <si>
    <t>Zebrado 0,20m (0,20m²/m)</t>
  </si>
  <si>
    <t>Zebrado 0,30m (0,30m²/m)</t>
  </si>
  <si>
    <t>Deficiente Físico (1,65m²/un)</t>
  </si>
  <si>
    <t>RELATÓRIO DE MEDIÇÃO</t>
  </si>
  <si>
    <t>Serviço</t>
  </si>
  <si>
    <t>Bordo 0,10m (0,10m²/m)</t>
  </si>
  <si>
    <t>Canalização 0,40 (0,40m²/m)</t>
  </si>
  <si>
    <t>Hora:</t>
  </si>
  <si>
    <t>Aproximação 0,20m (0,20m²/m)</t>
  </si>
  <si>
    <t>Garagem (0,10m²/m)</t>
  </si>
  <si>
    <t>Frente esq./ direita (1,95m²/un)</t>
  </si>
  <si>
    <t>Bastão (2,00) (0,20m²/un)</t>
  </si>
  <si>
    <t>Seta rotatória (0,16m²/un)</t>
  </si>
  <si>
    <t xml:space="preserve">Data:  </t>
  </si>
  <si>
    <t>Implantação de sinalização horizontal, aplicação por pistola AUTOMÁTICA.</t>
  </si>
  <si>
    <t>m²</t>
  </si>
  <si>
    <t>Implantação de sinalização horizontal, aplicação por pistola MANUAL.</t>
  </si>
  <si>
    <t>Medição:</t>
  </si>
  <si>
    <t>EMPRESA:</t>
  </si>
  <si>
    <t>PROCESSO N°:</t>
  </si>
  <si>
    <t>Remoção de sinalização horizontal.</t>
  </si>
  <si>
    <t>Remoção            (m ou un)</t>
  </si>
  <si>
    <t>Área (1,00m²)</t>
  </si>
</sst>
</file>

<file path=xl/styles.xml><?xml version="1.0" encoding="utf-8"?>
<styleSheet xmlns="http://schemas.openxmlformats.org/spreadsheetml/2006/main">
  <numFmts count="1">
    <numFmt numFmtId="164" formatCode="dd/mm/yy;@"/>
  </numFmts>
  <fonts count="1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0" fillId="2" borderId="0" xfId="0" applyFill="1"/>
    <xf numFmtId="4" fontId="5" fillId="2" borderId="9" xfId="0" applyNumberFormat="1" applyFont="1" applyFill="1" applyBorder="1" applyAlignment="1">
      <alignment vertical="center"/>
    </xf>
    <xf numFmtId="4" fontId="5" fillId="2" borderId="11" xfId="0" applyNumberFormat="1" applyFont="1" applyFill="1" applyBorder="1" applyAlignment="1">
      <alignment vertical="center"/>
    </xf>
    <xf numFmtId="4" fontId="5" fillId="2" borderId="18" xfId="0" applyNumberFormat="1" applyFont="1" applyFill="1" applyBorder="1" applyAlignment="1">
      <alignment vertical="center"/>
    </xf>
    <xf numFmtId="0" fontId="2" fillId="2" borderId="0" xfId="0" applyFont="1" applyFill="1" applyBorder="1" applyAlignment="1"/>
    <xf numFmtId="0" fontId="7" fillId="3" borderId="8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0" fillId="2" borderId="12" xfId="0" applyFill="1" applyBorder="1"/>
    <xf numFmtId="0" fontId="5" fillId="2" borderId="19" xfId="0" applyFont="1" applyFill="1" applyBorder="1" applyAlignment="1">
      <alignment vertical="center" textRotation="90" wrapText="1"/>
    </xf>
    <xf numFmtId="0" fontId="5" fillId="2" borderId="20" xfId="0" applyFont="1" applyFill="1" applyBorder="1" applyAlignment="1">
      <alignment vertical="center" textRotation="90" wrapText="1"/>
    </xf>
    <xf numFmtId="0" fontId="5" fillId="2" borderId="7" xfId="0" applyFont="1" applyFill="1" applyBorder="1" applyAlignment="1">
      <alignment vertical="center" textRotation="90" wrapText="1"/>
    </xf>
    <xf numFmtId="0" fontId="7" fillId="3" borderId="15" xfId="0" applyNumberFormat="1" applyFont="1" applyFill="1" applyBorder="1" applyAlignment="1">
      <alignment horizontal="center" vertical="center" wrapText="1"/>
    </xf>
    <xf numFmtId="0" fontId="7" fillId="3" borderId="21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right"/>
    </xf>
    <xf numFmtId="164" fontId="0" fillId="2" borderId="0" xfId="0" applyNumberFormat="1" applyFill="1" applyAlignment="1"/>
    <xf numFmtId="0" fontId="0" fillId="2" borderId="0" xfId="0" applyFill="1" applyAlignment="1">
      <alignment horizontal="center"/>
    </xf>
    <xf numFmtId="4" fontId="0" fillId="2" borderId="0" xfId="0" applyNumberFormat="1" applyFill="1" applyAlignment="1"/>
    <xf numFmtId="20" fontId="0" fillId="2" borderId="0" xfId="0" applyNumberFormat="1" applyFill="1" applyAlignment="1">
      <alignment horizontal="center"/>
    </xf>
    <xf numFmtId="0" fontId="9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1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vertical="center"/>
    </xf>
    <xf numFmtId="4" fontId="5" fillId="2" borderId="23" xfId="0" applyNumberFormat="1" applyFont="1" applyFill="1" applyBorder="1" applyAlignment="1">
      <alignment vertical="center"/>
    </xf>
    <xf numFmtId="4" fontId="5" fillId="2" borderId="24" xfId="0" applyNumberFormat="1" applyFont="1" applyFill="1" applyBorder="1" applyAlignment="1">
      <alignment vertical="center"/>
    </xf>
    <xf numFmtId="4" fontId="5" fillId="2" borderId="25" xfId="0" applyNumberFormat="1" applyFont="1" applyFill="1" applyBorder="1" applyAlignment="1">
      <alignment vertical="center"/>
    </xf>
    <xf numFmtId="4" fontId="5" fillId="2" borderId="28" xfId="0" applyNumberFormat="1" applyFont="1" applyFill="1" applyBorder="1" applyAlignment="1">
      <alignment vertical="center"/>
    </xf>
    <xf numFmtId="4" fontId="5" fillId="2" borderId="29" xfId="0" applyNumberFormat="1" applyFont="1" applyFill="1" applyBorder="1" applyAlignment="1">
      <alignment vertical="center"/>
    </xf>
    <xf numFmtId="4" fontId="5" fillId="2" borderId="30" xfId="0" applyNumberFormat="1" applyFont="1" applyFill="1" applyBorder="1" applyAlignment="1">
      <alignment vertical="center"/>
    </xf>
    <xf numFmtId="4" fontId="5" fillId="2" borderId="20" xfId="0" applyNumberFormat="1" applyFont="1" applyFill="1" applyBorder="1" applyAlignment="1">
      <alignment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5" fillId="2" borderId="20" xfId="0" applyFont="1" applyFill="1" applyBorder="1" applyAlignment="1">
      <alignment horizontal="center" vertical="center" textRotation="90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7" fillId="4" borderId="18" xfId="1" applyFont="1" applyFill="1" applyBorder="1" applyAlignment="1" applyProtection="1">
      <alignment horizontal="left" vertical="center" wrapText="1"/>
    </xf>
    <xf numFmtId="0" fontId="7" fillId="4" borderId="11" xfId="1" applyFont="1" applyFill="1" applyBorder="1" applyAlignment="1" applyProtection="1">
      <alignment horizontal="left" vertical="center" wrapText="1"/>
    </xf>
    <xf numFmtId="0" fontId="7" fillId="4" borderId="9" xfId="1" applyFont="1" applyFill="1" applyBorder="1" applyAlignment="1" applyProtection="1">
      <alignment horizontal="left" vertical="center" wrapText="1"/>
    </xf>
    <xf numFmtId="0" fontId="7" fillId="4" borderId="17" xfId="1" applyFont="1" applyFill="1" applyBorder="1" applyAlignment="1" applyProtection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textRotation="90"/>
    </xf>
    <xf numFmtId="0" fontId="10" fillId="2" borderId="12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center" vertical="center" textRotation="90" wrapText="1"/>
    </xf>
    <xf numFmtId="0" fontId="5" fillId="2" borderId="2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7" fillId="4" borderId="8" xfId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_MedJun" xfId="1"/>
  </cellStyles>
  <dxfs count="6">
    <dxf>
      <font>
        <b/>
        <i val="0"/>
      </font>
    </dxf>
    <dxf>
      <font>
        <b/>
        <i val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</font>
    </dxf>
    <dxf>
      <font>
        <b/>
        <i val="0"/>
      </font>
      <fill>
        <patternFill>
          <bgColor theme="4" tint="0.59996337778862885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tabSelected="1" workbookViewId="0">
      <selection activeCell="S20" sqref="S20"/>
    </sheetView>
  </sheetViews>
  <sheetFormatPr defaultColWidth="9.140625" defaultRowHeight="15"/>
  <cols>
    <col min="1" max="6" width="9.140625" style="1"/>
    <col min="7" max="7" width="15" style="1" customWidth="1"/>
    <col min="8" max="9" width="10.7109375" style="1" customWidth="1"/>
    <col min="10" max="10" width="0.85546875" style="1" customWidth="1"/>
    <col min="11" max="11" width="10.7109375" style="1" customWidth="1"/>
    <col min="12" max="12" width="10.7109375" style="1" hidden="1" customWidth="1"/>
    <col min="13" max="13" width="9.140625" style="1" hidden="1" customWidth="1"/>
    <col min="14" max="14" width="0" style="1" hidden="1" customWidth="1"/>
    <col min="15" max="16384" width="9.140625" style="1"/>
  </cols>
  <sheetData>
    <row r="1" spans="1:14" ht="15" customHeight="1">
      <c r="A1" s="54" t="s">
        <v>93</v>
      </c>
      <c r="B1" s="54"/>
      <c r="C1" s="54"/>
      <c r="D1" s="54"/>
      <c r="E1" s="54"/>
      <c r="F1" s="54"/>
      <c r="G1" s="54"/>
      <c r="H1" s="54"/>
      <c r="I1" s="1" t="s">
        <v>107</v>
      </c>
      <c r="K1" s="21"/>
      <c r="L1" s="21"/>
    </row>
    <row r="2" spans="1:14" ht="15" customHeight="1">
      <c r="A2" s="55" t="s">
        <v>109</v>
      </c>
      <c r="B2" s="55"/>
      <c r="C2" s="55"/>
      <c r="D2" s="55"/>
      <c r="E2" s="55"/>
      <c r="F2" s="55"/>
      <c r="G2" s="55"/>
      <c r="H2" s="55"/>
    </row>
    <row r="3" spans="1:14" ht="15" customHeight="1">
      <c r="A3" s="55" t="s">
        <v>108</v>
      </c>
      <c r="B3" s="55"/>
      <c r="C3" s="55"/>
      <c r="D3" s="55"/>
      <c r="E3" s="55"/>
      <c r="F3" s="55"/>
      <c r="G3" s="55"/>
      <c r="H3" s="55"/>
    </row>
    <row r="4" spans="1:14" ht="17.45" customHeight="1">
      <c r="A4" s="5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29"/>
    </row>
    <row r="5" spans="1:14" ht="17.45" customHeight="1">
      <c r="A5" s="5"/>
      <c r="B5" s="64"/>
      <c r="C5" s="64"/>
      <c r="D5" s="64"/>
      <c r="E5" s="64"/>
      <c r="F5" s="64"/>
      <c r="G5" s="64"/>
      <c r="H5" s="64"/>
      <c r="I5" s="64"/>
      <c r="J5" s="64"/>
      <c r="K5" s="64"/>
      <c r="L5" s="27"/>
    </row>
    <row r="6" spans="1:14" ht="5.0999999999999996" customHeight="1">
      <c r="A6" s="5"/>
      <c r="B6" s="65"/>
      <c r="C6" s="65"/>
      <c r="D6" s="65"/>
      <c r="E6" s="65"/>
      <c r="F6" s="65"/>
      <c r="G6" s="65"/>
      <c r="H6" s="65"/>
      <c r="I6" s="65"/>
      <c r="J6" s="65"/>
      <c r="K6" s="65"/>
      <c r="L6" s="27"/>
    </row>
    <row r="7" spans="1:14" ht="17.45" customHeight="1">
      <c r="A7" s="5" t="s">
        <v>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27"/>
    </row>
    <row r="8" spans="1:14" ht="17.45" customHeight="1">
      <c r="A8" s="5"/>
      <c r="B8" s="64"/>
      <c r="C8" s="64"/>
      <c r="D8" s="64"/>
      <c r="E8" s="64"/>
      <c r="F8" s="64"/>
      <c r="G8" s="64"/>
      <c r="H8" s="64"/>
      <c r="I8" s="64"/>
      <c r="J8" s="64"/>
      <c r="K8" s="64"/>
      <c r="L8" s="27"/>
    </row>
    <row r="9" spans="1:14" ht="17.45" customHeight="1">
      <c r="A9" s="5"/>
      <c r="B9" s="18"/>
      <c r="C9" s="18"/>
      <c r="D9" s="18"/>
      <c r="E9" s="18"/>
      <c r="F9" s="18"/>
      <c r="G9" s="18"/>
      <c r="H9" s="19"/>
      <c r="I9" s="20"/>
      <c r="J9" s="20"/>
      <c r="K9" s="20"/>
      <c r="L9" s="20"/>
    </row>
    <row r="10" spans="1:14">
      <c r="A10" s="56" t="s">
        <v>94</v>
      </c>
      <c r="B10" s="56" t="s">
        <v>51</v>
      </c>
      <c r="C10" s="58"/>
      <c r="D10" s="58"/>
      <c r="E10" s="58"/>
      <c r="F10" s="58"/>
      <c r="G10" s="59"/>
      <c r="H10" s="45" t="s">
        <v>1</v>
      </c>
      <c r="I10" s="46"/>
      <c r="J10" s="46"/>
      <c r="K10" s="47"/>
      <c r="L10" s="20"/>
    </row>
    <row r="11" spans="1:14" ht="22.5">
      <c r="A11" s="57"/>
      <c r="B11" s="57"/>
      <c r="C11" s="60"/>
      <c r="D11" s="60"/>
      <c r="E11" s="60"/>
      <c r="F11" s="60"/>
      <c r="G11" s="61"/>
      <c r="H11" s="39" t="s">
        <v>54</v>
      </c>
      <c r="I11" s="40" t="s">
        <v>55</v>
      </c>
      <c r="J11" s="38"/>
      <c r="K11" s="41" t="s">
        <v>111</v>
      </c>
      <c r="L11" s="20"/>
    </row>
    <row r="12" spans="1:14" ht="5.0999999999999996" customHeight="1">
      <c r="A12" s="16"/>
      <c r="B12" s="16"/>
      <c r="C12" s="16"/>
      <c r="D12" s="16"/>
      <c r="E12" s="16"/>
      <c r="F12" s="16"/>
      <c r="G12" s="16"/>
      <c r="H12" s="17"/>
      <c r="I12" s="17"/>
      <c r="J12" s="38"/>
      <c r="K12" s="17"/>
      <c r="L12" s="30"/>
    </row>
    <row r="13" spans="1:14" ht="15" customHeight="1">
      <c r="A13" s="66" t="s">
        <v>50</v>
      </c>
      <c r="B13" s="6" t="s">
        <v>4</v>
      </c>
      <c r="C13" s="50" t="s">
        <v>56</v>
      </c>
      <c r="D13" s="50"/>
      <c r="E13" s="50"/>
      <c r="F13" s="50"/>
      <c r="G13" s="50"/>
      <c r="H13" s="2"/>
      <c r="I13" s="32"/>
      <c r="J13" s="38"/>
      <c r="K13" s="35"/>
      <c r="L13" s="31">
        <v>0.1</v>
      </c>
      <c r="M13" s="1">
        <f>(H13+I13)*L13</f>
        <v>0</v>
      </c>
      <c r="N13" s="1">
        <f>K13*L13</f>
        <v>0</v>
      </c>
    </row>
    <row r="14" spans="1:14" ht="15" customHeight="1">
      <c r="A14" s="67"/>
      <c r="B14" s="7" t="s">
        <v>5</v>
      </c>
      <c r="C14" s="48" t="s">
        <v>57</v>
      </c>
      <c r="D14" s="48"/>
      <c r="E14" s="48"/>
      <c r="F14" s="48"/>
      <c r="G14" s="48"/>
      <c r="H14" s="4"/>
      <c r="I14" s="33"/>
      <c r="J14" s="38"/>
      <c r="K14" s="36"/>
      <c r="L14" s="31">
        <v>0.2</v>
      </c>
      <c r="M14" s="1">
        <f t="shared" ref="M14:M59" si="0">(H14+I14)*L14</f>
        <v>0</v>
      </c>
      <c r="N14" s="1">
        <f t="shared" ref="N14:N59" si="1">K14*L14</f>
        <v>0</v>
      </c>
    </row>
    <row r="15" spans="1:14" ht="15" customHeight="1">
      <c r="A15" s="67"/>
      <c r="B15" s="7" t="s">
        <v>6</v>
      </c>
      <c r="C15" s="48" t="s">
        <v>58</v>
      </c>
      <c r="D15" s="48"/>
      <c r="E15" s="48"/>
      <c r="F15" s="48"/>
      <c r="G15" s="48"/>
      <c r="H15" s="4"/>
      <c r="I15" s="33"/>
      <c r="J15" s="38"/>
      <c r="K15" s="36"/>
      <c r="L15" s="31">
        <v>0.1</v>
      </c>
      <c r="M15" s="1">
        <f t="shared" si="0"/>
        <v>0</v>
      </c>
      <c r="N15" s="1">
        <f t="shared" si="1"/>
        <v>0</v>
      </c>
    </row>
    <row r="16" spans="1:14" ht="15" customHeight="1">
      <c r="A16" s="67"/>
      <c r="B16" s="7" t="s">
        <v>7</v>
      </c>
      <c r="C16" s="48" t="s">
        <v>59</v>
      </c>
      <c r="D16" s="48"/>
      <c r="E16" s="48"/>
      <c r="F16" s="48"/>
      <c r="G16" s="48"/>
      <c r="H16" s="4"/>
      <c r="I16" s="33"/>
      <c r="J16" s="38"/>
      <c r="K16" s="36"/>
      <c r="L16" s="31">
        <v>0.2</v>
      </c>
      <c r="M16" s="1">
        <f t="shared" si="0"/>
        <v>0</v>
      </c>
      <c r="N16" s="1">
        <f t="shared" si="1"/>
        <v>0</v>
      </c>
    </row>
    <row r="17" spans="1:14" ht="15" customHeight="1">
      <c r="A17" s="67"/>
      <c r="B17" s="7" t="s">
        <v>8</v>
      </c>
      <c r="C17" s="48" t="s">
        <v>60</v>
      </c>
      <c r="D17" s="48"/>
      <c r="E17" s="48"/>
      <c r="F17" s="48"/>
      <c r="G17" s="48"/>
      <c r="H17" s="4"/>
      <c r="I17" s="33"/>
      <c r="J17" s="38"/>
      <c r="K17" s="36"/>
      <c r="L17" s="31">
        <v>0.2</v>
      </c>
      <c r="M17" s="1">
        <f t="shared" si="0"/>
        <v>0</v>
      </c>
      <c r="N17" s="1">
        <f t="shared" si="1"/>
        <v>0</v>
      </c>
    </row>
    <row r="18" spans="1:14" ht="15" customHeight="1">
      <c r="A18" s="67"/>
      <c r="B18" s="7" t="s">
        <v>9</v>
      </c>
      <c r="C18" s="48" t="s">
        <v>61</v>
      </c>
      <c r="D18" s="48"/>
      <c r="E18" s="48"/>
      <c r="F18" s="48"/>
      <c r="G18" s="48"/>
      <c r="H18" s="4"/>
      <c r="I18" s="33"/>
      <c r="J18" s="38"/>
      <c r="K18" s="36"/>
      <c r="L18" s="31">
        <v>0.4</v>
      </c>
      <c r="M18" s="1">
        <f t="shared" si="0"/>
        <v>0</v>
      </c>
      <c r="N18" s="1">
        <f t="shared" si="1"/>
        <v>0</v>
      </c>
    </row>
    <row r="19" spans="1:14" ht="15" customHeight="1">
      <c r="A19" s="67"/>
      <c r="B19" s="7" t="s">
        <v>10</v>
      </c>
      <c r="C19" s="48" t="s">
        <v>62</v>
      </c>
      <c r="D19" s="48"/>
      <c r="E19" s="48"/>
      <c r="F19" s="48"/>
      <c r="G19" s="48"/>
      <c r="H19" s="4"/>
      <c r="I19" s="33"/>
      <c r="J19" s="38"/>
      <c r="K19" s="36"/>
      <c r="L19" s="31">
        <v>0.4</v>
      </c>
      <c r="M19" s="1">
        <f t="shared" si="0"/>
        <v>0</v>
      </c>
      <c r="N19" s="1">
        <f t="shared" si="1"/>
        <v>0</v>
      </c>
    </row>
    <row r="20" spans="1:14" ht="15" customHeight="1">
      <c r="A20" s="67"/>
      <c r="B20" s="7" t="s">
        <v>11</v>
      </c>
      <c r="C20" s="48" t="s">
        <v>63</v>
      </c>
      <c r="D20" s="48"/>
      <c r="E20" s="48"/>
      <c r="F20" s="48"/>
      <c r="G20" s="48"/>
      <c r="H20" s="4"/>
      <c r="I20" s="33"/>
      <c r="J20" s="38"/>
      <c r="K20" s="36"/>
      <c r="L20" s="31">
        <v>0.6</v>
      </c>
      <c r="M20" s="1">
        <f t="shared" si="0"/>
        <v>0</v>
      </c>
      <c r="N20" s="1">
        <f t="shared" si="1"/>
        <v>0</v>
      </c>
    </row>
    <row r="21" spans="1:14" ht="15" customHeight="1">
      <c r="A21" s="67"/>
      <c r="B21" s="7" t="s">
        <v>12</v>
      </c>
      <c r="C21" s="48" t="s">
        <v>64</v>
      </c>
      <c r="D21" s="48"/>
      <c r="E21" s="48"/>
      <c r="F21" s="48"/>
      <c r="G21" s="48"/>
      <c r="H21" s="4"/>
      <c r="I21" s="33"/>
      <c r="J21" s="38"/>
      <c r="K21" s="36"/>
      <c r="L21" s="31">
        <v>0.8</v>
      </c>
      <c r="M21" s="1">
        <f t="shared" si="0"/>
        <v>0</v>
      </c>
      <c r="N21" s="1">
        <f t="shared" si="1"/>
        <v>0</v>
      </c>
    </row>
    <row r="22" spans="1:14" ht="15" customHeight="1">
      <c r="A22" s="67"/>
      <c r="B22" s="7" t="s">
        <v>13</v>
      </c>
      <c r="C22" s="48" t="s">
        <v>65</v>
      </c>
      <c r="D22" s="48"/>
      <c r="E22" s="48"/>
      <c r="F22" s="48"/>
      <c r="G22" s="48"/>
      <c r="H22" s="4"/>
      <c r="I22" s="33"/>
      <c r="J22" s="38"/>
      <c r="K22" s="36"/>
      <c r="L22" s="31">
        <v>0.1</v>
      </c>
      <c r="M22" s="1">
        <f t="shared" si="0"/>
        <v>0</v>
      </c>
      <c r="N22" s="1">
        <f t="shared" si="1"/>
        <v>0</v>
      </c>
    </row>
    <row r="23" spans="1:14" ht="15" customHeight="1">
      <c r="A23" s="67"/>
      <c r="B23" s="7" t="s">
        <v>14</v>
      </c>
      <c r="C23" s="48" t="s">
        <v>98</v>
      </c>
      <c r="D23" s="48"/>
      <c r="E23" s="48"/>
      <c r="F23" s="48"/>
      <c r="G23" s="48"/>
      <c r="H23" s="4"/>
      <c r="I23" s="33"/>
      <c r="J23" s="38"/>
      <c r="K23" s="36"/>
      <c r="L23" s="31">
        <v>0.2</v>
      </c>
      <c r="M23" s="1">
        <f t="shared" si="0"/>
        <v>0</v>
      </c>
      <c r="N23" s="1">
        <f t="shared" si="1"/>
        <v>0</v>
      </c>
    </row>
    <row r="24" spans="1:14" ht="15" customHeight="1">
      <c r="A24" s="67"/>
      <c r="B24" s="7" t="s">
        <v>15</v>
      </c>
      <c r="C24" s="48" t="s">
        <v>66</v>
      </c>
      <c r="D24" s="48"/>
      <c r="E24" s="48"/>
      <c r="F24" s="48"/>
      <c r="G24" s="48"/>
      <c r="H24" s="4"/>
      <c r="I24" s="33"/>
      <c r="J24" s="38"/>
      <c r="K24" s="36"/>
      <c r="L24" s="31">
        <v>0.2</v>
      </c>
      <c r="M24" s="1">
        <f t="shared" si="0"/>
        <v>0</v>
      </c>
      <c r="N24" s="1">
        <f t="shared" si="1"/>
        <v>0</v>
      </c>
    </row>
    <row r="25" spans="1:14" ht="15" customHeight="1">
      <c r="A25" s="67"/>
      <c r="B25" s="7" t="s">
        <v>16</v>
      </c>
      <c r="C25" s="48" t="s">
        <v>95</v>
      </c>
      <c r="D25" s="48"/>
      <c r="E25" s="48"/>
      <c r="F25" s="48"/>
      <c r="G25" s="48"/>
      <c r="H25" s="4"/>
      <c r="I25" s="33"/>
      <c r="J25" s="38"/>
      <c r="K25" s="36"/>
      <c r="L25" s="31">
        <v>0.1</v>
      </c>
      <c r="M25" s="1">
        <f t="shared" si="0"/>
        <v>0</v>
      </c>
      <c r="N25" s="1">
        <f t="shared" si="1"/>
        <v>0</v>
      </c>
    </row>
    <row r="26" spans="1:14" ht="15" customHeight="1">
      <c r="A26" s="67"/>
      <c r="B26" s="7" t="s">
        <v>17</v>
      </c>
      <c r="C26" s="48" t="s">
        <v>67</v>
      </c>
      <c r="D26" s="48"/>
      <c r="E26" s="48"/>
      <c r="F26" s="48"/>
      <c r="G26" s="48"/>
      <c r="H26" s="4"/>
      <c r="I26" s="33"/>
      <c r="J26" s="38"/>
      <c r="K26" s="36"/>
      <c r="L26" s="31">
        <v>0.2</v>
      </c>
      <c r="M26" s="1">
        <f t="shared" si="0"/>
        <v>0</v>
      </c>
      <c r="N26" s="1">
        <f t="shared" si="1"/>
        <v>0</v>
      </c>
    </row>
    <row r="27" spans="1:14" ht="15" customHeight="1">
      <c r="A27" s="67"/>
      <c r="B27" s="7" t="s">
        <v>18</v>
      </c>
      <c r="C27" s="48" t="s">
        <v>99</v>
      </c>
      <c r="D27" s="48"/>
      <c r="E27" s="48"/>
      <c r="F27" s="48"/>
      <c r="G27" s="48"/>
      <c r="H27" s="4"/>
      <c r="I27" s="33"/>
      <c r="J27" s="38"/>
      <c r="K27" s="36"/>
      <c r="L27" s="31">
        <v>0.1</v>
      </c>
      <c r="M27" s="1">
        <f t="shared" si="0"/>
        <v>0</v>
      </c>
      <c r="N27" s="1">
        <f t="shared" si="1"/>
        <v>0</v>
      </c>
    </row>
    <row r="28" spans="1:14" ht="15" customHeight="1">
      <c r="A28" s="67"/>
      <c r="B28" s="7" t="s">
        <v>19</v>
      </c>
      <c r="C28" s="48" t="s">
        <v>68</v>
      </c>
      <c r="D28" s="48"/>
      <c r="E28" s="48"/>
      <c r="F28" s="48"/>
      <c r="G28" s="48"/>
      <c r="H28" s="4"/>
      <c r="I28" s="33"/>
      <c r="J28" s="38"/>
      <c r="K28" s="36"/>
      <c r="L28" s="31">
        <v>0.1</v>
      </c>
      <c r="M28" s="1">
        <f t="shared" si="0"/>
        <v>0</v>
      </c>
      <c r="N28" s="1">
        <f t="shared" si="1"/>
        <v>0</v>
      </c>
    </row>
    <row r="29" spans="1:14" ht="15" customHeight="1">
      <c r="A29" s="68"/>
      <c r="B29" s="8" t="s">
        <v>20</v>
      </c>
      <c r="C29" s="49" t="s">
        <v>69</v>
      </c>
      <c r="D29" s="49"/>
      <c r="E29" s="49"/>
      <c r="F29" s="49"/>
      <c r="G29" s="49"/>
      <c r="H29" s="3"/>
      <c r="I29" s="34"/>
      <c r="J29" s="38"/>
      <c r="K29" s="37"/>
      <c r="L29" s="31">
        <v>0.2</v>
      </c>
      <c r="M29" s="1">
        <f t="shared" si="0"/>
        <v>0</v>
      </c>
      <c r="N29" s="1">
        <f t="shared" si="1"/>
        <v>0</v>
      </c>
    </row>
    <row r="30" spans="1:14" ht="5.0999999999999996" customHeight="1">
      <c r="A30" s="62"/>
      <c r="B30" s="62"/>
      <c r="C30" s="62"/>
      <c r="D30" s="62"/>
      <c r="E30" s="62"/>
      <c r="F30" s="62"/>
      <c r="G30" s="62"/>
      <c r="H30" s="62"/>
      <c r="M30" s="1">
        <f>SUM(M13:M29)</f>
        <v>0</v>
      </c>
    </row>
    <row r="31" spans="1:14" ht="15" customHeight="1">
      <c r="A31" s="10"/>
      <c r="B31" s="13" t="s">
        <v>21</v>
      </c>
      <c r="C31" s="69" t="s">
        <v>70</v>
      </c>
      <c r="D31" s="50"/>
      <c r="E31" s="50"/>
      <c r="F31" s="50"/>
      <c r="G31" s="50"/>
      <c r="H31" s="2"/>
      <c r="I31" s="32"/>
      <c r="J31" s="38"/>
      <c r="K31" s="35"/>
      <c r="L31" s="31">
        <v>1.2</v>
      </c>
      <c r="M31" s="1">
        <f t="shared" si="0"/>
        <v>0</v>
      </c>
      <c r="N31" s="1">
        <f t="shared" si="1"/>
        <v>0</v>
      </c>
    </row>
    <row r="32" spans="1:14" ht="15" customHeight="1">
      <c r="A32" s="11"/>
      <c r="B32" s="14" t="s">
        <v>22</v>
      </c>
      <c r="C32" s="51" t="s">
        <v>71</v>
      </c>
      <c r="D32" s="48"/>
      <c r="E32" s="48"/>
      <c r="F32" s="48"/>
      <c r="G32" s="48"/>
      <c r="H32" s="4"/>
      <c r="I32" s="33"/>
      <c r="J32" s="38"/>
      <c r="K32" s="36"/>
      <c r="L32" s="31">
        <v>1.6</v>
      </c>
      <c r="M32" s="1">
        <f t="shared" si="0"/>
        <v>0</v>
      </c>
      <c r="N32" s="1">
        <f t="shared" si="1"/>
        <v>0</v>
      </c>
    </row>
    <row r="33" spans="1:14" ht="15" customHeight="1">
      <c r="A33" s="11"/>
      <c r="B33" s="14" t="s">
        <v>23</v>
      </c>
      <c r="C33" s="51" t="s">
        <v>72</v>
      </c>
      <c r="D33" s="48"/>
      <c r="E33" s="48"/>
      <c r="F33" s="48"/>
      <c r="G33" s="48"/>
      <c r="H33" s="4"/>
      <c r="I33" s="33"/>
      <c r="J33" s="38"/>
      <c r="K33" s="36"/>
      <c r="L33" s="31">
        <v>2</v>
      </c>
      <c r="M33" s="1">
        <f t="shared" si="0"/>
        <v>0</v>
      </c>
      <c r="N33" s="1">
        <f t="shared" si="1"/>
        <v>0</v>
      </c>
    </row>
    <row r="34" spans="1:14" ht="15" customHeight="1">
      <c r="A34" s="11"/>
      <c r="B34" s="14" t="s">
        <v>24</v>
      </c>
      <c r="C34" s="51" t="s">
        <v>73</v>
      </c>
      <c r="D34" s="48"/>
      <c r="E34" s="48"/>
      <c r="F34" s="48"/>
      <c r="G34" s="48"/>
      <c r="H34" s="4"/>
      <c r="I34" s="33"/>
      <c r="J34" s="38"/>
      <c r="K34" s="36"/>
      <c r="L34" s="31">
        <v>0.4</v>
      </c>
      <c r="M34" s="1">
        <f t="shared" si="0"/>
        <v>0</v>
      </c>
      <c r="N34" s="1">
        <f t="shared" si="1"/>
        <v>0</v>
      </c>
    </row>
    <row r="35" spans="1:14" ht="15" customHeight="1">
      <c r="A35" s="11"/>
      <c r="B35" s="14" t="s">
        <v>25</v>
      </c>
      <c r="C35" s="51" t="s">
        <v>74</v>
      </c>
      <c r="D35" s="48"/>
      <c r="E35" s="48"/>
      <c r="F35" s="48"/>
      <c r="G35" s="48"/>
      <c r="H35" s="4"/>
      <c r="I35" s="33"/>
      <c r="J35" s="38"/>
      <c r="K35" s="36"/>
      <c r="L35" s="31">
        <v>0.4</v>
      </c>
      <c r="M35" s="1">
        <f t="shared" si="0"/>
        <v>0</v>
      </c>
      <c r="N35" s="1">
        <f t="shared" si="1"/>
        <v>0</v>
      </c>
    </row>
    <row r="36" spans="1:14" ht="15" customHeight="1">
      <c r="A36" s="44" t="s">
        <v>53</v>
      </c>
      <c r="B36" s="14" t="s">
        <v>26</v>
      </c>
      <c r="C36" s="51" t="s">
        <v>2</v>
      </c>
      <c r="D36" s="48"/>
      <c r="E36" s="48"/>
      <c r="F36" s="48"/>
      <c r="G36" s="48"/>
      <c r="H36" s="4"/>
      <c r="I36" s="33"/>
      <c r="J36" s="38"/>
      <c r="K36" s="36"/>
      <c r="L36" s="31">
        <v>0.4</v>
      </c>
      <c r="M36" s="1">
        <f t="shared" si="0"/>
        <v>0</v>
      </c>
      <c r="N36" s="1">
        <f t="shared" si="1"/>
        <v>0</v>
      </c>
    </row>
    <row r="37" spans="1:14" ht="15" customHeight="1">
      <c r="A37" s="44"/>
      <c r="B37" s="14" t="s">
        <v>27</v>
      </c>
      <c r="C37" s="51" t="s">
        <v>75</v>
      </c>
      <c r="D37" s="48"/>
      <c r="E37" s="48"/>
      <c r="F37" s="48"/>
      <c r="G37" s="48"/>
      <c r="H37" s="4"/>
      <c r="I37" s="33"/>
      <c r="J37" s="38"/>
      <c r="K37" s="36"/>
      <c r="L37" s="31">
        <v>1.3</v>
      </c>
      <c r="M37" s="1">
        <f t="shared" si="0"/>
        <v>0</v>
      </c>
      <c r="N37" s="1">
        <f t="shared" si="1"/>
        <v>0</v>
      </c>
    </row>
    <row r="38" spans="1:14" ht="15" customHeight="1">
      <c r="A38" s="44"/>
      <c r="B38" s="14" t="s">
        <v>28</v>
      </c>
      <c r="C38" s="51" t="s">
        <v>76</v>
      </c>
      <c r="D38" s="48"/>
      <c r="E38" s="48"/>
      <c r="F38" s="48"/>
      <c r="G38" s="48"/>
      <c r="H38" s="4"/>
      <c r="I38" s="33"/>
      <c r="J38" s="38"/>
      <c r="K38" s="36"/>
      <c r="L38" s="31">
        <v>1.75</v>
      </c>
      <c r="M38" s="1">
        <f t="shared" si="0"/>
        <v>0</v>
      </c>
      <c r="N38" s="1">
        <f t="shared" si="1"/>
        <v>0</v>
      </c>
    </row>
    <row r="39" spans="1:14" ht="15" customHeight="1">
      <c r="A39" s="44"/>
      <c r="B39" s="14" t="s">
        <v>29</v>
      </c>
      <c r="C39" s="51" t="s">
        <v>77</v>
      </c>
      <c r="D39" s="48"/>
      <c r="E39" s="48"/>
      <c r="F39" s="48"/>
      <c r="G39" s="48"/>
      <c r="H39" s="4"/>
      <c r="I39" s="33"/>
      <c r="J39" s="38"/>
      <c r="K39" s="36"/>
      <c r="L39" s="31">
        <v>2.5</v>
      </c>
      <c r="M39" s="1">
        <f t="shared" si="0"/>
        <v>0</v>
      </c>
      <c r="N39" s="1">
        <f t="shared" si="1"/>
        <v>0</v>
      </c>
    </row>
    <row r="40" spans="1:14" ht="15" customHeight="1">
      <c r="A40" s="44"/>
      <c r="B40" s="14" t="s">
        <v>30</v>
      </c>
      <c r="C40" s="51" t="s">
        <v>78</v>
      </c>
      <c r="D40" s="48"/>
      <c r="E40" s="48"/>
      <c r="F40" s="48"/>
      <c r="G40" s="48"/>
      <c r="H40" s="4"/>
      <c r="I40" s="33"/>
      <c r="J40" s="38"/>
      <c r="K40" s="36"/>
      <c r="L40" s="31">
        <v>2.82</v>
      </c>
      <c r="M40" s="1">
        <f t="shared" si="0"/>
        <v>0</v>
      </c>
      <c r="N40" s="1">
        <f t="shared" si="1"/>
        <v>0</v>
      </c>
    </row>
    <row r="41" spans="1:14" ht="15" customHeight="1">
      <c r="A41" s="44"/>
      <c r="B41" s="14" t="s">
        <v>31</v>
      </c>
      <c r="C41" s="51" t="s">
        <v>79</v>
      </c>
      <c r="D41" s="48"/>
      <c r="E41" s="48"/>
      <c r="F41" s="48"/>
      <c r="G41" s="48"/>
      <c r="H41" s="4"/>
      <c r="I41" s="33"/>
      <c r="J41" s="38"/>
      <c r="K41" s="36"/>
      <c r="L41" s="31">
        <v>2.25</v>
      </c>
      <c r="M41" s="1">
        <f t="shared" si="0"/>
        <v>0</v>
      </c>
      <c r="N41" s="1">
        <f t="shared" si="1"/>
        <v>0</v>
      </c>
    </row>
    <row r="42" spans="1:14" ht="15" customHeight="1">
      <c r="A42" s="44"/>
      <c r="B42" s="14" t="s">
        <v>32</v>
      </c>
      <c r="C42" s="51" t="s">
        <v>80</v>
      </c>
      <c r="D42" s="48"/>
      <c r="E42" s="48"/>
      <c r="F42" s="48"/>
      <c r="G42" s="48"/>
      <c r="H42" s="4"/>
      <c r="I42" s="33"/>
      <c r="J42" s="38"/>
      <c r="K42" s="36"/>
      <c r="L42" s="31">
        <v>2.14</v>
      </c>
      <c r="M42" s="1">
        <f t="shared" si="0"/>
        <v>0</v>
      </c>
      <c r="N42" s="1">
        <f t="shared" si="1"/>
        <v>0</v>
      </c>
    </row>
    <row r="43" spans="1:14" ht="15" customHeight="1">
      <c r="A43" s="44"/>
      <c r="B43" s="14" t="s">
        <v>33</v>
      </c>
      <c r="C43" s="51" t="s">
        <v>81</v>
      </c>
      <c r="D43" s="48"/>
      <c r="E43" s="48"/>
      <c r="F43" s="48"/>
      <c r="G43" s="48"/>
      <c r="H43" s="4"/>
      <c r="I43" s="33"/>
      <c r="J43" s="38"/>
      <c r="K43" s="36"/>
      <c r="L43" s="31">
        <v>0.5</v>
      </c>
      <c r="M43" s="1">
        <f t="shared" si="0"/>
        <v>0</v>
      </c>
      <c r="N43" s="1">
        <f t="shared" si="1"/>
        <v>0</v>
      </c>
    </row>
    <row r="44" spans="1:14" ht="15" customHeight="1">
      <c r="A44" s="44"/>
      <c r="B44" s="14" t="s">
        <v>34</v>
      </c>
      <c r="C44" s="51" t="s">
        <v>82</v>
      </c>
      <c r="D44" s="48"/>
      <c r="E44" s="48"/>
      <c r="F44" s="48"/>
      <c r="G44" s="48"/>
      <c r="H44" s="4"/>
      <c r="I44" s="33"/>
      <c r="J44" s="38"/>
      <c r="K44" s="36"/>
      <c r="L44" s="31">
        <v>1.4</v>
      </c>
      <c r="M44" s="1">
        <f t="shared" si="0"/>
        <v>0</v>
      </c>
      <c r="N44" s="1">
        <f t="shared" si="1"/>
        <v>0</v>
      </c>
    </row>
    <row r="45" spans="1:14" ht="15" customHeight="1">
      <c r="A45" s="44"/>
      <c r="B45" s="14" t="s">
        <v>35</v>
      </c>
      <c r="C45" s="51" t="s">
        <v>83</v>
      </c>
      <c r="D45" s="48"/>
      <c r="E45" s="48"/>
      <c r="F45" s="48"/>
      <c r="G45" s="48"/>
      <c r="H45" s="4"/>
      <c r="I45" s="33"/>
      <c r="J45" s="38"/>
      <c r="K45" s="36"/>
      <c r="L45" s="31">
        <v>1.1499999999999999</v>
      </c>
      <c r="M45" s="1">
        <f t="shared" si="0"/>
        <v>0</v>
      </c>
      <c r="N45" s="1">
        <f t="shared" si="1"/>
        <v>0</v>
      </c>
    </row>
    <row r="46" spans="1:14" ht="15" customHeight="1">
      <c r="A46" s="44"/>
      <c r="B46" s="14" t="s">
        <v>36</v>
      </c>
      <c r="C46" s="51" t="s">
        <v>100</v>
      </c>
      <c r="D46" s="48"/>
      <c r="E46" s="48"/>
      <c r="F46" s="48"/>
      <c r="G46" s="48"/>
      <c r="H46" s="4"/>
      <c r="I46" s="33"/>
      <c r="J46" s="38"/>
      <c r="K46" s="36"/>
      <c r="L46" s="31">
        <v>1.95</v>
      </c>
      <c r="M46" s="1">
        <f t="shared" si="0"/>
        <v>0</v>
      </c>
      <c r="N46" s="1">
        <f t="shared" si="1"/>
        <v>0</v>
      </c>
    </row>
    <row r="47" spans="1:14" ht="15" customHeight="1">
      <c r="A47" s="44"/>
      <c r="B47" s="14" t="s">
        <v>37</v>
      </c>
      <c r="C47" s="51" t="s">
        <v>102</v>
      </c>
      <c r="D47" s="48"/>
      <c r="E47" s="48"/>
      <c r="F47" s="48"/>
      <c r="G47" s="48"/>
      <c r="H47" s="4"/>
      <c r="I47" s="33"/>
      <c r="J47" s="38"/>
      <c r="K47" s="36"/>
      <c r="L47" s="31">
        <v>0.16</v>
      </c>
      <c r="M47" s="1">
        <f t="shared" si="0"/>
        <v>0</v>
      </c>
      <c r="N47" s="1">
        <f t="shared" si="1"/>
        <v>0</v>
      </c>
    </row>
    <row r="48" spans="1:14" ht="15" customHeight="1">
      <c r="A48" s="44"/>
      <c r="B48" s="14" t="s">
        <v>38</v>
      </c>
      <c r="C48" s="51" t="s">
        <v>84</v>
      </c>
      <c r="D48" s="48"/>
      <c r="E48" s="48"/>
      <c r="F48" s="48"/>
      <c r="G48" s="48"/>
      <c r="H48" s="4"/>
      <c r="I48" s="33"/>
      <c r="J48" s="38"/>
      <c r="K48" s="36"/>
      <c r="L48" s="31">
        <v>0.1</v>
      </c>
      <c r="M48" s="1">
        <f t="shared" si="0"/>
        <v>0</v>
      </c>
      <c r="N48" s="1">
        <f t="shared" si="1"/>
        <v>0</v>
      </c>
    </row>
    <row r="49" spans="1:14" ht="15" customHeight="1">
      <c r="A49" s="44"/>
      <c r="B49" s="14" t="s">
        <v>39</v>
      </c>
      <c r="C49" s="51" t="s">
        <v>85</v>
      </c>
      <c r="D49" s="48"/>
      <c r="E49" s="48"/>
      <c r="F49" s="48"/>
      <c r="G49" s="48"/>
      <c r="H49" s="4"/>
      <c r="I49" s="33"/>
      <c r="J49" s="38"/>
      <c r="K49" s="36"/>
      <c r="L49" s="31">
        <v>0.2</v>
      </c>
      <c r="M49" s="1">
        <f t="shared" si="0"/>
        <v>0</v>
      </c>
      <c r="N49" s="1">
        <f t="shared" si="1"/>
        <v>0</v>
      </c>
    </row>
    <row r="50" spans="1:14" ht="15" customHeight="1">
      <c r="A50" s="44"/>
      <c r="B50" s="14" t="s">
        <v>40</v>
      </c>
      <c r="C50" s="51" t="s">
        <v>96</v>
      </c>
      <c r="D50" s="48"/>
      <c r="E50" s="48"/>
      <c r="F50" s="48"/>
      <c r="G50" s="48"/>
      <c r="H50" s="4"/>
      <c r="I50" s="33"/>
      <c r="J50" s="38"/>
      <c r="K50" s="36"/>
      <c r="L50" s="31">
        <v>0.4</v>
      </c>
      <c r="M50" s="1">
        <f t="shared" si="0"/>
        <v>0</v>
      </c>
      <c r="N50" s="1">
        <f t="shared" si="1"/>
        <v>0</v>
      </c>
    </row>
    <row r="51" spans="1:14" ht="15" customHeight="1">
      <c r="A51" s="44"/>
      <c r="B51" s="14" t="s">
        <v>41</v>
      </c>
      <c r="C51" s="51" t="s">
        <v>86</v>
      </c>
      <c r="D51" s="48"/>
      <c r="E51" s="48"/>
      <c r="F51" s="48"/>
      <c r="G51" s="48"/>
      <c r="H51" s="4"/>
      <c r="I51" s="33"/>
      <c r="J51" s="38"/>
      <c r="K51" s="36"/>
      <c r="L51" s="31">
        <v>0.6</v>
      </c>
      <c r="M51" s="1">
        <f t="shared" si="0"/>
        <v>0</v>
      </c>
      <c r="N51" s="1">
        <f t="shared" si="1"/>
        <v>0</v>
      </c>
    </row>
    <row r="52" spans="1:14" ht="15" customHeight="1">
      <c r="A52" s="44"/>
      <c r="B52" s="14" t="s">
        <v>42</v>
      </c>
      <c r="C52" s="51" t="s">
        <v>87</v>
      </c>
      <c r="D52" s="48"/>
      <c r="E52" s="48"/>
      <c r="F52" s="48"/>
      <c r="G52" s="48"/>
      <c r="H52" s="4"/>
      <c r="I52" s="33"/>
      <c r="J52" s="38"/>
      <c r="K52" s="36"/>
      <c r="L52" s="31">
        <v>0.57999999999999996</v>
      </c>
      <c r="M52" s="1">
        <f t="shared" si="0"/>
        <v>0</v>
      </c>
      <c r="N52" s="1">
        <f t="shared" si="1"/>
        <v>0</v>
      </c>
    </row>
    <row r="53" spans="1:14" ht="15" customHeight="1">
      <c r="A53" s="44"/>
      <c r="B53" s="14" t="s">
        <v>43</v>
      </c>
      <c r="C53" s="51" t="s">
        <v>88</v>
      </c>
      <c r="D53" s="48"/>
      <c r="E53" s="48"/>
      <c r="F53" s="48"/>
      <c r="G53" s="48"/>
      <c r="H53" s="4"/>
      <c r="I53" s="33"/>
      <c r="J53" s="38"/>
      <c r="K53" s="36"/>
      <c r="L53" s="31">
        <v>0.6</v>
      </c>
      <c r="M53" s="1">
        <f t="shared" si="0"/>
        <v>0</v>
      </c>
      <c r="N53" s="1">
        <f t="shared" si="1"/>
        <v>0</v>
      </c>
    </row>
    <row r="54" spans="1:14" ht="15" customHeight="1">
      <c r="A54" s="11"/>
      <c r="B54" s="14" t="s">
        <v>44</v>
      </c>
      <c r="C54" s="51" t="s">
        <v>89</v>
      </c>
      <c r="D54" s="48"/>
      <c r="E54" s="48"/>
      <c r="F54" s="48"/>
      <c r="G54" s="48"/>
      <c r="H54" s="4"/>
      <c r="I54" s="33"/>
      <c r="J54" s="38"/>
      <c r="K54" s="36"/>
      <c r="L54" s="31">
        <v>0.2</v>
      </c>
      <c r="M54" s="1">
        <f t="shared" si="0"/>
        <v>0</v>
      </c>
      <c r="N54" s="1">
        <f t="shared" si="1"/>
        <v>0</v>
      </c>
    </row>
    <row r="55" spans="1:14" ht="15" customHeight="1">
      <c r="A55" s="11"/>
      <c r="B55" s="14" t="s">
        <v>45</v>
      </c>
      <c r="C55" s="51" t="s">
        <v>101</v>
      </c>
      <c r="D55" s="48"/>
      <c r="E55" s="48"/>
      <c r="F55" s="48"/>
      <c r="G55" s="48"/>
      <c r="H55" s="4"/>
      <c r="I55" s="33"/>
      <c r="J55" s="38"/>
      <c r="K55" s="36"/>
      <c r="L55" s="31">
        <v>0.2</v>
      </c>
      <c r="M55" s="1">
        <f t="shared" si="0"/>
        <v>0</v>
      </c>
      <c r="N55" s="1">
        <f t="shared" si="1"/>
        <v>0</v>
      </c>
    </row>
    <row r="56" spans="1:14" ht="15" customHeight="1">
      <c r="A56" s="11"/>
      <c r="B56" s="14" t="s">
        <v>46</v>
      </c>
      <c r="C56" s="51" t="s">
        <v>90</v>
      </c>
      <c r="D56" s="48"/>
      <c r="E56" s="48"/>
      <c r="F56" s="48"/>
      <c r="G56" s="48"/>
      <c r="H56" s="4"/>
      <c r="I56" s="33"/>
      <c r="J56" s="38"/>
      <c r="K56" s="36"/>
      <c r="L56" s="31">
        <v>0.2</v>
      </c>
      <c r="M56" s="1">
        <f t="shared" si="0"/>
        <v>0</v>
      </c>
      <c r="N56" s="1">
        <f t="shared" si="1"/>
        <v>0</v>
      </c>
    </row>
    <row r="57" spans="1:14" ht="15" customHeight="1">
      <c r="A57" s="11"/>
      <c r="B57" s="14" t="s">
        <v>47</v>
      </c>
      <c r="C57" s="51" t="s">
        <v>91</v>
      </c>
      <c r="D57" s="48"/>
      <c r="E57" s="48"/>
      <c r="F57" s="48"/>
      <c r="G57" s="48"/>
      <c r="H57" s="4"/>
      <c r="I57" s="33"/>
      <c r="J57" s="38"/>
      <c r="K57" s="36"/>
      <c r="L57" s="31">
        <v>0.3</v>
      </c>
      <c r="M57" s="1">
        <f t="shared" si="0"/>
        <v>0</v>
      </c>
      <c r="N57" s="1">
        <f t="shared" si="1"/>
        <v>0</v>
      </c>
    </row>
    <row r="58" spans="1:14" ht="15" customHeight="1">
      <c r="A58" s="11"/>
      <c r="B58" s="14" t="s">
        <v>48</v>
      </c>
      <c r="C58" s="51" t="s">
        <v>92</v>
      </c>
      <c r="D58" s="48"/>
      <c r="E58" s="48"/>
      <c r="F58" s="48"/>
      <c r="G58" s="48"/>
      <c r="H58" s="4"/>
      <c r="I58" s="33"/>
      <c r="J58" s="38"/>
      <c r="K58" s="36"/>
      <c r="L58" s="31">
        <v>1.65</v>
      </c>
      <c r="M58" s="1">
        <f t="shared" si="0"/>
        <v>0</v>
      </c>
      <c r="N58" s="1">
        <f t="shared" si="1"/>
        <v>0</v>
      </c>
    </row>
    <row r="59" spans="1:14" ht="15" customHeight="1">
      <c r="A59" s="12"/>
      <c r="B59" s="15" t="s">
        <v>49</v>
      </c>
      <c r="C59" s="52" t="s">
        <v>112</v>
      </c>
      <c r="D59" s="53"/>
      <c r="E59" s="53"/>
      <c r="F59" s="53"/>
      <c r="G59" s="53"/>
      <c r="H59" s="3"/>
      <c r="I59" s="34"/>
      <c r="J59" s="38"/>
      <c r="K59" s="37"/>
      <c r="L59" s="31">
        <v>1</v>
      </c>
      <c r="M59" s="1">
        <f t="shared" si="0"/>
        <v>0</v>
      </c>
      <c r="N59" s="1">
        <f t="shared" si="1"/>
        <v>0</v>
      </c>
    </row>
    <row r="60" spans="1:14">
      <c r="M60" s="1">
        <f>SUM(M31:M59)</f>
        <v>0</v>
      </c>
      <c r="N60" s="1">
        <f>SUM(N13:N59)</f>
        <v>0</v>
      </c>
    </row>
    <row r="61" spans="1:14">
      <c r="A61" s="24">
        <v>1</v>
      </c>
      <c r="B61" s="42" t="s">
        <v>104</v>
      </c>
      <c r="C61" s="42"/>
      <c r="D61" s="42"/>
      <c r="E61" s="42"/>
      <c r="F61" s="42"/>
      <c r="G61" s="42"/>
      <c r="H61" s="42"/>
      <c r="I61" s="25">
        <f>M30</f>
        <v>0</v>
      </c>
      <c r="J61" s="25"/>
      <c r="K61" s="24" t="s">
        <v>105</v>
      </c>
      <c r="L61" s="28"/>
    </row>
    <row r="62" spans="1:14">
      <c r="A62" s="24">
        <v>2</v>
      </c>
      <c r="B62" s="42" t="s">
        <v>106</v>
      </c>
      <c r="C62" s="42"/>
      <c r="D62" s="42"/>
      <c r="E62" s="42"/>
      <c r="F62" s="42"/>
      <c r="G62" s="42"/>
      <c r="H62" s="42"/>
      <c r="I62" s="25">
        <f>M60</f>
        <v>0</v>
      </c>
      <c r="J62" s="25"/>
      <c r="K62" s="24" t="s">
        <v>105</v>
      </c>
      <c r="L62" s="28"/>
    </row>
    <row r="63" spans="1:14">
      <c r="A63" s="28">
        <v>3</v>
      </c>
      <c r="B63" s="42" t="s">
        <v>110</v>
      </c>
      <c r="C63" s="42"/>
      <c r="D63" s="42"/>
      <c r="E63" s="42"/>
      <c r="F63" s="42"/>
      <c r="G63" s="42"/>
      <c r="H63" s="42"/>
      <c r="I63" s="25">
        <f>N60</f>
        <v>0</v>
      </c>
      <c r="J63" s="25"/>
      <c r="K63" s="28" t="s">
        <v>105</v>
      </c>
      <c r="L63" s="28"/>
    </row>
    <row r="64" spans="1:14" ht="20.100000000000001" customHeight="1">
      <c r="B64" s="9"/>
      <c r="C64" s="9"/>
      <c r="D64" s="9"/>
      <c r="E64" s="9"/>
      <c r="G64" s="22" t="s">
        <v>97</v>
      </c>
      <c r="H64" s="26"/>
    </row>
    <row r="65" spans="2:8" ht="20.100000000000001" customHeight="1">
      <c r="B65" s="43" t="s">
        <v>52</v>
      </c>
      <c r="C65" s="43"/>
      <c r="D65" s="43"/>
      <c r="E65" s="43"/>
      <c r="G65" s="22" t="s">
        <v>103</v>
      </c>
      <c r="H65" s="23"/>
    </row>
  </sheetData>
  <mergeCells count="64">
    <mergeCell ref="B63:H63"/>
    <mergeCell ref="C39:G39"/>
    <mergeCell ref="C41:G41"/>
    <mergeCell ref="A13:A29"/>
    <mergeCell ref="C31:G31"/>
    <mergeCell ref="C32:G32"/>
    <mergeCell ref="C33:G33"/>
    <mergeCell ref="C17:G17"/>
    <mergeCell ref="C18:G18"/>
    <mergeCell ref="C19:G19"/>
    <mergeCell ref="C20:G20"/>
    <mergeCell ref="C46:G46"/>
    <mergeCell ref="C51:G51"/>
    <mergeCell ref="C42:G42"/>
    <mergeCell ref="C43:G43"/>
    <mergeCell ref="C40:G40"/>
    <mergeCell ref="A1:H1"/>
    <mergeCell ref="A2:H2"/>
    <mergeCell ref="A3:H3"/>
    <mergeCell ref="C37:G37"/>
    <mergeCell ref="A10:A11"/>
    <mergeCell ref="B10:G11"/>
    <mergeCell ref="A30:H30"/>
    <mergeCell ref="C21:G21"/>
    <mergeCell ref="C22:G22"/>
    <mergeCell ref="C23:G23"/>
    <mergeCell ref="C24:G24"/>
    <mergeCell ref="B4:K4"/>
    <mergeCell ref="B5:K5"/>
    <mergeCell ref="B6:K6"/>
    <mergeCell ref="B7:K7"/>
    <mergeCell ref="B8:K8"/>
    <mergeCell ref="C58:G58"/>
    <mergeCell ref="C59:G59"/>
    <mergeCell ref="C34:G34"/>
    <mergeCell ref="C35:G35"/>
    <mergeCell ref="C53:G53"/>
    <mergeCell ref="C54:G54"/>
    <mergeCell ref="C55:G55"/>
    <mergeCell ref="C56:G56"/>
    <mergeCell ref="C47:G47"/>
    <mergeCell ref="C48:G48"/>
    <mergeCell ref="C49:G49"/>
    <mergeCell ref="C50:G50"/>
    <mergeCell ref="C44:G44"/>
    <mergeCell ref="C45:G45"/>
    <mergeCell ref="C57:G57"/>
    <mergeCell ref="C52:G52"/>
    <mergeCell ref="B61:H61"/>
    <mergeCell ref="B62:H62"/>
    <mergeCell ref="B65:E65"/>
    <mergeCell ref="A36:A53"/>
    <mergeCell ref="H10:K10"/>
    <mergeCell ref="C25:G25"/>
    <mergeCell ref="C26:G26"/>
    <mergeCell ref="C27:G27"/>
    <mergeCell ref="C28:G28"/>
    <mergeCell ref="C29:G29"/>
    <mergeCell ref="C13:G13"/>
    <mergeCell ref="C14:G14"/>
    <mergeCell ref="C15:G15"/>
    <mergeCell ref="C16:G16"/>
    <mergeCell ref="C36:G36"/>
    <mergeCell ref="C38:G38"/>
  </mergeCells>
  <conditionalFormatting sqref="C59">
    <cfRule type="expression" dxfId="5" priority="4" stopIfTrue="1">
      <formula>#REF!="X"</formula>
    </cfRule>
    <cfRule type="expression" dxfId="4" priority="5" stopIfTrue="1">
      <formula>#REF!="xx"</formula>
    </cfRule>
    <cfRule type="expression" dxfId="3" priority="6" stopIfTrue="1">
      <formula>#REF!="xxx"</formula>
    </cfRule>
  </conditionalFormatting>
  <conditionalFormatting sqref="B31:B59">
    <cfRule type="expression" dxfId="2" priority="1" stopIfTrue="1">
      <formula>#REF!="X"</formula>
    </cfRule>
    <cfRule type="expression" dxfId="1" priority="2" stopIfTrue="1">
      <formula>#REF!="xx"</formula>
    </cfRule>
    <cfRule type="expression" dxfId="0" priority="3" stopIfTrue="1">
      <formula>#REF!="xxx"</formula>
    </cfRule>
  </conditionalFormatting>
  <printOptions horizontalCentered="1"/>
  <pageMargins left="0.51181102362204722" right="0.51181102362204722" top="0.59055118110236227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Medição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Louraine</cp:lastModifiedBy>
  <cp:lastPrinted>2018-03-06T18:33:54Z</cp:lastPrinted>
  <dcterms:created xsi:type="dcterms:W3CDTF">2014-10-07T11:35:07Z</dcterms:created>
  <dcterms:modified xsi:type="dcterms:W3CDTF">2022-08-04T17:46:16Z</dcterms:modified>
</cp:coreProperties>
</file>