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20" yWindow="-120" windowWidth="29040" windowHeight="13740" activeTab="1"/>
  </bookViews>
  <sheets>
    <sheet name="Planilha" sheetId="1" r:id="rId1"/>
    <sheet name="Cronog." sheetId="3" r:id="rId2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" i="1"/>
  <c r="F4"/>
  <c r="F2"/>
  <c r="E7" i="3"/>
  <c r="F7"/>
  <c r="G7"/>
  <c r="H7"/>
  <c r="I7"/>
  <c r="J7"/>
  <c r="K7"/>
  <c r="L7"/>
  <c r="M7"/>
  <c r="N7"/>
  <c r="O7"/>
  <c r="P7"/>
  <c r="Q7"/>
  <c r="R7"/>
  <c r="S7"/>
  <c r="T7"/>
  <c r="U7"/>
  <c r="V7"/>
  <c r="W7"/>
  <c r="X7"/>
  <c r="Y7"/>
  <c r="Z7"/>
  <c r="AA7"/>
  <c r="AB7"/>
  <c r="AC7"/>
  <c r="AD7"/>
  <c r="AE7"/>
  <c r="AF7"/>
  <c r="AG7"/>
  <c r="AH7"/>
  <c r="AI7"/>
  <c r="AJ7"/>
  <c r="AK7"/>
  <c r="AL7"/>
  <c r="AM7"/>
  <c r="D7"/>
  <c r="E5"/>
  <c r="F5"/>
  <c r="G5"/>
  <c r="H5"/>
  <c r="I5"/>
  <c r="J5"/>
  <c r="K5"/>
  <c r="L5"/>
  <c r="M5"/>
  <c r="N5"/>
  <c r="O5"/>
  <c r="P5"/>
  <c r="Q5"/>
  <c r="R5"/>
  <c r="S5"/>
  <c r="T5"/>
  <c r="U5"/>
  <c r="V5"/>
  <c r="W5"/>
  <c r="X5"/>
  <c r="Y5"/>
  <c r="Z5"/>
  <c r="AA5"/>
  <c r="AB5"/>
  <c r="AC5"/>
  <c r="AD5"/>
  <c r="AE5"/>
  <c r="AF5"/>
  <c r="AG5"/>
  <c r="AH5"/>
  <c r="AI5"/>
  <c r="AJ5"/>
  <c r="AK5"/>
  <c r="AL5"/>
  <c r="AM5"/>
  <c r="D5"/>
  <c r="E3"/>
  <c r="E8" s="1"/>
  <c r="F3"/>
  <c r="F8" s="1"/>
  <c r="G3"/>
  <c r="G8" s="1"/>
  <c r="H3"/>
  <c r="H8" s="1"/>
  <c r="I3"/>
  <c r="I8" s="1"/>
  <c r="J3"/>
  <c r="J8" s="1"/>
  <c r="K3"/>
  <c r="K8" s="1"/>
  <c r="L3"/>
  <c r="L8" s="1"/>
  <c r="M3"/>
  <c r="M8" s="1"/>
  <c r="N3"/>
  <c r="N8" s="1"/>
  <c r="O3"/>
  <c r="O8" s="1"/>
  <c r="P3"/>
  <c r="P8" s="1"/>
  <c r="Q3"/>
  <c r="Q8" s="1"/>
  <c r="R3"/>
  <c r="R8" s="1"/>
  <c r="S3"/>
  <c r="S8" s="1"/>
  <c r="T3"/>
  <c r="T8" s="1"/>
  <c r="U3"/>
  <c r="U8" s="1"/>
  <c r="V3"/>
  <c r="V8" s="1"/>
  <c r="W3"/>
  <c r="W8" s="1"/>
  <c r="X3"/>
  <c r="X8" s="1"/>
  <c r="Y3"/>
  <c r="Y8" s="1"/>
  <c r="Z3"/>
  <c r="Z8" s="1"/>
  <c r="AA3"/>
  <c r="AA8" s="1"/>
  <c r="AB3"/>
  <c r="AB8" s="1"/>
  <c r="AC3"/>
  <c r="AC8" s="1"/>
  <c r="AD3"/>
  <c r="AD8" s="1"/>
  <c r="AE3"/>
  <c r="AE8" s="1"/>
  <c r="AF3"/>
  <c r="AF8" s="1"/>
  <c r="AG3"/>
  <c r="AG8" s="1"/>
  <c r="AH3"/>
  <c r="AH8" s="1"/>
  <c r="AI3"/>
  <c r="AI8" s="1"/>
  <c r="AJ3"/>
  <c r="AJ8" s="1"/>
  <c r="AK3"/>
  <c r="AK8" s="1"/>
  <c r="AL3"/>
  <c r="AL8" s="1"/>
  <c r="AM3"/>
  <c r="AM8" s="1"/>
  <c r="D3"/>
  <c r="D8" s="1"/>
  <c r="D9" s="1"/>
  <c r="E5" i="1"/>
  <c r="E9" i="3" l="1"/>
  <c r="F9" s="1"/>
  <c r="G9" s="1"/>
  <c r="H9" s="1"/>
  <c r="I9" s="1"/>
  <c r="J9" s="1"/>
  <c r="K9" s="1"/>
  <c r="L9" s="1"/>
  <c r="M9" s="1"/>
  <c r="N9" s="1"/>
  <c r="O9" s="1"/>
  <c r="P9" s="1"/>
  <c r="Q9" s="1"/>
  <c r="R9" s="1"/>
  <c r="S9" s="1"/>
  <c r="T9" s="1"/>
  <c r="U9" s="1"/>
  <c r="V9" s="1"/>
  <c r="W9" s="1"/>
  <c r="X9" s="1"/>
  <c r="Y9" s="1"/>
  <c r="Z9" s="1"/>
  <c r="AA9" s="1"/>
  <c r="AB9" s="1"/>
  <c r="AC9" s="1"/>
  <c r="AD9" s="1"/>
  <c r="AE9" s="1"/>
  <c r="AF9" s="1"/>
  <c r="AG9" s="1"/>
  <c r="AH9" s="1"/>
  <c r="AI9" s="1"/>
  <c r="AJ9" s="1"/>
  <c r="AK9" s="1"/>
  <c r="AL9" s="1"/>
  <c r="AM9" s="1"/>
</calcChain>
</file>

<file path=xl/sharedStrings.xml><?xml version="1.0" encoding="utf-8"?>
<sst xmlns="http://schemas.openxmlformats.org/spreadsheetml/2006/main" count="68" uniqueCount="55">
  <si>
    <t>Item</t>
  </si>
  <si>
    <t>Quant</t>
  </si>
  <si>
    <t>Especificações</t>
  </si>
  <si>
    <t>Unid.</t>
  </si>
  <si>
    <t>V Unit.</t>
  </si>
  <si>
    <t>Vr Total</t>
  </si>
  <si>
    <t>I-1.1</t>
  </si>
  <si>
    <r>
      <t xml:space="preserve">Manutenção de sinalização horizontal, com tinta a base de metil metacrilato monocomponente, através de aplicação por pistola </t>
    </r>
    <r>
      <rPr>
        <b/>
        <sz val="8.5"/>
        <color theme="1"/>
        <rFont val="Arial"/>
        <family val="2"/>
      </rPr>
      <t>AUTOMÁTICA</t>
    </r>
    <r>
      <rPr>
        <sz val="8.5"/>
        <color theme="1"/>
        <rFont val="Arial"/>
        <family val="2"/>
      </rPr>
      <t>, com esp. mínima 0,60mm, inclui materiais, conforme Termo de Referência.</t>
    </r>
  </si>
  <si>
    <t>m²</t>
  </si>
  <si>
    <t>I-1.2</t>
  </si>
  <si>
    <r>
      <t xml:space="preserve">Manutenção de sinalização horizontal, com tinta a base de metil metacrilato monocomponente, através de aplicação por pistola </t>
    </r>
    <r>
      <rPr>
        <b/>
        <sz val="8.5"/>
        <color theme="1"/>
        <rFont val="Arial"/>
        <family val="2"/>
      </rPr>
      <t>MANUAL</t>
    </r>
    <r>
      <rPr>
        <sz val="8.5"/>
        <color theme="1"/>
        <rFont val="Arial"/>
        <family val="2"/>
      </rPr>
      <t>, com esp. Mínima 0,60mm, inclui materiais, conforme Termo de Referência.</t>
    </r>
  </si>
  <si>
    <t>I-1.3</t>
  </si>
  <si>
    <t>Remoção de sinalização horizontal, através dos processos especificados conforme Termo de Referência.</t>
  </si>
  <si>
    <t>R$</t>
  </si>
  <si>
    <t>Valor Parcial Estimado &gt;&gt;&gt;&gt;&gt;&gt;&gt;&gt;&gt;&gt;&gt;&gt;&gt;&gt;&gt;&gt;&gt;&gt;&gt;&gt;&gt;&gt;&gt;</t>
  </si>
  <si>
    <t>TOTAL</t>
  </si>
  <si>
    <t>TOTAL ACUMULADO</t>
  </si>
  <si>
    <t>Mês 1</t>
  </si>
  <si>
    <t>Mês 2</t>
  </si>
  <si>
    <t>Mês 3</t>
  </si>
  <si>
    <t>Mês 4</t>
  </si>
  <si>
    <t>Mês 5</t>
  </si>
  <si>
    <t>Mês 6</t>
  </si>
  <si>
    <t>Mês 7</t>
  </si>
  <si>
    <t>Mês 8</t>
  </si>
  <si>
    <t>Mês 9</t>
  </si>
  <si>
    <t>Mês 10</t>
  </si>
  <si>
    <t>Mês 11</t>
  </si>
  <si>
    <t>Mês 12</t>
  </si>
  <si>
    <t>Mês 13</t>
  </si>
  <si>
    <t>Mês 14</t>
  </si>
  <si>
    <t>Mês 15</t>
  </si>
  <si>
    <t>Mês 16</t>
  </si>
  <si>
    <t>Mês 17</t>
  </si>
  <si>
    <t>Mês 18</t>
  </si>
  <si>
    <t>Mês 19</t>
  </si>
  <si>
    <t>Mês 20</t>
  </si>
  <si>
    <t>Mês 21</t>
  </si>
  <si>
    <t>Mês 22</t>
  </si>
  <si>
    <t>Mês 23</t>
  </si>
  <si>
    <t>Mês 24</t>
  </si>
  <si>
    <t>Mês 25</t>
  </si>
  <si>
    <t>Mês 26</t>
  </si>
  <si>
    <t>Mês 27</t>
  </si>
  <si>
    <t>Mês 28</t>
  </si>
  <si>
    <t>Mês 29</t>
  </si>
  <si>
    <t>Mês 30</t>
  </si>
  <si>
    <t>Mês 31</t>
  </si>
  <si>
    <t>Mês 32</t>
  </si>
  <si>
    <t>Mês 33</t>
  </si>
  <si>
    <t>Mês 34</t>
  </si>
  <si>
    <t>Mês 35</t>
  </si>
  <si>
    <t>Mês 36</t>
  </si>
  <si>
    <r>
      <t xml:space="preserve">Manutenção de sinalização horizontal, com tinta a base de metil metacrilato monocomponente, através de aplicação por pistola </t>
    </r>
    <r>
      <rPr>
        <b/>
        <sz val="8"/>
        <color theme="1"/>
        <rFont val="Arial"/>
        <family val="2"/>
      </rPr>
      <t>AUTOMÁTICA</t>
    </r>
    <r>
      <rPr>
        <sz val="8"/>
        <color theme="1"/>
        <rFont val="Arial"/>
        <family val="2"/>
      </rPr>
      <t>, com esp. mínima 0,60mm, inclui materiais, conforme Termo de Referência.</t>
    </r>
  </si>
  <si>
    <r>
      <t xml:space="preserve">Manutenção de sinalização horizontal, com tinta a base de metil metacrilato monocomponente, através de aplicação por pistola </t>
    </r>
    <r>
      <rPr>
        <b/>
        <sz val="8"/>
        <color theme="1"/>
        <rFont val="Arial"/>
        <family val="2"/>
      </rPr>
      <t>MANUAL</t>
    </r>
    <r>
      <rPr>
        <sz val="8"/>
        <color theme="1"/>
        <rFont val="Arial"/>
        <family val="2"/>
      </rPr>
      <t>, com esp. Mínima 0,60mm, inclui materiais, conforme Termo de Referência.</t>
    </r>
  </si>
</sst>
</file>

<file path=xl/styles.xml><?xml version="1.0" encoding="utf-8"?>
<styleSheet xmlns="http://schemas.openxmlformats.org/spreadsheetml/2006/main">
  <numFmts count="3">
    <numFmt numFmtId="8" formatCode="&quot;R$&quot;#,##0.00;[Red]\-&quot;R$&quot;#,##0.00"/>
    <numFmt numFmtId="44" formatCode="_-&quot;R$&quot;* #,##0.00_-;\-&quot;R$&quot;* #,##0.00_-;_-&quot;R$&quot;* &quot;-&quot;??_-;_-@_-"/>
    <numFmt numFmtId="43" formatCode="_-* #,##0.00_-;\-* #,##0.00_-;_-* &quot;-&quot;??_-;_-@_-"/>
  </numFmts>
  <fonts count="10"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8"/>
      <color rgb="FF000000"/>
      <name val="Arial"/>
      <family val="2"/>
    </font>
    <font>
      <sz val="8"/>
      <color theme="1"/>
      <name val="Arial"/>
      <family val="2"/>
    </font>
    <font>
      <sz val="8.5"/>
      <color theme="1"/>
      <name val="Arial"/>
      <family val="2"/>
    </font>
    <font>
      <b/>
      <sz val="8.5"/>
      <color theme="1"/>
      <name val="Arial"/>
      <family val="2"/>
    </font>
    <font>
      <sz val="8"/>
      <color rgb="FF000000"/>
      <name val="Arial"/>
      <family val="2"/>
    </font>
    <font>
      <b/>
      <i/>
      <sz val="8"/>
      <color theme="1"/>
      <name val="Arial"/>
      <family val="2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</cellStyleXfs>
  <cellXfs count="3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4" fontId="4" fillId="0" borderId="3" xfId="0" applyNumberFormat="1" applyFont="1" applyBorder="1" applyAlignment="1">
      <alignment horizontal="right" vertical="center" wrapText="1"/>
    </xf>
    <xf numFmtId="0" fontId="3" fillId="0" borderId="4" xfId="0" applyFont="1" applyBorder="1" applyAlignment="1">
      <alignment horizontal="center" vertical="center" wrapText="1"/>
    </xf>
    <xf numFmtId="4" fontId="3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6" fillId="2" borderId="4" xfId="0" applyFont="1" applyFill="1" applyBorder="1" applyAlignment="1">
      <alignment horizontal="center" vertical="center" wrapText="1"/>
    </xf>
    <xf numFmtId="8" fontId="4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0" xfId="0" applyFont="1"/>
    <xf numFmtId="0" fontId="3" fillId="0" borderId="7" xfId="0" applyFont="1" applyBorder="1"/>
    <xf numFmtId="0" fontId="3" fillId="0" borderId="7" xfId="0" applyFont="1" applyBorder="1" applyAlignment="1">
      <alignment horizontal="center"/>
    </xf>
    <xf numFmtId="0" fontId="1" fillId="0" borderId="7" xfId="0" applyFont="1" applyBorder="1"/>
    <xf numFmtId="44" fontId="1" fillId="0" borderId="7" xfId="0" applyNumberFormat="1" applyFont="1" applyBorder="1"/>
    <xf numFmtId="0" fontId="1" fillId="3" borderId="7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/>
    </xf>
    <xf numFmtId="44" fontId="3" fillId="0" borderId="7" xfId="2" applyFont="1" applyBorder="1" applyAlignment="1">
      <alignment horizontal="center"/>
    </xf>
    <xf numFmtId="0" fontId="3" fillId="0" borderId="7" xfId="0" applyFont="1" applyBorder="1" applyAlignment="1">
      <alignment horizontal="center" wrapText="1"/>
    </xf>
    <xf numFmtId="43" fontId="3" fillId="0" borderId="7" xfId="1" applyFont="1" applyBorder="1" applyAlignment="1">
      <alignment horizontal="center"/>
    </xf>
    <xf numFmtId="44" fontId="3" fillId="0" borderId="7" xfId="2" applyFont="1" applyBorder="1" applyAlignment="1">
      <alignment horizontal="center" wrapText="1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8" fontId="5" fillId="0" borderId="5" xfId="0" applyNumberFormat="1" applyFont="1" applyBorder="1" applyAlignment="1">
      <alignment horizontal="right" vertical="center" wrapText="1"/>
    </xf>
    <xf numFmtId="8" fontId="5" fillId="0" borderId="2" xfId="0" applyNumberFormat="1" applyFont="1" applyBorder="1" applyAlignment="1">
      <alignment horizontal="right" vertical="center" wrapText="1"/>
    </xf>
    <xf numFmtId="0" fontId="3" fillId="0" borderId="7" xfId="0" applyFont="1" applyBorder="1" applyAlignment="1">
      <alignment horizontal="center" wrapText="1"/>
    </xf>
    <xf numFmtId="0" fontId="1" fillId="0" borderId="8" xfId="0" applyFont="1" applyBorder="1" applyAlignment="1">
      <alignment horizontal="right" vertical="center" wrapText="1"/>
    </xf>
    <xf numFmtId="0" fontId="1" fillId="0" borderId="9" xfId="0" applyFont="1" applyBorder="1" applyAlignment="1">
      <alignment horizontal="right" vertical="center" wrapText="1"/>
    </xf>
  </cellXfs>
  <cellStyles count="3">
    <cellStyle name="Moeda" xfId="2" builtinId="4"/>
    <cellStyle name="Normal" xfId="0" builtinId="0"/>
    <cellStyle name="Separador de milhares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"/>
  <sheetViews>
    <sheetView workbookViewId="0">
      <selection activeCell="N7" sqref="N7"/>
    </sheetView>
  </sheetViews>
  <sheetFormatPr defaultRowHeight="15"/>
  <cols>
    <col min="1" max="1" width="4.5703125" bestFit="1" customWidth="1"/>
    <col min="2" max="2" width="42.42578125" customWidth="1"/>
    <col min="3" max="3" width="4.85546875" bestFit="1" customWidth="1"/>
    <col min="4" max="4" width="8.7109375" bestFit="1" customWidth="1"/>
    <col min="5" max="5" width="6.7109375" bestFit="1" customWidth="1"/>
    <col min="6" max="6" width="19.140625" customWidth="1"/>
  </cols>
  <sheetData>
    <row r="1" spans="1:6" ht="15.75" thickBot="1">
      <c r="A1" s="1" t="s">
        <v>0</v>
      </c>
      <c r="B1" s="2" t="s">
        <v>2</v>
      </c>
      <c r="C1" s="3" t="s">
        <v>3</v>
      </c>
      <c r="D1" s="2" t="s">
        <v>1</v>
      </c>
      <c r="E1" s="2" t="s">
        <v>4</v>
      </c>
      <c r="F1" s="2" t="s">
        <v>5</v>
      </c>
    </row>
    <row r="2" spans="1:6" ht="45.75" thickBot="1">
      <c r="A2" s="5" t="s">
        <v>6</v>
      </c>
      <c r="B2" s="7" t="s">
        <v>7</v>
      </c>
      <c r="C2" s="8" t="s">
        <v>8</v>
      </c>
      <c r="D2" s="6">
        <v>75000</v>
      </c>
      <c r="E2" s="9"/>
      <c r="F2" s="4">
        <f>D2*E2</f>
        <v>0</v>
      </c>
    </row>
    <row r="3" spans="1:6" ht="45.75" thickBot="1">
      <c r="A3" s="5" t="s">
        <v>9</v>
      </c>
      <c r="B3" s="7" t="s">
        <v>10</v>
      </c>
      <c r="C3" s="8" t="s">
        <v>8</v>
      </c>
      <c r="D3" s="6">
        <v>105000</v>
      </c>
      <c r="E3" s="9"/>
      <c r="F3" s="4">
        <f t="shared" ref="F3:F4" si="0">D3*E3</f>
        <v>0</v>
      </c>
    </row>
    <row r="4" spans="1:6" ht="23.25" thickBot="1">
      <c r="A4" s="5" t="s">
        <v>11</v>
      </c>
      <c r="B4" s="10" t="s">
        <v>12</v>
      </c>
      <c r="C4" s="8" t="s">
        <v>8</v>
      </c>
      <c r="D4" s="6">
        <v>9000</v>
      </c>
      <c r="E4" s="9"/>
      <c r="F4" s="4">
        <f t="shared" si="0"/>
        <v>0</v>
      </c>
    </row>
    <row r="5" spans="1:6" ht="15.75" customHeight="1" thickBot="1">
      <c r="A5" s="22" t="s">
        <v>14</v>
      </c>
      <c r="B5" s="23"/>
      <c r="C5" s="23"/>
      <c r="D5" s="24"/>
      <c r="E5" s="25">
        <f>SUM(F2:F4)</f>
        <v>0</v>
      </c>
      <c r="F5" s="26"/>
    </row>
  </sheetData>
  <mergeCells count="2">
    <mergeCell ref="A5:D5"/>
    <mergeCell ref="E5:F5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M9"/>
  <sheetViews>
    <sheetView tabSelected="1" topLeftCell="W1" workbookViewId="0">
      <selection activeCell="AH25" sqref="AH25"/>
    </sheetView>
  </sheetViews>
  <sheetFormatPr defaultColWidth="0" defaultRowHeight="11.25"/>
  <cols>
    <col min="1" max="1" width="4.5703125" style="11" bestFit="1" customWidth="1"/>
    <col min="2" max="2" width="53.28515625" style="11" customWidth="1"/>
    <col min="3" max="3" width="5.140625" style="11" customWidth="1"/>
    <col min="4" max="6" width="13.85546875" style="11" bestFit="1" customWidth="1"/>
    <col min="7" max="39" width="15.42578125" style="11" bestFit="1" customWidth="1"/>
    <col min="40" max="16384" width="9.140625" style="11" hidden="1"/>
  </cols>
  <sheetData>
    <row r="1" spans="1:39" s="12" customFormat="1" ht="18.75" customHeight="1">
      <c r="A1" s="16" t="s">
        <v>0</v>
      </c>
      <c r="B1" s="16" t="s">
        <v>2</v>
      </c>
      <c r="C1" s="16"/>
      <c r="D1" s="17" t="s">
        <v>17</v>
      </c>
      <c r="E1" s="17" t="s">
        <v>18</v>
      </c>
      <c r="F1" s="17" t="s">
        <v>19</v>
      </c>
      <c r="G1" s="17" t="s">
        <v>20</v>
      </c>
      <c r="H1" s="17" t="s">
        <v>21</v>
      </c>
      <c r="I1" s="17" t="s">
        <v>22</v>
      </c>
      <c r="J1" s="17" t="s">
        <v>23</v>
      </c>
      <c r="K1" s="17" t="s">
        <v>24</v>
      </c>
      <c r="L1" s="17" t="s">
        <v>25</v>
      </c>
      <c r="M1" s="17" t="s">
        <v>26</v>
      </c>
      <c r="N1" s="17" t="s">
        <v>27</v>
      </c>
      <c r="O1" s="17" t="s">
        <v>28</v>
      </c>
      <c r="P1" s="17" t="s">
        <v>29</v>
      </c>
      <c r="Q1" s="17" t="s">
        <v>30</v>
      </c>
      <c r="R1" s="17" t="s">
        <v>31</v>
      </c>
      <c r="S1" s="17" t="s">
        <v>32</v>
      </c>
      <c r="T1" s="17" t="s">
        <v>33</v>
      </c>
      <c r="U1" s="17" t="s">
        <v>34</v>
      </c>
      <c r="V1" s="17" t="s">
        <v>35</v>
      </c>
      <c r="W1" s="17" t="s">
        <v>36</v>
      </c>
      <c r="X1" s="17" t="s">
        <v>37</v>
      </c>
      <c r="Y1" s="17" t="s">
        <v>38</v>
      </c>
      <c r="Z1" s="17" t="s">
        <v>39</v>
      </c>
      <c r="AA1" s="17" t="s">
        <v>40</v>
      </c>
      <c r="AB1" s="17" t="s">
        <v>41</v>
      </c>
      <c r="AC1" s="17" t="s">
        <v>42</v>
      </c>
      <c r="AD1" s="17" t="s">
        <v>43</v>
      </c>
      <c r="AE1" s="17" t="s">
        <v>44</v>
      </c>
      <c r="AF1" s="17" t="s">
        <v>45</v>
      </c>
      <c r="AG1" s="17" t="s">
        <v>46</v>
      </c>
      <c r="AH1" s="17" t="s">
        <v>47</v>
      </c>
      <c r="AI1" s="17" t="s">
        <v>48</v>
      </c>
      <c r="AJ1" s="17" t="s">
        <v>49</v>
      </c>
      <c r="AK1" s="17" t="s">
        <v>50</v>
      </c>
      <c r="AL1" s="17" t="s">
        <v>51</v>
      </c>
      <c r="AM1" s="17" t="s">
        <v>52</v>
      </c>
    </row>
    <row r="2" spans="1:39" s="13" customFormat="1" ht="18.75" customHeight="1">
      <c r="A2" s="27" t="s">
        <v>6</v>
      </c>
      <c r="B2" s="27" t="s">
        <v>53</v>
      </c>
      <c r="C2" s="19" t="s">
        <v>8</v>
      </c>
      <c r="D2" s="20">
        <v>2050</v>
      </c>
      <c r="E2" s="20">
        <v>2050</v>
      </c>
      <c r="F2" s="20">
        <v>2050</v>
      </c>
      <c r="G2" s="20">
        <v>2050</v>
      </c>
      <c r="H2" s="20">
        <v>2050</v>
      </c>
      <c r="I2" s="20">
        <v>2050</v>
      </c>
      <c r="J2" s="20">
        <v>2050</v>
      </c>
      <c r="K2" s="20">
        <v>2050</v>
      </c>
      <c r="L2" s="20">
        <v>2050</v>
      </c>
      <c r="M2" s="20">
        <v>2050</v>
      </c>
      <c r="N2" s="20">
        <v>2050</v>
      </c>
      <c r="O2" s="20">
        <v>2050</v>
      </c>
      <c r="P2" s="20">
        <v>2100</v>
      </c>
      <c r="Q2" s="20">
        <v>2100</v>
      </c>
      <c r="R2" s="20">
        <v>2100</v>
      </c>
      <c r="S2" s="20">
        <v>2100</v>
      </c>
      <c r="T2" s="20">
        <v>2100</v>
      </c>
      <c r="U2" s="20">
        <v>2100</v>
      </c>
      <c r="V2" s="20">
        <v>2100</v>
      </c>
      <c r="W2" s="20">
        <v>2100</v>
      </c>
      <c r="X2" s="20">
        <v>2100</v>
      </c>
      <c r="Y2" s="20">
        <v>2100</v>
      </c>
      <c r="Z2" s="20">
        <v>2100</v>
      </c>
      <c r="AA2" s="20">
        <v>2100</v>
      </c>
      <c r="AB2" s="20">
        <v>2100</v>
      </c>
      <c r="AC2" s="20">
        <v>2100</v>
      </c>
      <c r="AD2" s="20">
        <v>2100</v>
      </c>
      <c r="AE2" s="20">
        <v>2100</v>
      </c>
      <c r="AF2" s="20">
        <v>2100</v>
      </c>
      <c r="AG2" s="20">
        <v>2100</v>
      </c>
      <c r="AH2" s="20">
        <v>2100</v>
      </c>
      <c r="AI2" s="20">
        <v>2100</v>
      </c>
      <c r="AJ2" s="20">
        <v>2100</v>
      </c>
      <c r="AK2" s="20">
        <v>2100</v>
      </c>
      <c r="AL2" s="20">
        <v>2100</v>
      </c>
      <c r="AM2" s="20">
        <v>2100</v>
      </c>
    </row>
    <row r="3" spans="1:39" s="18" customFormat="1" ht="18.75" customHeight="1">
      <c r="A3" s="27"/>
      <c r="B3" s="27"/>
      <c r="C3" s="21" t="s">
        <v>13</v>
      </c>
      <c r="D3" s="18">
        <f>D2*Planilha!$E$2</f>
        <v>0</v>
      </c>
      <c r="E3" s="18">
        <f>E2*Planilha!$E$2</f>
        <v>0</v>
      </c>
      <c r="F3" s="18">
        <f>F2*Planilha!$E$2</f>
        <v>0</v>
      </c>
      <c r="G3" s="18">
        <f>G2*Planilha!$E$2</f>
        <v>0</v>
      </c>
      <c r="H3" s="18">
        <f>H2*Planilha!$E$2</f>
        <v>0</v>
      </c>
      <c r="I3" s="18">
        <f>I2*Planilha!$E$2</f>
        <v>0</v>
      </c>
      <c r="J3" s="18">
        <f>J2*Planilha!$E$2</f>
        <v>0</v>
      </c>
      <c r="K3" s="18">
        <f>K2*Planilha!$E$2</f>
        <v>0</v>
      </c>
      <c r="L3" s="18">
        <f>L2*Planilha!$E$2</f>
        <v>0</v>
      </c>
      <c r="M3" s="18">
        <f>M2*Planilha!$E$2</f>
        <v>0</v>
      </c>
      <c r="N3" s="18">
        <f>N2*Planilha!$E$2</f>
        <v>0</v>
      </c>
      <c r="O3" s="18">
        <f>O2*Planilha!$E$2</f>
        <v>0</v>
      </c>
      <c r="P3" s="18">
        <f>P2*Planilha!$E$2</f>
        <v>0</v>
      </c>
      <c r="Q3" s="18">
        <f>Q2*Planilha!$E$2</f>
        <v>0</v>
      </c>
      <c r="R3" s="18">
        <f>R2*Planilha!$E$2</f>
        <v>0</v>
      </c>
      <c r="S3" s="18">
        <f>S2*Planilha!$E$2</f>
        <v>0</v>
      </c>
      <c r="T3" s="18">
        <f>T2*Planilha!$E$2</f>
        <v>0</v>
      </c>
      <c r="U3" s="18">
        <f>U2*Planilha!$E$2</f>
        <v>0</v>
      </c>
      <c r="V3" s="18">
        <f>V2*Planilha!$E$2</f>
        <v>0</v>
      </c>
      <c r="W3" s="18">
        <f>W2*Planilha!$E$2</f>
        <v>0</v>
      </c>
      <c r="X3" s="18">
        <f>X2*Planilha!$E$2</f>
        <v>0</v>
      </c>
      <c r="Y3" s="18">
        <f>Y2*Planilha!$E$2</f>
        <v>0</v>
      </c>
      <c r="Z3" s="18">
        <f>Z2*Planilha!$E$2</f>
        <v>0</v>
      </c>
      <c r="AA3" s="18">
        <f>AA2*Planilha!$E$2</f>
        <v>0</v>
      </c>
      <c r="AB3" s="18">
        <f>AB2*Planilha!$E$2</f>
        <v>0</v>
      </c>
      <c r="AC3" s="18">
        <f>AC2*Planilha!$E$2</f>
        <v>0</v>
      </c>
      <c r="AD3" s="18">
        <f>AD2*Planilha!$E$2</f>
        <v>0</v>
      </c>
      <c r="AE3" s="18">
        <f>AE2*Planilha!$E$2</f>
        <v>0</v>
      </c>
      <c r="AF3" s="18">
        <f>AF2*Planilha!$E$2</f>
        <v>0</v>
      </c>
      <c r="AG3" s="18">
        <f>AG2*Planilha!$E$2</f>
        <v>0</v>
      </c>
      <c r="AH3" s="18">
        <f>AH2*Planilha!$E$2</f>
        <v>0</v>
      </c>
      <c r="AI3" s="18">
        <f>AI2*Planilha!$E$2</f>
        <v>0</v>
      </c>
      <c r="AJ3" s="18">
        <f>AJ2*Planilha!$E$2</f>
        <v>0</v>
      </c>
      <c r="AK3" s="18">
        <f>AK2*Planilha!$E$2</f>
        <v>0</v>
      </c>
      <c r="AL3" s="18">
        <f>AL2*Planilha!$E$2</f>
        <v>0</v>
      </c>
      <c r="AM3" s="18">
        <f>AM2*Planilha!$E$2</f>
        <v>0</v>
      </c>
    </row>
    <row r="4" spans="1:39" s="13" customFormat="1" ht="18.75" customHeight="1">
      <c r="A4" s="27" t="s">
        <v>9</v>
      </c>
      <c r="B4" s="27" t="s">
        <v>54</v>
      </c>
      <c r="C4" s="19" t="s">
        <v>8</v>
      </c>
      <c r="D4" s="20">
        <v>2950</v>
      </c>
      <c r="E4" s="20">
        <v>2950</v>
      </c>
      <c r="F4" s="20">
        <v>2950</v>
      </c>
      <c r="G4" s="20">
        <v>2950</v>
      </c>
      <c r="H4" s="20">
        <v>2950</v>
      </c>
      <c r="I4" s="20">
        <v>2950</v>
      </c>
      <c r="J4" s="20">
        <v>2950</v>
      </c>
      <c r="K4" s="20">
        <v>2950</v>
      </c>
      <c r="L4" s="20">
        <v>2950</v>
      </c>
      <c r="M4" s="20">
        <v>2950</v>
      </c>
      <c r="N4" s="20">
        <v>2950</v>
      </c>
      <c r="O4" s="20">
        <v>2950</v>
      </c>
      <c r="P4" s="20">
        <v>2900</v>
      </c>
      <c r="Q4" s="20">
        <v>2900</v>
      </c>
      <c r="R4" s="20">
        <v>2900</v>
      </c>
      <c r="S4" s="20">
        <v>2900</v>
      </c>
      <c r="T4" s="20">
        <v>2900</v>
      </c>
      <c r="U4" s="20">
        <v>2900</v>
      </c>
      <c r="V4" s="20">
        <v>2900</v>
      </c>
      <c r="W4" s="20">
        <v>2900</v>
      </c>
      <c r="X4" s="20">
        <v>2900</v>
      </c>
      <c r="Y4" s="20">
        <v>2900</v>
      </c>
      <c r="Z4" s="20">
        <v>2900</v>
      </c>
      <c r="AA4" s="20">
        <v>2900</v>
      </c>
      <c r="AB4" s="20">
        <v>2900</v>
      </c>
      <c r="AC4" s="20">
        <v>2900</v>
      </c>
      <c r="AD4" s="20">
        <v>2900</v>
      </c>
      <c r="AE4" s="20">
        <v>2900</v>
      </c>
      <c r="AF4" s="20">
        <v>2900</v>
      </c>
      <c r="AG4" s="20">
        <v>2900</v>
      </c>
      <c r="AH4" s="20">
        <v>2900</v>
      </c>
      <c r="AI4" s="20">
        <v>2900</v>
      </c>
      <c r="AJ4" s="20">
        <v>2900</v>
      </c>
      <c r="AK4" s="20">
        <v>2900</v>
      </c>
      <c r="AL4" s="20">
        <v>2900</v>
      </c>
      <c r="AM4" s="20">
        <v>2900</v>
      </c>
    </row>
    <row r="5" spans="1:39" s="18" customFormat="1" ht="18.75" customHeight="1">
      <c r="A5" s="27"/>
      <c r="B5" s="27"/>
      <c r="C5" s="21" t="s">
        <v>13</v>
      </c>
      <c r="D5" s="18">
        <f>D4*Planilha!$E$3</f>
        <v>0</v>
      </c>
      <c r="E5" s="18">
        <f>E4*Planilha!$E$3</f>
        <v>0</v>
      </c>
      <c r="F5" s="18">
        <f>F4*Planilha!$E$3</f>
        <v>0</v>
      </c>
      <c r="G5" s="18">
        <f>G4*Planilha!$E$3</f>
        <v>0</v>
      </c>
      <c r="H5" s="18">
        <f>H4*Planilha!$E$3</f>
        <v>0</v>
      </c>
      <c r="I5" s="18">
        <f>I4*Planilha!$E$3</f>
        <v>0</v>
      </c>
      <c r="J5" s="18">
        <f>J4*Planilha!$E$3</f>
        <v>0</v>
      </c>
      <c r="K5" s="18">
        <f>K4*Planilha!$E$3</f>
        <v>0</v>
      </c>
      <c r="L5" s="18">
        <f>L4*Planilha!$E$3</f>
        <v>0</v>
      </c>
      <c r="M5" s="18">
        <f>M4*Planilha!$E$3</f>
        <v>0</v>
      </c>
      <c r="N5" s="18">
        <f>N4*Planilha!$E$3</f>
        <v>0</v>
      </c>
      <c r="O5" s="18">
        <f>O4*Planilha!$E$3</f>
        <v>0</v>
      </c>
      <c r="P5" s="18">
        <f>P4*Planilha!$E$3</f>
        <v>0</v>
      </c>
      <c r="Q5" s="18">
        <f>Q4*Planilha!$E$3</f>
        <v>0</v>
      </c>
      <c r="R5" s="18">
        <f>R4*Planilha!$E$3</f>
        <v>0</v>
      </c>
      <c r="S5" s="18">
        <f>S4*Planilha!$E$3</f>
        <v>0</v>
      </c>
      <c r="T5" s="18">
        <f>T4*Planilha!$E$3</f>
        <v>0</v>
      </c>
      <c r="U5" s="18">
        <f>U4*Planilha!$E$3</f>
        <v>0</v>
      </c>
      <c r="V5" s="18">
        <f>V4*Planilha!$E$3</f>
        <v>0</v>
      </c>
      <c r="W5" s="18">
        <f>W4*Planilha!$E$3</f>
        <v>0</v>
      </c>
      <c r="X5" s="18">
        <f>X4*Planilha!$E$3</f>
        <v>0</v>
      </c>
      <c r="Y5" s="18">
        <f>Y4*Planilha!$E$3</f>
        <v>0</v>
      </c>
      <c r="Z5" s="18">
        <f>Z4*Planilha!$E$3</f>
        <v>0</v>
      </c>
      <c r="AA5" s="18">
        <f>AA4*Planilha!$E$3</f>
        <v>0</v>
      </c>
      <c r="AB5" s="18">
        <f>AB4*Planilha!$E$3</f>
        <v>0</v>
      </c>
      <c r="AC5" s="18">
        <f>AC4*Planilha!$E$3</f>
        <v>0</v>
      </c>
      <c r="AD5" s="18">
        <f>AD4*Planilha!$E$3</f>
        <v>0</v>
      </c>
      <c r="AE5" s="18">
        <f>AE4*Planilha!$E$3</f>
        <v>0</v>
      </c>
      <c r="AF5" s="18">
        <f>AF4*Planilha!$E$3</f>
        <v>0</v>
      </c>
      <c r="AG5" s="18">
        <f>AG4*Planilha!$E$3</f>
        <v>0</v>
      </c>
      <c r="AH5" s="18">
        <f>AH4*Planilha!$E$3</f>
        <v>0</v>
      </c>
      <c r="AI5" s="18">
        <f>AI4*Planilha!$E$3</f>
        <v>0</v>
      </c>
      <c r="AJ5" s="18">
        <f>AJ4*Planilha!$E$3</f>
        <v>0</v>
      </c>
      <c r="AK5" s="18">
        <f>AK4*Planilha!$E$3</f>
        <v>0</v>
      </c>
      <c r="AL5" s="18">
        <f>AL4*Planilha!$E$3</f>
        <v>0</v>
      </c>
      <c r="AM5" s="18">
        <f>AM4*Planilha!$E$3</f>
        <v>0</v>
      </c>
    </row>
    <row r="6" spans="1:39" s="13" customFormat="1" ht="18.75" customHeight="1">
      <c r="A6" s="27" t="s">
        <v>11</v>
      </c>
      <c r="B6" s="27" t="s">
        <v>12</v>
      </c>
      <c r="C6" s="19" t="s">
        <v>8</v>
      </c>
      <c r="D6" s="20">
        <v>250</v>
      </c>
      <c r="E6" s="20">
        <v>250</v>
      </c>
      <c r="F6" s="20">
        <v>250</v>
      </c>
      <c r="G6" s="20">
        <v>250</v>
      </c>
      <c r="H6" s="20">
        <v>250</v>
      </c>
      <c r="I6" s="20">
        <v>250</v>
      </c>
      <c r="J6" s="20">
        <v>250</v>
      </c>
      <c r="K6" s="20">
        <v>250</v>
      </c>
      <c r="L6" s="20">
        <v>250</v>
      </c>
      <c r="M6" s="20">
        <v>250</v>
      </c>
      <c r="N6" s="20">
        <v>250</v>
      </c>
      <c r="O6" s="20">
        <v>250</v>
      </c>
      <c r="P6" s="20">
        <v>250</v>
      </c>
      <c r="Q6" s="20">
        <v>250</v>
      </c>
      <c r="R6" s="20">
        <v>250</v>
      </c>
      <c r="S6" s="20">
        <v>250</v>
      </c>
      <c r="T6" s="20">
        <v>250</v>
      </c>
      <c r="U6" s="20">
        <v>250</v>
      </c>
      <c r="V6" s="20">
        <v>250</v>
      </c>
      <c r="W6" s="20">
        <v>250</v>
      </c>
      <c r="X6" s="20">
        <v>250</v>
      </c>
      <c r="Y6" s="20">
        <v>250</v>
      </c>
      <c r="Z6" s="20">
        <v>250</v>
      </c>
      <c r="AA6" s="20">
        <v>250</v>
      </c>
      <c r="AB6" s="20">
        <v>250</v>
      </c>
      <c r="AC6" s="20">
        <v>250</v>
      </c>
      <c r="AD6" s="20">
        <v>250</v>
      </c>
      <c r="AE6" s="20">
        <v>250</v>
      </c>
      <c r="AF6" s="20">
        <v>250</v>
      </c>
      <c r="AG6" s="20">
        <v>250</v>
      </c>
      <c r="AH6" s="20">
        <v>250</v>
      </c>
      <c r="AI6" s="20">
        <v>250</v>
      </c>
      <c r="AJ6" s="20">
        <v>250</v>
      </c>
      <c r="AK6" s="20">
        <v>250</v>
      </c>
      <c r="AL6" s="20">
        <v>250</v>
      </c>
      <c r="AM6" s="20">
        <v>250</v>
      </c>
    </row>
    <row r="7" spans="1:39" s="18" customFormat="1" ht="18.75" customHeight="1">
      <c r="A7" s="27"/>
      <c r="B7" s="27"/>
      <c r="C7" s="21" t="s">
        <v>13</v>
      </c>
      <c r="D7" s="18">
        <f>D6*Planilha!$E$4</f>
        <v>0</v>
      </c>
      <c r="E7" s="18">
        <f>E6*Planilha!$E$4</f>
        <v>0</v>
      </c>
      <c r="F7" s="18">
        <f>F6*Planilha!$E$4</f>
        <v>0</v>
      </c>
      <c r="G7" s="18">
        <f>G6*Planilha!$E$4</f>
        <v>0</v>
      </c>
      <c r="H7" s="18">
        <f>H6*Planilha!$E$4</f>
        <v>0</v>
      </c>
      <c r="I7" s="18">
        <f>I6*Planilha!$E$4</f>
        <v>0</v>
      </c>
      <c r="J7" s="18">
        <f>J6*Planilha!$E$4</f>
        <v>0</v>
      </c>
      <c r="K7" s="18">
        <f>K6*Planilha!$E$4</f>
        <v>0</v>
      </c>
      <c r="L7" s="18">
        <f>L6*Planilha!$E$4</f>
        <v>0</v>
      </c>
      <c r="M7" s="18">
        <f>M6*Planilha!$E$4</f>
        <v>0</v>
      </c>
      <c r="N7" s="18">
        <f>N6*Planilha!$E$4</f>
        <v>0</v>
      </c>
      <c r="O7" s="18">
        <f>O6*Planilha!$E$4</f>
        <v>0</v>
      </c>
      <c r="P7" s="18">
        <f>P6*Planilha!$E$4</f>
        <v>0</v>
      </c>
      <c r="Q7" s="18">
        <f>Q6*Planilha!$E$4</f>
        <v>0</v>
      </c>
      <c r="R7" s="18">
        <f>R6*Planilha!$E$4</f>
        <v>0</v>
      </c>
      <c r="S7" s="18">
        <f>S6*Planilha!$E$4</f>
        <v>0</v>
      </c>
      <c r="T7" s="18">
        <f>T6*Planilha!$E$4</f>
        <v>0</v>
      </c>
      <c r="U7" s="18">
        <f>U6*Planilha!$E$4</f>
        <v>0</v>
      </c>
      <c r="V7" s="18">
        <f>V6*Planilha!$E$4</f>
        <v>0</v>
      </c>
      <c r="W7" s="18">
        <f>W6*Planilha!$E$4</f>
        <v>0</v>
      </c>
      <c r="X7" s="18">
        <f>X6*Planilha!$E$4</f>
        <v>0</v>
      </c>
      <c r="Y7" s="18">
        <f>Y6*Planilha!$E$4</f>
        <v>0</v>
      </c>
      <c r="Z7" s="18">
        <f>Z6*Planilha!$E$4</f>
        <v>0</v>
      </c>
      <c r="AA7" s="18">
        <f>AA6*Planilha!$E$4</f>
        <v>0</v>
      </c>
      <c r="AB7" s="18">
        <f>AB6*Planilha!$E$4</f>
        <v>0</v>
      </c>
      <c r="AC7" s="18">
        <f>AC6*Planilha!$E$4</f>
        <v>0</v>
      </c>
      <c r="AD7" s="18">
        <f>AD6*Planilha!$E$4</f>
        <v>0</v>
      </c>
      <c r="AE7" s="18">
        <f>AE6*Planilha!$E$4</f>
        <v>0</v>
      </c>
      <c r="AF7" s="18">
        <f>AF6*Planilha!$E$4</f>
        <v>0</v>
      </c>
      <c r="AG7" s="18">
        <f>AG6*Planilha!$E$4</f>
        <v>0</v>
      </c>
      <c r="AH7" s="18">
        <f>AH6*Planilha!$E$4</f>
        <v>0</v>
      </c>
      <c r="AI7" s="18">
        <f>AI6*Planilha!$E$4</f>
        <v>0</v>
      </c>
      <c r="AJ7" s="18">
        <f>AJ6*Planilha!$E$4</f>
        <v>0</v>
      </c>
      <c r="AK7" s="18">
        <f>AK6*Planilha!$E$4</f>
        <v>0</v>
      </c>
      <c r="AL7" s="18">
        <f>AL6*Planilha!$E$4</f>
        <v>0</v>
      </c>
      <c r="AM7" s="18">
        <f>AM6*Planilha!$E$4</f>
        <v>0</v>
      </c>
    </row>
    <row r="8" spans="1:39" s="14" customFormat="1" ht="18.75" customHeight="1">
      <c r="B8" s="28" t="s">
        <v>15</v>
      </c>
      <c r="C8" s="29"/>
      <c r="D8" s="15">
        <f>D3+D5+D7</f>
        <v>0</v>
      </c>
      <c r="E8" s="15">
        <f t="shared" ref="E8:AM8" si="0">E3+E5+E7</f>
        <v>0</v>
      </c>
      <c r="F8" s="15">
        <f t="shared" si="0"/>
        <v>0</v>
      </c>
      <c r="G8" s="15">
        <f t="shared" si="0"/>
        <v>0</v>
      </c>
      <c r="H8" s="15">
        <f t="shared" si="0"/>
        <v>0</v>
      </c>
      <c r="I8" s="15">
        <f t="shared" si="0"/>
        <v>0</v>
      </c>
      <c r="J8" s="15">
        <f t="shared" si="0"/>
        <v>0</v>
      </c>
      <c r="K8" s="15">
        <f t="shared" si="0"/>
        <v>0</v>
      </c>
      <c r="L8" s="15">
        <f t="shared" si="0"/>
        <v>0</v>
      </c>
      <c r="M8" s="15">
        <f t="shared" si="0"/>
        <v>0</v>
      </c>
      <c r="N8" s="15">
        <f t="shared" si="0"/>
        <v>0</v>
      </c>
      <c r="O8" s="15">
        <f t="shared" si="0"/>
        <v>0</v>
      </c>
      <c r="P8" s="15">
        <f t="shared" si="0"/>
        <v>0</v>
      </c>
      <c r="Q8" s="15">
        <f t="shared" si="0"/>
        <v>0</v>
      </c>
      <c r="R8" s="15">
        <f t="shared" si="0"/>
        <v>0</v>
      </c>
      <c r="S8" s="15">
        <f t="shared" si="0"/>
        <v>0</v>
      </c>
      <c r="T8" s="15">
        <f t="shared" si="0"/>
        <v>0</v>
      </c>
      <c r="U8" s="15">
        <f t="shared" si="0"/>
        <v>0</v>
      </c>
      <c r="V8" s="15">
        <f t="shared" si="0"/>
        <v>0</v>
      </c>
      <c r="W8" s="15">
        <f t="shared" si="0"/>
        <v>0</v>
      </c>
      <c r="X8" s="15">
        <f t="shared" si="0"/>
        <v>0</v>
      </c>
      <c r="Y8" s="15">
        <f t="shared" si="0"/>
        <v>0</v>
      </c>
      <c r="Z8" s="15">
        <f t="shared" si="0"/>
        <v>0</v>
      </c>
      <c r="AA8" s="15">
        <f t="shared" si="0"/>
        <v>0</v>
      </c>
      <c r="AB8" s="15">
        <f t="shared" si="0"/>
        <v>0</v>
      </c>
      <c r="AC8" s="15">
        <f t="shared" si="0"/>
        <v>0</v>
      </c>
      <c r="AD8" s="15">
        <f t="shared" si="0"/>
        <v>0</v>
      </c>
      <c r="AE8" s="15">
        <f t="shared" si="0"/>
        <v>0</v>
      </c>
      <c r="AF8" s="15">
        <f t="shared" si="0"/>
        <v>0</v>
      </c>
      <c r="AG8" s="15">
        <f t="shared" si="0"/>
        <v>0</v>
      </c>
      <c r="AH8" s="15">
        <f t="shared" si="0"/>
        <v>0</v>
      </c>
      <c r="AI8" s="15">
        <f t="shared" si="0"/>
        <v>0</v>
      </c>
      <c r="AJ8" s="15">
        <f t="shared" si="0"/>
        <v>0</v>
      </c>
      <c r="AK8" s="15">
        <f t="shared" si="0"/>
        <v>0</v>
      </c>
      <c r="AL8" s="15">
        <f t="shared" si="0"/>
        <v>0</v>
      </c>
      <c r="AM8" s="15">
        <f t="shared" si="0"/>
        <v>0</v>
      </c>
    </row>
    <row r="9" spans="1:39" s="14" customFormat="1" ht="18.75" customHeight="1">
      <c r="B9" s="28" t="s">
        <v>16</v>
      </c>
      <c r="C9" s="29"/>
      <c r="D9" s="15">
        <f>D8</f>
        <v>0</v>
      </c>
      <c r="E9" s="15">
        <f>E8+D9</f>
        <v>0</v>
      </c>
      <c r="F9" s="15">
        <f t="shared" ref="F9:AM9" si="1">F8+E9</f>
        <v>0</v>
      </c>
      <c r="G9" s="15">
        <f t="shared" si="1"/>
        <v>0</v>
      </c>
      <c r="H9" s="15">
        <f t="shared" si="1"/>
        <v>0</v>
      </c>
      <c r="I9" s="15">
        <f t="shared" si="1"/>
        <v>0</v>
      </c>
      <c r="J9" s="15">
        <f t="shared" si="1"/>
        <v>0</v>
      </c>
      <c r="K9" s="15">
        <f t="shared" si="1"/>
        <v>0</v>
      </c>
      <c r="L9" s="15">
        <f t="shared" si="1"/>
        <v>0</v>
      </c>
      <c r="M9" s="15">
        <f t="shared" si="1"/>
        <v>0</v>
      </c>
      <c r="N9" s="15">
        <f t="shared" si="1"/>
        <v>0</v>
      </c>
      <c r="O9" s="15">
        <f t="shared" si="1"/>
        <v>0</v>
      </c>
      <c r="P9" s="15">
        <f t="shared" si="1"/>
        <v>0</v>
      </c>
      <c r="Q9" s="15">
        <f t="shared" si="1"/>
        <v>0</v>
      </c>
      <c r="R9" s="15">
        <f t="shared" si="1"/>
        <v>0</v>
      </c>
      <c r="S9" s="15">
        <f t="shared" si="1"/>
        <v>0</v>
      </c>
      <c r="T9" s="15">
        <f t="shared" si="1"/>
        <v>0</v>
      </c>
      <c r="U9" s="15">
        <f t="shared" si="1"/>
        <v>0</v>
      </c>
      <c r="V9" s="15">
        <f t="shared" si="1"/>
        <v>0</v>
      </c>
      <c r="W9" s="15">
        <f t="shared" si="1"/>
        <v>0</v>
      </c>
      <c r="X9" s="15">
        <f t="shared" si="1"/>
        <v>0</v>
      </c>
      <c r="Y9" s="15">
        <f t="shared" si="1"/>
        <v>0</v>
      </c>
      <c r="Z9" s="15">
        <f t="shared" si="1"/>
        <v>0</v>
      </c>
      <c r="AA9" s="15">
        <f t="shared" si="1"/>
        <v>0</v>
      </c>
      <c r="AB9" s="15">
        <f t="shared" si="1"/>
        <v>0</v>
      </c>
      <c r="AC9" s="15">
        <f t="shared" si="1"/>
        <v>0</v>
      </c>
      <c r="AD9" s="15">
        <f t="shared" si="1"/>
        <v>0</v>
      </c>
      <c r="AE9" s="15">
        <f t="shared" si="1"/>
        <v>0</v>
      </c>
      <c r="AF9" s="15">
        <f t="shared" si="1"/>
        <v>0</v>
      </c>
      <c r="AG9" s="15">
        <f t="shared" si="1"/>
        <v>0</v>
      </c>
      <c r="AH9" s="15">
        <f t="shared" si="1"/>
        <v>0</v>
      </c>
      <c r="AI9" s="15">
        <f t="shared" si="1"/>
        <v>0</v>
      </c>
      <c r="AJ9" s="15">
        <f t="shared" si="1"/>
        <v>0</v>
      </c>
      <c r="AK9" s="15">
        <f t="shared" si="1"/>
        <v>0</v>
      </c>
      <c r="AL9" s="15">
        <f t="shared" si="1"/>
        <v>0</v>
      </c>
      <c r="AM9" s="15">
        <f t="shared" si="1"/>
        <v>0</v>
      </c>
    </row>
  </sheetData>
  <mergeCells count="8">
    <mergeCell ref="A2:A3"/>
    <mergeCell ref="A4:A5"/>
    <mergeCell ref="A6:A7"/>
    <mergeCell ref="B8:C8"/>
    <mergeCell ref="B9:C9"/>
    <mergeCell ref="B2:B3"/>
    <mergeCell ref="B4:B5"/>
    <mergeCell ref="B6:B7"/>
  </mergeCells>
  <phoneticPr fontId="9" type="noConversion"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Planilha</vt:lpstr>
      <vt:lpstr>Cronog.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Bruna</dc:creator>
  <cp:lastModifiedBy>Louraine</cp:lastModifiedBy>
  <dcterms:created xsi:type="dcterms:W3CDTF">2022-07-27T18:25:03Z</dcterms:created>
  <dcterms:modified xsi:type="dcterms:W3CDTF">2022-08-03T19:05:54Z</dcterms:modified>
</cp:coreProperties>
</file>