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8_{FAC815D6-386E-42B4-ACDE-D838255534F7}" xr6:coauthVersionLast="36" xr6:coauthVersionMax="36" xr10:uidLastSave="{00000000-0000-0000-0000-000000000000}"/>
  <bookViews>
    <workbookView xWindow="0" yWindow="0" windowWidth="24000" windowHeight="9525" activeTab="1" xr2:uid="{00000000-000D-0000-FFFF-FFFF00000000}"/>
  </bookViews>
  <sheets>
    <sheet name="Planilha" sheetId="1" r:id="rId1"/>
    <sheet name="Cronograma" sheetId="2" r:id="rId2"/>
  </sheets>
  <definedNames>
    <definedName name="_xlnm._FilterDatabase" localSheetId="0" hidden="1">Planilha!$A$7:$J$215</definedName>
    <definedName name="_xlnm.Print_Area" localSheetId="1">Cronograma!$A$1:$Q$41</definedName>
    <definedName name="_xlnm.Print_Area" localSheetId="0">Planilha!$A$1:$H$215</definedName>
    <definedName name="Excel_BuiltIn_Print_Area_1_1">#REF!</definedName>
    <definedName name="Excel_BuiltIn_Print_Area_1_1_1_1_1_1">#REF!</definedName>
    <definedName name="Excel_BuiltIn_Print_Area_3_1">#REF!</definedName>
    <definedName name="Excel_BuiltIn_Print_Area_3_1_1_1">#REF!</definedName>
    <definedName name="Excel_BuiltIn_Print_Area_4">#REF!</definedName>
    <definedName name="Excel_BuiltIn_Print_Area_4_1">#REF!</definedName>
    <definedName name="Excel_BuiltIn_Print_Area_4_1_1_1">#REF!</definedName>
    <definedName name="Excel_BuiltIn_Print_Area_4_1_1_1_1">#REF!</definedName>
    <definedName name="Excel_BuiltIn_Print_Area_4_1_1_1_1_1">#REF!</definedName>
    <definedName name="Excel_BuiltIn_Print_Area_5">#REF!</definedName>
    <definedName name="Excel_BuiltIn_Print_Area_5_1">#REF!</definedName>
    <definedName name="Excel_BuiltIn_Print_Area_5_1_1">#REF!</definedName>
    <definedName name="Excel_BuiltIn_Print_Area_6">#REF!</definedName>
    <definedName name="Excel_BuiltIn_Print_Area_7">#REF!</definedName>
    <definedName name="Excel_BuiltIn_Print_Titles_1_1_1">#REF!</definedName>
    <definedName name="Excel_BuiltIn_Print_Titles_1_1_1_1">#REF!</definedName>
    <definedName name="Excel_BuiltIn_Print_Titles_1_1_1_1_1">#REF!</definedName>
    <definedName name="Excel_BuiltIn_Print_Titles_3_1">#REF!</definedName>
    <definedName name="Excel_BuiltIn_Print_Titles_5">#REF!</definedName>
    <definedName name="Excel_BuiltIn_Print_Titles_7">#REF!</definedName>
    <definedName name="_xlnm.Print_Titles" localSheetId="0">Planilha!$6:$7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9" i="2" l="1"/>
  <c r="Q26" i="2"/>
  <c r="F8" i="2"/>
  <c r="G8" i="2"/>
  <c r="H8" i="2"/>
  <c r="I8" i="2"/>
  <c r="J8" i="2"/>
  <c r="K8" i="2"/>
  <c r="L8" i="2"/>
  <c r="M8" i="2"/>
  <c r="N8" i="2"/>
  <c r="O8" i="2"/>
  <c r="P8" i="2"/>
  <c r="F11" i="2"/>
  <c r="G11" i="2"/>
  <c r="H11" i="2"/>
  <c r="I11" i="2"/>
  <c r="J11" i="2"/>
  <c r="K11" i="2"/>
  <c r="L11" i="2"/>
  <c r="M11" i="2"/>
  <c r="N11" i="2"/>
  <c r="O11" i="2"/>
  <c r="P11" i="2"/>
  <c r="F14" i="2"/>
  <c r="G14" i="2"/>
  <c r="H14" i="2"/>
  <c r="I14" i="2"/>
  <c r="J14" i="2"/>
  <c r="K14" i="2"/>
  <c r="L14" i="2"/>
  <c r="M14" i="2"/>
  <c r="N14" i="2"/>
  <c r="O14" i="2"/>
  <c r="P14" i="2"/>
  <c r="F17" i="2"/>
  <c r="G17" i="2"/>
  <c r="H17" i="2"/>
  <c r="I17" i="2"/>
  <c r="J17" i="2"/>
  <c r="K17" i="2"/>
  <c r="L17" i="2"/>
  <c r="M17" i="2"/>
  <c r="N17" i="2"/>
  <c r="O17" i="2"/>
  <c r="P17" i="2"/>
  <c r="F20" i="2"/>
  <c r="G20" i="2"/>
  <c r="H20" i="2"/>
  <c r="I20" i="2"/>
  <c r="J20" i="2"/>
  <c r="K20" i="2"/>
  <c r="L20" i="2"/>
  <c r="M20" i="2"/>
  <c r="N20" i="2"/>
  <c r="O20" i="2"/>
  <c r="P20" i="2"/>
  <c r="F23" i="2"/>
  <c r="G23" i="2"/>
  <c r="H23" i="2"/>
  <c r="I23" i="2"/>
  <c r="J23" i="2"/>
  <c r="K23" i="2"/>
  <c r="L23" i="2"/>
  <c r="M23" i="2"/>
  <c r="N23" i="2"/>
  <c r="O23" i="2"/>
  <c r="P23" i="2"/>
  <c r="F26" i="2"/>
  <c r="G26" i="2"/>
  <c r="H26" i="2"/>
  <c r="I26" i="2"/>
  <c r="J26" i="2"/>
  <c r="K26" i="2"/>
  <c r="L26" i="2"/>
  <c r="M26" i="2"/>
  <c r="N26" i="2"/>
  <c r="O26" i="2"/>
  <c r="P26" i="2"/>
  <c r="F29" i="2"/>
  <c r="G29" i="2"/>
  <c r="H29" i="2"/>
  <c r="I29" i="2"/>
  <c r="J29" i="2"/>
  <c r="K29" i="2"/>
  <c r="L29" i="2"/>
  <c r="M29" i="2"/>
  <c r="N29" i="2"/>
  <c r="O29" i="2"/>
  <c r="P29" i="2"/>
  <c r="F32" i="2"/>
  <c r="G32" i="2"/>
  <c r="H32" i="2"/>
  <c r="I32" i="2"/>
  <c r="J32" i="2"/>
  <c r="K32" i="2"/>
  <c r="L32" i="2"/>
  <c r="M32" i="2"/>
  <c r="N32" i="2"/>
  <c r="O32" i="2"/>
  <c r="P32" i="2"/>
  <c r="F35" i="2"/>
  <c r="G35" i="2"/>
  <c r="H35" i="2"/>
  <c r="I35" i="2"/>
  <c r="J35" i="2"/>
  <c r="K35" i="2"/>
  <c r="L35" i="2"/>
  <c r="M35" i="2"/>
  <c r="N35" i="2"/>
  <c r="O35" i="2"/>
  <c r="P35" i="2"/>
  <c r="E35" i="2"/>
  <c r="Q35" i="2" s="1"/>
  <c r="E32" i="2"/>
  <c r="Q32" i="2" s="1"/>
  <c r="E29" i="2"/>
  <c r="E26" i="2"/>
  <c r="E23" i="2"/>
  <c r="Q23" i="2" s="1"/>
  <c r="E20" i="2"/>
  <c r="Q20" i="2" s="1"/>
  <c r="E17" i="2"/>
  <c r="Q17" i="2" s="1"/>
  <c r="E14" i="2"/>
  <c r="Q14" i="2" s="1"/>
  <c r="E11" i="2"/>
  <c r="Q11" i="2" s="1"/>
  <c r="E8" i="2"/>
  <c r="Q8" i="2" s="1"/>
  <c r="G146" i="1" l="1"/>
  <c r="H146" i="1" s="1"/>
  <c r="G145" i="1"/>
  <c r="H145" i="1" s="1"/>
  <c r="G186" i="1"/>
  <c r="H186" i="1" s="1"/>
  <c r="G26" i="1" l="1"/>
  <c r="H26" i="1" s="1"/>
  <c r="G10" i="1"/>
  <c r="H10" i="1" s="1"/>
  <c r="G134" i="1"/>
  <c r="H134" i="1" s="1"/>
  <c r="G184" i="1"/>
  <c r="H184" i="1" s="1"/>
  <c r="G133" i="1"/>
  <c r="H133" i="1" s="1"/>
  <c r="G19" i="1"/>
  <c r="H19" i="1" s="1"/>
  <c r="G18" i="1"/>
  <c r="H18" i="1" s="1"/>
  <c r="G11" i="1"/>
  <c r="H11" i="1" s="1"/>
  <c r="G12" i="1"/>
  <c r="H12" i="1" s="1"/>
  <c r="G13" i="1"/>
  <c r="H13" i="1" s="1"/>
  <c r="G85" i="1"/>
  <c r="H85" i="1" s="1"/>
  <c r="G86" i="1"/>
  <c r="H86" i="1" s="1"/>
  <c r="G90" i="1"/>
  <c r="H90" i="1" s="1"/>
  <c r="G91" i="1"/>
  <c r="H91" i="1" s="1"/>
  <c r="G92" i="1"/>
  <c r="H92" i="1" s="1"/>
  <c r="G93" i="1"/>
  <c r="H93" i="1" s="1"/>
  <c r="G94" i="1"/>
  <c r="H94" i="1" s="1"/>
  <c r="G95" i="1"/>
  <c r="H95" i="1" s="1"/>
  <c r="G96" i="1"/>
  <c r="H96" i="1" s="1"/>
  <c r="G97" i="1"/>
  <c r="H97" i="1" s="1"/>
  <c r="G98" i="1"/>
  <c r="H98" i="1" s="1"/>
  <c r="G99" i="1"/>
  <c r="H99" i="1" s="1"/>
  <c r="G100" i="1"/>
  <c r="H100" i="1" s="1"/>
  <c r="G113" i="1"/>
  <c r="H113" i="1" s="1"/>
  <c r="G112" i="1"/>
  <c r="H112" i="1" s="1"/>
  <c r="G118" i="1"/>
  <c r="H118" i="1" s="1"/>
  <c r="G119" i="1"/>
  <c r="H119" i="1" s="1"/>
  <c r="G131" i="1"/>
  <c r="H131" i="1" s="1"/>
  <c r="G132" i="1"/>
  <c r="H132" i="1" s="1"/>
  <c r="G20" i="1"/>
  <c r="H20" i="1" s="1"/>
  <c r="G21" i="1"/>
  <c r="H21" i="1" s="1"/>
  <c r="G22" i="1"/>
  <c r="H22" i="1" s="1"/>
  <c r="G23" i="1"/>
  <c r="H23" i="1" s="1"/>
  <c r="G24" i="1"/>
  <c r="H24" i="1" s="1"/>
  <c r="G25" i="1"/>
  <c r="H25" i="1" s="1"/>
  <c r="G127" i="1"/>
  <c r="H127" i="1" s="1"/>
  <c r="G81" i="1"/>
  <c r="H81" i="1" s="1"/>
  <c r="G82" i="1"/>
  <c r="H82" i="1" s="1"/>
  <c r="G83" i="1"/>
  <c r="H83" i="1" s="1"/>
  <c r="G84" i="1"/>
  <c r="H84" i="1" s="1"/>
  <c r="G87" i="1"/>
  <c r="H87" i="1" s="1"/>
  <c r="G88" i="1"/>
  <c r="H88" i="1" s="1"/>
  <c r="G89" i="1"/>
  <c r="H89" i="1" s="1"/>
  <c r="G101" i="1"/>
  <c r="H101" i="1" s="1"/>
  <c r="G102" i="1"/>
  <c r="H102" i="1" s="1"/>
  <c r="G103" i="1"/>
  <c r="H103" i="1" s="1"/>
  <c r="G104" i="1"/>
  <c r="H104" i="1" s="1"/>
  <c r="G105" i="1"/>
  <c r="H105" i="1" s="1"/>
  <c r="G106" i="1"/>
  <c r="H106" i="1" s="1"/>
  <c r="G107" i="1"/>
  <c r="H107" i="1" s="1"/>
  <c r="G108" i="1"/>
  <c r="H108" i="1" s="1"/>
  <c r="G109" i="1"/>
  <c r="H109" i="1" s="1"/>
  <c r="G110" i="1"/>
  <c r="H110" i="1" s="1"/>
  <c r="G111" i="1"/>
  <c r="H111" i="1" s="1"/>
  <c r="G114" i="1"/>
  <c r="H114" i="1" s="1"/>
  <c r="G115" i="1"/>
  <c r="H115" i="1" s="1"/>
  <c r="G116" i="1"/>
  <c r="H116" i="1" s="1"/>
  <c r="G117" i="1"/>
  <c r="H117" i="1" s="1"/>
  <c r="G120" i="1"/>
  <c r="H120" i="1" s="1"/>
  <c r="G121" i="1"/>
  <c r="H121" i="1" s="1"/>
  <c r="G122" i="1"/>
  <c r="H122" i="1" s="1"/>
  <c r="G123" i="1"/>
  <c r="H123" i="1" s="1"/>
  <c r="G124" i="1"/>
  <c r="H124" i="1" s="1"/>
  <c r="G125" i="1"/>
  <c r="H125" i="1" s="1"/>
  <c r="G126" i="1"/>
  <c r="H126" i="1" s="1"/>
  <c r="G128" i="1"/>
  <c r="H128" i="1" s="1"/>
  <c r="G129" i="1"/>
  <c r="H129" i="1" s="1"/>
  <c r="G130" i="1"/>
  <c r="H130" i="1" s="1"/>
  <c r="G80" i="1"/>
  <c r="H80" i="1" s="1"/>
  <c r="G77" i="1"/>
  <c r="H77" i="1" s="1"/>
  <c r="G78" i="1"/>
  <c r="H78" i="1" s="1"/>
  <c r="G76" i="1"/>
  <c r="H76" i="1" s="1"/>
  <c r="G79" i="1"/>
  <c r="H79" i="1" s="1"/>
  <c r="G75" i="1"/>
  <c r="H75" i="1" s="1"/>
  <c r="G187" i="1" l="1"/>
  <c r="H187" i="1" s="1"/>
  <c r="G188" i="1"/>
  <c r="H188" i="1" s="1"/>
  <c r="G189" i="1"/>
  <c r="H189" i="1" s="1"/>
  <c r="G190" i="1"/>
  <c r="H190" i="1" s="1"/>
  <c r="G193" i="1"/>
  <c r="H193" i="1" s="1"/>
  <c r="G192" i="1"/>
  <c r="H192" i="1" s="1"/>
  <c r="G191" i="1"/>
  <c r="H191" i="1" s="1"/>
  <c r="G197" i="1"/>
  <c r="H197" i="1" s="1"/>
  <c r="G15" i="1"/>
  <c r="H15" i="1" s="1"/>
  <c r="G16" i="1"/>
  <c r="H16" i="1" s="1"/>
  <c r="G17" i="1"/>
  <c r="H17" i="1" s="1"/>
  <c r="G14" i="1"/>
  <c r="H14" i="1" s="1"/>
  <c r="G206" i="1"/>
  <c r="H206" i="1" s="1"/>
  <c r="G207" i="1"/>
  <c r="H207" i="1" s="1"/>
  <c r="G208" i="1"/>
  <c r="H208" i="1" s="1"/>
  <c r="G209" i="1"/>
  <c r="H209" i="1" s="1"/>
  <c r="G210" i="1"/>
  <c r="H210" i="1" s="1"/>
  <c r="G211" i="1"/>
  <c r="H211" i="1" s="1"/>
  <c r="G212" i="1"/>
  <c r="H212" i="1" s="1"/>
  <c r="G213" i="1"/>
  <c r="H213" i="1" s="1"/>
  <c r="G214" i="1"/>
  <c r="H214" i="1" s="1"/>
  <c r="G215" i="1"/>
  <c r="H215" i="1" s="1"/>
  <c r="G205" i="1"/>
  <c r="H205" i="1" s="1"/>
  <c r="G203" i="1"/>
  <c r="H203" i="1" s="1"/>
  <c r="G202" i="1"/>
  <c r="H202" i="1" s="1"/>
  <c r="G200" i="1"/>
  <c r="H200" i="1" s="1"/>
  <c r="G199" i="1"/>
  <c r="H199" i="1" s="1"/>
  <c r="G196" i="1"/>
  <c r="H196" i="1" s="1"/>
  <c r="G195" i="1"/>
  <c r="H195" i="1" s="1"/>
  <c r="G149" i="1"/>
  <c r="H149" i="1" s="1"/>
  <c r="G150" i="1"/>
  <c r="H150" i="1" s="1"/>
  <c r="G151" i="1"/>
  <c r="H151" i="1" s="1"/>
  <c r="G152" i="1"/>
  <c r="H152" i="1" s="1"/>
  <c r="G153" i="1"/>
  <c r="H153" i="1" s="1"/>
  <c r="G154" i="1"/>
  <c r="H154" i="1" s="1"/>
  <c r="G155" i="1"/>
  <c r="H155" i="1" s="1"/>
  <c r="G156" i="1"/>
  <c r="H156" i="1" s="1"/>
  <c r="G157" i="1"/>
  <c r="H157" i="1" s="1"/>
  <c r="G158" i="1"/>
  <c r="H158" i="1" s="1"/>
  <c r="G159" i="1"/>
  <c r="H159" i="1" s="1"/>
  <c r="G160" i="1"/>
  <c r="H160" i="1" s="1"/>
  <c r="G161" i="1"/>
  <c r="H161" i="1" s="1"/>
  <c r="G162" i="1"/>
  <c r="H162" i="1" s="1"/>
  <c r="G163" i="1"/>
  <c r="H163" i="1" s="1"/>
  <c r="G164" i="1"/>
  <c r="H164" i="1" s="1"/>
  <c r="G165" i="1"/>
  <c r="H165" i="1" s="1"/>
  <c r="G166" i="1"/>
  <c r="H166" i="1" s="1"/>
  <c r="G167" i="1"/>
  <c r="H167" i="1" s="1"/>
  <c r="G168" i="1"/>
  <c r="H168" i="1" s="1"/>
  <c r="G169" i="1"/>
  <c r="H169" i="1" s="1"/>
  <c r="G170" i="1"/>
  <c r="H170" i="1" s="1"/>
  <c r="G171" i="1"/>
  <c r="H171" i="1" s="1"/>
  <c r="G172" i="1"/>
  <c r="H172" i="1" s="1"/>
  <c r="G173" i="1"/>
  <c r="H173" i="1" s="1"/>
  <c r="G174" i="1"/>
  <c r="H174" i="1" s="1"/>
  <c r="G175" i="1"/>
  <c r="H175" i="1" s="1"/>
  <c r="G176" i="1"/>
  <c r="H176" i="1" s="1"/>
  <c r="G177" i="1"/>
  <c r="H177" i="1" s="1"/>
  <c r="G178" i="1"/>
  <c r="H178" i="1" s="1"/>
  <c r="G179" i="1"/>
  <c r="H179" i="1" s="1"/>
  <c r="G180" i="1"/>
  <c r="H180" i="1" s="1"/>
  <c r="G181" i="1"/>
  <c r="H181" i="1" s="1"/>
  <c r="G182" i="1"/>
  <c r="H182" i="1" s="1"/>
  <c r="G183" i="1"/>
  <c r="H183" i="1" s="1"/>
  <c r="G148" i="1"/>
  <c r="H148" i="1" s="1"/>
  <c r="G144" i="1"/>
  <c r="H144" i="1" s="1"/>
  <c r="H143" i="1" s="1"/>
  <c r="C18" i="2" s="1"/>
  <c r="G137" i="1"/>
  <c r="H137" i="1" s="1"/>
  <c r="G138" i="1"/>
  <c r="H138" i="1" s="1"/>
  <c r="G139" i="1"/>
  <c r="H139" i="1" s="1"/>
  <c r="G140" i="1"/>
  <c r="H140" i="1" s="1"/>
  <c r="G141" i="1"/>
  <c r="H141" i="1" s="1"/>
  <c r="G142" i="1"/>
  <c r="H142" i="1" s="1"/>
  <c r="G136" i="1"/>
  <c r="H136" i="1" s="1"/>
  <c r="G44" i="1"/>
  <c r="H44" i="1" s="1"/>
  <c r="G45" i="1"/>
  <c r="H45" i="1" s="1"/>
  <c r="G46" i="1"/>
  <c r="H46" i="1" s="1"/>
  <c r="G47" i="1"/>
  <c r="H47" i="1" s="1"/>
  <c r="G48" i="1"/>
  <c r="H48" i="1" s="1"/>
  <c r="G49" i="1"/>
  <c r="H49" i="1" s="1"/>
  <c r="G50" i="1"/>
  <c r="H50" i="1" s="1"/>
  <c r="G51" i="1"/>
  <c r="H51" i="1" s="1"/>
  <c r="G52" i="1"/>
  <c r="H52" i="1" s="1"/>
  <c r="G53" i="1"/>
  <c r="H53" i="1" s="1"/>
  <c r="G54" i="1"/>
  <c r="H54" i="1" s="1"/>
  <c r="G55" i="1"/>
  <c r="H55" i="1" s="1"/>
  <c r="G56" i="1"/>
  <c r="H56" i="1" s="1"/>
  <c r="G57" i="1"/>
  <c r="H57" i="1" s="1"/>
  <c r="G58" i="1"/>
  <c r="H58" i="1" s="1"/>
  <c r="G59" i="1"/>
  <c r="H59" i="1" s="1"/>
  <c r="G60" i="1"/>
  <c r="H60" i="1" s="1"/>
  <c r="G61" i="1"/>
  <c r="H61" i="1" s="1"/>
  <c r="G62" i="1"/>
  <c r="H62" i="1" s="1"/>
  <c r="G63" i="1"/>
  <c r="H63" i="1" s="1"/>
  <c r="G64" i="1"/>
  <c r="H64" i="1" s="1"/>
  <c r="G65" i="1"/>
  <c r="H65" i="1" s="1"/>
  <c r="G66" i="1"/>
  <c r="H66" i="1" s="1"/>
  <c r="G67" i="1"/>
  <c r="H67" i="1" s="1"/>
  <c r="G68" i="1"/>
  <c r="H68" i="1" s="1"/>
  <c r="G69" i="1"/>
  <c r="H69" i="1" s="1"/>
  <c r="G70" i="1"/>
  <c r="H70" i="1" s="1"/>
  <c r="G71" i="1"/>
  <c r="H71" i="1" s="1"/>
  <c r="G72" i="1"/>
  <c r="H72" i="1" s="1"/>
  <c r="G73" i="1"/>
  <c r="H73" i="1" s="1"/>
  <c r="G74" i="1"/>
  <c r="H74" i="1" s="1"/>
  <c r="G43" i="1"/>
  <c r="H43" i="1" s="1"/>
  <c r="G29" i="1"/>
  <c r="H29" i="1" s="1"/>
  <c r="G30" i="1"/>
  <c r="H30" i="1" s="1"/>
  <c r="G31" i="1"/>
  <c r="H31" i="1" s="1"/>
  <c r="G32" i="1"/>
  <c r="H32" i="1" s="1"/>
  <c r="G33" i="1"/>
  <c r="H33" i="1" s="1"/>
  <c r="G34" i="1"/>
  <c r="H34" i="1" s="1"/>
  <c r="G35" i="1"/>
  <c r="H35" i="1" s="1"/>
  <c r="G36" i="1"/>
  <c r="H36" i="1" s="1"/>
  <c r="G37" i="1"/>
  <c r="H37" i="1" s="1"/>
  <c r="G38" i="1"/>
  <c r="H38" i="1" s="1"/>
  <c r="G39" i="1"/>
  <c r="H39" i="1" s="1"/>
  <c r="G40" i="1"/>
  <c r="H40" i="1" s="1"/>
  <c r="G41" i="1"/>
  <c r="H41" i="1" s="1"/>
  <c r="G42" i="1"/>
  <c r="H42" i="1" s="1"/>
  <c r="G28" i="1"/>
  <c r="H28" i="1" s="1"/>
  <c r="G18" i="2" l="1"/>
  <c r="L18" i="2"/>
  <c r="I18" i="2"/>
  <c r="E18" i="2"/>
  <c r="K18" i="2"/>
  <c r="H18" i="2"/>
  <c r="M18" i="2"/>
  <c r="O18" i="2"/>
  <c r="P18" i="2"/>
  <c r="N18" i="2"/>
  <c r="F18" i="2"/>
  <c r="J18" i="2"/>
  <c r="H27" i="1"/>
  <c r="C12" i="2" s="1"/>
  <c r="H9" i="1"/>
  <c r="C9" i="2" s="1"/>
  <c r="H135" i="1"/>
  <c r="C15" i="2" s="1"/>
  <c r="H147" i="1"/>
  <c r="C21" i="2" s="1"/>
  <c r="H194" i="1"/>
  <c r="C27" i="2" s="1"/>
  <c r="H201" i="1"/>
  <c r="C33" i="2" s="1"/>
  <c r="H185" i="1"/>
  <c r="C24" i="2" s="1"/>
  <c r="H198" i="1"/>
  <c r="C30" i="2" s="1"/>
  <c r="H204" i="1"/>
  <c r="C36" i="2" s="1"/>
  <c r="Q18" i="2" l="1"/>
  <c r="I30" i="2"/>
  <c r="O30" i="2"/>
  <c r="G30" i="2"/>
  <c r="M30" i="2"/>
  <c r="K30" i="2"/>
  <c r="P30" i="2"/>
  <c r="L30" i="2"/>
  <c r="H30" i="2"/>
  <c r="J30" i="2"/>
  <c r="F30" i="2"/>
  <c r="N30" i="2"/>
  <c r="E30" i="2"/>
  <c r="G21" i="2"/>
  <c r="M21" i="2"/>
  <c r="J21" i="2"/>
  <c r="K21" i="2"/>
  <c r="I21" i="2"/>
  <c r="N21" i="2"/>
  <c r="E21" i="2"/>
  <c r="O21" i="2"/>
  <c r="F21" i="2"/>
  <c r="P21" i="2"/>
  <c r="L21" i="2"/>
  <c r="H21" i="2"/>
  <c r="I24" i="2"/>
  <c r="O24" i="2"/>
  <c r="E24" i="2"/>
  <c r="G24" i="2"/>
  <c r="M24" i="2"/>
  <c r="K24" i="2"/>
  <c r="P24" i="2"/>
  <c r="L24" i="2"/>
  <c r="H24" i="2"/>
  <c r="J24" i="2"/>
  <c r="F24" i="2"/>
  <c r="N24" i="2"/>
  <c r="G9" i="2"/>
  <c r="E9" i="2"/>
  <c r="M9" i="2"/>
  <c r="J9" i="2"/>
  <c r="N9" i="2"/>
  <c r="K9" i="2"/>
  <c r="P9" i="2"/>
  <c r="I9" i="2"/>
  <c r="F9" i="2"/>
  <c r="L9" i="2"/>
  <c r="O9" i="2"/>
  <c r="H9" i="2"/>
  <c r="J15" i="2"/>
  <c r="O15" i="2"/>
  <c r="I15" i="2"/>
  <c r="E15" i="2"/>
  <c r="F15" i="2"/>
  <c r="K15" i="2"/>
  <c r="M15" i="2"/>
  <c r="N15" i="2"/>
  <c r="G15" i="2"/>
  <c r="P15" i="2"/>
  <c r="L15" i="2"/>
  <c r="H15" i="2"/>
  <c r="G36" i="2"/>
  <c r="L36" i="2"/>
  <c r="I36" i="2"/>
  <c r="P36" i="2"/>
  <c r="H36" i="2"/>
  <c r="M36" i="2"/>
  <c r="O36" i="2"/>
  <c r="E36" i="2"/>
  <c r="K36" i="2"/>
  <c r="N36" i="2"/>
  <c r="J36" i="2"/>
  <c r="F36" i="2"/>
  <c r="J27" i="2"/>
  <c r="K27" i="2"/>
  <c r="N27" i="2"/>
  <c r="I27" i="2"/>
  <c r="F27" i="2"/>
  <c r="M27" i="2"/>
  <c r="G27" i="2"/>
  <c r="E27" i="2"/>
  <c r="H27" i="2"/>
  <c r="O27" i="2"/>
  <c r="P27" i="2"/>
  <c r="L27" i="2"/>
  <c r="I12" i="2"/>
  <c r="O12" i="2"/>
  <c r="E12" i="2"/>
  <c r="G12" i="2"/>
  <c r="L12" i="2"/>
  <c r="L37" i="2" s="1"/>
  <c r="L39" i="2" s="1"/>
  <c r="H12" i="2"/>
  <c r="K12" i="2"/>
  <c r="P12" i="2"/>
  <c r="M12" i="2"/>
  <c r="J12" i="2"/>
  <c r="F12" i="2"/>
  <c r="N12" i="2"/>
  <c r="H8" i="1"/>
  <c r="H33" i="2"/>
  <c r="F33" i="2"/>
  <c r="G33" i="2"/>
  <c r="I33" i="2"/>
  <c r="P33" i="2"/>
  <c r="K33" i="2"/>
  <c r="L33" i="2"/>
  <c r="M33" i="2"/>
  <c r="N33" i="2"/>
  <c r="J33" i="2"/>
  <c r="O33" i="2"/>
  <c r="C37" i="2"/>
  <c r="C14" i="2" s="1"/>
  <c r="E33" i="2"/>
  <c r="P37" i="2" l="1"/>
  <c r="P39" i="2" s="1"/>
  <c r="C26" i="2"/>
  <c r="M37" i="2"/>
  <c r="M38" i="2" s="1"/>
  <c r="Q33" i="2"/>
  <c r="N37" i="2"/>
  <c r="N39" i="2" s="1"/>
  <c r="F37" i="2"/>
  <c r="F38" i="2" s="1"/>
  <c r="H37" i="2"/>
  <c r="H39" i="2" s="1"/>
  <c r="K37" i="2"/>
  <c r="K39" i="2" s="1"/>
  <c r="Q30" i="2"/>
  <c r="H38" i="2"/>
  <c r="Q27" i="2"/>
  <c r="Q24" i="2"/>
  <c r="Q15" i="2"/>
  <c r="Q21" i="2"/>
  <c r="I37" i="2"/>
  <c r="I39" i="2" s="1"/>
  <c r="O37" i="2"/>
  <c r="O39" i="2" s="1"/>
  <c r="L38" i="2"/>
  <c r="G37" i="2"/>
  <c r="G38" i="2" s="1"/>
  <c r="Q36" i="2"/>
  <c r="C35" i="2"/>
  <c r="Q9" i="2"/>
  <c r="E37" i="2"/>
  <c r="E38" i="2" s="1"/>
  <c r="E41" i="2" s="1"/>
  <c r="J37" i="2"/>
  <c r="J39" i="2" s="1"/>
  <c r="C23" i="2"/>
  <c r="Q12" i="2"/>
  <c r="C32" i="2"/>
  <c r="F39" i="2"/>
  <c r="N38" i="2"/>
  <c r="O38" i="2"/>
  <c r="G39" i="2"/>
  <c r="C17" i="2"/>
  <c r="C8" i="2"/>
  <c r="C29" i="2"/>
  <c r="C20" i="2"/>
  <c r="C11" i="2"/>
  <c r="P38" i="2" l="1"/>
  <c r="M39" i="2"/>
  <c r="K38" i="2"/>
  <c r="Q37" i="2"/>
  <c r="I38" i="2"/>
  <c r="Q38" i="2" s="1"/>
  <c r="J38" i="2"/>
  <c r="E39" i="2"/>
  <c r="E40" i="2" s="1"/>
  <c r="F40" i="2" s="1"/>
  <c r="G40" i="2" s="1"/>
  <c r="H40" i="2" s="1"/>
  <c r="I40" i="2" s="1"/>
  <c r="J40" i="2" s="1"/>
  <c r="K40" i="2" s="1"/>
  <c r="L40" i="2" s="1"/>
  <c r="F41" i="2"/>
  <c r="G41" i="2" s="1"/>
  <c r="H41" i="2" s="1"/>
  <c r="I41" i="2" s="1"/>
  <c r="J41" i="2" s="1"/>
  <c r="K41" i="2" s="1"/>
  <c r="L41" i="2" s="1"/>
  <c r="M41" i="2" s="1"/>
  <c r="N41" i="2" s="1"/>
  <c r="O41" i="2" s="1"/>
  <c r="P41" i="2" s="1"/>
  <c r="Q41" i="2" s="1"/>
  <c r="M40" i="2" l="1"/>
  <c r="N40" i="2" s="1"/>
  <c r="O40" i="2" s="1"/>
  <c r="P40" i="2" s="1"/>
  <c r="Q40" i="2" s="1"/>
  <c r="Q3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10" authorId="0" shapeId="0" xr:uid="{00000000-0006-0000-0000-000001000000}">
      <text>
        <r>
          <rPr>
            <b/>
            <sz val="9"/>
            <color indexed="81"/>
            <rFont val="Segoe UI"/>
            <family val="2"/>
          </rPr>
          <t>PREENCHER AS CÉLULAS EM AMARELO</t>
        </r>
      </text>
    </comment>
  </commentList>
</comments>
</file>

<file path=xl/sharedStrings.xml><?xml version="1.0" encoding="utf-8"?>
<sst xmlns="http://schemas.openxmlformats.org/spreadsheetml/2006/main" count="742" uniqueCount="520">
  <si>
    <t>M</t>
  </si>
  <si>
    <t>M2</t>
  </si>
  <si>
    <t>TAPUME COM TELHA METÁLICA. AF_05/2018</t>
  </si>
  <si>
    <t>M3</t>
  </si>
  <si>
    <t>REMOÇÃO DE VIDRO LISO COMUM DE ESQUADRIA COM BAGUETE DE MADEIRA. AF_01/2021</t>
  </si>
  <si>
    <t>REMOÇÃO DE VIDRO LISO COMUM DE ESQUADRIA COM BAGUETE DE ALUMÍNIO OU PVC. AF_01/2021</t>
  </si>
  <si>
    <t>REMOÇÃO DE VIDRO TEMPERADO FIXADO EM PERFIL U. AF_01/2021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</si>
  <si>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</si>
  <si>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</si>
  <si>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</si>
  <si>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</si>
  <si>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</si>
  <si>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</si>
  <si>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</si>
  <si>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</si>
  <si>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</si>
  <si>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</si>
  <si>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</si>
  <si>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</si>
  <si>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</si>
  <si>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</si>
  <si>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</si>
  <si>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</si>
  <si>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</si>
  <si>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</si>
  <si>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</si>
  <si>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</si>
  <si>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</si>
  <si>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</si>
  <si>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</si>
  <si>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</si>
  <si>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</si>
  <si>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</si>
  <si>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</si>
  <si>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</si>
  <si>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</si>
  <si>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</si>
  <si>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</si>
  <si>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</si>
  <si>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</si>
  <si>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</si>
  <si>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</si>
  <si>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</si>
  <si>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</si>
  <si>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</si>
  <si>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</si>
  <si>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</si>
  <si>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</si>
  <si>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</si>
  <si>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</si>
  <si>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</si>
  <si>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</si>
  <si>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</si>
  <si>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</si>
  <si>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</si>
  <si>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</si>
  <si>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</si>
  <si>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M3XKM</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</si>
  <si>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</si>
  <si>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</si>
  <si>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</si>
  <si>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</si>
  <si>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</si>
  <si>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</si>
  <si>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</si>
  <si>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</si>
  <si>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</si>
  <si>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</si>
  <si>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</si>
  <si>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</si>
  <si>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</si>
  <si>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</si>
  <si>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</si>
  <si>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</si>
  <si>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</si>
  <si>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</si>
  <si>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</si>
  <si>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</si>
  <si>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</si>
  <si>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</si>
  <si>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</si>
  <si>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</si>
  <si>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</si>
  <si>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</si>
  <si>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</si>
  <si>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</si>
  <si>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</si>
  <si>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</si>
  <si>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</si>
  <si>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</si>
  <si>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</si>
  <si>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</si>
  <si>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</si>
  <si>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</si>
  <si>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</si>
  <si>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</si>
  <si>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</si>
  <si>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</si>
  <si>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</si>
  <si>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</si>
  <si>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</si>
  <si>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</si>
  <si>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</si>
  <si>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</si>
  <si>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</si>
  <si>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</si>
  <si>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TRANSPORTE COM CAMINHÃO BASCULANTE DE 10 M³, EM VIA URBANA PAVIMENTADA, ADICIONAL PARA DMT EXCEDENTE A 30 KM (UNIDADE: M3XKM). AF_07/2020</t>
  </si>
  <si>
    <t>TRANSPORTE COM CAMINHÃO BASCULANTE DE 10 M³, EM VIA URBANA PAVIMENTADA, DMT ATÉ 30 KM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</si>
  <si>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</si>
  <si>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</si>
  <si>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</si>
  <si>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</si>
  <si>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</si>
  <si>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</si>
  <si>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</si>
  <si>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</si>
  <si>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</si>
  <si>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</si>
  <si>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</si>
  <si>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</si>
  <si>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</si>
  <si>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PREFEITURA DE JUIZ DE FORA</t>
  </si>
  <si>
    <t>SECRETARIA DE OBRAS</t>
  </si>
  <si>
    <t>SUBSECRETARIA DE GESTÃO DE OBRAS E PROJETOS</t>
  </si>
  <si>
    <t>OBJETO:</t>
  </si>
  <si>
    <t>DATA:</t>
  </si>
  <si>
    <t>ITEM</t>
  </si>
  <si>
    <t>DESCRIÇÃO</t>
  </si>
  <si>
    <t>UNID.</t>
  </si>
  <si>
    <t>PREÇO UNITÁRIO</t>
  </si>
  <si>
    <t>QUANT.</t>
  </si>
  <si>
    <t>SEM LDI</t>
  </si>
  <si>
    <t>COM LDI</t>
  </si>
  <si>
    <t>PREÇO TOTAL COM LDI</t>
  </si>
  <si>
    <t>LDI DESONERADO</t>
  </si>
  <si>
    <t>1.1</t>
  </si>
  <si>
    <t>1.2</t>
  </si>
  <si>
    <t>1.3</t>
  </si>
  <si>
    <t>1.4</t>
  </si>
  <si>
    <t>1.5</t>
  </si>
  <si>
    <t>1.6</t>
  </si>
  <si>
    <t>1.7</t>
  </si>
  <si>
    <t>1.8</t>
  </si>
  <si>
    <t>1.9</t>
  </si>
  <si>
    <t>1.10</t>
  </si>
  <si>
    <t>1.11</t>
  </si>
  <si>
    <t>1.12</t>
  </si>
  <si>
    <t>1.13</t>
  </si>
  <si>
    <t>1.14</t>
  </si>
  <si>
    <t>1.15</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</si>
  <si>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</si>
  <si>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</si>
  <si>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</si>
  <si>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</si>
  <si>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</si>
  <si>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</si>
  <si>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</si>
  <si>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</si>
  <si>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</si>
  <si>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</si>
  <si>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</si>
  <si>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</si>
  <si>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</si>
  <si>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</si>
  <si>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</si>
  <si>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</si>
  <si>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</si>
  <si>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</si>
  <si>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</si>
  <si>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</si>
  <si>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</si>
  <si>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</si>
  <si>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</si>
  <si>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</si>
  <si>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</si>
  <si>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</si>
  <si>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</si>
  <si>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</si>
  <si>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</si>
  <si>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</si>
  <si>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</si>
  <si>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</si>
  <si>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3.1</t>
  </si>
  <si>
    <t>3.2</t>
  </si>
  <si>
    <t>3.3</t>
  </si>
  <si>
    <t>3.4</t>
  </si>
  <si>
    <t>3.5</t>
  </si>
  <si>
    <t>3.6</t>
  </si>
  <si>
    <t>3.7</t>
  </si>
  <si>
    <t>4.1</t>
  </si>
  <si>
    <t>5.1</t>
  </si>
  <si>
    <t>6.1</t>
  </si>
  <si>
    <t>5.2</t>
  </si>
  <si>
    <t>5.3</t>
  </si>
  <si>
    <t>5.4</t>
  </si>
  <si>
    <t>7.1</t>
  </si>
  <si>
    <t>7.2</t>
  </si>
  <si>
    <t>7.3</t>
  </si>
  <si>
    <t>8.1</t>
  </si>
  <si>
    <t>8.2</t>
  </si>
  <si>
    <t>9.1</t>
  </si>
  <si>
    <t>9.2</t>
  </si>
  <si>
    <t>REATERRO MANUAL DE VALAS COM COMPACTAÇÃO MECANIZADA</t>
  </si>
  <si>
    <t>REATERRO MANUAL APILOADO COM SOQUETE</t>
  </si>
  <si>
    <t>10.1</t>
  </si>
  <si>
    <t>10.2</t>
  </si>
  <si>
    <t>10.3</t>
  </si>
  <si>
    <t>10.4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</si>
  <si>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</si>
  <si>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</si>
  <si>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</si>
  <si>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</si>
  <si>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</si>
  <si>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</si>
  <si>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</si>
  <si>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</si>
  <si>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</si>
  <si>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</si>
  <si>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</si>
  <si>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</si>
  <si>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</si>
  <si>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</si>
  <si>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</si>
  <si>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</si>
  <si>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</si>
  <si>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</si>
  <si>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</si>
  <si>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</si>
  <si>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</si>
  <si>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</si>
  <si>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</si>
  <si>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</si>
  <si>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</si>
  <si>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</si>
  <si>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</si>
  <si>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</si>
  <si>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</si>
  <si>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</si>
  <si>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</si>
  <si>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</si>
  <si>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6.2</t>
  </si>
  <si>
    <t>6.3</t>
  </si>
  <si>
    <t>6.4</t>
  </si>
  <si>
    <t>SERVIÇOS DE DESMONTE E RETIRADA</t>
  </si>
  <si>
    <t>SERVIÇOS DE ESCAVAÇÃO MANUAL</t>
  </si>
  <si>
    <t>SERVIÇOS DE CARGA, MANOBRA E DESCARGA</t>
  </si>
  <si>
    <t>SERVIÇOS DE TRANSPORTE DE MATERIAL</t>
  </si>
  <si>
    <t>SERVIÇOS DE REATERRO MANUAL</t>
  </si>
  <si>
    <t>SERVIÇOS DE REATERRO MECANIZADO</t>
  </si>
  <si>
    <t>6.5</t>
  </si>
  <si>
    <t>6.6</t>
  </si>
  <si>
    <t>6.7</t>
  </si>
  <si>
    <t>SERVIÇOS DE LIMPEZA DE CAMADA VEGETAL E CORTE DE ÁRVORES</t>
  </si>
  <si>
    <t>10.5</t>
  </si>
  <si>
    <t>10.6</t>
  </si>
  <si>
    <t>10.7</t>
  </si>
  <si>
    <t>10.8</t>
  </si>
  <si>
    <t>10.9</t>
  </si>
  <si>
    <t>10.10</t>
  </si>
  <si>
    <t>10.11</t>
  </si>
  <si>
    <t>RO-40222</t>
  </si>
  <si>
    <t>DEMOLIÇÃO DE MURO DE ARRIMO EM GABIÃO</t>
  </si>
  <si>
    <t>RO-42445</t>
  </si>
  <si>
    <t>DEMOLIÇÃO DE GUARDA-CORPO, INCLUINDO A REMOÇÃO DO MATERIAL DEMOLIDO (EXECUÇÃO, INCLUINDO CARGA E TRANSPORTE DO MATERIAL DEMOLIDO)</t>
  </si>
  <si>
    <t>RO-41599</t>
  </si>
  <si>
    <t>DEMOLIÇÃO DE CONCRETO SIMPLES</t>
  </si>
  <si>
    <t>DEMOLIÇÃO MANUAL DE CONCRETO ARMADO</t>
  </si>
  <si>
    <t>DEMOLIÇÃO MECÂNICA DE CONCRETO ARMADO</t>
  </si>
  <si>
    <t>RO-43107</t>
  </si>
  <si>
    <t>RO-41602</t>
  </si>
  <si>
    <t>ED-48456</t>
  </si>
  <si>
    <t>DEMOLIÇÃO DE ENGRADAMENTO DE TELHA CERÂMICA COLONIAL OU FRANCESA INCLUSIVE EMPILHAMENTO</t>
  </si>
  <si>
    <t>ED-48438</t>
  </si>
  <si>
    <t>REMOÇÃO DE CALHA GALVANIZADA OU PVC, INCLUSIVE AFASTAMENTO</t>
  </si>
  <si>
    <t>ED-48446</t>
  </si>
  <si>
    <t>REMOÇÃO DE CONDUTOR DE CHAPA GALVANIZADA OU PVC, INCLUSIVE AFASTAMENTO</t>
  </si>
  <si>
    <t>ED-48506</t>
  </si>
  <si>
    <t>REMOÇÃO DE RUFO DE CHAPA GALVANIZADA, INCLUSIVE AFASTAMENTO</t>
  </si>
  <si>
    <t>ED-48510</t>
  </si>
  <si>
    <t>REMOÇÃO DE TELHA TIPO CALHA DE FIBROCIMENTO, INCLUSIVE AFASTAMENTO E EMPILHAMENTO</t>
  </si>
  <si>
    <t>ED-48468</t>
  </si>
  <si>
    <t>ED-48469</t>
  </si>
  <si>
    <t>ED-48515</t>
  </si>
  <si>
    <t>ED-48496</t>
  </si>
  <si>
    <t>REMOÇÃO DE ALIZAR, INCLUSIVE AFASTAMENTO E EMPILHAMENTO</t>
  </si>
  <si>
    <t>ED-48495</t>
  </si>
  <si>
    <t>REMOÇÃO DE MARCO, INCLUSIVE AFASTAMENTO E EMPILHAMENTO</t>
  </si>
  <si>
    <t>ED-48467</t>
  </si>
  <si>
    <t>ED-48470</t>
  </si>
  <si>
    <t>REMOÇÃO DE METAIS COMUNS (CONDUÍTE, SIFÃO, REGISTRO, TORNEIRAS)</t>
  </si>
  <si>
    <t>ED-48471</t>
  </si>
  <si>
    <t>REMOÇÃO DE METAIS ESPECIAIS (VÁLVULA DE DESCARGA, CAIXA SILENCIOSA)</t>
  </si>
  <si>
    <t>ED-48452</t>
  </si>
  <si>
    <t>DEMOLIÇÃO DE DIVISÓRIA DE ELEMENTOS VAZADOS (COBOGÓ, ETC ), INCLUSIVE AFASTAMENTO</t>
  </si>
  <si>
    <t>ED-48453</t>
  </si>
  <si>
    <t>DEMOLIÇÃO DE DIVISÓRIA DE LAMINADO, INCLUSIVE AFASTAMENTO</t>
  </si>
  <si>
    <t>ED-8024</t>
  </si>
  <si>
    <t>DEMOLIÇÃO DE DIVISÓRIA DE MADEIRA, INCLUSIVE AFASTAMENTO</t>
  </si>
  <si>
    <t>ED-48450</t>
  </si>
  <si>
    <t>DEMOLIÇÃO DE DIVISÓRIA DE PEDRAS (MÁRMORE, GRANITO, ARDÓSIA, MARMORITE), INCLUSIVE AFASTAMENTO</t>
  </si>
  <si>
    <t>ED-48437</t>
  </si>
  <si>
    <t>REMOÇÃO DE BANCADA DE PEDRA (MÁRMORE, GRANITO, ARDÓSIA, MARMORITE, ETC.)</t>
  </si>
  <si>
    <t>ED-48474</t>
  </si>
  <si>
    <t>REMOÇÃO DE PADRÃO DA CEMIG</t>
  </si>
  <si>
    <t>ED-48475</t>
  </si>
  <si>
    <t>REMOÇÃO DE PADRÃO DA CESAMA</t>
  </si>
  <si>
    <t>ED-48488</t>
  </si>
  <si>
    <t>DEMOLIÇÃO DE CALÇADA PORTUGUESA, INCLUSIVE AFASTAMENTO</t>
  </si>
  <si>
    <t>ED-48492</t>
  </si>
  <si>
    <t>DEMOLIÇÃO DE REVESTIMENTO ASFÁLTICO COM EQUIPAMENTO PNEUMÁTICO, INCLUSIVE AFASTAMENTO</t>
  </si>
  <si>
    <t>ED-48507</t>
  </si>
  <si>
    <t>DEMOLIÇÃO DE SARJETA OU SARJETÃO DE CONCRETO</t>
  </si>
  <si>
    <t>ED-48473</t>
  </si>
  <si>
    <t>REMOÇÃO DE MEIO-FIO DE PEDRA(GNAISSE, BASALTO, ETC.) INCLUSIVE CARGA</t>
  </si>
  <si>
    <t>ED-48472</t>
  </si>
  <si>
    <t>REMOÇÃO DE MEIO-FIO PRÉ-MOLDADO DE CONCRETO INCLUSIVE CARGA</t>
  </si>
  <si>
    <t>ED-48503</t>
  </si>
  <si>
    <t>DEMOLIÇÃO DE REVESTIMENTO DE PEDRA (MÁRMORE, GRANITO, ARDÓSIA, SÃO TOMÉ, ETC.), INCLUSIVE AFASTAMENTO</t>
  </si>
  <si>
    <t>ED-48478</t>
  </si>
  <si>
    <t>RETIRADA DE PEITORIL DE MÁRMORE OU GRANITO</t>
  </si>
  <si>
    <t>ED-48479</t>
  </si>
  <si>
    <t>DEMOLIÇÃO DE PISO CIMENTADO OU CONTRAPISO DE ARGAMASSA ESPESSURA MÁXIMA DE 10CM, INCLUSIVE AFASTAMENTO</t>
  </si>
  <si>
    <t>ED-48483</t>
  </si>
  <si>
    <t>DEMOLIÇÃO DE PISO DE GRANILITE / MARMORITE, INCLUSIVE AFASTAMENTO</t>
  </si>
  <si>
    <t>ED-48481</t>
  </si>
  <si>
    <t>DEMOLIÇÃO DE PISO DE PEDRAS (MÁRMORE, GRANITO, ARDÓSIA, LAGOA SANTA, SÃO TOMÉ), INCLUSIVE AFASTAMENTO</t>
  </si>
  <si>
    <t>ED-48484</t>
  </si>
  <si>
    <t>DEMOLIÇÃO DE PISO DE TACO DE MADEIRA, INCLUSIVE AFASTAMENTO</t>
  </si>
  <si>
    <t>ED-48482</t>
  </si>
  <si>
    <t>DEMOLIÇÃO DE PISO VINÍLICO, INCLUSIVE AFASTAMENTO</t>
  </si>
  <si>
    <t>ED-48505</t>
  </si>
  <si>
    <t>DEMOLIÇÃO DE RODAPÉ EM GERAL (EXCETO CERÂMICO), INCLUSIVE ARGAMASSA DE ASSENTAMENTO</t>
  </si>
  <si>
    <t>ED-48508</t>
  </si>
  <si>
    <t>RETIRADA DE SOLEIRA DE MÁRMORE OU GRANITO</t>
  </si>
  <si>
    <t>ED-48434</t>
  </si>
  <si>
    <t>REMOÇÃO DE ALAMBRADO METÁLICO, COM REAPROVEITAMENTO, INCLUSIVE AFASTAMENTO</t>
  </si>
  <si>
    <t>ED-48439</t>
  </si>
  <si>
    <t>REMOÇÃO DE CERCA</t>
  </si>
  <si>
    <t>ED-48449</t>
  </si>
  <si>
    <t>REMOÇÃO DE CONCERTINA D = 450 MM, 610 MM OU 730 MM - COM REAPROVEITAMENTO</t>
  </si>
  <si>
    <t>ED-48498</t>
  </si>
  <si>
    <t>REMOÇÃO DE QUADRO NEGRO , INCLUSIVE AFASTAMENTO</t>
  </si>
  <si>
    <t>ED-48501</t>
  </si>
  <si>
    <t>DEMOLIÇÃO DE REBOCO, COM ESPESSURA DE ATÉ 55MM, INCLUSIVE AFASTAMENTO</t>
  </si>
  <si>
    <t>ED-48504</t>
  </si>
  <si>
    <t>DEMOLIÇÃO DE FÓRMICA, INCLUSIVE AFASTAMENTO</t>
  </si>
  <si>
    <t>ED-48489</t>
  </si>
  <si>
    <t>ED-48486</t>
  </si>
  <si>
    <t>ED-48487</t>
  </si>
  <si>
    <t>DEMOLIÇÃO DE PASSEIO OU LAJE DE CONCRETO MANUALMENTE, INCLUSIVE AFASTAMENTO</t>
  </si>
  <si>
    <t>ED-48465</t>
  </si>
  <si>
    <t>REMOÇÃO DE IMPERMEABILIZAÇÃO E PROTEÇÃO MECÂNICA</t>
  </si>
  <si>
    <t>ED-48458</t>
  </si>
  <si>
    <t>REMOÇÃO DE FERRAGENS (DOBRADIÇAS, FECHADURAS, MAÇANETAS)</t>
  </si>
  <si>
    <t>ED-48463</t>
  </si>
  <si>
    <t>ED-48462</t>
  </si>
  <si>
    <t>ED-48461</t>
  </si>
  <si>
    <t>ED-48460</t>
  </si>
  <si>
    <t>ED-48459</t>
  </si>
  <si>
    <t>ED-48464</t>
  </si>
  <si>
    <t>DEMOLIÇÃO DE FORRO DE PERFIS EXCLUSIVE ESTRUTURA DE SUSTENTAÇÃO COM AFASTAMENTO E EMPILHAMENTO</t>
  </si>
  <si>
    <t>DEMOLIÇÃO DE FORRO DE PERFIS INCLUSIVE ESTRUTURA DE SUSTENTAÇÃO COM AFASTAMENTO E EMPILHAMENTO</t>
  </si>
  <si>
    <t>DEMOLIÇÃO DE FORRO DE PLACAS EXCLUSIVE BARROTEAMENTO COM AFASTAMENTO E EMPILHAMENTO</t>
  </si>
  <si>
    <t>DEMOLIÇÃO DE FORRO DE PLACAS INCLUSIVE BARROTEAMENTO COM AFASTAMENTO E EMPILHAMENTO</t>
  </si>
  <si>
    <t>DEMOLIÇÃO DE FORRO DE TABUAS DE PINHO INCLUSIVE AFASTAMENTO E EMPILHAMENTO</t>
  </si>
  <si>
    <t>REMOÇÃO DE INTERFONE</t>
  </si>
  <si>
    <t>ED-48466</t>
  </si>
  <si>
    <t>ED-48499</t>
  </si>
  <si>
    <t>DESMONTAGEM E RETIRADA DE REDES DE DUTOS DE AR CONDICIONADO</t>
  </si>
  <si>
    <t>MxMÊS</t>
  </si>
  <si>
    <t>ED-48243</t>
  </si>
  <si>
    <t>DUTO DE ENTULHO (ALUGUEL MENSAL), INCLUSIVE MONTAGEM/DESMONTAGEM</t>
  </si>
  <si>
    <t>ED-48248</t>
  </si>
  <si>
    <t>TELA PARA PROTEÇÃO DE FACHADA EM POLIETILENO</t>
  </si>
  <si>
    <t>ED-50163</t>
  </si>
  <si>
    <t>TAPUME COM TELA DE POLIETILENO</t>
  </si>
  <si>
    <t>ED-50158</t>
  </si>
  <si>
    <t>ED-50157</t>
  </si>
  <si>
    <t>ED-50156</t>
  </si>
  <si>
    <t>CONE EM PVC H = 75 CM</t>
  </si>
  <si>
    <t>FITA ZEBRADA AMARELA PARA SINALIZAÇÃO L = 7 M</t>
  </si>
  <si>
    <t>PROTEÇÃO COM FITA ZEBRADA AMARELA L = 7 M E PEÇA 7 X 7 CM</t>
  </si>
  <si>
    <t>1.16</t>
  </si>
  <si>
    <t>1.17</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</si>
  <si>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</si>
  <si>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</si>
  <si>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</si>
  <si>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</si>
  <si>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</si>
  <si>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</si>
  <si>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</si>
  <si>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</si>
  <si>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</si>
  <si>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</si>
  <si>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</si>
  <si>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</si>
  <si>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</si>
  <si>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</si>
  <si>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</si>
  <si>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</si>
  <si>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</si>
  <si>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</si>
  <si>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</si>
  <si>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</si>
  <si>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</si>
  <si>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</si>
  <si>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</si>
  <si>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</si>
  <si>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</si>
  <si>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</si>
  <si>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</si>
  <si>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</si>
  <si>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</si>
  <si>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</si>
  <si>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</si>
  <si>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</si>
  <si>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</si>
  <si>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</si>
  <si>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</si>
  <si>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</si>
  <si>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</si>
  <si>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</si>
  <si>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</si>
  <si>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</si>
  <si>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</si>
  <si>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</si>
  <si>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</si>
  <si>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</si>
  <si>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</si>
  <si>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</si>
  <si>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</si>
  <si>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</si>
  <si>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</si>
  <si>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</si>
  <si>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</si>
  <si>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</si>
  <si>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</si>
  <si>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</si>
  <si>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</si>
  <si>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</si>
  <si>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</si>
  <si>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</si>
  <si>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</si>
  <si>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</si>
  <si>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</si>
  <si>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</si>
  <si>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</si>
  <si>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</si>
  <si>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</si>
  <si>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</si>
  <si>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</si>
  <si>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SERVIÇOS DE DEMOLIÇÃO E REMOÇÃO</t>
  </si>
  <si>
    <t>M2XMÊS</t>
  </si>
  <si>
    <t xml:space="preserve">MXMÊS </t>
  </si>
  <si>
    <t xml:space="preserve">MÊS   </t>
  </si>
  <si>
    <t>REMOÇÃO DE PLACAS</t>
  </si>
  <si>
    <t>RO-43014</t>
  </si>
  <si>
    <t>ED-51100</t>
  </si>
  <si>
    <t>ED-49660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</si>
  <si>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</si>
  <si>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ED-16660</t>
  </si>
  <si>
    <t>ED-50155</t>
  </si>
  <si>
    <t>BANHEIRO QUÍMICO 110 X 120 X 230 CM COM MANUTENÇÃO</t>
  </si>
  <si>
    <t>SERVIÇOS PRELIMINARES (PLACA DE OBRA, ANDAIMES, TAPUMES, ISOLAMENTOS, SANITÁRIO QUÍMICO, ETC)</t>
  </si>
  <si>
    <t>ESCARIFICAÇÃO MANUAL, CORTE DE CONCRETO ATÉ 3 CM DE PROFUNDIDADE</t>
  </si>
  <si>
    <t>CJ</t>
  </si>
  <si>
    <t>REMOÇÃO DE LUMINÁRIA FLUORESCENTE, COM REAPROVEITAMENTO</t>
  </si>
  <si>
    <t>REMOÇÃO DE LUMINÁRIA INCANDESCENTE, COM REAPROVEITAMENTO</t>
  </si>
  <si>
    <t>REMOÇÃO DE LOUÇAS (LAVATÓRIO, BANHEIRA, PIA, VASO SANITÁRIO, TANQUE), COM REAPROVEITAMENTO</t>
  </si>
  <si>
    <t>RETIRADA DE TUBULAÇÕES EMBUTIDAS DAS REDE DE ÁGUA, ELÉTRICA, GASES, ETC, CUIDADOSA E/OU COM REAPROVEITAMENTO</t>
  </si>
  <si>
    <t>DEMOLIÇÃO PARCIAL DE PAVIMENTO ASFÁLTICO, DE FORMA MECANIZADA (ESCAVADEIRA E CORTADORA DE PISO), SEM REAPROVEITAMENTO. AF_12/2017</t>
  </si>
  <si>
    <t>LIMPEZA MANUAL DE VEGETAÇÃO EM TERRENO COM ENXADA.AF_05/2018</t>
  </si>
  <si>
    <t>6.8</t>
  </si>
  <si>
    <t>CORTE E DESATERRO PARA REGULARIZAÇÃO E ARRASTAMENTO NIVELADO A CURTA DISTÂNCIA COM LÂMINA / TRATOR DE ESTEIRAS</t>
  </si>
  <si>
    <t>SERVIÇOS DE ESCAVAÇÃO E CORTE MECANIZADOS</t>
  </si>
  <si>
    <t>5.37</t>
  </si>
  <si>
    <t>DESMONTE DE MATERIAL DE 3ª CATEGORIA (BLOCOS DE ROCHAS OU MATACOS), COM MARTELETE PNEUMÁTICO MANUAL EXCLUSIVE CARGA E TRANSPORTE. AF_03/2021</t>
  </si>
  <si>
    <t xml:space="preserve">RO-40213 </t>
  </si>
  <si>
    <t xml:space="preserve">ESCAVAÇÃO MANUAL DE VALAS EM SOLO, COM ALTURA DE 1,50 M A 3,00 M </t>
  </si>
  <si>
    <t>4.2</t>
  </si>
  <si>
    <t>ESCAVAÇÃO MANUAL DE VALA (EM SOLO) COM PROFUNDIDADE MENOR OU IGUAL A 1,30 M. AF_02/2021</t>
  </si>
  <si>
    <t>4.3</t>
  </si>
  <si>
    <t>RO-40216</t>
  </si>
  <si>
    <t>ESCAVAÇÃO MANUAL EM MATERIAL DE 1ª CATEGORIA COM ESGOTAMENTO DE ÀGUA</t>
  </si>
  <si>
    <t>DEMOLIÇÃO DE FORRO DE GESSO INCLUSIVE AFASTAMENTO E EMPILHAMENTO, COM REAPROVEITAMENTO</t>
  </si>
  <si>
    <t>DEMOLIÇÃO DE PASSEIO OU LAJE DE CONCRETO COM EQUIPAMENTO (MARTELETE ELÉTRICO), INCLUSIVE AFASTAMENTO</t>
  </si>
  <si>
    <t>DEMOLIÇÃO DE PASSEIO OU LAJE DE CONCRETO COM EQUIPAMENTO (MARTELETE) PNEUMÁTICO, INCLUSIVE AFASTAMENTO</t>
  </si>
  <si>
    <t xml:space="preserve">REFERÊNCIA DESONERADA: SINAPI 03/2022 SETOP 01/2022 </t>
  </si>
  <si>
    <t>SERVIÇOS DE DEMOLIÇÃO DE EDIFICAÇÃO EM GERAL</t>
  </si>
  <si>
    <t>VALOR TOTAL COM LDI DESONERADO = 30%</t>
  </si>
  <si>
    <t>Item</t>
  </si>
  <si>
    <t>Serviços</t>
  </si>
  <si>
    <t>Total (R$)</t>
  </si>
  <si>
    <t>Financ.</t>
  </si>
  <si>
    <t>1.º Mês</t>
  </si>
  <si>
    <t>2.º Mês</t>
  </si>
  <si>
    <t>3.º Mês</t>
  </si>
  <si>
    <t>4.º Mês</t>
  </si>
  <si>
    <t>5.º Mês</t>
  </si>
  <si>
    <t>Totais</t>
  </si>
  <si>
    <t>SERVIÇOS PRELIMINARES</t>
  </si>
  <si>
    <t>Físico</t>
  </si>
  <si>
    <t>%</t>
  </si>
  <si>
    <t>R$</t>
  </si>
  <si>
    <t>TOTAL</t>
  </si>
  <si>
    <t>PERCENTUAL MENSAL - %</t>
  </si>
  <si>
    <t>TOTAL MENSAL - R$</t>
  </si>
  <si>
    <t>TOTAL MENSAL ACUMULADO - R$</t>
  </si>
  <si>
    <t>PERCENTUAL MENSAL ACUMULADO - %</t>
  </si>
  <si>
    <t>6.º Mês</t>
  </si>
  <si>
    <t>7.º Mês</t>
  </si>
  <si>
    <t>8.º Mês</t>
  </si>
  <si>
    <t>9.º Mês</t>
  </si>
  <si>
    <t>10.º Mês</t>
  </si>
  <si>
    <t>11.º Mês</t>
  </si>
  <si>
    <t>12.º Mês</t>
  </si>
  <si>
    <t>DATA: 04/05/2022</t>
  </si>
  <si>
    <t>OBJETO: SERVIÇOS DE DEMOLIÇÃO DE EDIFICAÇÃO EM GERAL</t>
  </si>
  <si>
    <t>CRONOGRAMA  FÍSICO-FINANCEIRO REFERENCIAL</t>
  </si>
  <si>
    <t>PLANILHA ORÇAMENTÁRIA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</si>
</sst>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charset val="1"/>
    </font>
    <font>
      <b/>
      <sz val="10"/>
      <name val="Arial"/>
      <family val="2"/>
      <charset val="1"/>
    </font>
    <font>
      <b/>
      <sz val="16"/>
      <name val="Arial"/>
      <family val="2"/>
      <charset val="1"/>
    </font>
    <font>
      <b/>
      <sz val="12"/>
      <name val="Arial"/>
      <family val="2"/>
      <charset val="1"/>
    </font>
    <font>
      <b/>
      <sz val="11"/>
      <name val="Arial"/>
      <family val="2"/>
      <charset val="1"/>
    </font>
    <font>
      <b/>
      <sz val="9"/>
      <name val="Calibri"/>
      <family val="2"/>
      <scheme val="minor"/>
    </font>
    <font>
      <sz val="10"/>
      <color theme="1"/>
      <name val="Calibri"/>
      <family val="2"/>
      <scheme val="minor"/>
    </font>
    <font>
      <b/>
      <sz val="11"/>
      <name val="Calibri"/>
      <family val="2"/>
      <scheme val="minor"/>
    </font>
    <font>
      <b/>
      <sz val="11"/>
      <color theme="0"/>
      <name val="Calibri"/>
      <family val="2"/>
      <scheme val="minor"/>
    </font>
    <font>
      <sz val="11"/>
      <color theme="0"/>
      <name val="Calibri"/>
      <family val="2"/>
      <scheme val="minor"/>
    </font>
    <font>
      <b/>
      <sz val="10"/>
      <color theme="0"/>
      <name val="Calibri"/>
      <family val="2"/>
      <scheme val="minor"/>
    </font>
    <font>
      <b/>
      <sz val="14"/>
      <name val="Arial"/>
      <family val="2"/>
    </font>
    <font>
      <sz val="8"/>
      <name val="Arial"/>
      <family val="2"/>
    </font>
    <font>
      <b/>
      <sz val="11"/>
      <name val="Arial"/>
      <family val="2"/>
    </font>
    <font>
      <b/>
      <sz val="8"/>
      <color indexed="8"/>
      <name val="Arial"/>
      <family val="2"/>
    </font>
    <font>
      <b/>
      <sz val="8"/>
      <name val="Arial"/>
      <family val="2"/>
    </font>
    <font>
      <i/>
      <sz val="8"/>
      <name val="Arial"/>
      <family val="2"/>
    </font>
    <font>
      <b/>
      <sz val="9"/>
      <name val="Arial"/>
      <family val="2"/>
    </font>
    <font>
      <b/>
      <sz val="10"/>
      <name val="Arial"/>
      <family val="2"/>
    </font>
    <font>
      <sz val="8"/>
      <color indexed="8"/>
      <name val="Arial"/>
      <family val="2"/>
    </font>
    <font>
      <b/>
      <sz val="9"/>
      <color indexed="81"/>
      <name val="Segoe UI"/>
      <family val="2"/>
    </font>
  </fonts>
  <fills count="12">
    <fill>
      <patternFill patternType="none"/>
    </fill>
    <fill>
      <patternFill patternType="gray125"/>
    </fill>
    <fill>
      <patternFill patternType="solid">
        <fgColor theme="0" tint="-4.9989318521683403E-2"/>
        <bgColor indexed="26"/>
      </patternFill>
    </fill>
    <fill>
      <patternFill patternType="solid">
        <fgColor theme="7" tint="0.79998168889431442"/>
        <bgColor indexed="26"/>
      </patternFill>
    </fill>
    <fill>
      <patternFill patternType="solid">
        <fgColor theme="7" tint="0.79998168889431442"/>
        <bgColor indexed="64"/>
      </patternFill>
    </fill>
    <fill>
      <patternFill patternType="solid">
        <fgColor rgb="FFFFFF00"/>
        <bgColor indexed="26"/>
      </patternFill>
    </fill>
    <fill>
      <patternFill patternType="solid">
        <fgColor indexed="26"/>
        <bgColor indexed="9"/>
      </patternFill>
    </fill>
    <fill>
      <patternFill patternType="solid">
        <fgColor indexed="13"/>
        <bgColor indexed="34"/>
      </patternFill>
    </fill>
    <fill>
      <patternFill patternType="solid">
        <fgColor theme="0" tint="-0.14999847407452621"/>
        <bgColor indexed="64"/>
      </patternFill>
    </fill>
    <fill>
      <patternFill patternType="solid">
        <fgColor theme="0" tint="-0.14999847407452621"/>
        <bgColor indexed="22"/>
      </patternFill>
    </fill>
    <fill>
      <patternFill patternType="solid">
        <fgColor rgb="FFFFFF00"/>
        <bgColor indexed="3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8"/>
      </left>
      <right/>
      <top style="thin">
        <color indexed="64"/>
      </top>
      <bottom/>
      <diagonal/>
    </border>
    <border>
      <left style="thin">
        <color indexed="8"/>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3">
    <xf numFmtId="0" fontId="0" fillId="0" borderId="0"/>
    <xf numFmtId="0" fontId="3" fillId="0" borderId="0"/>
    <xf numFmtId="0" fontId="4" fillId="0" borderId="0"/>
  </cellStyleXfs>
  <cellXfs count="122">
    <xf numFmtId="0" fontId="0" fillId="0" borderId="0" xfId="0"/>
    <xf numFmtId="0" fontId="5" fillId="0" borderId="1" xfId="1" applyFont="1" applyBorder="1" applyAlignment="1">
      <alignment horizontal="center" vertical="center" wrapText="1"/>
    </xf>
    <xf numFmtId="14" fontId="5" fillId="0" borderId="1" xfId="1"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10" fillId="0" borderId="0" xfId="0" applyFont="1" applyAlignment="1">
      <alignment vertical="center"/>
    </xf>
    <xf numFmtId="0" fontId="2"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justify" vertical="center" wrapText="1"/>
    </xf>
    <xf numFmtId="4" fontId="1" fillId="0" borderId="1" xfId="0" applyNumberFormat="1" applyFont="1" applyBorder="1" applyAlignment="1">
      <alignment horizontal="right" vertical="center"/>
    </xf>
    <xf numFmtId="4" fontId="1" fillId="0" borderId="1" xfId="0" applyNumberFormat="1" applyFont="1" applyBorder="1" applyAlignment="1">
      <alignment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justify" vertical="center" wrapText="1"/>
    </xf>
    <xf numFmtId="4" fontId="0" fillId="0" borderId="1" xfId="0" applyNumberFormat="1" applyFont="1" applyBorder="1" applyAlignment="1">
      <alignment horizontal="right" vertical="center"/>
    </xf>
    <xf numFmtId="4" fontId="0" fillId="0" borderId="1" xfId="0" applyNumberFormat="1" applyFont="1" applyBorder="1" applyAlignment="1">
      <alignment vertical="center"/>
    </xf>
    <xf numFmtId="0" fontId="0" fillId="0" borderId="0" xfId="0" applyFont="1" applyAlignment="1">
      <alignment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vertical="center"/>
    </xf>
    <xf numFmtId="0" fontId="0" fillId="0" borderId="1" xfId="0" applyFont="1" applyBorder="1" applyAlignment="1">
      <alignment horizontal="justify" vertical="center" wrapText="1"/>
    </xf>
    <xf numFmtId="4" fontId="0" fillId="0" borderId="1" xfId="0" applyNumberFormat="1" applyBorder="1" applyAlignment="1">
      <alignment vertical="center"/>
    </xf>
    <xf numFmtId="0" fontId="0" fillId="0" borderId="0" xfId="0" applyFont="1" applyFill="1" applyAlignment="1">
      <alignment vertical="center"/>
    </xf>
    <xf numFmtId="3" fontId="0" fillId="0" borderId="1" xfId="0" applyNumberFormat="1" applyFont="1" applyBorder="1" applyAlignment="1">
      <alignment horizontal="center" vertical="center"/>
    </xf>
    <xf numFmtId="0" fontId="1" fillId="0" borderId="1" xfId="0" applyFont="1" applyFill="1" applyBorder="1" applyAlignment="1">
      <alignment horizontal="justify" vertical="center" wrapText="1"/>
    </xf>
    <xf numFmtId="0" fontId="10" fillId="0" borderId="0" xfId="0" applyFont="1" applyFill="1" applyAlignment="1">
      <alignment vertical="center"/>
    </xf>
    <xf numFmtId="0" fontId="12" fillId="0" borderId="0" xfId="0" applyFont="1" applyAlignment="1">
      <alignment vertical="center"/>
    </xf>
    <xf numFmtId="0" fontId="13" fillId="0" borderId="0" xfId="0" applyFont="1" applyFill="1" applyAlignment="1">
      <alignment vertical="center"/>
    </xf>
    <xf numFmtId="0" fontId="14" fillId="0" borderId="0" xfId="0" applyFont="1" applyAlignment="1">
      <alignment vertical="center"/>
    </xf>
    <xf numFmtId="0" fontId="14" fillId="0" borderId="0" xfId="0" applyFont="1" applyFill="1" applyAlignment="1">
      <alignment vertical="center"/>
    </xf>
    <xf numFmtId="0" fontId="12" fillId="0" borderId="0" xfId="0" applyFont="1" applyFill="1" applyAlignment="1">
      <alignment vertical="center"/>
    </xf>
    <xf numFmtId="4" fontId="12" fillId="0" borderId="0" xfId="0" applyNumberFormat="1" applyFont="1" applyAlignment="1">
      <alignment vertical="center"/>
    </xf>
    <xf numFmtId="0" fontId="0" fillId="0" borderId="1" xfId="0" applyFont="1" applyBorder="1" applyAlignment="1">
      <alignment horizontal="center" vertical="center" wrapText="1"/>
    </xf>
    <xf numFmtId="0" fontId="0" fillId="0" borderId="1" xfId="0" applyFill="1" applyBorder="1" applyAlignment="1">
      <alignment horizontal="center" vertical="center"/>
    </xf>
    <xf numFmtId="4" fontId="0" fillId="0" borderId="1" xfId="0" applyNumberFormat="1" applyFill="1" applyBorder="1" applyAlignment="1">
      <alignment vertical="center"/>
    </xf>
    <xf numFmtId="4" fontId="1" fillId="0" borderId="1" xfId="0" applyNumberFormat="1" applyFont="1" applyFill="1" applyBorder="1" applyAlignment="1">
      <alignment vertical="center"/>
    </xf>
    <xf numFmtId="0" fontId="11" fillId="2" borderId="1" xfId="1" applyFont="1" applyFill="1" applyBorder="1" applyAlignment="1">
      <alignment horizontal="center" vertical="center" wrapText="1"/>
    </xf>
    <xf numFmtId="0" fontId="11" fillId="3" borderId="1" xfId="1" applyFont="1" applyFill="1" applyBorder="1" applyAlignment="1">
      <alignment horizontal="center" vertical="center"/>
    </xf>
    <xf numFmtId="0" fontId="11" fillId="3" borderId="1" xfId="1" applyFont="1" applyFill="1" applyBorder="1" applyAlignment="1">
      <alignment horizontal="center" vertical="center" wrapText="1"/>
    </xf>
    <xf numFmtId="4" fontId="11" fillId="3" borderId="1" xfId="1" applyNumberFormat="1" applyFont="1" applyFill="1" applyBorder="1" applyAlignment="1">
      <alignment horizontal="right"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justify" vertical="center" wrapText="1"/>
    </xf>
    <xf numFmtId="4" fontId="2" fillId="4" borderId="1" xfId="0" applyNumberFormat="1" applyFont="1" applyFill="1" applyBorder="1" applyAlignment="1">
      <alignment vertical="center"/>
    </xf>
    <xf numFmtId="0" fontId="11" fillId="3" borderId="1" xfId="1" applyFont="1" applyFill="1" applyBorder="1" applyAlignment="1">
      <alignment horizontal="left" vertical="center"/>
    </xf>
    <xf numFmtId="4" fontId="11" fillId="3" borderId="1" xfId="1" applyNumberFormat="1" applyFont="1" applyFill="1" applyBorder="1" applyAlignment="1">
      <alignment horizontal="center" vertical="center" wrapText="1"/>
    </xf>
    <xf numFmtId="4" fontId="2" fillId="4" borderId="1" xfId="0" applyNumberFormat="1" applyFont="1" applyFill="1" applyBorder="1" applyAlignment="1">
      <alignment horizontal="right" vertical="center"/>
    </xf>
    <xf numFmtId="4" fontId="1" fillId="4" borderId="1" xfId="0" applyNumberFormat="1" applyFont="1" applyFill="1" applyBorder="1" applyAlignment="1">
      <alignment horizontal="right" vertical="center"/>
    </xf>
    <xf numFmtId="4" fontId="11" fillId="5" borderId="1" xfId="1" applyNumberFormat="1" applyFont="1" applyFill="1" applyBorder="1" applyAlignment="1">
      <alignment horizontal="right" vertical="center" wrapText="1"/>
    </xf>
    <xf numFmtId="4" fontId="2" fillId="4"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0" fontId="15" fillId="0" borderId="0" xfId="1" applyFont="1" applyBorder="1" applyAlignment="1">
      <alignment vertical="center" wrapText="1"/>
    </xf>
    <xf numFmtId="0" fontId="16" fillId="0" borderId="0" xfId="1" applyFont="1"/>
    <xf numFmtId="0" fontId="17" fillId="0" borderId="0" xfId="1" applyFont="1" applyBorder="1" applyAlignment="1">
      <alignment vertical="center" wrapText="1"/>
    </xf>
    <xf numFmtId="0" fontId="3" fillId="0" borderId="0" xfId="1"/>
    <xf numFmtId="4" fontId="19" fillId="0" borderId="0" xfId="1" applyNumberFormat="1" applyFont="1"/>
    <xf numFmtId="0" fontId="19" fillId="0" borderId="0" xfId="1" applyFont="1"/>
    <xf numFmtId="0" fontId="22" fillId="0" borderId="0" xfId="1" applyFont="1"/>
    <xf numFmtId="0" fontId="18" fillId="6" borderId="20" xfId="1" applyFont="1" applyFill="1" applyBorder="1" applyAlignment="1">
      <alignment horizontal="center" vertical="center"/>
    </xf>
    <xf numFmtId="4" fontId="16" fillId="0" borderId="20" xfId="1" applyNumberFormat="1" applyFont="1" applyBorder="1"/>
    <xf numFmtId="0" fontId="16" fillId="0" borderId="20" xfId="1" applyFont="1" applyBorder="1" applyAlignment="1">
      <alignment horizontal="center"/>
    </xf>
    <xf numFmtId="0" fontId="16" fillId="7" borderId="20" xfId="1" applyFont="1" applyFill="1" applyBorder="1"/>
    <xf numFmtId="0" fontId="16" fillId="0" borderId="20" xfId="1" applyFont="1" applyBorder="1"/>
    <xf numFmtId="10" fontId="16" fillId="0" borderId="20" xfId="1" applyNumberFormat="1" applyFont="1" applyBorder="1" applyAlignment="1">
      <alignment horizontal="right" vertical="center"/>
    </xf>
    <xf numFmtId="10" fontId="20" fillId="0" borderId="20" xfId="1" applyNumberFormat="1" applyFont="1" applyFill="1" applyBorder="1" applyAlignment="1">
      <alignment horizontal="center"/>
    </xf>
    <xf numFmtId="10" fontId="16" fillId="0" borderId="20" xfId="1" applyNumberFormat="1" applyFont="1" applyFill="1" applyBorder="1" applyAlignment="1">
      <alignment horizontal="center"/>
    </xf>
    <xf numFmtId="4" fontId="16" fillId="0" borderId="20" xfId="1" applyNumberFormat="1" applyFont="1" applyBorder="1" applyAlignment="1">
      <alignment horizontal="right"/>
    </xf>
    <xf numFmtId="40" fontId="16" fillId="0" borderId="20" xfId="1" applyNumberFormat="1" applyFont="1" applyBorder="1"/>
    <xf numFmtId="40" fontId="16" fillId="0" borderId="20" xfId="1" applyNumberFormat="1" applyFont="1" applyFill="1" applyBorder="1"/>
    <xf numFmtId="1" fontId="21" fillId="0" borderId="20" xfId="1" applyNumberFormat="1" applyFont="1" applyFill="1" applyBorder="1" applyAlignment="1" applyProtection="1">
      <alignment horizontal="right"/>
    </xf>
    <xf numFmtId="1" fontId="21" fillId="0" borderId="20" xfId="1" applyNumberFormat="1" applyFont="1" applyFill="1" applyBorder="1" applyAlignment="1" applyProtection="1"/>
    <xf numFmtId="0" fontId="16" fillId="0" borderId="20" xfId="1" applyFont="1" applyFill="1" applyBorder="1" applyAlignment="1">
      <alignment horizontal="center"/>
    </xf>
    <xf numFmtId="4" fontId="18" fillId="9" borderId="20" xfId="1" applyNumberFormat="1" applyFont="1" applyFill="1" applyBorder="1" applyAlignment="1">
      <alignment vertical="center"/>
    </xf>
    <xf numFmtId="10" fontId="16" fillId="0" borderId="20" xfId="1" applyNumberFormat="1" applyFont="1" applyFill="1" applyBorder="1" applyAlignment="1">
      <alignment vertical="center"/>
    </xf>
    <xf numFmtId="40" fontId="16" fillId="0" borderId="20" xfId="1" applyNumberFormat="1" applyFont="1" applyFill="1" applyBorder="1" applyAlignment="1">
      <alignment vertical="center"/>
    </xf>
    <xf numFmtId="10" fontId="23" fillId="0" borderId="20" xfId="1" applyNumberFormat="1" applyFont="1" applyFill="1" applyBorder="1" applyAlignment="1">
      <alignment vertical="center"/>
    </xf>
    <xf numFmtId="0" fontId="16" fillId="10" borderId="20" xfId="1" applyFont="1" applyFill="1" applyBorder="1"/>
    <xf numFmtId="0" fontId="16" fillId="11" borderId="20" xfId="1" applyFont="1" applyFill="1" applyBorder="1"/>
    <xf numFmtId="4" fontId="0" fillId="11" borderId="1" xfId="0" applyNumberFormat="1" applyFont="1" applyFill="1" applyBorder="1" applyAlignment="1">
      <alignment vertical="center"/>
    </xf>
    <xf numFmtId="4" fontId="0" fillId="11" borderId="1" xfId="0" applyNumberFormat="1" applyFont="1" applyFill="1" applyBorder="1" applyAlignment="1">
      <alignment horizontal="right" vertical="center"/>
    </xf>
    <xf numFmtId="4" fontId="1" fillId="11" borderId="1" xfId="0" applyNumberFormat="1" applyFont="1" applyFill="1" applyBorder="1" applyAlignment="1">
      <alignment horizontal="right" vertical="center"/>
    </xf>
    <xf numFmtId="4" fontId="0" fillId="11" borderId="1" xfId="0" applyNumberFormat="1" applyFill="1" applyBorder="1" applyAlignment="1">
      <alignment vertical="center"/>
    </xf>
    <xf numFmtId="4" fontId="1" fillId="11" borderId="1" xfId="0" applyNumberFormat="1" applyFont="1" applyFill="1" applyBorder="1" applyAlignment="1">
      <alignment horizontal="center" vertical="center"/>
    </xf>
    <xf numFmtId="4" fontId="11" fillId="0" borderId="0" xfId="0" applyNumberFormat="1" applyFont="1" applyAlignment="1">
      <alignment vertical="center"/>
    </xf>
    <xf numFmtId="0" fontId="11" fillId="0" borderId="0" xfId="0" applyFont="1" applyAlignment="1">
      <alignment vertical="center"/>
    </xf>
    <xf numFmtId="0" fontId="11" fillId="5" borderId="1" xfId="1" applyFont="1" applyFill="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8" xfId="1" applyFont="1" applyBorder="1" applyAlignment="1">
      <alignment horizontal="center" vertical="center"/>
    </xf>
    <xf numFmtId="0" fontId="6" fillId="0" borderId="4" xfId="1" applyFont="1" applyBorder="1" applyAlignment="1">
      <alignment horizontal="center" vertical="center"/>
    </xf>
    <xf numFmtId="0" fontId="7" fillId="0" borderId="5" xfId="1" applyFont="1" applyBorder="1" applyAlignment="1">
      <alignment horizontal="center" vertical="center"/>
    </xf>
    <xf numFmtId="0" fontId="7" fillId="0" borderId="6" xfId="1" applyFont="1" applyBorder="1" applyAlignment="1">
      <alignment horizontal="center" vertical="center"/>
    </xf>
    <xf numFmtId="0" fontId="7" fillId="0" borderId="9" xfId="1" applyFont="1" applyBorder="1" applyAlignment="1">
      <alignment horizontal="center" vertical="center"/>
    </xf>
    <xf numFmtId="0" fontId="7" fillId="0" borderId="7" xfId="1" applyFont="1" applyBorder="1" applyAlignment="1">
      <alignment horizontal="center" vertical="center"/>
    </xf>
    <xf numFmtId="0" fontId="8" fillId="0" borderId="5" xfId="1" applyFont="1" applyBorder="1" applyAlignment="1">
      <alignment horizontal="center" vertical="center"/>
    </xf>
    <xf numFmtId="0" fontId="8" fillId="0" borderId="6" xfId="1" applyFont="1" applyBorder="1" applyAlignment="1">
      <alignment horizontal="center" vertical="center"/>
    </xf>
    <xf numFmtId="0" fontId="8" fillId="0" borderId="9" xfId="1" applyFont="1" applyBorder="1" applyAlignment="1">
      <alignment horizontal="center" vertical="center"/>
    </xf>
    <xf numFmtId="0" fontId="8" fillId="0" borderId="7" xfId="1" applyFont="1" applyBorder="1" applyAlignment="1">
      <alignment horizontal="center" vertical="center"/>
    </xf>
    <xf numFmtId="0" fontId="8" fillId="0" borderId="1" xfId="1" applyFont="1" applyFill="1" applyBorder="1" applyAlignment="1">
      <alignment horizontal="center" vertical="center"/>
    </xf>
    <xf numFmtId="0" fontId="11"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5" fillId="0" borderId="1" xfId="1" applyFont="1" applyBorder="1" applyAlignment="1">
      <alignment horizontal="left" vertical="center" wrapText="1"/>
    </xf>
    <xf numFmtId="0" fontId="11" fillId="2" borderId="1" xfId="1" applyFont="1" applyFill="1" applyBorder="1" applyAlignment="1">
      <alignment horizontal="center" vertical="center"/>
    </xf>
    <xf numFmtId="0" fontId="15" fillId="0" borderId="10"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2" xfId="1" applyFont="1" applyBorder="1" applyAlignment="1">
      <alignment horizontal="center" vertical="center" wrapText="1"/>
    </xf>
    <xf numFmtId="0" fontId="17" fillId="0" borderId="9" xfId="1" applyFont="1" applyBorder="1" applyAlignment="1">
      <alignment horizontal="center" vertical="center" wrapText="1"/>
    </xf>
    <xf numFmtId="0" fontId="17" fillId="0" borderId="0" xfId="1" applyFont="1" applyBorder="1" applyAlignment="1">
      <alignment horizontal="center" vertical="center" wrapText="1"/>
    </xf>
    <xf numFmtId="0" fontId="17" fillId="0" borderId="13" xfId="1" applyFont="1" applyBorder="1" applyAlignment="1">
      <alignment horizontal="center" vertical="center" wrapText="1"/>
    </xf>
    <xf numFmtId="0" fontId="17" fillId="0" borderId="14" xfId="1" applyFont="1" applyBorder="1" applyAlignment="1">
      <alignment horizontal="center" vertical="center" wrapText="1"/>
    </xf>
    <xf numFmtId="0" fontId="17" fillId="0" borderId="15" xfId="1" applyFont="1" applyBorder="1" applyAlignment="1">
      <alignment horizontal="center" vertical="center" wrapText="1"/>
    </xf>
    <xf numFmtId="0" fontId="17" fillId="0" borderId="16" xfId="1" applyFont="1" applyBorder="1" applyAlignment="1">
      <alignment horizontal="center" vertical="center" wrapText="1"/>
    </xf>
    <xf numFmtId="0" fontId="17" fillId="0" borderId="20" xfId="1" applyFont="1" applyFill="1" applyBorder="1" applyAlignment="1">
      <alignment horizontal="center" vertical="center"/>
    </xf>
    <xf numFmtId="40" fontId="19" fillId="8" borderId="20" xfId="1" applyNumberFormat="1" applyFont="1" applyFill="1" applyBorder="1" applyAlignment="1">
      <alignment horizontal="center" vertical="center"/>
    </xf>
    <xf numFmtId="40" fontId="19" fillId="0" borderId="20" xfId="1" applyNumberFormat="1" applyFont="1" applyFill="1" applyBorder="1" applyAlignment="1">
      <alignment horizontal="center" vertical="center"/>
    </xf>
    <xf numFmtId="0" fontId="19" fillId="0" borderId="20" xfId="1" applyFont="1" applyFill="1" applyBorder="1" applyAlignment="1">
      <alignment horizontal="center" vertical="center"/>
    </xf>
    <xf numFmtId="14" fontId="22" fillId="0" borderId="20" xfId="1" applyNumberFormat="1" applyFont="1" applyFill="1" applyBorder="1" applyAlignment="1">
      <alignment horizontal="center" vertical="center"/>
    </xf>
    <xf numFmtId="1" fontId="19" fillId="0" borderId="20" xfId="1" applyNumberFormat="1" applyFont="1" applyFill="1" applyBorder="1" applyAlignment="1" applyProtection="1">
      <alignment horizontal="center" vertical="center"/>
    </xf>
    <xf numFmtId="1" fontId="19" fillId="0" borderId="20" xfId="1" applyNumberFormat="1" applyFont="1" applyBorder="1" applyAlignment="1">
      <alignment horizontal="center" vertical="center" wrapText="1"/>
    </xf>
    <xf numFmtId="0" fontId="22" fillId="0" borderId="17" xfId="1" applyFont="1" applyFill="1" applyBorder="1" applyAlignment="1">
      <alignment horizontal="left" vertical="center"/>
    </xf>
    <xf numFmtId="0" fontId="22" fillId="0" borderId="18" xfId="1" applyFont="1" applyFill="1" applyBorder="1" applyAlignment="1">
      <alignment horizontal="left" vertical="center"/>
    </xf>
    <xf numFmtId="0" fontId="22" fillId="0" borderId="19" xfId="1" applyFont="1" applyFill="1" applyBorder="1" applyAlignment="1">
      <alignment horizontal="left" vertical="center"/>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38101</xdr:colOff>
      <xdr:row>0</xdr:row>
      <xdr:rowOff>47625</xdr:rowOff>
    </xdr:from>
    <xdr:to>
      <xdr:col>1</xdr:col>
      <xdr:colOff>1385208</xdr:colOff>
      <xdr:row>2</xdr:row>
      <xdr:rowOff>19050</xdr:rowOff>
    </xdr:to>
    <xdr:pic>
      <xdr:nvPicPr>
        <xdr:cNvPr id="2" name="Imagem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1" y="47625"/>
          <a:ext cx="1947182" cy="428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55908</xdr:colOff>
      <xdr:row>0</xdr:row>
      <xdr:rowOff>46383</xdr:rowOff>
    </xdr:from>
    <xdr:to>
      <xdr:col>2</xdr:col>
      <xdr:colOff>479233</xdr:colOff>
      <xdr:row>2</xdr:row>
      <xdr:rowOff>57978</xdr:rowOff>
    </xdr:to>
    <xdr:pic>
      <xdr:nvPicPr>
        <xdr:cNvPr id="2" name="Imagem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908" y="46383"/>
          <a:ext cx="1947325" cy="43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24"/>
  <sheetViews>
    <sheetView view="pageBreakPreview" zoomScaleNormal="85" zoomScaleSheetLayoutView="100" workbookViewId="0">
      <pane ySplit="7" topLeftCell="A8" activePane="bottomLeft" state="frozen"/>
      <selection pane="bottomLeft" activeCell="F10" sqref="F10"/>
    </sheetView>
  </sheetViews>
  <sheetFormatPr defaultRowHeight="15" x14ac:dyDescent="0.25"/>
  <cols>
    <col min="1" max="1" width="9" style="4" customWidth="1"/>
    <col min="2" max="2" width="40.5703125" style="5" customWidth="1"/>
    <col min="3" max="3" width="13.140625" style="4" customWidth="1"/>
    <col min="4" max="4" width="9.140625" style="4" bestFit="1" customWidth="1"/>
    <col min="5" max="5" width="8.5703125" style="4" bestFit="1" customWidth="1"/>
    <col min="6" max="6" width="12.28515625" style="3" customWidth="1"/>
    <col min="7" max="7" width="12" style="3" customWidth="1"/>
    <col min="8" max="8" width="12.85546875" style="3" customWidth="1"/>
    <col min="9" max="9" width="4.5703125" style="3" bestFit="1" customWidth="1"/>
    <col min="10" max="10" width="16.5703125" style="27" bestFit="1" customWidth="1"/>
    <col min="11" max="16384" width="9.140625" style="3"/>
  </cols>
  <sheetData>
    <row r="1" spans="1:10" ht="20.25" x14ac:dyDescent="0.25">
      <c r="A1" s="86" t="s">
        <v>121</v>
      </c>
      <c r="B1" s="87"/>
      <c r="C1" s="87"/>
      <c r="D1" s="87"/>
      <c r="E1" s="87"/>
      <c r="F1" s="87"/>
      <c r="G1" s="88"/>
      <c r="H1" s="89"/>
      <c r="I1" s="83">
        <v>1.3</v>
      </c>
      <c r="J1" s="84" t="s">
        <v>134</v>
      </c>
    </row>
    <row r="2" spans="1:10" ht="15.75" x14ac:dyDescent="0.25">
      <c r="A2" s="90" t="s">
        <v>122</v>
      </c>
      <c r="B2" s="91"/>
      <c r="C2" s="91"/>
      <c r="D2" s="91"/>
      <c r="E2" s="91"/>
      <c r="F2" s="91"/>
      <c r="G2" s="92"/>
      <c r="H2" s="93"/>
    </row>
    <row r="3" spans="1:10" x14ac:dyDescent="0.25">
      <c r="A3" s="94" t="s">
        <v>123</v>
      </c>
      <c r="B3" s="95"/>
      <c r="C3" s="95"/>
      <c r="D3" s="95"/>
      <c r="E3" s="95"/>
      <c r="F3" s="95"/>
      <c r="G3" s="96"/>
      <c r="H3" s="97"/>
      <c r="J3" s="32"/>
    </row>
    <row r="4" spans="1:10" x14ac:dyDescent="0.25">
      <c r="A4" s="98" t="s">
        <v>519</v>
      </c>
      <c r="B4" s="98"/>
      <c r="C4" s="98"/>
      <c r="D4" s="98"/>
      <c r="E4" s="98"/>
      <c r="F4" s="98"/>
      <c r="G4" s="98"/>
      <c r="H4" s="98"/>
    </row>
    <row r="5" spans="1:10" ht="15" customHeight="1" x14ac:dyDescent="0.25">
      <c r="A5" s="1" t="s">
        <v>124</v>
      </c>
      <c r="B5" s="101" t="s">
        <v>488</v>
      </c>
      <c r="C5" s="101"/>
      <c r="D5" s="101"/>
      <c r="E5" s="101"/>
      <c r="F5" s="101"/>
      <c r="G5" s="1" t="s">
        <v>125</v>
      </c>
      <c r="H5" s="2">
        <v>44685</v>
      </c>
    </row>
    <row r="6" spans="1:10" s="6" customFormat="1" ht="24.75" customHeight="1" x14ac:dyDescent="0.25">
      <c r="A6" s="102" t="s">
        <v>126</v>
      </c>
      <c r="B6" s="102" t="s">
        <v>127</v>
      </c>
      <c r="C6" s="100" t="s">
        <v>487</v>
      </c>
      <c r="D6" s="99" t="s">
        <v>130</v>
      </c>
      <c r="E6" s="102" t="s">
        <v>128</v>
      </c>
      <c r="F6" s="99" t="s">
        <v>129</v>
      </c>
      <c r="G6" s="99"/>
      <c r="H6" s="99" t="s">
        <v>133</v>
      </c>
      <c r="J6" s="29"/>
    </row>
    <row r="7" spans="1:10" s="6" customFormat="1" ht="24.75" customHeight="1" x14ac:dyDescent="0.25">
      <c r="A7" s="102"/>
      <c r="B7" s="102"/>
      <c r="C7" s="100"/>
      <c r="D7" s="99"/>
      <c r="E7" s="102"/>
      <c r="F7" s="37" t="s">
        <v>131</v>
      </c>
      <c r="G7" s="37" t="s">
        <v>132</v>
      </c>
      <c r="H7" s="99"/>
      <c r="J7" s="29"/>
    </row>
    <row r="8" spans="1:10" s="6" customFormat="1" x14ac:dyDescent="0.25">
      <c r="A8" s="85" t="s">
        <v>489</v>
      </c>
      <c r="B8" s="85"/>
      <c r="C8" s="85"/>
      <c r="D8" s="85"/>
      <c r="E8" s="85"/>
      <c r="F8" s="85"/>
      <c r="G8" s="85"/>
      <c r="H8" s="48">
        <f>H9+H27+H135+H143+H147+H185+H194+H198+H201+H204</f>
        <v>0</v>
      </c>
      <c r="J8" s="29"/>
    </row>
    <row r="9" spans="1:10" s="6" customFormat="1" ht="45" x14ac:dyDescent="0.25">
      <c r="A9" s="41">
        <v>1</v>
      </c>
      <c r="B9" s="42" t="s">
        <v>463</v>
      </c>
      <c r="C9" s="41"/>
      <c r="D9" s="41"/>
      <c r="E9" s="41"/>
      <c r="F9" s="43"/>
      <c r="G9" s="43"/>
      <c r="H9" s="43">
        <f>SUM(H10:H26)</f>
        <v>0</v>
      </c>
      <c r="J9" s="29"/>
    </row>
    <row r="10" spans="1:10" s="26" customFormat="1" ht="122.25" customHeight="1" x14ac:dyDescent="0.25">
      <c r="A10" s="13" t="s">
        <v>135</v>
      </c>
      <c r="B10" s="14" t="s">
        <v>459</v>
      </c>
      <c r="C10" s="13" t="s">
        <v>460</v>
      </c>
      <c r="D10" s="50">
        <v>100</v>
      </c>
      <c r="E10" s="13" t="s">
        <v>1</v>
      </c>
      <c r="F10" s="78"/>
      <c r="G10" s="15">
        <f t="shared" ref="G10:G26" si="0">ROUND(F10*I$1,2)</f>
        <v>0</v>
      </c>
      <c r="H10" s="16">
        <f t="shared" ref="H10" si="1">ROUND(D10*G10,2)</f>
        <v>0</v>
      </c>
      <c r="J10" s="30"/>
    </row>
    <row r="11" spans="1:10" s="6" customFormat="1" ht="60" x14ac:dyDescent="0.25">
      <c r="A11" s="13" t="s">
        <v>136</v>
      </c>
      <c r="B11" s="14" t="s">
        <v>118</v>
      </c>
      <c r="C11" s="12">
        <v>20193</v>
      </c>
      <c r="D11" s="50">
        <v>500</v>
      </c>
      <c r="E11" s="13" t="s">
        <v>452</v>
      </c>
      <c r="F11" s="79"/>
      <c r="G11" s="15">
        <f t="shared" si="0"/>
        <v>0</v>
      </c>
      <c r="H11" s="16">
        <f t="shared" ref="H11:H13" si="2">ROUND(D11*G11,2)</f>
        <v>0</v>
      </c>
      <c r="J11" s="29"/>
    </row>
    <row r="12" spans="1:10" s="6" customFormat="1" ht="60" x14ac:dyDescent="0.25">
      <c r="A12" s="13" t="s">
        <v>137</v>
      </c>
      <c r="B12" s="14" t="s">
        <v>119</v>
      </c>
      <c r="C12" s="12">
        <v>10527</v>
      </c>
      <c r="D12" s="50">
        <v>1000</v>
      </c>
      <c r="E12" s="13" t="s">
        <v>453</v>
      </c>
      <c r="F12" s="79"/>
      <c r="G12" s="15">
        <f t="shared" si="0"/>
        <v>0</v>
      </c>
      <c r="H12" s="16">
        <f t="shared" si="2"/>
        <v>0</v>
      </c>
      <c r="J12" s="29"/>
    </row>
    <row r="13" spans="1:10" s="6" customFormat="1" ht="75" x14ac:dyDescent="0.25">
      <c r="A13" s="13" t="s">
        <v>138</v>
      </c>
      <c r="B13" s="14" t="s">
        <v>120</v>
      </c>
      <c r="C13" s="12">
        <v>41805</v>
      </c>
      <c r="D13" s="50">
        <v>25</v>
      </c>
      <c r="E13" s="13" t="s">
        <v>454</v>
      </c>
      <c r="F13" s="79"/>
      <c r="G13" s="15">
        <f t="shared" si="0"/>
        <v>0</v>
      </c>
      <c r="H13" s="16">
        <f t="shared" si="2"/>
        <v>0</v>
      </c>
      <c r="J13" s="29"/>
    </row>
    <row r="14" spans="1:10" s="6" customFormat="1" ht="75" x14ac:dyDescent="0.25">
      <c r="A14" s="13" t="s">
        <v>139</v>
      </c>
      <c r="B14" s="9" t="s">
        <v>59</v>
      </c>
      <c r="C14" s="8">
        <v>97063</v>
      </c>
      <c r="D14" s="50">
        <v>100</v>
      </c>
      <c r="E14" s="8" t="s">
        <v>1</v>
      </c>
      <c r="F14" s="80"/>
      <c r="G14" s="10">
        <f t="shared" si="0"/>
        <v>0</v>
      </c>
      <c r="H14" s="11">
        <f t="shared" ref="H14" si="3">ROUND(D14*G14,2)</f>
        <v>0</v>
      </c>
      <c r="J14" s="29"/>
    </row>
    <row r="15" spans="1:10" s="6" customFormat="1" ht="45" x14ac:dyDescent="0.25">
      <c r="A15" s="13" t="s">
        <v>140</v>
      </c>
      <c r="B15" s="9" t="s">
        <v>60</v>
      </c>
      <c r="C15" s="8">
        <v>97064</v>
      </c>
      <c r="D15" s="50">
        <v>250</v>
      </c>
      <c r="E15" s="8" t="s">
        <v>0</v>
      </c>
      <c r="F15" s="80"/>
      <c r="G15" s="10">
        <f t="shared" si="0"/>
        <v>0</v>
      </c>
      <c r="H15" s="11">
        <f t="shared" ref="H15:H17" si="4">ROUND(D15*G15,2)</f>
        <v>0</v>
      </c>
      <c r="J15" s="29"/>
    </row>
    <row r="16" spans="1:10" s="6" customFormat="1" ht="45" x14ac:dyDescent="0.25">
      <c r="A16" s="13" t="s">
        <v>141</v>
      </c>
      <c r="B16" s="9" t="s">
        <v>61</v>
      </c>
      <c r="C16" s="8">
        <v>97065</v>
      </c>
      <c r="D16" s="50">
        <v>100</v>
      </c>
      <c r="E16" s="8" t="s">
        <v>3</v>
      </c>
      <c r="F16" s="80"/>
      <c r="G16" s="10">
        <f t="shared" si="0"/>
        <v>0</v>
      </c>
      <c r="H16" s="11">
        <f t="shared" si="4"/>
        <v>0</v>
      </c>
      <c r="J16" s="29"/>
    </row>
    <row r="17" spans="1:10" s="6" customFormat="1" ht="45" x14ac:dyDescent="0.25">
      <c r="A17" s="13" t="s">
        <v>142</v>
      </c>
      <c r="B17" s="9" t="s">
        <v>62</v>
      </c>
      <c r="C17" s="8">
        <v>97066</v>
      </c>
      <c r="D17" s="50">
        <v>100</v>
      </c>
      <c r="E17" s="8" t="s">
        <v>1</v>
      </c>
      <c r="F17" s="80"/>
      <c r="G17" s="10">
        <f t="shared" si="0"/>
        <v>0</v>
      </c>
      <c r="H17" s="11">
        <f t="shared" si="4"/>
        <v>0</v>
      </c>
      <c r="J17" s="29"/>
    </row>
    <row r="18" spans="1:10" s="6" customFormat="1" ht="30" x14ac:dyDescent="0.25">
      <c r="A18" s="13" t="s">
        <v>143</v>
      </c>
      <c r="B18" s="21" t="s">
        <v>58</v>
      </c>
      <c r="C18" s="8">
        <v>97062</v>
      </c>
      <c r="D18" s="50">
        <v>250</v>
      </c>
      <c r="E18" s="12" t="s">
        <v>1</v>
      </c>
      <c r="F18" s="80"/>
      <c r="G18" s="10">
        <f t="shared" si="0"/>
        <v>0</v>
      </c>
      <c r="H18" s="11">
        <f t="shared" ref="H18:H19" si="5">ROUND(D18*G18,2)</f>
        <v>0</v>
      </c>
      <c r="J18" s="29"/>
    </row>
    <row r="19" spans="1:10" s="6" customFormat="1" x14ac:dyDescent="0.25">
      <c r="A19" s="13" t="s">
        <v>144</v>
      </c>
      <c r="B19" s="19" t="s">
        <v>2</v>
      </c>
      <c r="C19" s="18">
        <v>98459</v>
      </c>
      <c r="D19" s="50">
        <v>250</v>
      </c>
      <c r="E19" s="18" t="s">
        <v>1</v>
      </c>
      <c r="F19" s="81"/>
      <c r="G19" s="20">
        <f t="shared" si="0"/>
        <v>0</v>
      </c>
      <c r="H19" s="11">
        <f t="shared" si="5"/>
        <v>0</v>
      </c>
      <c r="J19" s="29"/>
    </row>
    <row r="20" spans="1:10" s="6" customFormat="1" ht="30" x14ac:dyDescent="0.25">
      <c r="A20" s="13" t="s">
        <v>145</v>
      </c>
      <c r="B20" s="21" t="s">
        <v>371</v>
      </c>
      <c r="C20" s="18" t="s">
        <v>370</v>
      </c>
      <c r="D20" s="50">
        <v>1000</v>
      </c>
      <c r="E20" s="18" t="s">
        <v>369</v>
      </c>
      <c r="F20" s="81"/>
      <c r="G20" s="22">
        <f t="shared" si="0"/>
        <v>0</v>
      </c>
      <c r="H20" s="11">
        <f t="shared" ref="H20:H26" si="6">ROUND(D20*G20,2)</f>
        <v>0</v>
      </c>
      <c r="J20" s="29"/>
    </row>
    <row r="21" spans="1:10" s="6" customFormat="1" ht="30" x14ac:dyDescent="0.25">
      <c r="A21" s="13" t="s">
        <v>146</v>
      </c>
      <c r="B21" s="21" t="s">
        <v>373</v>
      </c>
      <c r="C21" s="18" t="s">
        <v>372</v>
      </c>
      <c r="D21" s="50">
        <v>250</v>
      </c>
      <c r="E21" s="18" t="s">
        <v>1</v>
      </c>
      <c r="F21" s="81"/>
      <c r="G21" s="22">
        <f t="shared" si="0"/>
        <v>0</v>
      </c>
      <c r="H21" s="11">
        <f t="shared" si="6"/>
        <v>0</v>
      </c>
      <c r="J21" s="29"/>
    </row>
    <row r="22" spans="1:10" s="6" customFormat="1" x14ac:dyDescent="0.25">
      <c r="A22" s="13" t="s">
        <v>147</v>
      </c>
      <c r="B22" s="21" t="s">
        <v>375</v>
      </c>
      <c r="C22" s="18" t="s">
        <v>374</v>
      </c>
      <c r="D22" s="50">
        <v>500</v>
      </c>
      <c r="E22" s="18" t="s">
        <v>0</v>
      </c>
      <c r="F22" s="81"/>
      <c r="G22" s="22">
        <f t="shared" si="0"/>
        <v>0</v>
      </c>
      <c r="H22" s="11">
        <f t="shared" si="6"/>
        <v>0</v>
      </c>
      <c r="J22" s="29"/>
    </row>
    <row r="23" spans="1:10" s="6" customFormat="1" x14ac:dyDescent="0.25">
      <c r="A23" s="13" t="s">
        <v>148</v>
      </c>
      <c r="B23" s="21" t="s">
        <v>379</v>
      </c>
      <c r="C23" s="18" t="s">
        <v>376</v>
      </c>
      <c r="D23" s="50">
        <v>500</v>
      </c>
      <c r="E23" s="18" t="s">
        <v>0</v>
      </c>
      <c r="F23" s="81"/>
      <c r="G23" s="22">
        <f t="shared" si="0"/>
        <v>0</v>
      </c>
      <c r="H23" s="11">
        <f t="shared" si="6"/>
        <v>0</v>
      </c>
      <c r="J23" s="29"/>
    </row>
    <row r="24" spans="1:10" s="6" customFormat="1" ht="30" x14ac:dyDescent="0.25">
      <c r="A24" s="13" t="s">
        <v>149</v>
      </c>
      <c r="B24" s="21" t="s">
        <v>380</v>
      </c>
      <c r="C24" s="18" t="s">
        <v>377</v>
      </c>
      <c r="D24" s="50">
        <v>500</v>
      </c>
      <c r="E24" s="18" t="s">
        <v>0</v>
      </c>
      <c r="F24" s="81"/>
      <c r="G24" s="22">
        <f t="shared" si="0"/>
        <v>0</v>
      </c>
      <c r="H24" s="11">
        <f t="shared" si="6"/>
        <v>0</v>
      </c>
      <c r="J24" s="29"/>
    </row>
    <row r="25" spans="1:10" s="6" customFormat="1" ht="30" x14ac:dyDescent="0.25">
      <c r="A25" s="13" t="s">
        <v>382</v>
      </c>
      <c r="B25" s="21" t="s">
        <v>381</v>
      </c>
      <c r="C25" s="18" t="s">
        <v>378</v>
      </c>
      <c r="D25" s="50">
        <v>500</v>
      </c>
      <c r="E25" s="18" t="s">
        <v>0</v>
      </c>
      <c r="F25" s="81"/>
      <c r="G25" s="22">
        <f t="shared" si="0"/>
        <v>0</v>
      </c>
      <c r="H25" s="11">
        <f t="shared" si="6"/>
        <v>0</v>
      </c>
      <c r="J25" s="29"/>
    </row>
    <row r="26" spans="1:10" s="6" customFormat="1" ht="30" x14ac:dyDescent="0.25">
      <c r="A26" s="13" t="s">
        <v>383</v>
      </c>
      <c r="B26" s="21" t="s">
        <v>462</v>
      </c>
      <c r="C26" s="18" t="s">
        <v>461</v>
      </c>
      <c r="D26" s="50">
        <v>25</v>
      </c>
      <c r="E26" s="18" t="s">
        <v>454</v>
      </c>
      <c r="F26" s="81"/>
      <c r="G26" s="22">
        <f t="shared" si="0"/>
        <v>0</v>
      </c>
      <c r="H26" s="11">
        <f t="shared" si="6"/>
        <v>0</v>
      </c>
      <c r="J26" s="29"/>
    </row>
    <row r="27" spans="1:10" s="6" customFormat="1" x14ac:dyDescent="0.25">
      <c r="A27" s="38">
        <v>2</v>
      </c>
      <c r="B27" s="44" t="s">
        <v>451</v>
      </c>
      <c r="C27" s="39"/>
      <c r="D27" s="45"/>
      <c r="E27" s="38"/>
      <c r="F27" s="45"/>
      <c r="G27" s="45"/>
      <c r="H27" s="40">
        <f>SUM(H28:H134)</f>
        <v>0</v>
      </c>
      <c r="J27" s="29"/>
    </row>
    <row r="28" spans="1:10" ht="45" x14ac:dyDescent="0.25">
      <c r="A28" s="12" t="s">
        <v>150</v>
      </c>
      <c r="B28" s="9" t="s">
        <v>63</v>
      </c>
      <c r="C28" s="8">
        <v>97621</v>
      </c>
      <c r="D28" s="50">
        <v>250</v>
      </c>
      <c r="E28" s="8" t="s">
        <v>3</v>
      </c>
      <c r="F28" s="80"/>
      <c r="G28" s="10">
        <f>ROUND(F28*I$1,2)</f>
        <v>0</v>
      </c>
      <c r="H28" s="11">
        <f>ROUND(D28*G28,2)</f>
        <v>0</v>
      </c>
    </row>
    <row r="29" spans="1:10" ht="45" x14ac:dyDescent="0.25">
      <c r="A29" s="12" t="s">
        <v>151</v>
      </c>
      <c r="B29" s="9" t="s">
        <v>64</v>
      </c>
      <c r="C29" s="8">
        <v>97622</v>
      </c>
      <c r="D29" s="50">
        <v>250</v>
      </c>
      <c r="E29" s="8" t="s">
        <v>3</v>
      </c>
      <c r="F29" s="80"/>
      <c r="G29" s="10">
        <f t="shared" ref="G29:G42" si="7">ROUND(F29*I$1,2)</f>
        <v>0</v>
      </c>
      <c r="H29" s="11">
        <f t="shared" ref="H29:H42" si="8">ROUND(D29*G29,2)</f>
        <v>0</v>
      </c>
    </row>
    <row r="30" spans="1:10" ht="45" x14ac:dyDescent="0.25">
      <c r="A30" s="12" t="s">
        <v>152</v>
      </c>
      <c r="B30" s="9" t="s">
        <v>65</v>
      </c>
      <c r="C30" s="8">
        <v>97623</v>
      </c>
      <c r="D30" s="50">
        <v>250</v>
      </c>
      <c r="E30" s="8" t="s">
        <v>3</v>
      </c>
      <c r="F30" s="80"/>
      <c r="G30" s="10">
        <f t="shared" si="7"/>
        <v>0</v>
      </c>
      <c r="H30" s="11">
        <f t="shared" si="8"/>
        <v>0</v>
      </c>
    </row>
    <row r="31" spans="1:10" ht="45" x14ac:dyDescent="0.25">
      <c r="A31" s="12" t="s">
        <v>153</v>
      </c>
      <c r="B31" s="9" t="s">
        <v>66</v>
      </c>
      <c r="C31" s="8">
        <v>97624</v>
      </c>
      <c r="D31" s="50">
        <v>250</v>
      </c>
      <c r="E31" s="8" t="s">
        <v>3</v>
      </c>
      <c r="F31" s="80"/>
      <c r="G31" s="10">
        <f t="shared" si="7"/>
        <v>0</v>
      </c>
      <c r="H31" s="11">
        <f t="shared" si="8"/>
        <v>0</v>
      </c>
    </row>
    <row r="32" spans="1:10" ht="51" customHeight="1" x14ac:dyDescent="0.25">
      <c r="A32" s="12" t="s">
        <v>154</v>
      </c>
      <c r="B32" s="9" t="s">
        <v>67</v>
      </c>
      <c r="C32" s="8">
        <v>97625</v>
      </c>
      <c r="D32" s="50">
        <v>250</v>
      </c>
      <c r="E32" s="8" t="s">
        <v>3</v>
      </c>
      <c r="F32" s="80"/>
      <c r="G32" s="10">
        <f t="shared" si="7"/>
        <v>0</v>
      </c>
      <c r="H32" s="11">
        <f t="shared" si="8"/>
        <v>0</v>
      </c>
    </row>
    <row r="33" spans="1:8" ht="45" x14ac:dyDescent="0.25">
      <c r="A33" s="12" t="s">
        <v>155</v>
      </c>
      <c r="B33" s="9" t="s">
        <v>68</v>
      </c>
      <c r="C33" s="8">
        <v>97626</v>
      </c>
      <c r="D33" s="50">
        <v>50</v>
      </c>
      <c r="E33" s="8" t="s">
        <v>3</v>
      </c>
      <c r="F33" s="80"/>
      <c r="G33" s="10">
        <f t="shared" si="7"/>
        <v>0</v>
      </c>
      <c r="H33" s="11">
        <f t="shared" si="8"/>
        <v>0</v>
      </c>
    </row>
    <row r="34" spans="1:8" ht="60" x14ac:dyDescent="0.25">
      <c r="A34" s="12" t="s">
        <v>156</v>
      </c>
      <c r="B34" s="9" t="s">
        <v>69</v>
      </c>
      <c r="C34" s="8">
        <v>97627</v>
      </c>
      <c r="D34" s="50">
        <v>50</v>
      </c>
      <c r="E34" s="8" t="s">
        <v>3</v>
      </c>
      <c r="F34" s="80"/>
      <c r="G34" s="10">
        <f t="shared" si="7"/>
        <v>0</v>
      </c>
      <c r="H34" s="11">
        <f t="shared" si="8"/>
        <v>0</v>
      </c>
    </row>
    <row r="35" spans="1:8" ht="30" x14ac:dyDescent="0.25">
      <c r="A35" s="12" t="s">
        <v>157</v>
      </c>
      <c r="B35" s="9" t="s">
        <v>70</v>
      </c>
      <c r="C35" s="8">
        <v>97628</v>
      </c>
      <c r="D35" s="50">
        <v>50</v>
      </c>
      <c r="E35" s="8" t="s">
        <v>3</v>
      </c>
      <c r="F35" s="80"/>
      <c r="G35" s="10">
        <f t="shared" si="7"/>
        <v>0</v>
      </c>
      <c r="H35" s="11">
        <f t="shared" si="8"/>
        <v>0</v>
      </c>
    </row>
    <row r="36" spans="1:8" ht="45" x14ac:dyDescent="0.25">
      <c r="A36" s="12" t="s">
        <v>158</v>
      </c>
      <c r="B36" s="9" t="s">
        <v>71</v>
      </c>
      <c r="C36" s="8">
        <v>97629</v>
      </c>
      <c r="D36" s="50">
        <v>100</v>
      </c>
      <c r="E36" s="8" t="s">
        <v>3</v>
      </c>
      <c r="F36" s="80"/>
      <c r="G36" s="10">
        <f t="shared" si="7"/>
        <v>0</v>
      </c>
      <c r="H36" s="11">
        <f t="shared" si="8"/>
        <v>0</v>
      </c>
    </row>
    <row r="37" spans="1:8" ht="45" x14ac:dyDescent="0.25">
      <c r="A37" s="12" t="s">
        <v>159</v>
      </c>
      <c r="B37" s="9" t="s">
        <v>72</v>
      </c>
      <c r="C37" s="8">
        <v>97631</v>
      </c>
      <c r="D37" s="50">
        <v>250</v>
      </c>
      <c r="E37" s="8" t="s">
        <v>1</v>
      </c>
      <c r="F37" s="80"/>
      <c r="G37" s="10">
        <f t="shared" si="7"/>
        <v>0</v>
      </c>
      <c r="H37" s="11">
        <f t="shared" si="8"/>
        <v>0</v>
      </c>
    </row>
    <row r="38" spans="1:8" ht="45" x14ac:dyDescent="0.25">
      <c r="A38" s="12" t="s">
        <v>160</v>
      </c>
      <c r="B38" s="9" t="s">
        <v>73</v>
      </c>
      <c r="C38" s="8">
        <v>97632</v>
      </c>
      <c r="D38" s="50">
        <v>500</v>
      </c>
      <c r="E38" s="8" t="s">
        <v>0</v>
      </c>
      <c r="F38" s="80"/>
      <c r="G38" s="10">
        <f t="shared" si="7"/>
        <v>0</v>
      </c>
      <c r="H38" s="11">
        <f t="shared" si="8"/>
        <v>0</v>
      </c>
    </row>
    <row r="39" spans="1:8" ht="45" x14ac:dyDescent="0.25">
      <c r="A39" s="12" t="s">
        <v>161</v>
      </c>
      <c r="B39" s="9" t="s">
        <v>74</v>
      </c>
      <c r="C39" s="8">
        <v>97633</v>
      </c>
      <c r="D39" s="50">
        <v>250</v>
      </c>
      <c r="E39" s="8" t="s">
        <v>1</v>
      </c>
      <c r="F39" s="80"/>
      <c r="G39" s="10">
        <f t="shared" si="7"/>
        <v>0</v>
      </c>
      <c r="H39" s="11">
        <f t="shared" si="8"/>
        <v>0</v>
      </c>
    </row>
    <row r="40" spans="1:8" ht="45" x14ac:dyDescent="0.25">
      <c r="A40" s="12" t="s">
        <v>162</v>
      </c>
      <c r="B40" s="9" t="s">
        <v>75</v>
      </c>
      <c r="C40" s="8">
        <v>97634</v>
      </c>
      <c r="D40" s="50">
        <v>250</v>
      </c>
      <c r="E40" s="8" t="s">
        <v>1</v>
      </c>
      <c r="F40" s="80"/>
      <c r="G40" s="10">
        <f t="shared" si="7"/>
        <v>0</v>
      </c>
      <c r="H40" s="11">
        <f t="shared" si="8"/>
        <v>0</v>
      </c>
    </row>
    <row r="41" spans="1:8" ht="45" x14ac:dyDescent="0.25">
      <c r="A41" s="12" t="s">
        <v>163</v>
      </c>
      <c r="B41" s="9" t="s">
        <v>76</v>
      </c>
      <c r="C41" s="8">
        <v>97635</v>
      </c>
      <c r="D41" s="50">
        <v>250</v>
      </c>
      <c r="E41" s="8" t="s">
        <v>1</v>
      </c>
      <c r="F41" s="80"/>
      <c r="G41" s="10">
        <f t="shared" si="7"/>
        <v>0</v>
      </c>
      <c r="H41" s="11">
        <f t="shared" si="8"/>
        <v>0</v>
      </c>
    </row>
    <row r="42" spans="1:8" ht="60" x14ac:dyDescent="0.25">
      <c r="A42" s="12" t="s">
        <v>164</v>
      </c>
      <c r="B42" s="21" t="s">
        <v>470</v>
      </c>
      <c r="C42" s="8">
        <v>97636</v>
      </c>
      <c r="D42" s="50">
        <v>250</v>
      </c>
      <c r="E42" s="8" t="s">
        <v>1</v>
      </c>
      <c r="F42" s="80"/>
      <c r="G42" s="10">
        <f t="shared" si="7"/>
        <v>0</v>
      </c>
      <c r="H42" s="11">
        <f t="shared" si="8"/>
        <v>0</v>
      </c>
    </row>
    <row r="43" spans="1:8" ht="45" x14ac:dyDescent="0.25">
      <c r="A43" s="12" t="s">
        <v>165</v>
      </c>
      <c r="B43" s="9" t="s">
        <v>77</v>
      </c>
      <c r="C43" s="8">
        <v>97637</v>
      </c>
      <c r="D43" s="50">
        <v>250</v>
      </c>
      <c r="E43" s="8" t="s">
        <v>1</v>
      </c>
      <c r="F43" s="80"/>
      <c r="G43" s="10">
        <f t="shared" ref="G43" si="9">ROUND(F43*I$1,2)</f>
        <v>0</v>
      </c>
      <c r="H43" s="11">
        <f t="shared" ref="H43" si="10">ROUND(D43*G43,2)</f>
        <v>0</v>
      </c>
    </row>
    <row r="44" spans="1:8" ht="45" x14ac:dyDescent="0.25">
      <c r="A44" s="12" t="s">
        <v>166</v>
      </c>
      <c r="B44" s="9" t="s">
        <v>78</v>
      </c>
      <c r="C44" s="8">
        <v>97638</v>
      </c>
      <c r="D44" s="50">
        <v>250</v>
      </c>
      <c r="E44" s="8" t="s">
        <v>1</v>
      </c>
      <c r="F44" s="80"/>
      <c r="G44" s="10">
        <f t="shared" ref="G44:G74" si="11">ROUND(F44*I$1,2)</f>
        <v>0</v>
      </c>
      <c r="H44" s="11">
        <f t="shared" ref="H44:H74" si="12">ROUND(D44*G44,2)</f>
        <v>0</v>
      </c>
    </row>
    <row r="45" spans="1:8" ht="45" x14ac:dyDescent="0.25">
      <c r="A45" s="12" t="s">
        <v>167</v>
      </c>
      <c r="B45" s="9" t="s">
        <v>79</v>
      </c>
      <c r="C45" s="8">
        <v>97639</v>
      </c>
      <c r="D45" s="50">
        <v>100</v>
      </c>
      <c r="E45" s="8" t="s">
        <v>1</v>
      </c>
      <c r="F45" s="80"/>
      <c r="G45" s="10">
        <f t="shared" si="11"/>
        <v>0</v>
      </c>
      <c r="H45" s="11">
        <f t="shared" si="12"/>
        <v>0</v>
      </c>
    </row>
    <row r="46" spans="1:8" ht="45" x14ac:dyDescent="0.25">
      <c r="A46" s="12" t="s">
        <v>168</v>
      </c>
      <c r="B46" s="9" t="s">
        <v>80</v>
      </c>
      <c r="C46" s="8">
        <v>97640</v>
      </c>
      <c r="D46" s="50">
        <v>500</v>
      </c>
      <c r="E46" s="8" t="s">
        <v>1</v>
      </c>
      <c r="F46" s="80"/>
      <c r="G46" s="10">
        <f t="shared" si="11"/>
        <v>0</v>
      </c>
      <c r="H46" s="11">
        <f t="shared" si="12"/>
        <v>0</v>
      </c>
    </row>
    <row r="47" spans="1:8" ht="45" x14ac:dyDescent="0.25">
      <c r="A47" s="12" t="s">
        <v>169</v>
      </c>
      <c r="B47" s="9" t="s">
        <v>81</v>
      </c>
      <c r="C47" s="8">
        <v>97641</v>
      </c>
      <c r="D47" s="50">
        <v>500</v>
      </c>
      <c r="E47" s="8" t="s">
        <v>1</v>
      </c>
      <c r="F47" s="80"/>
      <c r="G47" s="10">
        <f t="shared" si="11"/>
        <v>0</v>
      </c>
      <c r="H47" s="11">
        <f t="shared" si="12"/>
        <v>0</v>
      </c>
    </row>
    <row r="48" spans="1:8" ht="46.5" customHeight="1" x14ac:dyDescent="0.25">
      <c r="A48" s="12" t="s">
        <v>170</v>
      </c>
      <c r="B48" s="9" t="s">
        <v>82</v>
      </c>
      <c r="C48" s="8">
        <v>97642</v>
      </c>
      <c r="D48" s="50">
        <v>500</v>
      </c>
      <c r="E48" s="8" t="s">
        <v>1</v>
      </c>
      <c r="F48" s="80"/>
      <c r="G48" s="10">
        <f t="shared" si="11"/>
        <v>0</v>
      </c>
      <c r="H48" s="11">
        <f t="shared" si="12"/>
        <v>0</v>
      </c>
    </row>
    <row r="49" spans="1:8" ht="45" x14ac:dyDescent="0.25">
      <c r="A49" s="12" t="s">
        <v>171</v>
      </c>
      <c r="B49" s="9" t="s">
        <v>83</v>
      </c>
      <c r="C49" s="8">
        <v>97643</v>
      </c>
      <c r="D49" s="50">
        <v>500</v>
      </c>
      <c r="E49" s="8" t="s">
        <v>1</v>
      </c>
      <c r="F49" s="80"/>
      <c r="G49" s="10">
        <f t="shared" si="11"/>
        <v>0</v>
      </c>
      <c r="H49" s="11">
        <f t="shared" si="12"/>
        <v>0</v>
      </c>
    </row>
    <row r="50" spans="1:8" ht="30" x14ac:dyDescent="0.25">
      <c r="A50" s="12" t="s">
        <v>172</v>
      </c>
      <c r="B50" s="9" t="s">
        <v>84</v>
      </c>
      <c r="C50" s="8">
        <v>97644</v>
      </c>
      <c r="D50" s="50">
        <v>250</v>
      </c>
      <c r="E50" s="8" t="s">
        <v>1</v>
      </c>
      <c r="F50" s="80"/>
      <c r="G50" s="10">
        <f t="shared" si="11"/>
        <v>0</v>
      </c>
      <c r="H50" s="11">
        <f t="shared" si="12"/>
        <v>0</v>
      </c>
    </row>
    <row r="51" spans="1:8" ht="30" customHeight="1" x14ac:dyDescent="0.25">
      <c r="A51" s="12" t="s">
        <v>173</v>
      </c>
      <c r="B51" s="9" t="s">
        <v>85</v>
      </c>
      <c r="C51" s="8">
        <v>97645</v>
      </c>
      <c r="D51" s="50">
        <v>250</v>
      </c>
      <c r="E51" s="8" t="s">
        <v>1</v>
      </c>
      <c r="F51" s="80"/>
      <c r="G51" s="10">
        <f t="shared" si="11"/>
        <v>0</v>
      </c>
      <c r="H51" s="11">
        <f t="shared" si="12"/>
        <v>0</v>
      </c>
    </row>
    <row r="52" spans="1:8" ht="43.5" customHeight="1" x14ac:dyDescent="0.25">
      <c r="A52" s="12" t="s">
        <v>174</v>
      </c>
      <c r="B52" s="9" t="s">
        <v>86</v>
      </c>
      <c r="C52" s="8">
        <v>97647</v>
      </c>
      <c r="D52" s="50">
        <v>500</v>
      </c>
      <c r="E52" s="8" t="s">
        <v>1</v>
      </c>
      <c r="F52" s="80"/>
      <c r="G52" s="10">
        <f t="shared" si="11"/>
        <v>0</v>
      </c>
      <c r="H52" s="11">
        <f t="shared" si="12"/>
        <v>0</v>
      </c>
    </row>
    <row r="53" spans="1:8" ht="45" x14ac:dyDescent="0.25">
      <c r="A53" s="12" t="s">
        <v>175</v>
      </c>
      <c r="B53" s="9" t="s">
        <v>87</v>
      </c>
      <c r="C53" s="8">
        <v>97648</v>
      </c>
      <c r="D53" s="50">
        <v>500</v>
      </c>
      <c r="E53" s="8" t="s">
        <v>1</v>
      </c>
      <c r="F53" s="80"/>
      <c r="G53" s="10">
        <f t="shared" si="11"/>
        <v>0</v>
      </c>
      <c r="H53" s="11">
        <f t="shared" si="12"/>
        <v>0</v>
      </c>
    </row>
    <row r="54" spans="1:8" ht="60" x14ac:dyDescent="0.25">
      <c r="A54" s="12" t="s">
        <v>176</v>
      </c>
      <c r="B54" s="9" t="s">
        <v>88</v>
      </c>
      <c r="C54" s="8">
        <v>97649</v>
      </c>
      <c r="D54" s="50">
        <v>500</v>
      </c>
      <c r="E54" s="8" t="s">
        <v>1</v>
      </c>
      <c r="F54" s="80"/>
      <c r="G54" s="10">
        <f t="shared" si="11"/>
        <v>0</v>
      </c>
      <c r="H54" s="11">
        <f t="shared" si="12"/>
        <v>0</v>
      </c>
    </row>
    <row r="55" spans="1:8" ht="45" x14ac:dyDescent="0.25">
      <c r="A55" s="12" t="s">
        <v>177</v>
      </c>
      <c r="B55" s="9" t="s">
        <v>89</v>
      </c>
      <c r="C55" s="8">
        <v>97650</v>
      </c>
      <c r="D55" s="50">
        <v>500</v>
      </c>
      <c r="E55" s="8" t="s">
        <v>1</v>
      </c>
      <c r="F55" s="80"/>
      <c r="G55" s="10">
        <f t="shared" si="11"/>
        <v>0</v>
      </c>
      <c r="H55" s="11">
        <f t="shared" si="12"/>
        <v>0</v>
      </c>
    </row>
    <row r="56" spans="1:8" ht="45" x14ac:dyDescent="0.25">
      <c r="A56" s="12" t="s">
        <v>178</v>
      </c>
      <c r="B56" s="9" t="s">
        <v>90</v>
      </c>
      <c r="C56" s="8">
        <v>97651</v>
      </c>
      <c r="D56" s="50">
        <v>50</v>
      </c>
      <c r="E56" s="8" t="s">
        <v>128</v>
      </c>
      <c r="F56" s="80"/>
      <c r="G56" s="10">
        <f t="shared" si="11"/>
        <v>0</v>
      </c>
      <c r="H56" s="11">
        <f t="shared" si="12"/>
        <v>0</v>
      </c>
    </row>
    <row r="57" spans="1:8" ht="60" x14ac:dyDescent="0.25">
      <c r="A57" s="12" t="s">
        <v>179</v>
      </c>
      <c r="B57" s="9" t="s">
        <v>91</v>
      </c>
      <c r="C57" s="8">
        <v>97652</v>
      </c>
      <c r="D57" s="50">
        <v>50</v>
      </c>
      <c r="E57" s="8" t="s">
        <v>128</v>
      </c>
      <c r="F57" s="80"/>
      <c r="G57" s="10">
        <f t="shared" si="11"/>
        <v>0</v>
      </c>
      <c r="H57" s="11">
        <f t="shared" si="12"/>
        <v>0</v>
      </c>
    </row>
    <row r="58" spans="1:8" ht="60" x14ac:dyDescent="0.25">
      <c r="A58" s="12" t="s">
        <v>180</v>
      </c>
      <c r="B58" s="9" t="s">
        <v>92</v>
      </c>
      <c r="C58" s="8">
        <v>97653</v>
      </c>
      <c r="D58" s="50">
        <v>50</v>
      </c>
      <c r="E58" s="8" t="s">
        <v>128</v>
      </c>
      <c r="F58" s="80"/>
      <c r="G58" s="10">
        <f t="shared" si="11"/>
        <v>0</v>
      </c>
      <c r="H58" s="11">
        <f t="shared" si="12"/>
        <v>0</v>
      </c>
    </row>
    <row r="59" spans="1:8" ht="60" x14ac:dyDescent="0.25">
      <c r="A59" s="12" t="s">
        <v>181</v>
      </c>
      <c r="B59" s="9" t="s">
        <v>93</v>
      </c>
      <c r="C59" s="8">
        <v>97654</v>
      </c>
      <c r="D59" s="50">
        <v>50</v>
      </c>
      <c r="E59" s="8" t="s">
        <v>128</v>
      </c>
      <c r="F59" s="80"/>
      <c r="G59" s="10">
        <f t="shared" si="11"/>
        <v>0</v>
      </c>
      <c r="H59" s="11">
        <f t="shared" si="12"/>
        <v>0</v>
      </c>
    </row>
    <row r="60" spans="1:8" ht="45" x14ac:dyDescent="0.25">
      <c r="A60" s="12" t="s">
        <v>384</v>
      </c>
      <c r="B60" s="9" t="s">
        <v>94</v>
      </c>
      <c r="C60" s="8">
        <v>97655</v>
      </c>
      <c r="D60" s="50">
        <v>500</v>
      </c>
      <c r="E60" s="8" t="s">
        <v>1</v>
      </c>
      <c r="F60" s="80"/>
      <c r="G60" s="10">
        <f t="shared" si="11"/>
        <v>0</v>
      </c>
      <c r="H60" s="11">
        <f t="shared" si="12"/>
        <v>0</v>
      </c>
    </row>
    <row r="61" spans="1:8" ht="45" x14ac:dyDescent="0.25">
      <c r="A61" s="12" t="s">
        <v>385</v>
      </c>
      <c r="B61" s="9" t="s">
        <v>95</v>
      </c>
      <c r="C61" s="8">
        <v>97656</v>
      </c>
      <c r="D61" s="50">
        <v>50</v>
      </c>
      <c r="E61" s="8" t="s">
        <v>128</v>
      </c>
      <c r="F61" s="80"/>
      <c r="G61" s="10">
        <f t="shared" si="11"/>
        <v>0</v>
      </c>
      <c r="H61" s="11">
        <f t="shared" si="12"/>
        <v>0</v>
      </c>
    </row>
    <row r="62" spans="1:8" ht="60" x14ac:dyDescent="0.25">
      <c r="A62" s="12" t="s">
        <v>386</v>
      </c>
      <c r="B62" s="9" t="s">
        <v>96</v>
      </c>
      <c r="C62" s="8">
        <v>97657</v>
      </c>
      <c r="D62" s="50">
        <v>50</v>
      </c>
      <c r="E62" s="8" t="s">
        <v>128</v>
      </c>
      <c r="F62" s="80"/>
      <c r="G62" s="10">
        <f t="shared" si="11"/>
        <v>0</v>
      </c>
      <c r="H62" s="11">
        <f t="shared" si="12"/>
        <v>0</v>
      </c>
    </row>
    <row r="63" spans="1:8" ht="60" x14ac:dyDescent="0.25">
      <c r="A63" s="12" t="s">
        <v>387</v>
      </c>
      <c r="B63" s="9" t="s">
        <v>97</v>
      </c>
      <c r="C63" s="8">
        <v>97658</v>
      </c>
      <c r="D63" s="50">
        <v>50</v>
      </c>
      <c r="E63" s="8" t="s">
        <v>128</v>
      </c>
      <c r="F63" s="80"/>
      <c r="G63" s="10">
        <f t="shared" si="11"/>
        <v>0</v>
      </c>
      <c r="H63" s="11">
        <f t="shared" si="12"/>
        <v>0</v>
      </c>
    </row>
    <row r="64" spans="1:8" ht="60" x14ac:dyDescent="0.25">
      <c r="A64" s="12" t="s">
        <v>388</v>
      </c>
      <c r="B64" s="9" t="s">
        <v>98</v>
      </c>
      <c r="C64" s="8">
        <v>97659</v>
      </c>
      <c r="D64" s="50">
        <v>50</v>
      </c>
      <c r="E64" s="8" t="s">
        <v>128</v>
      </c>
      <c r="F64" s="80"/>
      <c r="G64" s="10">
        <f t="shared" si="11"/>
        <v>0</v>
      </c>
      <c r="H64" s="11">
        <f t="shared" si="12"/>
        <v>0</v>
      </c>
    </row>
    <row r="65" spans="1:8" ht="45" x14ac:dyDescent="0.25">
      <c r="A65" s="12" t="s">
        <v>389</v>
      </c>
      <c r="B65" s="9" t="s">
        <v>99</v>
      </c>
      <c r="C65" s="8">
        <v>97660</v>
      </c>
      <c r="D65" s="50">
        <v>50</v>
      </c>
      <c r="E65" s="8" t="s">
        <v>128</v>
      </c>
      <c r="F65" s="80"/>
      <c r="G65" s="10">
        <f t="shared" si="11"/>
        <v>0</v>
      </c>
      <c r="H65" s="11">
        <f t="shared" si="12"/>
        <v>0</v>
      </c>
    </row>
    <row r="66" spans="1:8" ht="45" x14ac:dyDescent="0.25">
      <c r="A66" s="12" t="s">
        <v>390</v>
      </c>
      <c r="B66" s="9" t="s">
        <v>100</v>
      </c>
      <c r="C66" s="8">
        <v>97661</v>
      </c>
      <c r="D66" s="50">
        <v>500</v>
      </c>
      <c r="E66" s="8" t="s">
        <v>0</v>
      </c>
      <c r="F66" s="80"/>
      <c r="G66" s="10">
        <f t="shared" si="11"/>
        <v>0</v>
      </c>
      <c r="H66" s="11">
        <f t="shared" si="12"/>
        <v>0</v>
      </c>
    </row>
    <row r="67" spans="1:8" ht="60" x14ac:dyDescent="0.25">
      <c r="A67" s="12" t="s">
        <v>391</v>
      </c>
      <c r="B67" s="9" t="s">
        <v>101</v>
      </c>
      <c r="C67" s="8">
        <v>97662</v>
      </c>
      <c r="D67" s="50">
        <v>500</v>
      </c>
      <c r="E67" s="8" t="s">
        <v>0</v>
      </c>
      <c r="F67" s="80"/>
      <c r="G67" s="10">
        <f t="shared" si="11"/>
        <v>0</v>
      </c>
      <c r="H67" s="11">
        <f t="shared" si="12"/>
        <v>0</v>
      </c>
    </row>
    <row r="68" spans="1:8" ht="30" x14ac:dyDescent="0.25">
      <c r="A68" s="12" t="s">
        <v>392</v>
      </c>
      <c r="B68" s="9" t="s">
        <v>102</v>
      </c>
      <c r="C68" s="8">
        <v>97663</v>
      </c>
      <c r="D68" s="50">
        <v>100</v>
      </c>
      <c r="E68" s="8" t="s">
        <v>128</v>
      </c>
      <c r="F68" s="80"/>
      <c r="G68" s="10">
        <f t="shared" si="11"/>
        <v>0</v>
      </c>
      <c r="H68" s="11">
        <f t="shared" si="12"/>
        <v>0</v>
      </c>
    </row>
    <row r="69" spans="1:8" ht="45" x14ac:dyDescent="0.25">
      <c r="A69" s="12" t="s">
        <v>393</v>
      </c>
      <c r="B69" s="9" t="s">
        <v>103</v>
      </c>
      <c r="C69" s="8">
        <v>97664</v>
      </c>
      <c r="D69" s="50">
        <v>100</v>
      </c>
      <c r="E69" s="8" t="s">
        <v>128</v>
      </c>
      <c r="F69" s="80"/>
      <c r="G69" s="10">
        <f t="shared" si="11"/>
        <v>0</v>
      </c>
      <c r="H69" s="11">
        <f t="shared" si="12"/>
        <v>0</v>
      </c>
    </row>
    <row r="70" spans="1:8" ht="45" x14ac:dyDescent="0.25">
      <c r="A70" s="12" t="s">
        <v>394</v>
      </c>
      <c r="B70" s="9" t="s">
        <v>104</v>
      </c>
      <c r="C70" s="8">
        <v>97665</v>
      </c>
      <c r="D70" s="50">
        <v>250</v>
      </c>
      <c r="E70" s="8" t="s">
        <v>128</v>
      </c>
      <c r="F70" s="80"/>
      <c r="G70" s="10">
        <f t="shared" si="11"/>
        <v>0</v>
      </c>
      <c r="H70" s="11">
        <f t="shared" si="12"/>
        <v>0</v>
      </c>
    </row>
    <row r="71" spans="1:8" ht="45" x14ac:dyDescent="0.25">
      <c r="A71" s="12" t="s">
        <v>395</v>
      </c>
      <c r="B71" s="9" t="s">
        <v>105</v>
      </c>
      <c r="C71" s="8">
        <v>97666</v>
      </c>
      <c r="D71" s="50">
        <v>250</v>
      </c>
      <c r="E71" s="8" t="s">
        <v>128</v>
      </c>
      <c r="F71" s="80"/>
      <c r="G71" s="10">
        <f t="shared" si="11"/>
        <v>0</v>
      </c>
      <c r="H71" s="11">
        <f t="shared" si="12"/>
        <v>0</v>
      </c>
    </row>
    <row r="72" spans="1:8" ht="45" x14ac:dyDescent="0.25">
      <c r="A72" s="12" t="s">
        <v>396</v>
      </c>
      <c r="B72" s="9" t="s">
        <v>4</v>
      </c>
      <c r="C72" s="8">
        <v>102190</v>
      </c>
      <c r="D72" s="50">
        <v>250</v>
      </c>
      <c r="E72" s="8" t="s">
        <v>1</v>
      </c>
      <c r="F72" s="80"/>
      <c r="G72" s="10">
        <f t="shared" si="11"/>
        <v>0</v>
      </c>
      <c r="H72" s="11">
        <f t="shared" si="12"/>
        <v>0</v>
      </c>
    </row>
    <row r="73" spans="1:8" ht="45" x14ac:dyDescent="0.25">
      <c r="A73" s="12" t="s">
        <v>397</v>
      </c>
      <c r="B73" s="9" t="s">
        <v>5</v>
      </c>
      <c r="C73" s="8">
        <v>102191</v>
      </c>
      <c r="D73" s="50">
        <v>250</v>
      </c>
      <c r="E73" s="8" t="s">
        <v>1</v>
      </c>
      <c r="F73" s="80"/>
      <c r="G73" s="10">
        <f t="shared" si="11"/>
        <v>0</v>
      </c>
      <c r="H73" s="11">
        <f t="shared" si="12"/>
        <v>0</v>
      </c>
    </row>
    <row r="74" spans="1:8" ht="30" x14ac:dyDescent="0.25">
      <c r="A74" s="12" t="s">
        <v>398</v>
      </c>
      <c r="B74" s="9" t="s">
        <v>6</v>
      </c>
      <c r="C74" s="8">
        <v>102192</v>
      </c>
      <c r="D74" s="50">
        <v>250</v>
      </c>
      <c r="E74" s="8" t="s">
        <v>1</v>
      </c>
      <c r="F74" s="80"/>
      <c r="G74" s="10">
        <f t="shared" si="11"/>
        <v>0</v>
      </c>
      <c r="H74" s="11">
        <f t="shared" si="12"/>
        <v>0</v>
      </c>
    </row>
    <row r="75" spans="1:8" ht="30" x14ac:dyDescent="0.25">
      <c r="A75" s="12" t="s">
        <v>399</v>
      </c>
      <c r="B75" s="9" t="s">
        <v>261</v>
      </c>
      <c r="C75" s="18" t="s">
        <v>260</v>
      </c>
      <c r="D75" s="50">
        <v>50</v>
      </c>
      <c r="E75" s="18" t="s">
        <v>3</v>
      </c>
      <c r="F75" s="81"/>
      <c r="G75" s="10">
        <f t="shared" ref="G75:G102" si="13">ROUND(F75*I$1,2)</f>
        <v>0</v>
      </c>
      <c r="H75" s="11">
        <f t="shared" ref="H75" si="14">ROUND(D75*G75,2)</f>
        <v>0</v>
      </c>
    </row>
    <row r="76" spans="1:8" x14ac:dyDescent="0.25">
      <c r="A76" s="12" t="s">
        <v>400</v>
      </c>
      <c r="B76" s="9" t="s">
        <v>265</v>
      </c>
      <c r="C76" s="18" t="s">
        <v>264</v>
      </c>
      <c r="D76" s="50">
        <v>50</v>
      </c>
      <c r="E76" s="18" t="s">
        <v>3</v>
      </c>
      <c r="F76" s="81"/>
      <c r="G76" s="10">
        <f t="shared" si="13"/>
        <v>0</v>
      </c>
      <c r="H76" s="11">
        <f t="shared" ref="H76" si="15">ROUND(D76*G76,2)</f>
        <v>0</v>
      </c>
    </row>
    <row r="77" spans="1:8" ht="30" x14ac:dyDescent="0.25">
      <c r="A77" s="12" t="s">
        <v>401</v>
      </c>
      <c r="B77" s="9" t="s">
        <v>266</v>
      </c>
      <c r="C77" s="18" t="s">
        <v>268</v>
      </c>
      <c r="D77" s="50">
        <v>50</v>
      </c>
      <c r="E77" s="18" t="s">
        <v>3</v>
      </c>
      <c r="F77" s="81"/>
      <c r="G77" s="10">
        <f t="shared" si="13"/>
        <v>0</v>
      </c>
      <c r="H77" s="11">
        <f t="shared" ref="H77:H78" si="16">ROUND(D77*G77,2)</f>
        <v>0</v>
      </c>
    </row>
    <row r="78" spans="1:8" ht="30" x14ac:dyDescent="0.25">
      <c r="A78" s="12" t="s">
        <v>402</v>
      </c>
      <c r="B78" s="9" t="s">
        <v>267</v>
      </c>
      <c r="C78" s="18" t="s">
        <v>269</v>
      </c>
      <c r="D78" s="50">
        <v>100</v>
      </c>
      <c r="E78" s="18" t="s">
        <v>3</v>
      </c>
      <c r="F78" s="81"/>
      <c r="G78" s="10">
        <f t="shared" si="13"/>
        <v>0</v>
      </c>
      <c r="H78" s="11">
        <f t="shared" si="16"/>
        <v>0</v>
      </c>
    </row>
    <row r="79" spans="1:8" ht="60" x14ac:dyDescent="0.25">
      <c r="A79" s="12" t="s">
        <v>403</v>
      </c>
      <c r="B79" s="21" t="s">
        <v>263</v>
      </c>
      <c r="C79" s="18" t="s">
        <v>262</v>
      </c>
      <c r="D79" s="50">
        <v>100</v>
      </c>
      <c r="E79" s="18" t="s">
        <v>0</v>
      </c>
      <c r="F79" s="81"/>
      <c r="G79" s="10">
        <f t="shared" si="13"/>
        <v>0</v>
      </c>
      <c r="H79" s="11">
        <f t="shared" ref="H79" si="17">ROUND(D79*G79,2)</f>
        <v>0</v>
      </c>
    </row>
    <row r="80" spans="1:8" ht="45" x14ac:dyDescent="0.25">
      <c r="A80" s="12" t="s">
        <v>404</v>
      </c>
      <c r="B80" s="21" t="s">
        <v>271</v>
      </c>
      <c r="C80" s="18" t="s">
        <v>270</v>
      </c>
      <c r="D80" s="50">
        <v>500</v>
      </c>
      <c r="E80" s="18" t="s">
        <v>1</v>
      </c>
      <c r="F80" s="81"/>
      <c r="G80" s="22">
        <f t="shared" si="13"/>
        <v>0</v>
      </c>
      <c r="H80" s="11">
        <f t="shared" ref="H80" si="18">ROUND(D80*G80,2)</f>
        <v>0</v>
      </c>
    </row>
    <row r="81" spans="1:8" ht="30" x14ac:dyDescent="0.25">
      <c r="A81" s="12" t="s">
        <v>405</v>
      </c>
      <c r="B81" s="21" t="s">
        <v>273</v>
      </c>
      <c r="C81" s="18" t="s">
        <v>272</v>
      </c>
      <c r="D81" s="50">
        <v>500</v>
      </c>
      <c r="E81" s="18" t="s">
        <v>0</v>
      </c>
      <c r="F81" s="81"/>
      <c r="G81" s="22">
        <f t="shared" si="13"/>
        <v>0</v>
      </c>
      <c r="H81" s="11">
        <f t="shared" ref="H81:H130" si="19">ROUND(D81*G81,2)</f>
        <v>0</v>
      </c>
    </row>
    <row r="82" spans="1:8" ht="45" x14ac:dyDescent="0.25">
      <c r="A82" s="12" t="s">
        <v>406</v>
      </c>
      <c r="B82" s="21" t="s">
        <v>275</v>
      </c>
      <c r="C82" s="18" t="s">
        <v>274</v>
      </c>
      <c r="D82" s="50">
        <v>500</v>
      </c>
      <c r="E82" s="18" t="s">
        <v>0</v>
      </c>
      <c r="F82" s="81"/>
      <c r="G82" s="22">
        <f t="shared" si="13"/>
        <v>0</v>
      </c>
      <c r="H82" s="11">
        <f t="shared" si="19"/>
        <v>0</v>
      </c>
    </row>
    <row r="83" spans="1:8" ht="30" x14ac:dyDescent="0.25">
      <c r="A83" s="12" t="s">
        <v>407</v>
      </c>
      <c r="B83" s="21" t="s">
        <v>277</v>
      </c>
      <c r="C83" s="18" t="s">
        <v>276</v>
      </c>
      <c r="D83" s="50">
        <v>500</v>
      </c>
      <c r="E83" s="18" t="s">
        <v>0</v>
      </c>
      <c r="F83" s="81"/>
      <c r="G83" s="22">
        <f t="shared" si="13"/>
        <v>0</v>
      </c>
      <c r="H83" s="11">
        <f t="shared" si="19"/>
        <v>0</v>
      </c>
    </row>
    <row r="84" spans="1:8" ht="45" x14ac:dyDescent="0.25">
      <c r="A84" s="12" t="s">
        <v>408</v>
      </c>
      <c r="B84" s="21" t="s">
        <v>279</v>
      </c>
      <c r="C84" s="18" t="s">
        <v>278</v>
      </c>
      <c r="D84" s="50">
        <v>500</v>
      </c>
      <c r="E84" s="18" t="s">
        <v>1</v>
      </c>
      <c r="F84" s="81"/>
      <c r="G84" s="22">
        <f t="shared" si="13"/>
        <v>0</v>
      </c>
      <c r="H84" s="11">
        <f t="shared" si="19"/>
        <v>0</v>
      </c>
    </row>
    <row r="85" spans="1:8" ht="30" x14ac:dyDescent="0.25">
      <c r="A85" s="12" t="s">
        <v>409</v>
      </c>
      <c r="B85" s="21" t="s">
        <v>368</v>
      </c>
      <c r="C85" s="18" t="s">
        <v>367</v>
      </c>
      <c r="D85" s="50">
        <v>500</v>
      </c>
      <c r="E85" s="18" t="s">
        <v>0</v>
      </c>
      <c r="F85" s="81"/>
      <c r="G85" s="22">
        <f t="shared" si="13"/>
        <v>0</v>
      </c>
      <c r="H85" s="11">
        <f t="shared" si="19"/>
        <v>0</v>
      </c>
    </row>
    <row r="86" spans="1:8" x14ac:dyDescent="0.25">
      <c r="A86" s="12" t="s">
        <v>410</v>
      </c>
      <c r="B86" s="21" t="s">
        <v>365</v>
      </c>
      <c r="C86" s="18" t="s">
        <v>366</v>
      </c>
      <c r="D86" s="50">
        <v>50</v>
      </c>
      <c r="E86" s="18" t="s">
        <v>128</v>
      </c>
      <c r="F86" s="81"/>
      <c r="G86" s="22">
        <f t="shared" si="13"/>
        <v>0</v>
      </c>
      <c r="H86" s="11">
        <f t="shared" si="19"/>
        <v>0</v>
      </c>
    </row>
    <row r="87" spans="1:8" ht="30" x14ac:dyDescent="0.25">
      <c r="A87" s="12" t="s">
        <v>411</v>
      </c>
      <c r="B87" s="21" t="s">
        <v>466</v>
      </c>
      <c r="C87" s="18" t="s">
        <v>280</v>
      </c>
      <c r="D87" s="50">
        <v>250</v>
      </c>
      <c r="E87" s="18" t="s">
        <v>128</v>
      </c>
      <c r="F87" s="81"/>
      <c r="G87" s="22">
        <f t="shared" si="13"/>
        <v>0</v>
      </c>
      <c r="H87" s="11">
        <f t="shared" si="19"/>
        <v>0</v>
      </c>
    </row>
    <row r="88" spans="1:8" ht="30" x14ac:dyDescent="0.25">
      <c r="A88" s="12" t="s">
        <v>412</v>
      </c>
      <c r="B88" s="21" t="s">
        <v>467</v>
      </c>
      <c r="C88" s="18" t="s">
        <v>281</v>
      </c>
      <c r="D88" s="50">
        <v>250</v>
      </c>
      <c r="E88" s="18" t="s">
        <v>128</v>
      </c>
      <c r="F88" s="81"/>
      <c r="G88" s="22">
        <f t="shared" si="13"/>
        <v>0</v>
      </c>
      <c r="H88" s="11">
        <f t="shared" si="19"/>
        <v>0</v>
      </c>
    </row>
    <row r="89" spans="1:8" ht="51" customHeight="1" x14ac:dyDescent="0.25">
      <c r="A89" s="12" t="s">
        <v>413</v>
      </c>
      <c r="B89" s="21" t="s">
        <v>469</v>
      </c>
      <c r="C89" s="18" t="s">
        <v>282</v>
      </c>
      <c r="D89" s="50">
        <v>500</v>
      </c>
      <c r="E89" s="18" t="s">
        <v>0</v>
      </c>
      <c r="F89" s="81"/>
      <c r="G89" s="22">
        <f t="shared" si="13"/>
        <v>0</v>
      </c>
      <c r="H89" s="11">
        <f t="shared" si="19"/>
        <v>0</v>
      </c>
    </row>
    <row r="90" spans="1:8" ht="45" x14ac:dyDescent="0.25">
      <c r="A90" s="12" t="s">
        <v>414</v>
      </c>
      <c r="B90" s="21" t="s">
        <v>484</v>
      </c>
      <c r="C90" s="18" t="s">
        <v>354</v>
      </c>
      <c r="D90" s="50">
        <v>500</v>
      </c>
      <c r="E90" s="18" t="s">
        <v>1</v>
      </c>
      <c r="F90" s="81"/>
      <c r="G90" s="22">
        <f t="shared" si="13"/>
        <v>0</v>
      </c>
      <c r="H90" s="11">
        <f t="shared" ref="H90:H97" si="20">ROUND(D90*G90,2)</f>
        <v>0</v>
      </c>
    </row>
    <row r="91" spans="1:8" ht="45" x14ac:dyDescent="0.25">
      <c r="A91" s="12" t="s">
        <v>415</v>
      </c>
      <c r="B91" s="21" t="s">
        <v>360</v>
      </c>
      <c r="C91" s="18" t="s">
        <v>355</v>
      </c>
      <c r="D91" s="50">
        <v>500</v>
      </c>
      <c r="E91" s="18" t="s">
        <v>1</v>
      </c>
      <c r="F91" s="81"/>
      <c r="G91" s="22">
        <f t="shared" si="13"/>
        <v>0</v>
      </c>
      <c r="H91" s="11">
        <f t="shared" si="20"/>
        <v>0</v>
      </c>
    </row>
    <row r="92" spans="1:8" ht="45" x14ac:dyDescent="0.25">
      <c r="A92" s="12" t="s">
        <v>416</v>
      </c>
      <c r="B92" s="21" t="s">
        <v>361</v>
      </c>
      <c r="C92" s="18" t="s">
        <v>356</v>
      </c>
      <c r="D92" s="50">
        <v>500</v>
      </c>
      <c r="E92" s="18" t="s">
        <v>1</v>
      </c>
      <c r="F92" s="81"/>
      <c r="G92" s="22">
        <f t="shared" si="13"/>
        <v>0</v>
      </c>
      <c r="H92" s="11">
        <f t="shared" si="20"/>
        <v>0</v>
      </c>
    </row>
    <row r="93" spans="1:8" ht="45" x14ac:dyDescent="0.25">
      <c r="A93" s="12" t="s">
        <v>417</v>
      </c>
      <c r="B93" s="21" t="s">
        <v>362</v>
      </c>
      <c r="C93" s="18" t="s">
        <v>357</v>
      </c>
      <c r="D93" s="50">
        <v>500</v>
      </c>
      <c r="E93" s="18" t="s">
        <v>1</v>
      </c>
      <c r="F93" s="81"/>
      <c r="G93" s="22">
        <f t="shared" si="13"/>
        <v>0</v>
      </c>
      <c r="H93" s="11">
        <f t="shared" si="20"/>
        <v>0</v>
      </c>
    </row>
    <row r="94" spans="1:8" ht="45" x14ac:dyDescent="0.25">
      <c r="A94" s="12" t="s">
        <v>418</v>
      </c>
      <c r="B94" s="21" t="s">
        <v>363</v>
      </c>
      <c r="C94" s="18" t="s">
        <v>358</v>
      </c>
      <c r="D94" s="50">
        <v>500</v>
      </c>
      <c r="E94" s="18" t="s">
        <v>1</v>
      </c>
      <c r="F94" s="81"/>
      <c r="G94" s="22">
        <f t="shared" si="13"/>
        <v>0</v>
      </c>
      <c r="H94" s="11">
        <f t="shared" si="20"/>
        <v>0</v>
      </c>
    </row>
    <row r="95" spans="1:8" ht="34.5" customHeight="1" x14ac:dyDescent="0.25">
      <c r="A95" s="12" t="s">
        <v>419</v>
      </c>
      <c r="B95" s="21" t="s">
        <v>364</v>
      </c>
      <c r="C95" s="18" t="s">
        <v>359</v>
      </c>
      <c r="D95" s="50">
        <v>500</v>
      </c>
      <c r="E95" s="18" t="s">
        <v>1</v>
      </c>
      <c r="F95" s="81"/>
      <c r="G95" s="22">
        <f t="shared" si="13"/>
        <v>0</v>
      </c>
      <c r="H95" s="11">
        <f t="shared" si="20"/>
        <v>0</v>
      </c>
    </row>
    <row r="96" spans="1:8" ht="30" x14ac:dyDescent="0.25">
      <c r="A96" s="12" t="s">
        <v>420</v>
      </c>
      <c r="B96" s="21" t="s">
        <v>284</v>
      </c>
      <c r="C96" s="18" t="s">
        <v>283</v>
      </c>
      <c r="D96" s="50">
        <v>100</v>
      </c>
      <c r="E96" s="18" t="s">
        <v>465</v>
      </c>
      <c r="F96" s="81"/>
      <c r="G96" s="22">
        <f t="shared" si="13"/>
        <v>0</v>
      </c>
      <c r="H96" s="11">
        <f t="shared" si="20"/>
        <v>0</v>
      </c>
    </row>
    <row r="97" spans="1:8" ht="30" x14ac:dyDescent="0.25">
      <c r="A97" s="12" t="s">
        <v>421</v>
      </c>
      <c r="B97" s="21" t="s">
        <v>353</v>
      </c>
      <c r="C97" s="18" t="s">
        <v>352</v>
      </c>
      <c r="D97" s="50">
        <v>100</v>
      </c>
      <c r="E97" s="18" t="s">
        <v>128</v>
      </c>
      <c r="F97" s="81"/>
      <c r="G97" s="22">
        <f t="shared" si="13"/>
        <v>0</v>
      </c>
      <c r="H97" s="11">
        <f t="shared" si="20"/>
        <v>0</v>
      </c>
    </row>
    <row r="98" spans="1:8" ht="30" x14ac:dyDescent="0.25">
      <c r="A98" s="12" t="s">
        <v>422</v>
      </c>
      <c r="B98" s="21" t="s">
        <v>286</v>
      </c>
      <c r="C98" s="18" t="s">
        <v>285</v>
      </c>
      <c r="D98" s="50">
        <v>100</v>
      </c>
      <c r="E98" s="18" t="s">
        <v>128</v>
      </c>
      <c r="F98" s="81"/>
      <c r="G98" s="22">
        <f t="shared" si="13"/>
        <v>0</v>
      </c>
      <c r="H98" s="11">
        <f t="shared" ref="H98:H100" si="21">ROUND(D98*G98,2)</f>
        <v>0</v>
      </c>
    </row>
    <row r="99" spans="1:8" ht="30" x14ac:dyDescent="0.25">
      <c r="A99" s="12" t="s">
        <v>423</v>
      </c>
      <c r="B99" s="21" t="s">
        <v>351</v>
      </c>
      <c r="C99" s="18" t="s">
        <v>350</v>
      </c>
      <c r="D99" s="50">
        <v>250</v>
      </c>
      <c r="E99" s="18" t="s">
        <v>1</v>
      </c>
      <c r="F99" s="81"/>
      <c r="G99" s="22">
        <f t="shared" si="13"/>
        <v>0</v>
      </c>
      <c r="H99" s="11">
        <f t="shared" si="21"/>
        <v>0</v>
      </c>
    </row>
    <row r="100" spans="1:8" ht="45" x14ac:dyDescent="0.25">
      <c r="A100" s="12" t="s">
        <v>424</v>
      </c>
      <c r="B100" s="21" t="s">
        <v>468</v>
      </c>
      <c r="C100" s="18" t="s">
        <v>287</v>
      </c>
      <c r="D100" s="50">
        <v>250</v>
      </c>
      <c r="E100" s="18" t="s">
        <v>128</v>
      </c>
      <c r="F100" s="81"/>
      <c r="G100" s="22">
        <f t="shared" si="13"/>
        <v>0</v>
      </c>
      <c r="H100" s="11">
        <f t="shared" si="21"/>
        <v>0</v>
      </c>
    </row>
    <row r="101" spans="1:8" ht="30" x14ac:dyDescent="0.25">
      <c r="A101" s="12" t="s">
        <v>425</v>
      </c>
      <c r="B101" s="21" t="s">
        <v>289</v>
      </c>
      <c r="C101" s="18" t="s">
        <v>288</v>
      </c>
      <c r="D101" s="50">
        <v>250</v>
      </c>
      <c r="E101" s="18" t="s">
        <v>128</v>
      </c>
      <c r="F101" s="81"/>
      <c r="G101" s="22">
        <f t="shared" si="13"/>
        <v>0</v>
      </c>
      <c r="H101" s="11">
        <f t="shared" si="19"/>
        <v>0</v>
      </c>
    </row>
    <row r="102" spans="1:8" ht="30" x14ac:dyDescent="0.25">
      <c r="A102" s="12" t="s">
        <v>426</v>
      </c>
      <c r="B102" s="21" t="s">
        <v>291</v>
      </c>
      <c r="C102" s="18" t="s">
        <v>290</v>
      </c>
      <c r="D102" s="50">
        <v>250</v>
      </c>
      <c r="E102" s="18" t="s">
        <v>128</v>
      </c>
      <c r="F102" s="81"/>
      <c r="G102" s="22">
        <f t="shared" si="13"/>
        <v>0</v>
      </c>
      <c r="H102" s="11">
        <f t="shared" si="19"/>
        <v>0</v>
      </c>
    </row>
    <row r="103" spans="1:8" ht="45" x14ac:dyDescent="0.25">
      <c r="A103" s="12" t="s">
        <v>427</v>
      </c>
      <c r="B103" s="21" t="s">
        <v>293</v>
      </c>
      <c r="C103" s="18" t="s">
        <v>292</v>
      </c>
      <c r="D103" s="50">
        <v>100</v>
      </c>
      <c r="E103" s="18" t="s">
        <v>1</v>
      </c>
      <c r="F103" s="81"/>
      <c r="G103" s="22">
        <f t="shared" ref="G103:G131" si="22">ROUND(F103*I$1,2)</f>
        <v>0</v>
      </c>
      <c r="H103" s="11">
        <f t="shared" si="19"/>
        <v>0</v>
      </c>
    </row>
    <row r="104" spans="1:8" ht="30" x14ac:dyDescent="0.25">
      <c r="A104" s="12" t="s">
        <v>428</v>
      </c>
      <c r="B104" s="21" t="s">
        <v>295</v>
      </c>
      <c r="C104" s="18" t="s">
        <v>294</v>
      </c>
      <c r="D104" s="50">
        <v>100</v>
      </c>
      <c r="E104" s="18" t="s">
        <v>1</v>
      </c>
      <c r="F104" s="81"/>
      <c r="G104" s="22">
        <f t="shared" si="22"/>
        <v>0</v>
      </c>
      <c r="H104" s="11">
        <f t="shared" si="19"/>
        <v>0</v>
      </c>
    </row>
    <row r="105" spans="1:8" ht="30" x14ac:dyDescent="0.25">
      <c r="A105" s="12" t="s">
        <v>429</v>
      </c>
      <c r="B105" s="21" t="s">
        <v>297</v>
      </c>
      <c r="C105" s="18" t="s">
        <v>296</v>
      </c>
      <c r="D105" s="50">
        <v>100</v>
      </c>
      <c r="E105" s="18" t="s">
        <v>1</v>
      </c>
      <c r="F105" s="81"/>
      <c r="G105" s="22">
        <f t="shared" si="22"/>
        <v>0</v>
      </c>
      <c r="H105" s="11">
        <f t="shared" si="19"/>
        <v>0</v>
      </c>
    </row>
    <row r="106" spans="1:8" ht="45" x14ac:dyDescent="0.25">
      <c r="A106" s="12" t="s">
        <v>430</v>
      </c>
      <c r="B106" s="21" t="s">
        <v>299</v>
      </c>
      <c r="C106" s="18" t="s">
        <v>298</v>
      </c>
      <c r="D106" s="50">
        <v>100</v>
      </c>
      <c r="E106" s="18" t="s">
        <v>1</v>
      </c>
      <c r="F106" s="81"/>
      <c r="G106" s="22">
        <f t="shared" si="22"/>
        <v>0</v>
      </c>
      <c r="H106" s="11">
        <f t="shared" si="19"/>
        <v>0</v>
      </c>
    </row>
    <row r="107" spans="1:8" ht="45" x14ac:dyDescent="0.25">
      <c r="A107" s="12" t="s">
        <v>431</v>
      </c>
      <c r="B107" s="21" t="s">
        <v>301</v>
      </c>
      <c r="C107" s="18" t="s">
        <v>300</v>
      </c>
      <c r="D107" s="50">
        <v>100</v>
      </c>
      <c r="E107" s="18" t="s">
        <v>1</v>
      </c>
      <c r="F107" s="81"/>
      <c r="G107" s="22">
        <f t="shared" si="22"/>
        <v>0</v>
      </c>
      <c r="H107" s="11">
        <f t="shared" si="19"/>
        <v>0</v>
      </c>
    </row>
    <row r="108" spans="1:8" x14ac:dyDescent="0.25">
      <c r="A108" s="12" t="s">
        <v>432</v>
      </c>
      <c r="B108" s="21" t="s">
        <v>303</v>
      </c>
      <c r="C108" s="18" t="s">
        <v>302</v>
      </c>
      <c r="D108" s="50">
        <v>50</v>
      </c>
      <c r="E108" s="18" t="s">
        <v>128</v>
      </c>
      <c r="F108" s="81"/>
      <c r="G108" s="22">
        <f t="shared" si="22"/>
        <v>0</v>
      </c>
      <c r="H108" s="11">
        <f t="shared" si="19"/>
        <v>0</v>
      </c>
    </row>
    <row r="109" spans="1:8" x14ac:dyDescent="0.25">
      <c r="A109" s="12" t="s">
        <v>433</v>
      </c>
      <c r="B109" s="21" t="s">
        <v>305</v>
      </c>
      <c r="C109" s="18" t="s">
        <v>304</v>
      </c>
      <c r="D109" s="50">
        <v>50</v>
      </c>
      <c r="E109" s="18" t="s">
        <v>128</v>
      </c>
      <c r="F109" s="81"/>
      <c r="G109" s="22">
        <f t="shared" si="22"/>
        <v>0</v>
      </c>
      <c r="H109" s="11">
        <f t="shared" si="19"/>
        <v>0</v>
      </c>
    </row>
    <row r="110" spans="1:8" ht="30" x14ac:dyDescent="0.25">
      <c r="A110" s="12" t="s">
        <v>434</v>
      </c>
      <c r="B110" s="21" t="s">
        <v>307</v>
      </c>
      <c r="C110" s="18" t="s">
        <v>306</v>
      </c>
      <c r="D110" s="50">
        <v>250</v>
      </c>
      <c r="E110" s="18" t="s">
        <v>1</v>
      </c>
      <c r="F110" s="81"/>
      <c r="G110" s="22">
        <f t="shared" si="22"/>
        <v>0</v>
      </c>
      <c r="H110" s="11">
        <f t="shared" si="19"/>
        <v>0</v>
      </c>
    </row>
    <row r="111" spans="1:8" ht="46.5" customHeight="1" x14ac:dyDescent="0.25">
      <c r="A111" s="12" t="s">
        <v>435</v>
      </c>
      <c r="B111" s="14" t="s">
        <v>485</v>
      </c>
      <c r="C111" s="34" t="s">
        <v>346</v>
      </c>
      <c r="D111" s="50">
        <v>250</v>
      </c>
      <c r="E111" s="34" t="s">
        <v>1</v>
      </c>
      <c r="F111" s="81"/>
      <c r="G111" s="35">
        <f t="shared" si="22"/>
        <v>0</v>
      </c>
      <c r="H111" s="36">
        <f t="shared" si="19"/>
        <v>0</v>
      </c>
    </row>
    <row r="112" spans="1:8" ht="60" x14ac:dyDescent="0.25">
      <c r="A112" s="12" t="s">
        <v>436</v>
      </c>
      <c r="B112" s="21" t="s">
        <v>486</v>
      </c>
      <c r="C112" s="18" t="s">
        <v>347</v>
      </c>
      <c r="D112" s="50">
        <v>250</v>
      </c>
      <c r="E112" s="18" t="s">
        <v>1</v>
      </c>
      <c r="F112" s="81"/>
      <c r="G112" s="22">
        <f t="shared" si="22"/>
        <v>0</v>
      </c>
      <c r="H112" s="11">
        <f t="shared" ref="H112" si="23">ROUND(D112*G112,2)</f>
        <v>0</v>
      </c>
    </row>
    <row r="113" spans="1:8" ht="45" x14ac:dyDescent="0.25">
      <c r="A113" s="12" t="s">
        <v>437</v>
      </c>
      <c r="B113" s="21" t="s">
        <v>349</v>
      </c>
      <c r="C113" s="18" t="s">
        <v>348</v>
      </c>
      <c r="D113" s="50">
        <v>250</v>
      </c>
      <c r="E113" s="18" t="s">
        <v>1</v>
      </c>
      <c r="F113" s="81"/>
      <c r="G113" s="22">
        <f t="shared" si="22"/>
        <v>0</v>
      </c>
      <c r="H113" s="11">
        <f t="shared" ref="H113" si="24">ROUND(D113*G113,2)</f>
        <v>0</v>
      </c>
    </row>
    <row r="114" spans="1:8" ht="45" x14ac:dyDescent="0.25">
      <c r="A114" s="12" t="s">
        <v>438</v>
      </c>
      <c r="B114" s="21" t="s">
        <v>309</v>
      </c>
      <c r="C114" s="18" t="s">
        <v>308</v>
      </c>
      <c r="D114" s="50">
        <v>250</v>
      </c>
      <c r="E114" s="18" t="s">
        <v>1</v>
      </c>
      <c r="F114" s="81"/>
      <c r="G114" s="22">
        <f t="shared" si="22"/>
        <v>0</v>
      </c>
      <c r="H114" s="11">
        <f t="shared" si="19"/>
        <v>0</v>
      </c>
    </row>
    <row r="115" spans="1:8" ht="30" x14ac:dyDescent="0.25">
      <c r="A115" s="12" t="s">
        <v>439</v>
      </c>
      <c r="B115" s="21" t="s">
        <v>311</v>
      </c>
      <c r="C115" s="18" t="s">
        <v>310</v>
      </c>
      <c r="D115" s="50">
        <v>100</v>
      </c>
      <c r="E115" s="18" t="s">
        <v>1</v>
      </c>
      <c r="F115" s="81"/>
      <c r="G115" s="22">
        <f t="shared" si="22"/>
        <v>0</v>
      </c>
      <c r="H115" s="11">
        <f t="shared" si="19"/>
        <v>0</v>
      </c>
    </row>
    <row r="116" spans="1:8" ht="30" x14ac:dyDescent="0.25">
      <c r="A116" s="12" t="s">
        <v>440</v>
      </c>
      <c r="B116" s="21" t="s">
        <v>313</v>
      </c>
      <c r="C116" s="18" t="s">
        <v>312</v>
      </c>
      <c r="D116" s="50">
        <v>250</v>
      </c>
      <c r="E116" s="18" t="s">
        <v>0</v>
      </c>
      <c r="F116" s="81"/>
      <c r="G116" s="22">
        <f t="shared" si="22"/>
        <v>0</v>
      </c>
      <c r="H116" s="11">
        <f t="shared" si="19"/>
        <v>0</v>
      </c>
    </row>
    <row r="117" spans="1:8" ht="30" x14ac:dyDescent="0.25">
      <c r="A117" s="12" t="s">
        <v>441</v>
      </c>
      <c r="B117" s="21" t="s">
        <v>315</v>
      </c>
      <c r="C117" s="18" t="s">
        <v>314</v>
      </c>
      <c r="D117" s="50">
        <v>500</v>
      </c>
      <c r="E117" s="18" t="s">
        <v>0</v>
      </c>
      <c r="F117" s="81"/>
      <c r="G117" s="22">
        <f t="shared" si="22"/>
        <v>0</v>
      </c>
      <c r="H117" s="11">
        <f t="shared" si="19"/>
        <v>0</v>
      </c>
    </row>
    <row r="118" spans="1:8" ht="30" x14ac:dyDescent="0.25">
      <c r="A118" s="12" t="s">
        <v>442</v>
      </c>
      <c r="B118" s="21" t="s">
        <v>345</v>
      </c>
      <c r="C118" s="18" t="s">
        <v>344</v>
      </c>
      <c r="D118" s="50">
        <v>250</v>
      </c>
      <c r="E118" s="18" t="s">
        <v>1</v>
      </c>
      <c r="F118" s="81"/>
      <c r="G118" s="22">
        <f t="shared" si="22"/>
        <v>0</v>
      </c>
      <c r="H118" s="11">
        <f t="shared" si="19"/>
        <v>0</v>
      </c>
    </row>
    <row r="119" spans="1:8" ht="30" x14ac:dyDescent="0.25">
      <c r="A119" s="12" t="s">
        <v>443</v>
      </c>
      <c r="B119" s="21" t="s">
        <v>343</v>
      </c>
      <c r="C119" s="18" t="s">
        <v>342</v>
      </c>
      <c r="D119" s="50">
        <v>500</v>
      </c>
      <c r="E119" s="18" t="s">
        <v>1</v>
      </c>
      <c r="F119" s="81"/>
      <c r="G119" s="22">
        <f t="shared" si="22"/>
        <v>0</v>
      </c>
      <c r="H119" s="11">
        <f t="shared" si="19"/>
        <v>0</v>
      </c>
    </row>
    <row r="120" spans="1:8" ht="45" x14ac:dyDescent="0.25">
      <c r="A120" s="12" t="s">
        <v>444</v>
      </c>
      <c r="B120" s="21" t="s">
        <v>317</v>
      </c>
      <c r="C120" s="18" t="s">
        <v>316</v>
      </c>
      <c r="D120" s="50">
        <v>100</v>
      </c>
      <c r="E120" s="18" t="s">
        <v>1</v>
      </c>
      <c r="F120" s="81"/>
      <c r="G120" s="22">
        <f t="shared" si="22"/>
        <v>0</v>
      </c>
      <c r="H120" s="11">
        <f t="shared" si="19"/>
        <v>0</v>
      </c>
    </row>
    <row r="121" spans="1:8" ht="30" x14ac:dyDescent="0.25">
      <c r="A121" s="12" t="s">
        <v>445</v>
      </c>
      <c r="B121" s="21" t="s">
        <v>319</v>
      </c>
      <c r="C121" s="18" t="s">
        <v>318</v>
      </c>
      <c r="D121" s="50">
        <v>250</v>
      </c>
      <c r="E121" s="18" t="s">
        <v>0</v>
      </c>
      <c r="F121" s="81"/>
      <c r="G121" s="22">
        <f t="shared" si="22"/>
        <v>0</v>
      </c>
      <c r="H121" s="11">
        <f t="shared" si="19"/>
        <v>0</v>
      </c>
    </row>
    <row r="122" spans="1:8" ht="45.75" customHeight="1" x14ac:dyDescent="0.25">
      <c r="A122" s="12" t="s">
        <v>446</v>
      </c>
      <c r="B122" s="21" t="s">
        <v>321</v>
      </c>
      <c r="C122" s="18" t="s">
        <v>320</v>
      </c>
      <c r="D122" s="50">
        <v>500</v>
      </c>
      <c r="E122" s="18" t="s">
        <v>1</v>
      </c>
      <c r="F122" s="81"/>
      <c r="G122" s="22">
        <f t="shared" si="22"/>
        <v>0</v>
      </c>
      <c r="H122" s="11">
        <f t="shared" si="19"/>
        <v>0</v>
      </c>
    </row>
    <row r="123" spans="1:8" ht="30" x14ac:dyDescent="0.25">
      <c r="A123" s="12" t="s">
        <v>447</v>
      </c>
      <c r="B123" s="21" t="s">
        <v>323</v>
      </c>
      <c r="C123" s="18" t="s">
        <v>322</v>
      </c>
      <c r="D123" s="50">
        <v>500</v>
      </c>
      <c r="E123" s="18" t="s">
        <v>1</v>
      </c>
      <c r="F123" s="81"/>
      <c r="G123" s="22">
        <f t="shared" si="22"/>
        <v>0</v>
      </c>
      <c r="H123" s="11">
        <f t="shared" si="19"/>
        <v>0</v>
      </c>
    </row>
    <row r="124" spans="1:8" ht="48.75" customHeight="1" x14ac:dyDescent="0.25">
      <c r="A124" s="12" t="s">
        <v>448</v>
      </c>
      <c r="B124" s="21" t="s">
        <v>325</v>
      </c>
      <c r="C124" s="18" t="s">
        <v>324</v>
      </c>
      <c r="D124" s="50">
        <v>500</v>
      </c>
      <c r="E124" s="18" t="s">
        <v>1</v>
      </c>
      <c r="F124" s="81"/>
      <c r="G124" s="22">
        <f t="shared" si="22"/>
        <v>0</v>
      </c>
      <c r="H124" s="11">
        <f t="shared" si="19"/>
        <v>0</v>
      </c>
    </row>
    <row r="125" spans="1:8" ht="30" x14ac:dyDescent="0.25">
      <c r="A125" s="12" t="s">
        <v>449</v>
      </c>
      <c r="B125" s="21" t="s">
        <v>327</v>
      </c>
      <c r="C125" s="18" t="s">
        <v>326</v>
      </c>
      <c r="D125" s="50">
        <v>500</v>
      </c>
      <c r="E125" s="18" t="s">
        <v>1</v>
      </c>
      <c r="F125" s="81"/>
      <c r="G125" s="22">
        <f t="shared" si="22"/>
        <v>0</v>
      </c>
      <c r="H125" s="11">
        <f t="shared" si="19"/>
        <v>0</v>
      </c>
    </row>
    <row r="126" spans="1:8" ht="30" x14ac:dyDescent="0.25">
      <c r="A126" s="12" t="s">
        <v>450</v>
      </c>
      <c r="B126" s="21" t="s">
        <v>329</v>
      </c>
      <c r="C126" s="18" t="s">
        <v>328</v>
      </c>
      <c r="D126" s="50">
        <v>500</v>
      </c>
      <c r="E126" s="18" t="s">
        <v>1</v>
      </c>
      <c r="F126" s="81"/>
      <c r="G126" s="22">
        <f t="shared" si="22"/>
        <v>0</v>
      </c>
      <c r="H126" s="11">
        <f t="shared" si="19"/>
        <v>0</v>
      </c>
    </row>
    <row r="127" spans="1:8" ht="45" x14ac:dyDescent="0.25">
      <c r="A127" s="24">
        <v>2100</v>
      </c>
      <c r="B127" s="21" t="s">
        <v>331</v>
      </c>
      <c r="C127" s="18" t="s">
        <v>330</v>
      </c>
      <c r="D127" s="50">
        <v>500</v>
      </c>
      <c r="E127" s="18" t="s">
        <v>0</v>
      </c>
      <c r="F127" s="81"/>
      <c r="G127" s="22">
        <f t="shared" si="22"/>
        <v>0</v>
      </c>
      <c r="H127" s="11">
        <f t="shared" si="19"/>
        <v>0</v>
      </c>
    </row>
    <row r="128" spans="1:8" ht="30" x14ac:dyDescent="0.25">
      <c r="A128" s="24">
        <v>2101</v>
      </c>
      <c r="B128" s="21" t="s">
        <v>333</v>
      </c>
      <c r="C128" s="18" t="s">
        <v>332</v>
      </c>
      <c r="D128" s="50">
        <v>250</v>
      </c>
      <c r="E128" s="18" t="s">
        <v>0</v>
      </c>
      <c r="F128" s="81"/>
      <c r="G128" s="22">
        <f t="shared" si="22"/>
        <v>0</v>
      </c>
      <c r="H128" s="11">
        <f t="shared" si="19"/>
        <v>0</v>
      </c>
    </row>
    <row r="129" spans="1:10" ht="45" x14ac:dyDescent="0.25">
      <c r="A129" s="24">
        <v>2102</v>
      </c>
      <c r="B129" s="21" t="s">
        <v>335</v>
      </c>
      <c r="C129" s="18" t="s">
        <v>334</v>
      </c>
      <c r="D129" s="50">
        <v>250</v>
      </c>
      <c r="E129" s="18" t="s">
        <v>1</v>
      </c>
      <c r="F129" s="81"/>
      <c r="G129" s="22">
        <f t="shared" si="22"/>
        <v>0</v>
      </c>
      <c r="H129" s="11">
        <f t="shared" si="19"/>
        <v>0</v>
      </c>
    </row>
    <row r="130" spans="1:10" x14ac:dyDescent="0.25">
      <c r="A130" s="24">
        <v>2103</v>
      </c>
      <c r="B130" s="21" t="s">
        <v>337</v>
      </c>
      <c r="C130" s="18" t="s">
        <v>336</v>
      </c>
      <c r="D130" s="50">
        <v>100</v>
      </c>
      <c r="E130" s="18" t="s">
        <v>1</v>
      </c>
      <c r="F130" s="81"/>
      <c r="G130" s="22">
        <f t="shared" si="22"/>
        <v>0</v>
      </c>
      <c r="H130" s="11">
        <f t="shared" si="19"/>
        <v>0</v>
      </c>
    </row>
    <row r="131" spans="1:10" ht="36" customHeight="1" x14ac:dyDescent="0.25">
      <c r="A131" s="24">
        <v>2104</v>
      </c>
      <c r="B131" s="21" t="s">
        <v>339</v>
      </c>
      <c r="C131" s="18" t="s">
        <v>338</v>
      </c>
      <c r="D131" s="50">
        <v>500</v>
      </c>
      <c r="E131" s="18" t="s">
        <v>0</v>
      </c>
      <c r="F131" s="81"/>
      <c r="G131" s="22">
        <f t="shared" si="22"/>
        <v>0</v>
      </c>
      <c r="H131" s="11">
        <f t="shared" ref="H131:H134" si="25">ROUND(D131*G131,2)</f>
        <v>0</v>
      </c>
    </row>
    <row r="132" spans="1:10" ht="30" x14ac:dyDescent="0.25">
      <c r="A132" s="24">
        <v>2105</v>
      </c>
      <c r="B132" s="21" t="s">
        <v>341</v>
      </c>
      <c r="C132" s="18" t="s">
        <v>340</v>
      </c>
      <c r="D132" s="50">
        <v>50</v>
      </c>
      <c r="E132" s="18" t="s">
        <v>1</v>
      </c>
      <c r="F132" s="81"/>
      <c r="G132" s="22">
        <f t="shared" ref="G132:G134" si="26">ROUND(F132*I$1,2)</f>
        <v>0</v>
      </c>
      <c r="H132" s="11">
        <f t="shared" si="25"/>
        <v>0</v>
      </c>
    </row>
    <row r="133" spans="1:10" x14ac:dyDescent="0.25">
      <c r="A133" s="24">
        <v>2106</v>
      </c>
      <c r="B133" s="21" t="s">
        <v>455</v>
      </c>
      <c r="C133" s="18" t="s">
        <v>456</v>
      </c>
      <c r="D133" s="50">
        <v>50</v>
      </c>
      <c r="E133" s="18" t="s">
        <v>128</v>
      </c>
      <c r="F133" s="81"/>
      <c r="G133" s="22">
        <f t="shared" si="26"/>
        <v>0</v>
      </c>
      <c r="H133" s="11">
        <f t="shared" si="25"/>
        <v>0</v>
      </c>
    </row>
    <row r="134" spans="1:10" ht="30" x14ac:dyDescent="0.25">
      <c r="A134" s="24">
        <v>2107</v>
      </c>
      <c r="B134" s="21" t="s">
        <v>464</v>
      </c>
      <c r="C134" s="18" t="s">
        <v>458</v>
      </c>
      <c r="D134" s="50">
        <v>50</v>
      </c>
      <c r="E134" s="18" t="s">
        <v>1</v>
      </c>
      <c r="F134" s="81"/>
      <c r="G134" s="22">
        <f t="shared" si="26"/>
        <v>0</v>
      </c>
      <c r="H134" s="11">
        <f t="shared" si="25"/>
        <v>0</v>
      </c>
    </row>
    <row r="135" spans="1:10" x14ac:dyDescent="0.25">
      <c r="A135" s="41">
        <v>3</v>
      </c>
      <c r="B135" s="42" t="s">
        <v>243</v>
      </c>
      <c r="C135" s="41"/>
      <c r="D135" s="49"/>
      <c r="E135" s="41"/>
      <c r="F135" s="46"/>
      <c r="G135" s="47"/>
      <c r="H135" s="43">
        <f>SUM(H136:H142)</f>
        <v>0</v>
      </c>
    </row>
    <row r="136" spans="1:10" ht="75" x14ac:dyDescent="0.25">
      <c r="A136" s="8" t="s">
        <v>182</v>
      </c>
      <c r="B136" s="9" t="s">
        <v>7</v>
      </c>
      <c r="C136" s="8">
        <v>102355</v>
      </c>
      <c r="D136" s="50">
        <v>50</v>
      </c>
      <c r="E136" s="8" t="s">
        <v>3</v>
      </c>
      <c r="F136" s="80"/>
      <c r="G136" s="10">
        <f t="shared" ref="G136" si="27">ROUND(F136*I$1,2)</f>
        <v>0</v>
      </c>
      <c r="H136" s="11">
        <f t="shared" ref="H136" si="28">ROUND(D136*G136,2)</f>
        <v>0</v>
      </c>
    </row>
    <row r="137" spans="1:10" ht="75" x14ac:dyDescent="0.25">
      <c r="A137" s="8" t="s">
        <v>183</v>
      </c>
      <c r="B137" s="9" t="s">
        <v>8</v>
      </c>
      <c r="C137" s="8">
        <v>102360</v>
      </c>
      <c r="D137" s="50">
        <v>50</v>
      </c>
      <c r="E137" s="8" t="s">
        <v>3</v>
      </c>
      <c r="F137" s="80"/>
      <c r="G137" s="10">
        <f t="shared" ref="G137:G142" si="29">ROUND(F137*I$1,2)</f>
        <v>0</v>
      </c>
      <c r="H137" s="11">
        <f t="shared" ref="H137:H142" si="30">ROUND(D137*G137,2)</f>
        <v>0</v>
      </c>
    </row>
    <row r="138" spans="1:10" ht="60" x14ac:dyDescent="0.25">
      <c r="A138" s="8" t="s">
        <v>184</v>
      </c>
      <c r="B138" s="9" t="s">
        <v>9</v>
      </c>
      <c r="C138" s="8">
        <v>102361</v>
      </c>
      <c r="D138" s="50">
        <v>50</v>
      </c>
      <c r="E138" s="8" t="s">
        <v>3</v>
      </c>
      <c r="F138" s="80"/>
      <c r="G138" s="10">
        <f t="shared" si="29"/>
        <v>0</v>
      </c>
      <c r="H138" s="11">
        <f t="shared" si="30"/>
        <v>0</v>
      </c>
    </row>
    <row r="139" spans="1:10" ht="75" x14ac:dyDescent="0.25">
      <c r="A139" s="8" t="s">
        <v>185</v>
      </c>
      <c r="B139" s="21" t="s">
        <v>476</v>
      </c>
      <c r="C139" s="8">
        <v>102354</v>
      </c>
      <c r="D139" s="50">
        <v>50</v>
      </c>
      <c r="E139" s="8" t="s">
        <v>3</v>
      </c>
      <c r="F139" s="80"/>
      <c r="G139" s="10">
        <f t="shared" si="29"/>
        <v>0</v>
      </c>
      <c r="H139" s="11">
        <f t="shared" si="30"/>
        <v>0</v>
      </c>
    </row>
    <row r="140" spans="1:10" ht="75" x14ac:dyDescent="0.25">
      <c r="A140" s="8" t="s">
        <v>186</v>
      </c>
      <c r="B140" s="9" t="s">
        <v>7</v>
      </c>
      <c r="C140" s="8">
        <v>102355</v>
      </c>
      <c r="D140" s="50">
        <v>50</v>
      </c>
      <c r="E140" s="8" t="s">
        <v>3</v>
      </c>
      <c r="F140" s="80"/>
      <c r="G140" s="10">
        <f t="shared" si="29"/>
        <v>0</v>
      </c>
      <c r="H140" s="11">
        <f t="shared" si="30"/>
        <v>0</v>
      </c>
    </row>
    <row r="141" spans="1:10" ht="64.5" customHeight="1" x14ac:dyDescent="0.25">
      <c r="A141" s="8" t="s">
        <v>187</v>
      </c>
      <c r="B141" s="9" t="s">
        <v>8</v>
      </c>
      <c r="C141" s="8">
        <v>102360</v>
      </c>
      <c r="D141" s="50">
        <v>50</v>
      </c>
      <c r="E141" s="8" t="s">
        <v>3</v>
      </c>
      <c r="F141" s="80"/>
      <c r="G141" s="10">
        <f t="shared" si="29"/>
        <v>0</v>
      </c>
      <c r="H141" s="11">
        <f t="shared" si="30"/>
        <v>0</v>
      </c>
    </row>
    <row r="142" spans="1:10" ht="60" x14ac:dyDescent="0.25">
      <c r="A142" s="8" t="s">
        <v>188</v>
      </c>
      <c r="B142" s="9" t="s">
        <v>9</v>
      </c>
      <c r="C142" s="8">
        <v>102361</v>
      </c>
      <c r="D142" s="50">
        <v>50</v>
      </c>
      <c r="E142" s="8" t="s">
        <v>3</v>
      </c>
      <c r="F142" s="80"/>
      <c r="G142" s="10">
        <f t="shared" si="29"/>
        <v>0</v>
      </c>
      <c r="H142" s="11">
        <f t="shared" si="30"/>
        <v>0</v>
      </c>
    </row>
    <row r="143" spans="1:10" s="7" customFormat="1" x14ac:dyDescent="0.25">
      <c r="A143" s="41">
        <v>4</v>
      </c>
      <c r="B143" s="42" t="s">
        <v>244</v>
      </c>
      <c r="C143" s="41"/>
      <c r="D143" s="49"/>
      <c r="E143" s="41"/>
      <c r="F143" s="46"/>
      <c r="G143" s="47"/>
      <c r="H143" s="43">
        <f>SUM(H144:H146)</f>
        <v>0</v>
      </c>
      <c r="J143" s="27"/>
    </row>
    <row r="144" spans="1:10" s="7" customFormat="1" ht="45" x14ac:dyDescent="0.25">
      <c r="A144" s="8" t="s">
        <v>189</v>
      </c>
      <c r="B144" s="21" t="s">
        <v>480</v>
      </c>
      <c r="C144" s="8">
        <v>93358</v>
      </c>
      <c r="D144" s="50">
        <v>50</v>
      </c>
      <c r="E144" s="8" t="s">
        <v>3</v>
      </c>
      <c r="F144" s="80"/>
      <c r="G144" s="10">
        <f t="shared" ref="G144:G146" si="31">ROUND(F144*I$1,2)</f>
        <v>0</v>
      </c>
      <c r="H144" s="11">
        <f t="shared" ref="H144:H146" si="32">ROUND(D144*G144,2)</f>
        <v>0</v>
      </c>
      <c r="J144" s="27"/>
    </row>
    <row r="145" spans="1:10" s="7" customFormat="1" ht="30" x14ac:dyDescent="0.25">
      <c r="A145" s="8" t="s">
        <v>479</v>
      </c>
      <c r="B145" s="21" t="s">
        <v>478</v>
      </c>
      <c r="C145" s="12" t="s">
        <v>477</v>
      </c>
      <c r="D145" s="50">
        <v>250</v>
      </c>
      <c r="E145" s="8" t="s">
        <v>3</v>
      </c>
      <c r="F145" s="80"/>
      <c r="G145" s="10">
        <f t="shared" si="31"/>
        <v>0</v>
      </c>
      <c r="H145" s="11">
        <f t="shared" si="32"/>
        <v>0</v>
      </c>
      <c r="J145" s="27"/>
    </row>
    <row r="146" spans="1:10" s="7" customFormat="1" ht="30" x14ac:dyDescent="0.25">
      <c r="A146" s="8" t="s">
        <v>481</v>
      </c>
      <c r="B146" s="21" t="s">
        <v>483</v>
      </c>
      <c r="C146" s="33" t="s">
        <v>482</v>
      </c>
      <c r="D146" s="50">
        <v>250</v>
      </c>
      <c r="E146" s="8" t="s">
        <v>3</v>
      </c>
      <c r="F146" s="80"/>
      <c r="G146" s="10">
        <f t="shared" si="31"/>
        <v>0</v>
      </c>
      <c r="H146" s="11">
        <f t="shared" si="32"/>
        <v>0</v>
      </c>
      <c r="J146" s="27"/>
    </row>
    <row r="147" spans="1:10" s="7" customFormat="1" ht="30" x14ac:dyDescent="0.25">
      <c r="A147" s="41">
        <v>5</v>
      </c>
      <c r="B147" s="42" t="s">
        <v>474</v>
      </c>
      <c r="C147" s="41"/>
      <c r="D147" s="49"/>
      <c r="E147" s="41"/>
      <c r="F147" s="46"/>
      <c r="G147" s="47"/>
      <c r="H147" s="43">
        <f>SUM(H148:H184)</f>
        <v>0</v>
      </c>
      <c r="J147" s="27"/>
    </row>
    <row r="148" spans="1:10" s="7" customFormat="1" ht="105" x14ac:dyDescent="0.25">
      <c r="A148" s="8" t="s">
        <v>190</v>
      </c>
      <c r="B148" s="9" t="s">
        <v>10</v>
      </c>
      <c r="C148" s="8">
        <v>90082</v>
      </c>
      <c r="D148" s="50">
        <v>250</v>
      </c>
      <c r="E148" s="8" t="s">
        <v>3</v>
      </c>
      <c r="F148" s="80"/>
      <c r="G148" s="10">
        <f t="shared" ref="G148" si="33">ROUND(F148*I$1,2)</f>
        <v>0</v>
      </c>
      <c r="H148" s="11">
        <f t="shared" ref="H148" si="34">ROUND(D148*G148,2)</f>
        <v>0</v>
      </c>
      <c r="J148" s="27"/>
    </row>
    <row r="149" spans="1:10" s="7" customFormat="1" ht="105" x14ac:dyDescent="0.25">
      <c r="A149" s="8" t="s">
        <v>192</v>
      </c>
      <c r="B149" s="9" t="s">
        <v>11</v>
      </c>
      <c r="C149" s="8">
        <v>90084</v>
      </c>
      <c r="D149" s="50">
        <v>250</v>
      </c>
      <c r="E149" s="8" t="s">
        <v>3</v>
      </c>
      <c r="F149" s="80"/>
      <c r="G149" s="10">
        <f t="shared" ref="G149:G183" si="35">ROUND(F149*I$1,2)</f>
        <v>0</v>
      </c>
      <c r="H149" s="11">
        <f t="shared" ref="H149:H183" si="36">ROUND(D149*G149,2)</f>
        <v>0</v>
      </c>
      <c r="J149" s="27"/>
    </row>
    <row r="150" spans="1:10" s="7" customFormat="1" ht="105" x14ac:dyDescent="0.25">
      <c r="A150" s="8" t="s">
        <v>193</v>
      </c>
      <c r="B150" s="9" t="s">
        <v>12</v>
      </c>
      <c r="C150" s="8">
        <v>90086</v>
      </c>
      <c r="D150" s="50">
        <v>250</v>
      </c>
      <c r="E150" s="8" t="s">
        <v>3</v>
      </c>
      <c r="F150" s="80"/>
      <c r="G150" s="10">
        <f t="shared" si="35"/>
        <v>0</v>
      </c>
      <c r="H150" s="11">
        <f t="shared" si="36"/>
        <v>0</v>
      </c>
      <c r="J150" s="27"/>
    </row>
    <row r="151" spans="1:10" s="7" customFormat="1" ht="105" x14ac:dyDescent="0.25">
      <c r="A151" s="8" t="s">
        <v>194</v>
      </c>
      <c r="B151" s="9" t="s">
        <v>13</v>
      </c>
      <c r="C151" s="8">
        <v>90087</v>
      </c>
      <c r="D151" s="50">
        <v>250</v>
      </c>
      <c r="E151" s="8" t="s">
        <v>3</v>
      </c>
      <c r="F151" s="80"/>
      <c r="G151" s="10">
        <f t="shared" si="35"/>
        <v>0</v>
      </c>
      <c r="H151" s="11">
        <f t="shared" si="36"/>
        <v>0</v>
      </c>
      <c r="J151" s="27"/>
    </row>
    <row r="152" spans="1:10" s="7" customFormat="1" ht="105" x14ac:dyDescent="0.25">
      <c r="A152" s="8" t="s">
        <v>208</v>
      </c>
      <c r="B152" s="9" t="s">
        <v>14</v>
      </c>
      <c r="C152" s="8">
        <v>90090</v>
      </c>
      <c r="D152" s="50">
        <v>250</v>
      </c>
      <c r="E152" s="8" t="s">
        <v>3</v>
      </c>
      <c r="F152" s="80"/>
      <c r="G152" s="10">
        <f t="shared" si="35"/>
        <v>0</v>
      </c>
      <c r="H152" s="11">
        <f t="shared" si="36"/>
        <v>0</v>
      </c>
      <c r="J152" s="27"/>
    </row>
    <row r="153" spans="1:10" s="7" customFormat="1" ht="105" x14ac:dyDescent="0.25">
      <c r="A153" s="8" t="s">
        <v>209</v>
      </c>
      <c r="B153" s="9" t="s">
        <v>15</v>
      </c>
      <c r="C153" s="8">
        <v>90099</v>
      </c>
      <c r="D153" s="50">
        <v>250</v>
      </c>
      <c r="E153" s="8" t="s">
        <v>3</v>
      </c>
      <c r="F153" s="80"/>
      <c r="G153" s="10">
        <f t="shared" si="35"/>
        <v>0</v>
      </c>
      <c r="H153" s="11">
        <f t="shared" si="36"/>
        <v>0</v>
      </c>
      <c r="J153" s="27"/>
    </row>
    <row r="154" spans="1:10" s="7" customFormat="1" ht="105" x14ac:dyDescent="0.25">
      <c r="A154" s="8" t="s">
        <v>210</v>
      </c>
      <c r="B154" s="9" t="s">
        <v>16</v>
      </c>
      <c r="C154" s="8">
        <v>90100</v>
      </c>
      <c r="D154" s="50">
        <v>250</v>
      </c>
      <c r="E154" s="8" t="s">
        <v>3</v>
      </c>
      <c r="F154" s="80"/>
      <c r="G154" s="10">
        <f t="shared" si="35"/>
        <v>0</v>
      </c>
      <c r="H154" s="11">
        <f t="shared" si="36"/>
        <v>0</v>
      </c>
      <c r="J154" s="27"/>
    </row>
    <row r="155" spans="1:10" s="7" customFormat="1" ht="105" x14ac:dyDescent="0.25">
      <c r="A155" s="8" t="s">
        <v>211</v>
      </c>
      <c r="B155" s="9" t="s">
        <v>17</v>
      </c>
      <c r="C155" s="8">
        <v>90101</v>
      </c>
      <c r="D155" s="50">
        <v>250</v>
      </c>
      <c r="E155" s="8" t="s">
        <v>3</v>
      </c>
      <c r="F155" s="80"/>
      <c r="G155" s="10">
        <f t="shared" si="35"/>
        <v>0</v>
      </c>
      <c r="H155" s="11">
        <f t="shared" si="36"/>
        <v>0</v>
      </c>
      <c r="J155" s="27"/>
    </row>
    <row r="156" spans="1:10" s="7" customFormat="1" ht="105" x14ac:dyDescent="0.25">
      <c r="A156" s="8" t="s">
        <v>212</v>
      </c>
      <c r="B156" s="9" t="s">
        <v>18</v>
      </c>
      <c r="C156" s="8">
        <v>90102</v>
      </c>
      <c r="D156" s="50">
        <v>250</v>
      </c>
      <c r="E156" s="8" t="s">
        <v>3</v>
      </c>
      <c r="F156" s="80"/>
      <c r="G156" s="10">
        <f t="shared" si="35"/>
        <v>0</v>
      </c>
      <c r="H156" s="11">
        <f t="shared" si="36"/>
        <v>0</v>
      </c>
      <c r="J156" s="27"/>
    </row>
    <row r="157" spans="1:10" s="7" customFormat="1" ht="105" x14ac:dyDescent="0.25">
      <c r="A157" s="8" t="s">
        <v>213</v>
      </c>
      <c r="B157" s="25" t="s">
        <v>19</v>
      </c>
      <c r="C157" s="8">
        <v>102276</v>
      </c>
      <c r="D157" s="50">
        <v>250</v>
      </c>
      <c r="E157" s="8" t="s">
        <v>3</v>
      </c>
      <c r="F157" s="82"/>
      <c r="G157" s="10">
        <f t="shared" si="35"/>
        <v>0</v>
      </c>
      <c r="H157" s="11">
        <f t="shared" si="36"/>
        <v>0</v>
      </c>
      <c r="J157" s="27"/>
    </row>
    <row r="158" spans="1:10" s="7" customFormat="1" ht="105" x14ac:dyDescent="0.25">
      <c r="A158" s="8" t="s">
        <v>214</v>
      </c>
      <c r="B158" s="25" t="s">
        <v>20</v>
      </c>
      <c r="C158" s="8">
        <v>102277</v>
      </c>
      <c r="D158" s="50">
        <v>250</v>
      </c>
      <c r="E158" s="8" t="s">
        <v>3</v>
      </c>
      <c r="F158" s="82"/>
      <c r="G158" s="10">
        <f t="shared" si="35"/>
        <v>0</v>
      </c>
      <c r="H158" s="11">
        <f t="shared" si="36"/>
        <v>0</v>
      </c>
      <c r="J158" s="27"/>
    </row>
    <row r="159" spans="1:10" s="7" customFormat="1" ht="105" x14ac:dyDescent="0.25">
      <c r="A159" s="8" t="s">
        <v>215</v>
      </c>
      <c r="B159" s="25" t="s">
        <v>21</v>
      </c>
      <c r="C159" s="8">
        <v>102278</v>
      </c>
      <c r="D159" s="50">
        <v>250</v>
      </c>
      <c r="E159" s="8" t="s">
        <v>3</v>
      </c>
      <c r="F159" s="82"/>
      <c r="G159" s="10">
        <f t="shared" si="35"/>
        <v>0</v>
      </c>
      <c r="H159" s="11">
        <f t="shared" si="36"/>
        <v>0</v>
      </c>
      <c r="J159" s="27"/>
    </row>
    <row r="160" spans="1:10" s="7" customFormat="1" ht="90" x14ac:dyDescent="0.25">
      <c r="A160" s="8" t="s">
        <v>216</v>
      </c>
      <c r="B160" s="9" t="s">
        <v>22</v>
      </c>
      <c r="C160" s="8">
        <v>102282</v>
      </c>
      <c r="D160" s="50">
        <v>250</v>
      </c>
      <c r="E160" s="8" t="s">
        <v>3</v>
      </c>
      <c r="F160" s="80"/>
      <c r="G160" s="10">
        <f t="shared" si="35"/>
        <v>0</v>
      </c>
      <c r="H160" s="11">
        <f t="shared" si="36"/>
        <v>0</v>
      </c>
      <c r="J160" s="27"/>
    </row>
    <row r="161" spans="1:10" s="7" customFormat="1" ht="90" x14ac:dyDescent="0.25">
      <c r="A161" s="8" t="s">
        <v>217</v>
      </c>
      <c r="B161" s="9" t="s">
        <v>23</v>
      </c>
      <c r="C161" s="8">
        <v>102283</v>
      </c>
      <c r="D161" s="50">
        <v>250</v>
      </c>
      <c r="E161" s="8" t="s">
        <v>3</v>
      </c>
      <c r="F161" s="80"/>
      <c r="G161" s="10">
        <f t="shared" si="35"/>
        <v>0</v>
      </c>
      <c r="H161" s="11">
        <f t="shared" si="36"/>
        <v>0</v>
      </c>
      <c r="J161" s="27"/>
    </row>
    <row r="162" spans="1:10" s="7" customFormat="1" ht="105" x14ac:dyDescent="0.25">
      <c r="A162" s="8" t="s">
        <v>218</v>
      </c>
      <c r="B162" s="9" t="s">
        <v>24</v>
      </c>
      <c r="C162" s="8">
        <v>102284</v>
      </c>
      <c r="D162" s="50">
        <v>250</v>
      </c>
      <c r="E162" s="8" t="s">
        <v>3</v>
      </c>
      <c r="F162" s="80"/>
      <c r="G162" s="10">
        <f t="shared" si="35"/>
        <v>0</v>
      </c>
      <c r="H162" s="11">
        <f t="shared" si="36"/>
        <v>0</v>
      </c>
      <c r="J162" s="27"/>
    </row>
    <row r="163" spans="1:10" s="7" customFormat="1" ht="105" x14ac:dyDescent="0.25">
      <c r="A163" s="8" t="s">
        <v>219</v>
      </c>
      <c r="B163" s="9" t="s">
        <v>25</v>
      </c>
      <c r="C163" s="8">
        <v>102285</v>
      </c>
      <c r="D163" s="50">
        <v>250</v>
      </c>
      <c r="E163" s="8" t="s">
        <v>3</v>
      </c>
      <c r="F163" s="80"/>
      <c r="G163" s="10">
        <f t="shared" si="35"/>
        <v>0</v>
      </c>
      <c r="H163" s="11">
        <f t="shared" si="36"/>
        <v>0</v>
      </c>
      <c r="J163" s="27"/>
    </row>
    <row r="164" spans="1:10" s="7" customFormat="1" ht="105" x14ac:dyDescent="0.25">
      <c r="A164" s="8" t="s">
        <v>220</v>
      </c>
      <c r="B164" s="9" t="s">
        <v>26</v>
      </c>
      <c r="C164" s="8">
        <v>102286</v>
      </c>
      <c r="D164" s="50">
        <v>250</v>
      </c>
      <c r="E164" s="8" t="s">
        <v>3</v>
      </c>
      <c r="F164" s="80"/>
      <c r="G164" s="10">
        <f t="shared" si="35"/>
        <v>0</v>
      </c>
      <c r="H164" s="11">
        <f t="shared" si="36"/>
        <v>0</v>
      </c>
      <c r="J164" s="27"/>
    </row>
    <row r="165" spans="1:10" s="7" customFormat="1" ht="105" x14ac:dyDescent="0.25">
      <c r="A165" s="8" t="s">
        <v>221</v>
      </c>
      <c r="B165" s="9" t="s">
        <v>27</v>
      </c>
      <c r="C165" s="8">
        <v>102287</v>
      </c>
      <c r="D165" s="50">
        <v>250</v>
      </c>
      <c r="E165" s="8" t="s">
        <v>3</v>
      </c>
      <c r="F165" s="80"/>
      <c r="G165" s="10">
        <f t="shared" si="35"/>
        <v>0</v>
      </c>
      <c r="H165" s="11">
        <f t="shared" si="36"/>
        <v>0</v>
      </c>
      <c r="J165" s="27"/>
    </row>
    <row r="166" spans="1:10" s="7" customFormat="1" ht="105" x14ac:dyDescent="0.25">
      <c r="A166" s="8" t="s">
        <v>222</v>
      </c>
      <c r="B166" s="9" t="s">
        <v>28</v>
      </c>
      <c r="C166" s="8">
        <v>102288</v>
      </c>
      <c r="D166" s="50">
        <v>250</v>
      </c>
      <c r="E166" s="8" t="s">
        <v>3</v>
      </c>
      <c r="F166" s="80"/>
      <c r="G166" s="10">
        <f t="shared" si="35"/>
        <v>0</v>
      </c>
      <c r="H166" s="11">
        <f t="shared" si="36"/>
        <v>0</v>
      </c>
      <c r="J166" s="27"/>
    </row>
    <row r="167" spans="1:10" s="7" customFormat="1" ht="105" x14ac:dyDescent="0.25">
      <c r="A167" s="8" t="s">
        <v>223</v>
      </c>
      <c r="B167" s="9" t="s">
        <v>29</v>
      </c>
      <c r="C167" s="8">
        <v>102289</v>
      </c>
      <c r="D167" s="50">
        <v>250</v>
      </c>
      <c r="E167" s="8" t="s">
        <v>3</v>
      </c>
      <c r="F167" s="80"/>
      <c r="G167" s="10">
        <f t="shared" si="35"/>
        <v>0</v>
      </c>
      <c r="H167" s="11">
        <f t="shared" si="36"/>
        <v>0</v>
      </c>
      <c r="J167" s="27"/>
    </row>
    <row r="168" spans="1:10" s="7" customFormat="1" ht="90" x14ac:dyDescent="0.25">
      <c r="A168" s="8" t="s">
        <v>224</v>
      </c>
      <c r="B168" s="9" t="s">
        <v>30</v>
      </c>
      <c r="C168" s="8">
        <v>102298</v>
      </c>
      <c r="D168" s="50">
        <v>250</v>
      </c>
      <c r="E168" s="8" t="s">
        <v>3</v>
      </c>
      <c r="F168" s="80"/>
      <c r="G168" s="10">
        <f t="shared" si="35"/>
        <v>0</v>
      </c>
      <c r="H168" s="11">
        <f t="shared" si="36"/>
        <v>0</v>
      </c>
      <c r="J168" s="27"/>
    </row>
    <row r="169" spans="1:10" s="7" customFormat="1" ht="90" x14ac:dyDescent="0.25">
      <c r="A169" s="8" t="s">
        <v>225</v>
      </c>
      <c r="B169" s="9" t="s">
        <v>31</v>
      </c>
      <c r="C169" s="8">
        <v>102299</v>
      </c>
      <c r="D169" s="50">
        <v>250</v>
      </c>
      <c r="E169" s="8" t="s">
        <v>3</v>
      </c>
      <c r="F169" s="80"/>
      <c r="G169" s="10">
        <f t="shared" si="35"/>
        <v>0</v>
      </c>
      <c r="H169" s="11">
        <f t="shared" si="36"/>
        <v>0</v>
      </c>
      <c r="J169" s="27"/>
    </row>
    <row r="170" spans="1:10" s="7" customFormat="1" ht="105" x14ac:dyDescent="0.25">
      <c r="A170" s="8" t="s">
        <v>226</v>
      </c>
      <c r="B170" s="9" t="s">
        <v>32</v>
      </c>
      <c r="C170" s="8">
        <v>102300</v>
      </c>
      <c r="D170" s="50">
        <v>250</v>
      </c>
      <c r="E170" s="8" t="s">
        <v>3</v>
      </c>
      <c r="F170" s="80"/>
      <c r="G170" s="10">
        <f t="shared" si="35"/>
        <v>0</v>
      </c>
      <c r="H170" s="11">
        <f t="shared" si="36"/>
        <v>0</v>
      </c>
      <c r="J170" s="27"/>
    </row>
    <row r="171" spans="1:10" s="7" customFormat="1" ht="105" x14ac:dyDescent="0.25">
      <c r="A171" s="8" t="s">
        <v>227</v>
      </c>
      <c r="B171" s="9" t="s">
        <v>33</v>
      </c>
      <c r="C171" s="8">
        <v>102301</v>
      </c>
      <c r="D171" s="50">
        <v>250</v>
      </c>
      <c r="E171" s="8" t="s">
        <v>3</v>
      </c>
      <c r="F171" s="80"/>
      <c r="G171" s="10">
        <f t="shared" si="35"/>
        <v>0</v>
      </c>
      <c r="H171" s="11">
        <f t="shared" si="36"/>
        <v>0</v>
      </c>
      <c r="J171" s="27"/>
    </row>
    <row r="172" spans="1:10" s="7" customFormat="1" ht="90" x14ac:dyDescent="0.25">
      <c r="A172" s="8" t="s">
        <v>228</v>
      </c>
      <c r="B172" s="9" t="s">
        <v>34</v>
      </c>
      <c r="C172" s="8">
        <v>102306</v>
      </c>
      <c r="D172" s="50">
        <v>250</v>
      </c>
      <c r="E172" s="8" t="s">
        <v>3</v>
      </c>
      <c r="F172" s="80"/>
      <c r="G172" s="10">
        <f t="shared" si="35"/>
        <v>0</v>
      </c>
      <c r="H172" s="11">
        <f t="shared" si="36"/>
        <v>0</v>
      </c>
      <c r="J172" s="27"/>
    </row>
    <row r="173" spans="1:10" s="7" customFormat="1" ht="105" x14ac:dyDescent="0.25">
      <c r="A173" s="8" t="s">
        <v>229</v>
      </c>
      <c r="B173" s="9" t="s">
        <v>35</v>
      </c>
      <c r="C173" s="8">
        <v>102307</v>
      </c>
      <c r="D173" s="50">
        <v>250</v>
      </c>
      <c r="E173" s="8" t="s">
        <v>3</v>
      </c>
      <c r="F173" s="80"/>
      <c r="G173" s="10">
        <f t="shared" si="35"/>
        <v>0</v>
      </c>
      <c r="H173" s="11">
        <f t="shared" si="36"/>
        <v>0</v>
      </c>
      <c r="J173" s="27"/>
    </row>
    <row r="174" spans="1:10" s="7" customFormat="1" ht="105" x14ac:dyDescent="0.25">
      <c r="A174" s="8" t="s">
        <v>230</v>
      </c>
      <c r="B174" s="9" t="s">
        <v>36</v>
      </c>
      <c r="C174" s="8">
        <v>102308</v>
      </c>
      <c r="D174" s="50">
        <v>250</v>
      </c>
      <c r="E174" s="8" t="s">
        <v>3</v>
      </c>
      <c r="F174" s="80"/>
      <c r="G174" s="10">
        <f t="shared" si="35"/>
        <v>0</v>
      </c>
      <c r="H174" s="11">
        <f t="shared" si="36"/>
        <v>0</v>
      </c>
      <c r="J174" s="27"/>
    </row>
    <row r="175" spans="1:10" s="7" customFormat="1" ht="105" x14ac:dyDescent="0.25">
      <c r="A175" s="8" t="s">
        <v>231</v>
      </c>
      <c r="B175" s="9" t="s">
        <v>37</v>
      </c>
      <c r="C175" s="8">
        <v>102309</v>
      </c>
      <c r="D175" s="50">
        <v>250</v>
      </c>
      <c r="E175" s="8" t="s">
        <v>3</v>
      </c>
      <c r="F175" s="80"/>
      <c r="G175" s="10">
        <f t="shared" si="35"/>
        <v>0</v>
      </c>
      <c r="H175" s="11">
        <f t="shared" si="36"/>
        <v>0</v>
      </c>
      <c r="J175" s="27"/>
    </row>
    <row r="176" spans="1:10" s="7" customFormat="1" ht="105" x14ac:dyDescent="0.25">
      <c r="A176" s="8" t="s">
        <v>232</v>
      </c>
      <c r="B176" s="9" t="s">
        <v>38</v>
      </c>
      <c r="C176" s="8">
        <v>102310</v>
      </c>
      <c r="D176" s="50">
        <v>250</v>
      </c>
      <c r="E176" s="8" t="s">
        <v>3</v>
      </c>
      <c r="F176" s="80"/>
      <c r="G176" s="10">
        <f t="shared" si="35"/>
        <v>0</v>
      </c>
      <c r="H176" s="11">
        <f t="shared" si="36"/>
        <v>0</v>
      </c>
      <c r="J176" s="27"/>
    </row>
    <row r="177" spans="1:10" s="7" customFormat="1" ht="105" x14ac:dyDescent="0.25">
      <c r="A177" s="8" t="s">
        <v>233</v>
      </c>
      <c r="B177" s="9" t="s">
        <v>39</v>
      </c>
      <c r="C177" s="8">
        <v>102311</v>
      </c>
      <c r="D177" s="50">
        <v>250</v>
      </c>
      <c r="E177" s="8" t="s">
        <v>3</v>
      </c>
      <c r="F177" s="80"/>
      <c r="G177" s="10">
        <f t="shared" si="35"/>
        <v>0</v>
      </c>
      <c r="H177" s="11">
        <f t="shared" si="36"/>
        <v>0</v>
      </c>
      <c r="J177" s="27"/>
    </row>
    <row r="178" spans="1:10" s="7" customFormat="1" ht="105" x14ac:dyDescent="0.25">
      <c r="A178" s="8" t="s">
        <v>234</v>
      </c>
      <c r="B178" s="9" t="s">
        <v>40</v>
      </c>
      <c r="C178" s="8">
        <v>102312</v>
      </c>
      <c r="D178" s="50">
        <v>250</v>
      </c>
      <c r="E178" s="8" t="s">
        <v>3</v>
      </c>
      <c r="F178" s="80"/>
      <c r="G178" s="10">
        <f t="shared" si="35"/>
        <v>0</v>
      </c>
      <c r="H178" s="11">
        <f t="shared" si="36"/>
        <v>0</v>
      </c>
      <c r="J178" s="27"/>
    </row>
    <row r="179" spans="1:10" s="7" customFormat="1" ht="105" x14ac:dyDescent="0.25">
      <c r="A179" s="8" t="s">
        <v>235</v>
      </c>
      <c r="B179" s="9" t="s">
        <v>41</v>
      </c>
      <c r="C179" s="8">
        <v>102313</v>
      </c>
      <c r="D179" s="50">
        <v>250</v>
      </c>
      <c r="E179" s="8" t="s">
        <v>3</v>
      </c>
      <c r="F179" s="80"/>
      <c r="G179" s="10">
        <f t="shared" si="35"/>
        <v>0</v>
      </c>
      <c r="H179" s="11">
        <f t="shared" si="36"/>
        <v>0</v>
      </c>
      <c r="J179" s="27"/>
    </row>
    <row r="180" spans="1:10" s="7" customFormat="1" ht="105" x14ac:dyDescent="0.25">
      <c r="A180" s="8" t="s">
        <v>236</v>
      </c>
      <c r="B180" s="9" t="s">
        <v>42</v>
      </c>
      <c r="C180" s="8">
        <v>102322</v>
      </c>
      <c r="D180" s="50">
        <v>250</v>
      </c>
      <c r="E180" s="8" t="s">
        <v>3</v>
      </c>
      <c r="F180" s="80"/>
      <c r="G180" s="10">
        <f t="shared" si="35"/>
        <v>0</v>
      </c>
      <c r="H180" s="11">
        <f t="shared" si="36"/>
        <v>0</v>
      </c>
      <c r="J180" s="27"/>
    </row>
    <row r="181" spans="1:10" s="7" customFormat="1" ht="105" x14ac:dyDescent="0.25">
      <c r="A181" s="8" t="s">
        <v>237</v>
      </c>
      <c r="B181" s="9" t="s">
        <v>43</v>
      </c>
      <c r="C181" s="8">
        <v>102323</v>
      </c>
      <c r="D181" s="50">
        <v>250</v>
      </c>
      <c r="E181" s="8" t="s">
        <v>3</v>
      </c>
      <c r="F181" s="80"/>
      <c r="G181" s="10">
        <f t="shared" si="35"/>
        <v>0</v>
      </c>
      <c r="H181" s="11">
        <f t="shared" si="36"/>
        <v>0</v>
      </c>
      <c r="J181" s="27"/>
    </row>
    <row r="182" spans="1:10" s="7" customFormat="1" ht="105" x14ac:dyDescent="0.25">
      <c r="A182" s="8" t="s">
        <v>238</v>
      </c>
      <c r="B182" s="9" t="s">
        <v>44</v>
      </c>
      <c r="C182" s="8">
        <v>102324</v>
      </c>
      <c r="D182" s="50">
        <v>250</v>
      </c>
      <c r="E182" s="8" t="s">
        <v>3</v>
      </c>
      <c r="F182" s="80"/>
      <c r="G182" s="10">
        <f t="shared" si="35"/>
        <v>0</v>
      </c>
      <c r="H182" s="11">
        <f t="shared" si="36"/>
        <v>0</v>
      </c>
      <c r="J182" s="27"/>
    </row>
    <row r="183" spans="1:10" s="7" customFormat="1" ht="105" x14ac:dyDescent="0.25">
      <c r="A183" s="8" t="s">
        <v>239</v>
      </c>
      <c r="B183" s="9" t="s">
        <v>45</v>
      </c>
      <c r="C183" s="8">
        <v>102325</v>
      </c>
      <c r="D183" s="50">
        <v>250</v>
      </c>
      <c r="E183" s="8" t="s">
        <v>3</v>
      </c>
      <c r="F183" s="80"/>
      <c r="G183" s="10">
        <f t="shared" si="35"/>
        <v>0</v>
      </c>
      <c r="H183" s="11">
        <f t="shared" si="36"/>
        <v>0</v>
      </c>
      <c r="J183" s="27"/>
    </row>
    <row r="184" spans="1:10" s="7" customFormat="1" ht="60" x14ac:dyDescent="0.25">
      <c r="A184" s="8" t="s">
        <v>475</v>
      </c>
      <c r="B184" s="21" t="s">
        <v>473</v>
      </c>
      <c r="C184" s="18" t="s">
        <v>457</v>
      </c>
      <c r="D184" s="50">
        <v>100</v>
      </c>
      <c r="E184" s="18" t="s">
        <v>3</v>
      </c>
      <c r="F184" s="81"/>
      <c r="G184" s="22">
        <f>ROUND(F184*I$1,2)</f>
        <v>0</v>
      </c>
      <c r="H184" s="11">
        <f>ROUND(D184*G184,2)</f>
        <v>0</v>
      </c>
      <c r="J184" s="27"/>
    </row>
    <row r="185" spans="1:10" s="7" customFormat="1" ht="30" x14ac:dyDescent="0.25">
      <c r="A185" s="41">
        <v>6</v>
      </c>
      <c r="B185" s="42" t="s">
        <v>252</v>
      </c>
      <c r="C185" s="41"/>
      <c r="D185" s="49"/>
      <c r="E185" s="41"/>
      <c r="F185" s="46"/>
      <c r="G185" s="46"/>
      <c r="H185" s="43">
        <f>SUM(H186:H193)</f>
        <v>0</v>
      </c>
      <c r="J185" s="27"/>
    </row>
    <row r="186" spans="1:10" s="23" customFormat="1" ht="30" x14ac:dyDescent="0.25">
      <c r="A186" s="13" t="s">
        <v>191</v>
      </c>
      <c r="B186" s="14" t="s">
        <v>471</v>
      </c>
      <c r="C186" s="13">
        <v>98524</v>
      </c>
      <c r="D186" s="50">
        <v>500</v>
      </c>
      <c r="E186" s="13" t="s">
        <v>1</v>
      </c>
      <c r="F186" s="79"/>
      <c r="G186" s="15">
        <f t="shared" ref="G186" si="37">ROUND(F186*I$1,2)</f>
        <v>0</v>
      </c>
      <c r="H186" s="16">
        <f t="shared" ref="H186" si="38">ROUND(D186*G186,2)</f>
        <v>0</v>
      </c>
      <c r="J186" s="28"/>
    </row>
    <row r="187" spans="1:10" s="17" customFormat="1" ht="60.75" customHeight="1" x14ac:dyDescent="0.25">
      <c r="A187" s="13" t="s">
        <v>240</v>
      </c>
      <c r="B187" s="14" t="s">
        <v>111</v>
      </c>
      <c r="C187" s="13">
        <v>98525</v>
      </c>
      <c r="D187" s="50">
        <v>500</v>
      </c>
      <c r="E187" s="13" t="s">
        <v>1</v>
      </c>
      <c r="F187" s="79"/>
      <c r="G187" s="15">
        <f t="shared" ref="G187:G190" si="39">ROUND(F187*I$1,2)</f>
        <v>0</v>
      </c>
      <c r="H187" s="16">
        <f t="shared" ref="H187:H190" si="40">ROUND(D187*G187,2)</f>
        <v>0</v>
      </c>
      <c r="J187" s="27"/>
    </row>
    <row r="188" spans="1:10" s="17" customFormat="1" ht="60" x14ac:dyDescent="0.25">
      <c r="A188" s="13" t="s">
        <v>241</v>
      </c>
      <c r="B188" s="14" t="s">
        <v>112</v>
      </c>
      <c r="C188" s="13">
        <v>98526</v>
      </c>
      <c r="D188" s="50">
        <v>50</v>
      </c>
      <c r="E188" s="13" t="s">
        <v>128</v>
      </c>
      <c r="F188" s="79"/>
      <c r="G188" s="15">
        <f t="shared" si="39"/>
        <v>0</v>
      </c>
      <c r="H188" s="16">
        <f t="shared" si="40"/>
        <v>0</v>
      </c>
      <c r="J188" s="27"/>
    </row>
    <row r="189" spans="1:10" s="17" customFormat="1" ht="60" x14ac:dyDescent="0.25">
      <c r="A189" s="13" t="s">
        <v>242</v>
      </c>
      <c r="B189" s="14" t="s">
        <v>113</v>
      </c>
      <c r="C189" s="13">
        <v>98527</v>
      </c>
      <c r="D189" s="50">
        <v>50</v>
      </c>
      <c r="E189" s="13" t="s">
        <v>128</v>
      </c>
      <c r="F189" s="79"/>
      <c r="G189" s="15">
        <f t="shared" si="39"/>
        <v>0</v>
      </c>
      <c r="H189" s="16">
        <f t="shared" si="40"/>
        <v>0</v>
      </c>
      <c r="J189" s="27"/>
    </row>
    <row r="190" spans="1:10" s="17" customFormat="1" ht="45" x14ac:dyDescent="0.25">
      <c r="A190" s="13" t="s">
        <v>249</v>
      </c>
      <c r="B190" s="14" t="s">
        <v>114</v>
      </c>
      <c r="C190" s="13">
        <v>98528</v>
      </c>
      <c r="D190" s="50">
        <v>50</v>
      </c>
      <c r="E190" s="13" t="s">
        <v>128</v>
      </c>
      <c r="F190" s="79"/>
      <c r="G190" s="15">
        <f t="shared" si="39"/>
        <v>0</v>
      </c>
      <c r="H190" s="16">
        <f t="shared" si="40"/>
        <v>0</v>
      </c>
      <c r="J190" s="27"/>
    </row>
    <row r="191" spans="1:10" s="7" customFormat="1" ht="45" x14ac:dyDescent="0.25">
      <c r="A191" s="13" t="s">
        <v>250</v>
      </c>
      <c r="B191" s="9" t="s">
        <v>115</v>
      </c>
      <c r="C191" s="12">
        <v>98529</v>
      </c>
      <c r="D191" s="50">
        <v>50</v>
      </c>
      <c r="E191" s="13" t="s">
        <v>128</v>
      </c>
      <c r="F191" s="80"/>
      <c r="G191" s="10">
        <f t="shared" ref="G191:G193" si="41">ROUND(F191*I$1,2)</f>
        <v>0</v>
      </c>
      <c r="H191" s="11">
        <f t="shared" ref="H191:H193" si="42">ROUND(D191*G191,2)</f>
        <v>0</v>
      </c>
      <c r="J191" s="27"/>
    </row>
    <row r="192" spans="1:10" s="7" customFormat="1" ht="45" x14ac:dyDescent="0.25">
      <c r="A192" s="13" t="s">
        <v>251</v>
      </c>
      <c r="B192" s="9" t="s">
        <v>116</v>
      </c>
      <c r="C192" s="12">
        <v>98530</v>
      </c>
      <c r="D192" s="50">
        <v>50</v>
      </c>
      <c r="E192" s="13" t="s">
        <v>128</v>
      </c>
      <c r="F192" s="80"/>
      <c r="G192" s="10">
        <f t="shared" si="41"/>
        <v>0</v>
      </c>
      <c r="H192" s="11">
        <f t="shared" si="42"/>
        <v>0</v>
      </c>
      <c r="J192" s="27"/>
    </row>
    <row r="193" spans="1:10" s="7" customFormat="1" ht="45" x14ac:dyDescent="0.25">
      <c r="A193" s="13" t="s">
        <v>472</v>
      </c>
      <c r="B193" s="9" t="s">
        <v>117</v>
      </c>
      <c r="C193" s="12">
        <v>98531</v>
      </c>
      <c r="D193" s="50">
        <v>50</v>
      </c>
      <c r="E193" s="13" t="s">
        <v>128</v>
      </c>
      <c r="F193" s="80"/>
      <c r="G193" s="10">
        <f t="shared" si="41"/>
        <v>0</v>
      </c>
      <c r="H193" s="11">
        <f t="shared" si="42"/>
        <v>0</v>
      </c>
      <c r="J193" s="27"/>
    </row>
    <row r="194" spans="1:10" s="7" customFormat="1" ht="30" x14ac:dyDescent="0.25">
      <c r="A194" s="41">
        <v>7</v>
      </c>
      <c r="B194" s="42" t="s">
        <v>245</v>
      </c>
      <c r="C194" s="41"/>
      <c r="D194" s="49"/>
      <c r="E194" s="41"/>
      <c r="F194" s="46"/>
      <c r="G194" s="47"/>
      <c r="H194" s="43">
        <f>SUM(H195:H197)</f>
        <v>0</v>
      </c>
      <c r="J194" s="27"/>
    </row>
    <row r="195" spans="1:10" ht="90" x14ac:dyDescent="0.25">
      <c r="A195" s="12" t="s">
        <v>195</v>
      </c>
      <c r="B195" s="9" t="s">
        <v>108</v>
      </c>
      <c r="C195" s="8">
        <v>100974</v>
      </c>
      <c r="D195" s="50">
        <v>250</v>
      </c>
      <c r="E195" s="8" t="s">
        <v>3</v>
      </c>
      <c r="F195" s="80"/>
      <c r="G195" s="10">
        <f t="shared" ref="G195" si="43">ROUND(F195*I$1,2)</f>
        <v>0</v>
      </c>
      <c r="H195" s="11">
        <f t="shared" ref="H195" si="44">ROUND(D195*G195,2)</f>
        <v>0</v>
      </c>
    </row>
    <row r="196" spans="1:10" ht="90" x14ac:dyDescent="0.25">
      <c r="A196" s="12" t="s">
        <v>196</v>
      </c>
      <c r="B196" s="9" t="s">
        <v>109</v>
      </c>
      <c r="C196" s="8">
        <v>100978</v>
      </c>
      <c r="D196" s="50">
        <v>250</v>
      </c>
      <c r="E196" s="8" t="s">
        <v>3</v>
      </c>
      <c r="F196" s="80"/>
      <c r="G196" s="10">
        <f t="shared" ref="G196" si="45">ROUND(F196*I$1,2)</f>
        <v>0</v>
      </c>
      <c r="H196" s="11">
        <f t="shared" ref="H196" si="46">ROUND(D196*G196,2)</f>
        <v>0</v>
      </c>
    </row>
    <row r="197" spans="1:10" ht="78" customHeight="1" x14ac:dyDescent="0.25">
      <c r="A197" s="12" t="s">
        <v>197</v>
      </c>
      <c r="B197" s="9" t="s">
        <v>110</v>
      </c>
      <c r="C197" s="8">
        <v>100982</v>
      </c>
      <c r="D197" s="50">
        <v>250</v>
      </c>
      <c r="E197" s="12" t="s">
        <v>3</v>
      </c>
      <c r="F197" s="80"/>
      <c r="G197" s="10">
        <f t="shared" ref="G197" si="47">ROUND(F197*I$1,2)</f>
        <v>0</v>
      </c>
      <c r="H197" s="11">
        <f t="shared" ref="H197" si="48">ROUND(D197*G197,2)</f>
        <v>0</v>
      </c>
    </row>
    <row r="198" spans="1:10" x14ac:dyDescent="0.25">
      <c r="A198" s="41">
        <v>8</v>
      </c>
      <c r="B198" s="42" t="s">
        <v>246</v>
      </c>
      <c r="C198" s="41"/>
      <c r="D198" s="49"/>
      <c r="E198" s="41"/>
      <c r="F198" s="46"/>
      <c r="G198" s="47"/>
      <c r="H198" s="43">
        <f>SUM(H199:H200)</f>
        <v>0</v>
      </c>
    </row>
    <row r="199" spans="1:10" ht="60" x14ac:dyDescent="0.25">
      <c r="A199" s="12" t="s">
        <v>198</v>
      </c>
      <c r="B199" s="9" t="s">
        <v>107</v>
      </c>
      <c r="C199" s="8">
        <v>95875</v>
      </c>
      <c r="D199" s="50">
        <v>50000</v>
      </c>
      <c r="E199" s="8" t="s">
        <v>57</v>
      </c>
      <c r="F199" s="80"/>
      <c r="G199" s="10">
        <f t="shared" ref="G199:G200" si="49">ROUND(F199*I$1,2)</f>
        <v>0</v>
      </c>
      <c r="H199" s="11">
        <f t="shared" ref="H199:H200" si="50">ROUND(D199*G199,2)</f>
        <v>0</v>
      </c>
    </row>
    <row r="200" spans="1:10" ht="63" customHeight="1" x14ac:dyDescent="0.25">
      <c r="A200" s="12" t="s">
        <v>199</v>
      </c>
      <c r="B200" s="9" t="s">
        <v>106</v>
      </c>
      <c r="C200" s="8">
        <v>93590</v>
      </c>
      <c r="D200" s="50">
        <v>50000</v>
      </c>
      <c r="E200" s="8" t="s">
        <v>57</v>
      </c>
      <c r="F200" s="80"/>
      <c r="G200" s="10">
        <f t="shared" si="49"/>
        <v>0</v>
      </c>
      <c r="H200" s="11">
        <f t="shared" si="50"/>
        <v>0</v>
      </c>
    </row>
    <row r="201" spans="1:10" x14ac:dyDescent="0.25">
      <c r="A201" s="41">
        <v>9</v>
      </c>
      <c r="B201" s="42" t="s">
        <v>247</v>
      </c>
      <c r="C201" s="41"/>
      <c r="D201" s="49"/>
      <c r="E201" s="41"/>
      <c r="F201" s="46"/>
      <c r="G201" s="46"/>
      <c r="H201" s="43">
        <f>SUM(H202:H203)</f>
        <v>0</v>
      </c>
    </row>
    <row r="202" spans="1:10" ht="30" x14ac:dyDescent="0.25">
      <c r="A202" s="12" t="s">
        <v>200</v>
      </c>
      <c r="B202" s="9" t="s">
        <v>202</v>
      </c>
      <c r="C202" s="8">
        <v>93382</v>
      </c>
      <c r="D202" s="50">
        <v>100</v>
      </c>
      <c r="E202" s="8" t="s">
        <v>3</v>
      </c>
      <c r="F202" s="80"/>
      <c r="G202" s="10">
        <f t="shared" ref="G202:G203" si="51">ROUND(F202*I$1,2)</f>
        <v>0</v>
      </c>
      <c r="H202" s="11">
        <f t="shared" ref="H202:H203" si="52">ROUND(D202*G202,2)</f>
        <v>0</v>
      </c>
    </row>
    <row r="203" spans="1:10" ht="30" x14ac:dyDescent="0.25">
      <c r="A203" s="12" t="s">
        <v>201</v>
      </c>
      <c r="B203" s="9" t="s">
        <v>203</v>
      </c>
      <c r="C203" s="8">
        <v>96995</v>
      </c>
      <c r="D203" s="50">
        <v>100</v>
      </c>
      <c r="E203" s="8" t="s">
        <v>3</v>
      </c>
      <c r="F203" s="80"/>
      <c r="G203" s="10">
        <f t="shared" si="51"/>
        <v>0</v>
      </c>
      <c r="H203" s="11">
        <f t="shared" si="52"/>
        <v>0</v>
      </c>
    </row>
    <row r="204" spans="1:10" x14ac:dyDescent="0.25">
      <c r="A204" s="41">
        <v>10</v>
      </c>
      <c r="B204" s="42" t="s">
        <v>248</v>
      </c>
      <c r="C204" s="41"/>
      <c r="D204" s="49"/>
      <c r="E204" s="41"/>
      <c r="F204" s="46"/>
      <c r="G204" s="46"/>
      <c r="H204" s="43">
        <f>SUM(H205:H215)</f>
        <v>0</v>
      </c>
    </row>
    <row r="205" spans="1:10" ht="105" x14ac:dyDescent="0.25">
      <c r="A205" s="12" t="s">
        <v>204</v>
      </c>
      <c r="B205" s="9" t="s">
        <v>46</v>
      </c>
      <c r="C205" s="8">
        <v>93360</v>
      </c>
      <c r="D205" s="50">
        <v>100</v>
      </c>
      <c r="E205" s="8" t="s">
        <v>3</v>
      </c>
      <c r="F205" s="80"/>
      <c r="G205" s="10">
        <f t="shared" ref="G205" si="53">ROUND(F205*I$1,2)</f>
        <v>0</v>
      </c>
      <c r="H205" s="11">
        <f t="shared" ref="H205" si="54">ROUND(D205*G205,2)</f>
        <v>0</v>
      </c>
    </row>
    <row r="206" spans="1:10" ht="105" x14ac:dyDescent="0.25">
      <c r="A206" s="12" t="s">
        <v>205</v>
      </c>
      <c r="B206" s="9" t="s">
        <v>47</v>
      </c>
      <c r="C206" s="8">
        <v>93361</v>
      </c>
      <c r="D206" s="50">
        <v>100</v>
      </c>
      <c r="E206" s="8" t="s">
        <v>3</v>
      </c>
      <c r="F206" s="80"/>
      <c r="G206" s="10">
        <f t="shared" ref="G206:G215" si="55">ROUND(F206*I$1,2)</f>
        <v>0</v>
      </c>
      <c r="H206" s="11">
        <f t="shared" ref="H206:H215" si="56">ROUND(D206*G206,2)</f>
        <v>0</v>
      </c>
    </row>
    <row r="207" spans="1:10" ht="105" x14ac:dyDescent="0.25">
      <c r="A207" s="12" t="s">
        <v>206</v>
      </c>
      <c r="B207" s="9" t="s">
        <v>48</v>
      </c>
      <c r="C207" s="8">
        <v>93362</v>
      </c>
      <c r="D207" s="50">
        <v>100</v>
      </c>
      <c r="E207" s="8" t="s">
        <v>3</v>
      </c>
      <c r="F207" s="80"/>
      <c r="G207" s="10">
        <f t="shared" si="55"/>
        <v>0</v>
      </c>
      <c r="H207" s="11">
        <f t="shared" si="56"/>
        <v>0</v>
      </c>
    </row>
    <row r="208" spans="1:10" ht="105" x14ac:dyDescent="0.25">
      <c r="A208" s="12" t="s">
        <v>207</v>
      </c>
      <c r="B208" s="9" t="s">
        <v>49</v>
      </c>
      <c r="C208" s="8">
        <v>93363</v>
      </c>
      <c r="D208" s="50">
        <v>100</v>
      </c>
      <c r="E208" s="8" t="s">
        <v>3</v>
      </c>
      <c r="F208" s="80"/>
      <c r="G208" s="10">
        <f t="shared" si="55"/>
        <v>0</v>
      </c>
      <c r="H208" s="11">
        <f t="shared" si="56"/>
        <v>0</v>
      </c>
    </row>
    <row r="209" spans="1:10" ht="120" x14ac:dyDescent="0.25">
      <c r="A209" s="12" t="s">
        <v>253</v>
      </c>
      <c r="B209" s="9" t="s">
        <v>50</v>
      </c>
      <c r="C209" s="8">
        <v>93364</v>
      </c>
      <c r="D209" s="50">
        <v>100</v>
      </c>
      <c r="E209" s="8" t="s">
        <v>3</v>
      </c>
      <c r="F209" s="80"/>
      <c r="G209" s="10">
        <f t="shared" si="55"/>
        <v>0</v>
      </c>
      <c r="H209" s="11">
        <f t="shared" si="56"/>
        <v>0</v>
      </c>
    </row>
    <row r="210" spans="1:10" ht="105" x14ac:dyDescent="0.25">
      <c r="A210" s="12" t="s">
        <v>254</v>
      </c>
      <c r="B210" s="9" t="s">
        <v>51</v>
      </c>
      <c r="C210" s="8">
        <v>93365</v>
      </c>
      <c r="D210" s="50">
        <v>100</v>
      </c>
      <c r="E210" s="8" t="s">
        <v>3</v>
      </c>
      <c r="F210" s="80"/>
      <c r="G210" s="10">
        <f t="shared" si="55"/>
        <v>0</v>
      </c>
      <c r="H210" s="11">
        <f t="shared" si="56"/>
        <v>0</v>
      </c>
    </row>
    <row r="211" spans="1:10" ht="105" x14ac:dyDescent="0.25">
      <c r="A211" s="12" t="s">
        <v>255</v>
      </c>
      <c r="B211" s="9" t="s">
        <v>52</v>
      </c>
      <c r="C211" s="8">
        <v>93366</v>
      </c>
      <c r="D211" s="50">
        <v>100</v>
      </c>
      <c r="E211" s="8" t="s">
        <v>3</v>
      </c>
      <c r="F211" s="80"/>
      <c r="G211" s="10">
        <f t="shared" si="55"/>
        <v>0</v>
      </c>
      <c r="H211" s="11">
        <f t="shared" si="56"/>
        <v>0</v>
      </c>
    </row>
    <row r="212" spans="1:10" ht="120" x14ac:dyDescent="0.25">
      <c r="A212" s="12" t="s">
        <v>256</v>
      </c>
      <c r="B212" s="9" t="s">
        <v>53</v>
      </c>
      <c r="C212" s="8">
        <v>93374</v>
      </c>
      <c r="D212" s="50">
        <v>100</v>
      </c>
      <c r="E212" s="8" t="s">
        <v>3</v>
      </c>
      <c r="F212" s="80"/>
      <c r="G212" s="10">
        <f t="shared" si="55"/>
        <v>0</v>
      </c>
      <c r="H212" s="11">
        <f t="shared" si="56"/>
        <v>0</v>
      </c>
    </row>
    <row r="213" spans="1:10" ht="105" x14ac:dyDescent="0.25">
      <c r="A213" s="12" t="s">
        <v>257</v>
      </c>
      <c r="B213" s="9" t="s">
        <v>54</v>
      </c>
      <c r="C213" s="8">
        <v>93375</v>
      </c>
      <c r="D213" s="50">
        <v>100</v>
      </c>
      <c r="E213" s="8" t="s">
        <v>3</v>
      </c>
      <c r="F213" s="80"/>
      <c r="G213" s="10">
        <f t="shared" si="55"/>
        <v>0</v>
      </c>
      <c r="H213" s="11">
        <f t="shared" si="56"/>
        <v>0</v>
      </c>
    </row>
    <row r="214" spans="1:10" ht="105" x14ac:dyDescent="0.25">
      <c r="A214" s="12" t="s">
        <v>258</v>
      </c>
      <c r="B214" s="9" t="s">
        <v>55</v>
      </c>
      <c r="C214" s="8">
        <v>93376</v>
      </c>
      <c r="D214" s="50">
        <v>100</v>
      </c>
      <c r="E214" s="8" t="s">
        <v>3</v>
      </c>
      <c r="F214" s="80"/>
      <c r="G214" s="10">
        <f t="shared" si="55"/>
        <v>0</v>
      </c>
      <c r="H214" s="11">
        <f t="shared" si="56"/>
        <v>0</v>
      </c>
    </row>
    <row r="215" spans="1:10" ht="120" x14ac:dyDescent="0.25">
      <c r="A215" s="12" t="s">
        <v>259</v>
      </c>
      <c r="B215" s="9" t="s">
        <v>56</v>
      </c>
      <c r="C215" s="8">
        <v>93377</v>
      </c>
      <c r="D215" s="50">
        <v>100</v>
      </c>
      <c r="E215" s="8" t="s">
        <v>3</v>
      </c>
      <c r="F215" s="80"/>
      <c r="G215" s="10">
        <f t="shared" si="55"/>
        <v>0</v>
      </c>
      <c r="H215" s="11">
        <f t="shared" si="56"/>
        <v>0</v>
      </c>
    </row>
    <row r="216" spans="1:10" s="23" customFormat="1" x14ac:dyDescent="0.25">
      <c r="J216" s="31"/>
    </row>
    <row r="217" spans="1:10" s="23" customFormat="1" x14ac:dyDescent="0.25">
      <c r="J217" s="31"/>
    </row>
    <row r="218" spans="1:10" s="23" customFormat="1" x14ac:dyDescent="0.25">
      <c r="J218" s="31"/>
    </row>
    <row r="219" spans="1:10" x14ac:dyDescent="0.25">
      <c r="A219" s="3"/>
      <c r="B219" s="3"/>
      <c r="C219" s="3"/>
      <c r="D219" s="3"/>
      <c r="E219" s="3"/>
    </row>
    <row r="220" spans="1:10" x14ac:dyDescent="0.25">
      <c r="A220" s="3"/>
      <c r="B220" s="3"/>
      <c r="C220" s="3"/>
      <c r="D220" s="3"/>
      <c r="E220" s="3"/>
    </row>
    <row r="221" spans="1:10" x14ac:dyDescent="0.25">
      <c r="A221" s="3"/>
      <c r="B221" s="3"/>
      <c r="C221" s="3"/>
      <c r="D221" s="3"/>
      <c r="E221" s="3"/>
    </row>
    <row r="222" spans="1:10" x14ac:dyDescent="0.25">
      <c r="A222" s="3"/>
      <c r="B222" s="3"/>
      <c r="C222" s="3"/>
      <c r="D222" s="3"/>
      <c r="E222" s="3"/>
    </row>
    <row r="223" spans="1:10" x14ac:dyDescent="0.25">
      <c r="A223" s="3"/>
      <c r="B223" s="3"/>
      <c r="C223" s="3"/>
      <c r="D223" s="3"/>
      <c r="E223" s="3"/>
    </row>
    <row r="224" spans="1:10" x14ac:dyDescent="0.25">
      <c r="A224" s="3"/>
      <c r="B224" s="3"/>
      <c r="C224" s="3"/>
      <c r="D224" s="3"/>
      <c r="E224" s="3"/>
    </row>
  </sheetData>
  <mergeCells count="13">
    <mergeCell ref="A8:G8"/>
    <mergeCell ref="A1:H1"/>
    <mergeCell ref="A2:H2"/>
    <mergeCell ref="A3:H3"/>
    <mergeCell ref="A4:H4"/>
    <mergeCell ref="F6:G6"/>
    <mergeCell ref="C6:C7"/>
    <mergeCell ref="H6:H7"/>
    <mergeCell ref="B5:F5"/>
    <mergeCell ref="A6:A7"/>
    <mergeCell ref="B6:B7"/>
    <mergeCell ref="D6:D7"/>
    <mergeCell ref="E6:E7"/>
  </mergeCells>
  <printOptions horizontalCentered="1"/>
  <pageMargins left="0.51181102362204722" right="0.51181102362204722" top="0.39370078740157483" bottom="0.47244094488188981" header="0" footer="0"/>
  <pageSetup paperSize="9" scale="78" fitToHeight="14"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41"/>
  <sheetViews>
    <sheetView tabSelected="1" view="pageBreakPreview" zoomScale="115" zoomScaleSheetLayoutView="115" workbookViewId="0">
      <pane ySplit="6" topLeftCell="A22" activePane="bottomLeft" state="frozen"/>
      <selection pane="bottomLeft" activeCell="A4" sqref="A4:Q4"/>
    </sheetView>
  </sheetViews>
  <sheetFormatPr defaultRowHeight="12.75" x14ac:dyDescent="0.2"/>
  <cols>
    <col min="1" max="1" width="4.5703125" style="52" bestFit="1" customWidth="1"/>
    <col min="2" max="2" width="18.28515625" style="52" customWidth="1"/>
    <col min="3" max="3" width="10" style="52" bestFit="1" customWidth="1"/>
    <col min="4" max="4" width="6.42578125" style="52" bestFit="1" customWidth="1"/>
    <col min="5" max="12" width="8.7109375" style="52" bestFit="1" customWidth="1"/>
    <col min="13" max="17" width="10" style="52" bestFit="1" customWidth="1"/>
    <col min="18" max="18" width="11.7109375" style="52" customWidth="1"/>
    <col min="19" max="25" width="9.140625" style="52"/>
    <col min="26" max="263" width="9.140625" style="54"/>
    <col min="264" max="264" width="6.7109375" style="54" bestFit="1" customWidth="1"/>
    <col min="265" max="265" width="17" style="54" customWidth="1"/>
    <col min="266" max="266" width="8.7109375" style="54" bestFit="1" customWidth="1"/>
    <col min="267" max="267" width="6.42578125" style="54" bestFit="1" customWidth="1"/>
    <col min="268" max="273" width="8.7109375" style="54" bestFit="1" customWidth="1"/>
    <col min="274" max="274" width="11.7109375" style="54" customWidth="1"/>
    <col min="275" max="519" width="9.140625" style="54"/>
    <col min="520" max="520" width="6.7109375" style="54" bestFit="1" customWidth="1"/>
    <col min="521" max="521" width="17" style="54" customWidth="1"/>
    <col min="522" max="522" width="8.7109375" style="54" bestFit="1" customWidth="1"/>
    <col min="523" max="523" width="6.42578125" style="54" bestFit="1" customWidth="1"/>
    <col min="524" max="529" width="8.7109375" style="54" bestFit="1" customWidth="1"/>
    <col min="530" max="530" width="11.7109375" style="54" customWidth="1"/>
    <col min="531" max="775" width="9.140625" style="54"/>
    <col min="776" max="776" width="6.7109375" style="54" bestFit="1" customWidth="1"/>
    <col min="777" max="777" width="17" style="54" customWidth="1"/>
    <col min="778" max="778" width="8.7109375" style="54" bestFit="1" customWidth="1"/>
    <col min="779" max="779" width="6.42578125" style="54" bestFit="1" customWidth="1"/>
    <col min="780" max="785" width="8.7109375" style="54" bestFit="1" customWidth="1"/>
    <col min="786" max="786" width="11.7109375" style="54" customWidth="1"/>
    <col min="787" max="1031" width="9.140625" style="54"/>
    <col min="1032" max="1032" width="6.7109375" style="54" bestFit="1" customWidth="1"/>
    <col min="1033" max="1033" width="17" style="54" customWidth="1"/>
    <col min="1034" max="1034" width="8.7109375" style="54" bestFit="1" customWidth="1"/>
    <col min="1035" max="1035" width="6.42578125" style="54" bestFit="1" customWidth="1"/>
    <col min="1036" max="1041" width="8.7109375" style="54" bestFit="1" customWidth="1"/>
    <col min="1042" max="1042" width="11.7109375" style="54" customWidth="1"/>
    <col min="1043" max="1287" width="9.140625" style="54"/>
    <col min="1288" max="1288" width="6.7109375" style="54" bestFit="1" customWidth="1"/>
    <col min="1289" max="1289" width="17" style="54" customWidth="1"/>
    <col min="1290" max="1290" width="8.7109375" style="54" bestFit="1" customWidth="1"/>
    <col min="1291" max="1291" width="6.42578125" style="54" bestFit="1" customWidth="1"/>
    <col min="1292" max="1297" width="8.7109375" style="54" bestFit="1" customWidth="1"/>
    <col min="1298" max="1298" width="11.7109375" style="54" customWidth="1"/>
    <col min="1299" max="1543" width="9.140625" style="54"/>
    <col min="1544" max="1544" width="6.7109375" style="54" bestFit="1" customWidth="1"/>
    <col min="1545" max="1545" width="17" style="54" customWidth="1"/>
    <col min="1546" max="1546" width="8.7109375" style="54" bestFit="1" customWidth="1"/>
    <col min="1547" max="1547" width="6.42578125" style="54" bestFit="1" customWidth="1"/>
    <col min="1548" max="1553" width="8.7109375" style="54" bestFit="1" customWidth="1"/>
    <col min="1554" max="1554" width="11.7109375" style="54" customWidth="1"/>
    <col min="1555" max="1799" width="9.140625" style="54"/>
    <col min="1800" max="1800" width="6.7109375" style="54" bestFit="1" customWidth="1"/>
    <col min="1801" max="1801" width="17" style="54" customWidth="1"/>
    <col min="1802" max="1802" width="8.7109375" style="54" bestFit="1" customWidth="1"/>
    <col min="1803" max="1803" width="6.42578125" style="54" bestFit="1" customWidth="1"/>
    <col min="1804" max="1809" width="8.7109375" style="54" bestFit="1" customWidth="1"/>
    <col min="1810" max="1810" width="11.7109375" style="54" customWidth="1"/>
    <col min="1811" max="2055" width="9.140625" style="54"/>
    <col min="2056" max="2056" width="6.7109375" style="54" bestFit="1" customWidth="1"/>
    <col min="2057" max="2057" width="17" style="54" customWidth="1"/>
    <col min="2058" max="2058" width="8.7109375" style="54" bestFit="1" customWidth="1"/>
    <col min="2059" max="2059" width="6.42578125" style="54" bestFit="1" customWidth="1"/>
    <col min="2060" max="2065" width="8.7109375" style="54" bestFit="1" customWidth="1"/>
    <col min="2066" max="2066" width="11.7109375" style="54" customWidth="1"/>
    <col min="2067" max="2311" width="9.140625" style="54"/>
    <col min="2312" max="2312" width="6.7109375" style="54" bestFit="1" customWidth="1"/>
    <col min="2313" max="2313" width="17" style="54" customWidth="1"/>
    <col min="2314" max="2314" width="8.7109375" style="54" bestFit="1" customWidth="1"/>
    <col min="2315" max="2315" width="6.42578125" style="54" bestFit="1" customWidth="1"/>
    <col min="2316" max="2321" width="8.7109375" style="54" bestFit="1" customWidth="1"/>
    <col min="2322" max="2322" width="11.7109375" style="54" customWidth="1"/>
    <col min="2323" max="2567" width="9.140625" style="54"/>
    <col min="2568" max="2568" width="6.7109375" style="54" bestFit="1" customWidth="1"/>
    <col min="2569" max="2569" width="17" style="54" customWidth="1"/>
    <col min="2570" max="2570" width="8.7109375" style="54" bestFit="1" customWidth="1"/>
    <col min="2571" max="2571" width="6.42578125" style="54" bestFit="1" customWidth="1"/>
    <col min="2572" max="2577" width="8.7109375" style="54" bestFit="1" customWidth="1"/>
    <col min="2578" max="2578" width="11.7109375" style="54" customWidth="1"/>
    <col min="2579" max="2823" width="9.140625" style="54"/>
    <col min="2824" max="2824" width="6.7109375" style="54" bestFit="1" customWidth="1"/>
    <col min="2825" max="2825" width="17" style="54" customWidth="1"/>
    <col min="2826" max="2826" width="8.7109375" style="54" bestFit="1" customWidth="1"/>
    <col min="2827" max="2827" width="6.42578125" style="54" bestFit="1" customWidth="1"/>
    <col min="2828" max="2833" width="8.7109375" style="54" bestFit="1" customWidth="1"/>
    <col min="2834" max="2834" width="11.7109375" style="54" customWidth="1"/>
    <col min="2835" max="3079" width="9.140625" style="54"/>
    <col min="3080" max="3080" width="6.7109375" style="54" bestFit="1" customWidth="1"/>
    <col min="3081" max="3081" width="17" style="54" customWidth="1"/>
    <col min="3082" max="3082" width="8.7109375" style="54" bestFit="1" customWidth="1"/>
    <col min="3083" max="3083" width="6.42578125" style="54" bestFit="1" customWidth="1"/>
    <col min="3084" max="3089" width="8.7109375" style="54" bestFit="1" customWidth="1"/>
    <col min="3090" max="3090" width="11.7109375" style="54" customWidth="1"/>
    <col min="3091" max="3335" width="9.140625" style="54"/>
    <col min="3336" max="3336" width="6.7109375" style="54" bestFit="1" customWidth="1"/>
    <col min="3337" max="3337" width="17" style="54" customWidth="1"/>
    <col min="3338" max="3338" width="8.7109375" style="54" bestFit="1" customWidth="1"/>
    <col min="3339" max="3339" width="6.42578125" style="54" bestFit="1" customWidth="1"/>
    <col min="3340" max="3345" width="8.7109375" style="54" bestFit="1" customWidth="1"/>
    <col min="3346" max="3346" width="11.7109375" style="54" customWidth="1"/>
    <col min="3347" max="3591" width="9.140625" style="54"/>
    <col min="3592" max="3592" width="6.7109375" style="54" bestFit="1" customWidth="1"/>
    <col min="3593" max="3593" width="17" style="54" customWidth="1"/>
    <col min="3594" max="3594" width="8.7109375" style="54" bestFit="1" customWidth="1"/>
    <col min="3595" max="3595" width="6.42578125" style="54" bestFit="1" customWidth="1"/>
    <col min="3596" max="3601" width="8.7109375" style="54" bestFit="1" customWidth="1"/>
    <col min="3602" max="3602" width="11.7109375" style="54" customWidth="1"/>
    <col min="3603" max="3847" width="9.140625" style="54"/>
    <col min="3848" max="3848" width="6.7109375" style="54" bestFit="1" customWidth="1"/>
    <col min="3849" max="3849" width="17" style="54" customWidth="1"/>
    <col min="3850" max="3850" width="8.7109375" style="54" bestFit="1" customWidth="1"/>
    <col min="3851" max="3851" width="6.42578125" style="54" bestFit="1" customWidth="1"/>
    <col min="3852" max="3857" width="8.7109375" style="54" bestFit="1" customWidth="1"/>
    <col min="3858" max="3858" width="11.7109375" style="54" customWidth="1"/>
    <col min="3859" max="4103" width="9.140625" style="54"/>
    <col min="4104" max="4104" width="6.7109375" style="54" bestFit="1" customWidth="1"/>
    <col min="4105" max="4105" width="17" style="54" customWidth="1"/>
    <col min="4106" max="4106" width="8.7109375" style="54" bestFit="1" customWidth="1"/>
    <col min="4107" max="4107" width="6.42578125" style="54" bestFit="1" customWidth="1"/>
    <col min="4108" max="4113" width="8.7109375" style="54" bestFit="1" customWidth="1"/>
    <col min="4114" max="4114" width="11.7109375" style="54" customWidth="1"/>
    <col min="4115" max="4359" width="9.140625" style="54"/>
    <col min="4360" max="4360" width="6.7109375" style="54" bestFit="1" customWidth="1"/>
    <col min="4361" max="4361" width="17" style="54" customWidth="1"/>
    <col min="4362" max="4362" width="8.7109375" style="54" bestFit="1" customWidth="1"/>
    <col min="4363" max="4363" width="6.42578125" style="54" bestFit="1" customWidth="1"/>
    <col min="4364" max="4369" width="8.7109375" style="54" bestFit="1" customWidth="1"/>
    <col min="4370" max="4370" width="11.7109375" style="54" customWidth="1"/>
    <col min="4371" max="4615" width="9.140625" style="54"/>
    <col min="4616" max="4616" width="6.7109375" style="54" bestFit="1" customWidth="1"/>
    <col min="4617" max="4617" width="17" style="54" customWidth="1"/>
    <col min="4618" max="4618" width="8.7109375" style="54" bestFit="1" customWidth="1"/>
    <col min="4619" max="4619" width="6.42578125" style="54" bestFit="1" customWidth="1"/>
    <col min="4620" max="4625" width="8.7109375" style="54" bestFit="1" customWidth="1"/>
    <col min="4626" max="4626" width="11.7109375" style="54" customWidth="1"/>
    <col min="4627" max="4871" width="9.140625" style="54"/>
    <col min="4872" max="4872" width="6.7109375" style="54" bestFit="1" customWidth="1"/>
    <col min="4873" max="4873" width="17" style="54" customWidth="1"/>
    <col min="4874" max="4874" width="8.7109375" style="54" bestFit="1" customWidth="1"/>
    <col min="4875" max="4875" width="6.42578125" style="54" bestFit="1" customWidth="1"/>
    <col min="4876" max="4881" width="8.7109375" style="54" bestFit="1" customWidth="1"/>
    <col min="4882" max="4882" width="11.7109375" style="54" customWidth="1"/>
    <col min="4883" max="5127" width="9.140625" style="54"/>
    <col min="5128" max="5128" width="6.7109375" style="54" bestFit="1" customWidth="1"/>
    <col min="5129" max="5129" width="17" style="54" customWidth="1"/>
    <col min="5130" max="5130" width="8.7109375" style="54" bestFit="1" customWidth="1"/>
    <col min="5131" max="5131" width="6.42578125" style="54" bestFit="1" customWidth="1"/>
    <col min="5132" max="5137" width="8.7109375" style="54" bestFit="1" customWidth="1"/>
    <col min="5138" max="5138" width="11.7109375" style="54" customWidth="1"/>
    <col min="5139" max="5383" width="9.140625" style="54"/>
    <col min="5384" max="5384" width="6.7109375" style="54" bestFit="1" customWidth="1"/>
    <col min="5385" max="5385" width="17" style="54" customWidth="1"/>
    <col min="5386" max="5386" width="8.7109375" style="54" bestFit="1" customWidth="1"/>
    <col min="5387" max="5387" width="6.42578125" style="54" bestFit="1" customWidth="1"/>
    <col min="5388" max="5393" width="8.7109375" style="54" bestFit="1" customWidth="1"/>
    <col min="5394" max="5394" width="11.7109375" style="54" customWidth="1"/>
    <col min="5395" max="5639" width="9.140625" style="54"/>
    <col min="5640" max="5640" width="6.7109375" style="54" bestFit="1" customWidth="1"/>
    <col min="5641" max="5641" width="17" style="54" customWidth="1"/>
    <col min="5642" max="5642" width="8.7109375" style="54" bestFit="1" customWidth="1"/>
    <col min="5643" max="5643" width="6.42578125" style="54" bestFit="1" customWidth="1"/>
    <col min="5644" max="5649" width="8.7109375" style="54" bestFit="1" customWidth="1"/>
    <col min="5650" max="5650" width="11.7109375" style="54" customWidth="1"/>
    <col min="5651" max="5895" width="9.140625" style="54"/>
    <col min="5896" max="5896" width="6.7109375" style="54" bestFit="1" customWidth="1"/>
    <col min="5897" max="5897" width="17" style="54" customWidth="1"/>
    <col min="5898" max="5898" width="8.7109375" style="54" bestFit="1" customWidth="1"/>
    <col min="5899" max="5899" width="6.42578125" style="54" bestFit="1" customWidth="1"/>
    <col min="5900" max="5905" width="8.7109375" style="54" bestFit="1" customWidth="1"/>
    <col min="5906" max="5906" width="11.7109375" style="54" customWidth="1"/>
    <col min="5907" max="6151" width="9.140625" style="54"/>
    <col min="6152" max="6152" width="6.7109375" style="54" bestFit="1" customWidth="1"/>
    <col min="6153" max="6153" width="17" style="54" customWidth="1"/>
    <col min="6154" max="6154" width="8.7109375" style="54" bestFit="1" customWidth="1"/>
    <col min="6155" max="6155" width="6.42578125" style="54" bestFit="1" customWidth="1"/>
    <col min="6156" max="6161" width="8.7109375" style="54" bestFit="1" customWidth="1"/>
    <col min="6162" max="6162" width="11.7109375" style="54" customWidth="1"/>
    <col min="6163" max="6407" width="9.140625" style="54"/>
    <col min="6408" max="6408" width="6.7109375" style="54" bestFit="1" customWidth="1"/>
    <col min="6409" max="6409" width="17" style="54" customWidth="1"/>
    <col min="6410" max="6410" width="8.7109375" style="54" bestFit="1" customWidth="1"/>
    <col min="6411" max="6411" width="6.42578125" style="54" bestFit="1" customWidth="1"/>
    <col min="6412" max="6417" width="8.7109375" style="54" bestFit="1" customWidth="1"/>
    <col min="6418" max="6418" width="11.7109375" style="54" customWidth="1"/>
    <col min="6419" max="6663" width="9.140625" style="54"/>
    <col min="6664" max="6664" width="6.7109375" style="54" bestFit="1" customWidth="1"/>
    <col min="6665" max="6665" width="17" style="54" customWidth="1"/>
    <col min="6666" max="6666" width="8.7109375" style="54" bestFit="1" customWidth="1"/>
    <col min="6667" max="6667" width="6.42578125" style="54" bestFit="1" customWidth="1"/>
    <col min="6668" max="6673" width="8.7109375" style="54" bestFit="1" customWidth="1"/>
    <col min="6674" max="6674" width="11.7109375" style="54" customWidth="1"/>
    <col min="6675" max="6919" width="9.140625" style="54"/>
    <col min="6920" max="6920" width="6.7109375" style="54" bestFit="1" customWidth="1"/>
    <col min="6921" max="6921" width="17" style="54" customWidth="1"/>
    <col min="6922" max="6922" width="8.7109375" style="54" bestFit="1" customWidth="1"/>
    <col min="6923" max="6923" width="6.42578125" style="54" bestFit="1" customWidth="1"/>
    <col min="6924" max="6929" width="8.7109375" style="54" bestFit="1" customWidth="1"/>
    <col min="6930" max="6930" width="11.7109375" style="54" customWidth="1"/>
    <col min="6931" max="7175" width="9.140625" style="54"/>
    <col min="7176" max="7176" width="6.7109375" style="54" bestFit="1" customWidth="1"/>
    <col min="7177" max="7177" width="17" style="54" customWidth="1"/>
    <col min="7178" max="7178" width="8.7109375" style="54" bestFit="1" customWidth="1"/>
    <col min="7179" max="7179" width="6.42578125" style="54" bestFit="1" customWidth="1"/>
    <col min="7180" max="7185" width="8.7109375" style="54" bestFit="1" customWidth="1"/>
    <col min="7186" max="7186" width="11.7109375" style="54" customWidth="1"/>
    <col min="7187" max="7431" width="9.140625" style="54"/>
    <col min="7432" max="7432" width="6.7109375" style="54" bestFit="1" customWidth="1"/>
    <col min="7433" max="7433" width="17" style="54" customWidth="1"/>
    <col min="7434" max="7434" width="8.7109375" style="54" bestFit="1" customWidth="1"/>
    <col min="7435" max="7435" width="6.42578125" style="54" bestFit="1" customWidth="1"/>
    <col min="7436" max="7441" width="8.7109375" style="54" bestFit="1" customWidth="1"/>
    <col min="7442" max="7442" width="11.7109375" style="54" customWidth="1"/>
    <col min="7443" max="7687" width="9.140625" style="54"/>
    <col min="7688" max="7688" width="6.7109375" style="54" bestFit="1" customWidth="1"/>
    <col min="7689" max="7689" width="17" style="54" customWidth="1"/>
    <col min="7690" max="7690" width="8.7109375" style="54" bestFit="1" customWidth="1"/>
    <col min="7691" max="7691" width="6.42578125" style="54" bestFit="1" customWidth="1"/>
    <col min="7692" max="7697" width="8.7109375" style="54" bestFit="1" customWidth="1"/>
    <col min="7698" max="7698" width="11.7109375" style="54" customWidth="1"/>
    <col min="7699" max="7943" width="9.140625" style="54"/>
    <col min="7944" max="7944" width="6.7109375" style="54" bestFit="1" customWidth="1"/>
    <col min="7945" max="7945" width="17" style="54" customWidth="1"/>
    <col min="7946" max="7946" width="8.7109375" style="54" bestFit="1" customWidth="1"/>
    <col min="7947" max="7947" width="6.42578125" style="54" bestFit="1" customWidth="1"/>
    <col min="7948" max="7953" width="8.7109375" style="54" bestFit="1" customWidth="1"/>
    <col min="7954" max="7954" width="11.7109375" style="54" customWidth="1"/>
    <col min="7955" max="8199" width="9.140625" style="54"/>
    <col min="8200" max="8200" width="6.7109375" style="54" bestFit="1" customWidth="1"/>
    <col min="8201" max="8201" width="17" style="54" customWidth="1"/>
    <col min="8202" max="8202" width="8.7109375" style="54" bestFit="1" customWidth="1"/>
    <col min="8203" max="8203" width="6.42578125" style="54" bestFit="1" customWidth="1"/>
    <col min="8204" max="8209" width="8.7109375" style="54" bestFit="1" customWidth="1"/>
    <col min="8210" max="8210" width="11.7109375" style="54" customWidth="1"/>
    <col min="8211" max="8455" width="9.140625" style="54"/>
    <col min="8456" max="8456" width="6.7109375" style="54" bestFit="1" customWidth="1"/>
    <col min="8457" max="8457" width="17" style="54" customWidth="1"/>
    <col min="8458" max="8458" width="8.7109375" style="54" bestFit="1" customWidth="1"/>
    <col min="8459" max="8459" width="6.42578125" style="54" bestFit="1" customWidth="1"/>
    <col min="8460" max="8465" width="8.7109375" style="54" bestFit="1" customWidth="1"/>
    <col min="8466" max="8466" width="11.7109375" style="54" customWidth="1"/>
    <col min="8467" max="8711" width="9.140625" style="54"/>
    <col min="8712" max="8712" width="6.7109375" style="54" bestFit="1" customWidth="1"/>
    <col min="8713" max="8713" width="17" style="54" customWidth="1"/>
    <col min="8714" max="8714" width="8.7109375" style="54" bestFit="1" customWidth="1"/>
    <col min="8715" max="8715" width="6.42578125" style="54" bestFit="1" customWidth="1"/>
    <col min="8716" max="8721" width="8.7109375" style="54" bestFit="1" customWidth="1"/>
    <col min="8722" max="8722" width="11.7109375" style="54" customWidth="1"/>
    <col min="8723" max="8967" width="9.140625" style="54"/>
    <col min="8968" max="8968" width="6.7109375" style="54" bestFit="1" customWidth="1"/>
    <col min="8969" max="8969" width="17" style="54" customWidth="1"/>
    <col min="8970" max="8970" width="8.7109375" style="54" bestFit="1" customWidth="1"/>
    <col min="8971" max="8971" width="6.42578125" style="54" bestFit="1" customWidth="1"/>
    <col min="8972" max="8977" width="8.7109375" style="54" bestFit="1" customWidth="1"/>
    <col min="8978" max="8978" width="11.7109375" style="54" customWidth="1"/>
    <col min="8979" max="9223" width="9.140625" style="54"/>
    <col min="9224" max="9224" width="6.7109375" style="54" bestFit="1" customWidth="1"/>
    <col min="9225" max="9225" width="17" style="54" customWidth="1"/>
    <col min="9226" max="9226" width="8.7109375" style="54" bestFit="1" customWidth="1"/>
    <col min="9227" max="9227" width="6.42578125" style="54" bestFit="1" customWidth="1"/>
    <col min="9228" max="9233" width="8.7109375" style="54" bestFit="1" customWidth="1"/>
    <col min="9234" max="9234" width="11.7109375" style="54" customWidth="1"/>
    <col min="9235" max="9479" width="9.140625" style="54"/>
    <col min="9480" max="9480" width="6.7109375" style="54" bestFit="1" customWidth="1"/>
    <col min="9481" max="9481" width="17" style="54" customWidth="1"/>
    <col min="9482" max="9482" width="8.7109375" style="54" bestFit="1" customWidth="1"/>
    <col min="9483" max="9483" width="6.42578125" style="54" bestFit="1" customWidth="1"/>
    <col min="9484" max="9489" width="8.7109375" style="54" bestFit="1" customWidth="1"/>
    <col min="9490" max="9490" width="11.7109375" style="54" customWidth="1"/>
    <col min="9491" max="9735" width="9.140625" style="54"/>
    <col min="9736" max="9736" width="6.7109375" style="54" bestFit="1" customWidth="1"/>
    <col min="9737" max="9737" width="17" style="54" customWidth="1"/>
    <col min="9738" max="9738" width="8.7109375" style="54" bestFit="1" customWidth="1"/>
    <col min="9739" max="9739" width="6.42578125" style="54" bestFit="1" customWidth="1"/>
    <col min="9740" max="9745" width="8.7109375" style="54" bestFit="1" customWidth="1"/>
    <col min="9746" max="9746" width="11.7109375" style="54" customWidth="1"/>
    <col min="9747" max="9991" width="9.140625" style="54"/>
    <col min="9992" max="9992" width="6.7109375" style="54" bestFit="1" customWidth="1"/>
    <col min="9993" max="9993" width="17" style="54" customWidth="1"/>
    <col min="9994" max="9994" width="8.7109375" style="54" bestFit="1" customWidth="1"/>
    <col min="9995" max="9995" width="6.42578125" style="54" bestFit="1" customWidth="1"/>
    <col min="9996" max="10001" width="8.7109375" style="54" bestFit="1" customWidth="1"/>
    <col min="10002" max="10002" width="11.7109375" style="54" customWidth="1"/>
    <col min="10003" max="10247" width="9.140625" style="54"/>
    <col min="10248" max="10248" width="6.7109375" style="54" bestFit="1" customWidth="1"/>
    <col min="10249" max="10249" width="17" style="54" customWidth="1"/>
    <col min="10250" max="10250" width="8.7109375" style="54" bestFit="1" customWidth="1"/>
    <col min="10251" max="10251" width="6.42578125" style="54" bestFit="1" customWidth="1"/>
    <col min="10252" max="10257" width="8.7109375" style="54" bestFit="1" customWidth="1"/>
    <col min="10258" max="10258" width="11.7109375" style="54" customWidth="1"/>
    <col min="10259" max="10503" width="9.140625" style="54"/>
    <col min="10504" max="10504" width="6.7109375" style="54" bestFit="1" customWidth="1"/>
    <col min="10505" max="10505" width="17" style="54" customWidth="1"/>
    <col min="10506" max="10506" width="8.7109375" style="54" bestFit="1" customWidth="1"/>
    <col min="10507" max="10507" width="6.42578125" style="54" bestFit="1" customWidth="1"/>
    <col min="10508" max="10513" width="8.7109375" style="54" bestFit="1" customWidth="1"/>
    <col min="10514" max="10514" width="11.7109375" style="54" customWidth="1"/>
    <col min="10515" max="10759" width="9.140625" style="54"/>
    <col min="10760" max="10760" width="6.7109375" style="54" bestFit="1" customWidth="1"/>
    <col min="10761" max="10761" width="17" style="54" customWidth="1"/>
    <col min="10762" max="10762" width="8.7109375" style="54" bestFit="1" customWidth="1"/>
    <col min="10763" max="10763" width="6.42578125" style="54" bestFit="1" customWidth="1"/>
    <col min="10764" max="10769" width="8.7109375" style="54" bestFit="1" customWidth="1"/>
    <col min="10770" max="10770" width="11.7109375" style="54" customWidth="1"/>
    <col min="10771" max="11015" width="9.140625" style="54"/>
    <col min="11016" max="11016" width="6.7109375" style="54" bestFit="1" customWidth="1"/>
    <col min="11017" max="11017" width="17" style="54" customWidth="1"/>
    <col min="11018" max="11018" width="8.7109375" style="54" bestFit="1" customWidth="1"/>
    <col min="11019" max="11019" width="6.42578125" style="54" bestFit="1" customWidth="1"/>
    <col min="11020" max="11025" width="8.7109375" style="54" bestFit="1" customWidth="1"/>
    <col min="11026" max="11026" width="11.7109375" style="54" customWidth="1"/>
    <col min="11027" max="11271" width="9.140625" style="54"/>
    <col min="11272" max="11272" width="6.7109375" style="54" bestFit="1" customWidth="1"/>
    <col min="11273" max="11273" width="17" style="54" customWidth="1"/>
    <col min="11274" max="11274" width="8.7109375" style="54" bestFit="1" customWidth="1"/>
    <col min="11275" max="11275" width="6.42578125" style="54" bestFit="1" customWidth="1"/>
    <col min="11276" max="11281" width="8.7109375" style="54" bestFit="1" customWidth="1"/>
    <col min="11282" max="11282" width="11.7109375" style="54" customWidth="1"/>
    <col min="11283" max="11527" width="9.140625" style="54"/>
    <col min="11528" max="11528" width="6.7109375" style="54" bestFit="1" customWidth="1"/>
    <col min="11529" max="11529" width="17" style="54" customWidth="1"/>
    <col min="11530" max="11530" width="8.7109375" style="54" bestFit="1" customWidth="1"/>
    <col min="11531" max="11531" width="6.42578125" style="54" bestFit="1" customWidth="1"/>
    <col min="11532" max="11537" width="8.7109375" style="54" bestFit="1" customWidth="1"/>
    <col min="11538" max="11538" width="11.7109375" style="54" customWidth="1"/>
    <col min="11539" max="11783" width="9.140625" style="54"/>
    <col min="11784" max="11784" width="6.7109375" style="54" bestFit="1" customWidth="1"/>
    <col min="11785" max="11785" width="17" style="54" customWidth="1"/>
    <col min="11786" max="11786" width="8.7109375" style="54" bestFit="1" customWidth="1"/>
    <col min="11787" max="11787" width="6.42578125" style="54" bestFit="1" customWidth="1"/>
    <col min="11788" max="11793" width="8.7109375" style="54" bestFit="1" customWidth="1"/>
    <col min="11794" max="11794" width="11.7109375" style="54" customWidth="1"/>
    <col min="11795" max="12039" width="9.140625" style="54"/>
    <col min="12040" max="12040" width="6.7109375" style="54" bestFit="1" customWidth="1"/>
    <col min="12041" max="12041" width="17" style="54" customWidth="1"/>
    <col min="12042" max="12042" width="8.7109375" style="54" bestFit="1" customWidth="1"/>
    <col min="12043" max="12043" width="6.42578125" style="54" bestFit="1" customWidth="1"/>
    <col min="12044" max="12049" width="8.7109375" style="54" bestFit="1" customWidth="1"/>
    <col min="12050" max="12050" width="11.7109375" style="54" customWidth="1"/>
    <col min="12051" max="12295" width="9.140625" style="54"/>
    <col min="12296" max="12296" width="6.7109375" style="54" bestFit="1" customWidth="1"/>
    <col min="12297" max="12297" width="17" style="54" customWidth="1"/>
    <col min="12298" max="12298" width="8.7109375" style="54" bestFit="1" customWidth="1"/>
    <col min="12299" max="12299" width="6.42578125" style="54" bestFit="1" customWidth="1"/>
    <col min="12300" max="12305" width="8.7109375" style="54" bestFit="1" customWidth="1"/>
    <col min="12306" max="12306" width="11.7109375" style="54" customWidth="1"/>
    <col min="12307" max="12551" width="9.140625" style="54"/>
    <col min="12552" max="12552" width="6.7109375" style="54" bestFit="1" customWidth="1"/>
    <col min="12553" max="12553" width="17" style="54" customWidth="1"/>
    <col min="12554" max="12554" width="8.7109375" style="54" bestFit="1" customWidth="1"/>
    <col min="12555" max="12555" width="6.42578125" style="54" bestFit="1" customWidth="1"/>
    <col min="12556" max="12561" width="8.7109375" style="54" bestFit="1" customWidth="1"/>
    <col min="12562" max="12562" width="11.7109375" style="54" customWidth="1"/>
    <col min="12563" max="12807" width="9.140625" style="54"/>
    <col min="12808" max="12808" width="6.7109375" style="54" bestFit="1" customWidth="1"/>
    <col min="12809" max="12809" width="17" style="54" customWidth="1"/>
    <col min="12810" max="12810" width="8.7109375" style="54" bestFit="1" customWidth="1"/>
    <col min="12811" max="12811" width="6.42578125" style="54" bestFit="1" customWidth="1"/>
    <col min="12812" max="12817" width="8.7109375" style="54" bestFit="1" customWidth="1"/>
    <col min="12818" max="12818" width="11.7109375" style="54" customWidth="1"/>
    <col min="12819" max="13063" width="9.140625" style="54"/>
    <col min="13064" max="13064" width="6.7109375" style="54" bestFit="1" customWidth="1"/>
    <col min="13065" max="13065" width="17" style="54" customWidth="1"/>
    <col min="13066" max="13066" width="8.7109375" style="54" bestFit="1" customWidth="1"/>
    <col min="13067" max="13067" width="6.42578125" style="54" bestFit="1" customWidth="1"/>
    <col min="13068" max="13073" width="8.7109375" style="54" bestFit="1" customWidth="1"/>
    <col min="13074" max="13074" width="11.7109375" style="54" customWidth="1"/>
    <col min="13075" max="13319" width="9.140625" style="54"/>
    <col min="13320" max="13320" width="6.7109375" style="54" bestFit="1" customWidth="1"/>
    <col min="13321" max="13321" width="17" style="54" customWidth="1"/>
    <col min="13322" max="13322" width="8.7109375" style="54" bestFit="1" customWidth="1"/>
    <col min="13323" max="13323" width="6.42578125" style="54" bestFit="1" customWidth="1"/>
    <col min="13324" max="13329" width="8.7109375" style="54" bestFit="1" customWidth="1"/>
    <col min="13330" max="13330" width="11.7109375" style="54" customWidth="1"/>
    <col min="13331" max="13575" width="9.140625" style="54"/>
    <col min="13576" max="13576" width="6.7109375" style="54" bestFit="1" customWidth="1"/>
    <col min="13577" max="13577" width="17" style="54" customWidth="1"/>
    <col min="13578" max="13578" width="8.7109375" style="54" bestFit="1" customWidth="1"/>
    <col min="13579" max="13579" width="6.42578125" style="54" bestFit="1" customWidth="1"/>
    <col min="13580" max="13585" width="8.7109375" style="54" bestFit="1" customWidth="1"/>
    <col min="13586" max="13586" width="11.7109375" style="54" customWidth="1"/>
    <col min="13587" max="13831" width="9.140625" style="54"/>
    <col min="13832" max="13832" width="6.7109375" style="54" bestFit="1" customWidth="1"/>
    <col min="13833" max="13833" width="17" style="54" customWidth="1"/>
    <col min="13834" max="13834" width="8.7109375" style="54" bestFit="1" customWidth="1"/>
    <col min="13835" max="13835" width="6.42578125" style="54" bestFit="1" customWidth="1"/>
    <col min="13836" max="13841" width="8.7109375" style="54" bestFit="1" customWidth="1"/>
    <col min="13842" max="13842" width="11.7109375" style="54" customWidth="1"/>
    <col min="13843" max="14087" width="9.140625" style="54"/>
    <col min="14088" max="14088" width="6.7109375" style="54" bestFit="1" customWidth="1"/>
    <col min="14089" max="14089" width="17" style="54" customWidth="1"/>
    <col min="14090" max="14090" width="8.7109375" style="54" bestFit="1" customWidth="1"/>
    <col min="14091" max="14091" width="6.42578125" style="54" bestFit="1" customWidth="1"/>
    <col min="14092" max="14097" width="8.7109375" style="54" bestFit="1" customWidth="1"/>
    <col min="14098" max="14098" width="11.7109375" style="54" customWidth="1"/>
    <col min="14099" max="14343" width="9.140625" style="54"/>
    <col min="14344" max="14344" width="6.7109375" style="54" bestFit="1" customWidth="1"/>
    <col min="14345" max="14345" width="17" style="54" customWidth="1"/>
    <col min="14346" max="14346" width="8.7109375" style="54" bestFit="1" customWidth="1"/>
    <col min="14347" max="14347" width="6.42578125" style="54" bestFit="1" customWidth="1"/>
    <col min="14348" max="14353" width="8.7109375" style="54" bestFit="1" customWidth="1"/>
    <col min="14354" max="14354" width="11.7109375" style="54" customWidth="1"/>
    <col min="14355" max="14599" width="9.140625" style="54"/>
    <col min="14600" max="14600" width="6.7109375" style="54" bestFit="1" customWidth="1"/>
    <col min="14601" max="14601" width="17" style="54" customWidth="1"/>
    <col min="14602" max="14602" width="8.7109375" style="54" bestFit="1" customWidth="1"/>
    <col min="14603" max="14603" width="6.42578125" style="54" bestFit="1" customWidth="1"/>
    <col min="14604" max="14609" width="8.7109375" style="54" bestFit="1" customWidth="1"/>
    <col min="14610" max="14610" width="11.7109375" style="54" customWidth="1"/>
    <col min="14611" max="14855" width="9.140625" style="54"/>
    <col min="14856" max="14856" width="6.7109375" style="54" bestFit="1" customWidth="1"/>
    <col min="14857" max="14857" width="17" style="54" customWidth="1"/>
    <col min="14858" max="14858" width="8.7109375" style="54" bestFit="1" customWidth="1"/>
    <col min="14859" max="14859" width="6.42578125" style="54" bestFit="1" customWidth="1"/>
    <col min="14860" max="14865" width="8.7109375" style="54" bestFit="1" customWidth="1"/>
    <col min="14866" max="14866" width="11.7109375" style="54" customWidth="1"/>
    <col min="14867" max="15111" width="9.140625" style="54"/>
    <col min="15112" max="15112" width="6.7109375" style="54" bestFit="1" customWidth="1"/>
    <col min="15113" max="15113" width="17" style="54" customWidth="1"/>
    <col min="15114" max="15114" width="8.7109375" style="54" bestFit="1" customWidth="1"/>
    <col min="15115" max="15115" width="6.42578125" style="54" bestFit="1" customWidth="1"/>
    <col min="15116" max="15121" width="8.7109375" style="54" bestFit="1" customWidth="1"/>
    <col min="15122" max="15122" width="11.7109375" style="54" customWidth="1"/>
    <col min="15123" max="15367" width="9.140625" style="54"/>
    <col min="15368" max="15368" width="6.7109375" style="54" bestFit="1" customWidth="1"/>
    <col min="15369" max="15369" width="17" style="54" customWidth="1"/>
    <col min="15370" max="15370" width="8.7109375" style="54" bestFit="1" customWidth="1"/>
    <col min="15371" max="15371" width="6.42578125" style="54" bestFit="1" customWidth="1"/>
    <col min="15372" max="15377" width="8.7109375" style="54" bestFit="1" customWidth="1"/>
    <col min="15378" max="15378" width="11.7109375" style="54" customWidth="1"/>
    <col min="15379" max="15623" width="9.140625" style="54"/>
    <col min="15624" max="15624" width="6.7109375" style="54" bestFit="1" customWidth="1"/>
    <col min="15625" max="15625" width="17" style="54" customWidth="1"/>
    <col min="15626" max="15626" width="8.7109375" style="54" bestFit="1" customWidth="1"/>
    <col min="15627" max="15627" width="6.42578125" style="54" bestFit="1" customWidth="1"/>
    <col min="15628" max="15633" width="8.7109375" style="54" bestFit="1" customWidth="1"/>
    <col min="15634" max="15634" width="11.7109375" style="54" customWidth="1"/>
    <col min="15635" max="15879" width="9.140625" style="54"/>
    <col min="15880" max="15880" width="6.7109375" style="54" bestFit="1" customWidth="1"/>
    <col min="15881" max="15881" width="17" style="54" customWidth="1"/>
    <col min="15882" max="15882" width="8.7109375" style="54" bestFit="1" customWidth="1"/>
    <col min="15883" max="15883" width="6.42578125" style="54" bestFit="1" customWidth="1"/>
    <col min="15884" max="15889" width="8.7109375" style="54" bestFit="1" customWidth="1"/>
    <col min="15890" max="15890" width="11.7109375" style="54" customWidth="1"/>
    <col min="15891" max="16135" width="9.140625" style="54"/>
    <col min="16136" max="16136" width="6.7109375" style="54" bestFit="1" customWidth="1"/>
    <col min="16137" max="16137" width="17" style="54" customWidth="1"/>
    <col min="16138" max="16138" width="8.7109375" style="54" bestFit="1" customWidth="1"/>
    <col min="16139" max="16139" width="6.42578125" style="54" bestFit="1" customWidth="1"/>
    <col min="16140" max="16145" width="8.7109375" style="54" bestFit="1" customWidth="1"/>
    <col min="16146" max="16146" width="11.7109375" style="54" customWidth="1"/>
    <col min="16147" max="16384" width="9.140625" style="54"/>
  </cols>
  <sheetData>
    <row r="1" spans="1:19" ht="18" x14ac:dyDescent="0.2">
      <c r="A1" s="103" t="s">
        <v>121</v>
      </c>
      <c r="B1" s="104"/>
      <c r="C1" s="104"/>
      <c r="D1" s="104"/>
      <c r="E1" s="104"/>
      <c r="F1" s="104"/>
      <c r="G1" s="104"/>
      <c r="H1" s="104"/>
      <c r="I1" s="104"/>
      <c r="J1" s="104"/>
      <c r="K1" s="104"/>
      <c r="L1" s="104"/>
      <c r="M1" s="104"/>
      <c r="N1" s="104"/>
      <c r="O1" s="104"/>
      <c r="P1" s="104"/>
      <c r="Q1" s="105"/>
      <c r="R1" s="51"/>
      <c r="S1" s="51"/>
    </row>
    <row r="2" spans="1:19" ht="15" x14ac:dyDescent="0.2">
      <c r="A2" s="106" t="s">
        <v>122</v>
      </c>
      <c r="B2" s="107"/>
      <c r="C2" s="107"/>
      <c r="D2" s="107"/>
      <c r="E2" s="107"/>
      <c r="F2" s="107"/>
      <c r="G2" s="107"/>
      <c r="H2" s="107"/>
      <c r="I2" s="107"/>
      <c r="J2" s="107"/>
      <c r="K2" s="107"/>
      <c r="L2" s="107"/>
      <c r="M2" s="107"/>
      <c r="N2" s="107"/>
      <c r="O2" s="107"/>
      <c r="P2" s="107"/>
      <c r="Q2" s="108"/>
      <c r="R2" s="53"/>
      <c r="S2" s="53"/>
    </row>
    <row r="3" spans="1:19" ht="15" x14ac:dyDescent="0.2">
      <c r="A3" s="109" t="s">
        <v>123</v>
      </c>
      <c r="B3" s="110"/>
      <c r="C3" s="110"/>
      <c r="D3" s="110"/>
      <c r="E3" s="110"/>
      <c r="F3" s="110"/>
      <c r="G3" s="110"/>
      <c r="H3" s="110"/>
      <c r="I3" s="110"/>
      <c r="J3" s="110"/>
      <c r="K3" s="110"/>
      <c r="L3" s="110"/>
      <c r="M3" s="110"/>
      <c r="N3" s="110"/>
      <c r="O3" s="110"/>
      <c r="P3" s="110"/>
      <c r="Q3" s="111"/>
      <c r="R3" s="53"/>
      <c r="S3" s="53"/>
    </row>
    <row r="4" spans="1:19" ht="15" x14ac:dyDescent="0.2">
      <c r="A4" s="112" t="s">
        <v>518</v>
      </c>
      <c r="B4" s="112"/>
      <c r="C4" s="112"/>
      <c r="D4" s="112"/>
      <c r="E4" s="112"/>
      <c r="F4" s="112"/>
      <c r="G4" s="112"/>
      <c r="H4" s="112"/>
      <c r="I4" s="112"/>
      <c r="J4" s="112"/>
      <c r="K4" s="112"/>
      <c r="L4" s="112"/>
      <c r="M4" s="112"/>
      <c r="N4" s="112"/>
      <c r="O4" s="112"/>
      <c r="P4" s="112"/>
      <c r="Q4" s="112"/>
    </row>
    <row r="5" spans="1:19" x14ac:dyDescent="0.2">
      <c r="A5" s="119" t="s">
        <v>517</v>
      </c>
      <c r="B5" s="120"/>
      <c r="C5" s="120"/>
      <c r="D5" s="120"/>
      <c r="E5" s="120"/>
      <c r="F5" s="120"/>
      <c r="G5" s="120"/>
      <c r="H5" s="120"/>
      <c r="I5" s="120"/>
      <c r="J5" s="120"/>
      <c r="K5" s="120"/>
      <c r="L5" s="120"/>
      <c r="M5" s="120"/>
      <c r="N5" s="121"/>
      <c r="O5" s="116" t="s">
        <v>516</v>
      </c>
      <c r="P5" s="116"/>
      <c r="Q5" s="116"/>
    </row>
    <row r="6" spans="1:19" x14ac:dyDescent="0.2">
      <c r="A6" s="58" t="s">
        <v>490</v>
      </c>
      <c r="B6" s="58" t="s">
        <v>491</v>
      </c>
      <c r="C6" s="58" t="s">
        <v>492</v>
      </c>
      <c r="D6" s="58" t="s">
        <v>493</v>
      </c>
      <c r="E6" s="58" t="s">
        <v>494</v>
      </c>
      <c r="F6" s="58" t="s">
        <v>495</v>
      </c>
      <c r="G6" s="58" t="s">
        <v>496</v>
      </c>
      <c r="H6" s="58" t="s">
        <v>497</v>
      </c>
      <c r="I6" s="58" t="s">
        <v>498</v>
      </c>
      <c r="J6" s="58" t="s">
        <v>509</v>
      </c>
      <c r="K6" s="58" t="s">
        <v>510</v>
      </c>
      <c r="L6" s="58" t="s">
        <v>511</v>
      </c>
      <c r="M6" s="58" t="s">
        <v>512</v>
      </c>
      <c r="N6" s="58" t="s">
        <v>513</v>
      </c>
      <c r="O6" s="58" t="s">
        <v>514</v>
      </c>
      <c r="P6" s="58" t="s">
        <v>515</v>
      </c>
      <c r="Q6" s="58" t="s">
        <v>499</v>
      </c>
    </row>
    <row r="7" spans="1:19" x14ac:dyDescent="0.2">
      <c r="A7" s="117">
        <v>1</v>
      </c>
      <c r="B7" s="118" t="s">
        <v>500</v>
      </c>
      <c r="C7" s="59"/>
      <c r="D7" s="60" t="s">
        <v>501</v>
      </c>
      <c r="E7" s="76"/>
      <c r="F7" s="76"/>
      <c r="G7" s="76"/>
      <c r="H7" s="76"/>
      <c r="I7" s="76"/>
      <c r="J7" s="76"/>
      <c r="K7" s="76"/>
      <c r="L7" s="76"/>
      <c r="M7" s="76"/>
      <c r="N7" s="76"/>
      <c r="O7" s="76"/>
      <c r="P7" s="76"/>
      <c r="Q7" s="62"/>
    </row>
    <row r="8" spans="1:19" x14ac:dyDescent="0.2">
      <c r="A8" s="117"/>
      <c r="B8" s="118"/>
      <c r="C8" s="63" t="e">
        <f>C9/C$37</f>
        <v>#DIV/0!</v>
      </c>
      <c r="D8" s="60" t="s">
        <v>502</v>
      </c>
      <c r="E8" s="64">
        <f>1/12</f>
        <v>8.3333333333333329E-2</v>
      </c>
      <c r="F8" s="64">
        <f t="shared" ref="F8:P8" si="0">1/12</f>
        <v>8.3333333333333329E-2</v>
      </c>
      <c r="G8" s="64">
        <f t="shared" si="0"/>
        <v>8.3333333333333329E-2</v>
      </c>
      <c r="H8" s="64">
        <f t="shared" si="0"/>
        <v>8.3333333333333329E-2</v>
      </c>
      <c r="I8" s="64">
        <f t="shared" si="0"/>
        <v>8.3333333333333329E-2</v>
      </c>
      <c r="J8" s="64">
        <f t="shared" si="0"/>
        <v>8.3333333333333329E-2</v>
      </c>
      <c r="K8" s="64">
        <f t="shared" si="0"/>
        <v>8.3333333333333329E-2</v>
      </c>
      <c r="L8" s="64">
        <f t="shared" si="0"/>
        <v>8.3333333333333329E-2</v>
      </c>
      <c r="M8" s="64">
        <f t="shared" si="0"/>
        <v>8.3333333333333329E-2</v>
      </c>
      <c r="N8" s="64">
        <f t="shared" si="0"/>
        <v>8.3333333333333329E-2</v>
      </c>
      <c r="O8" s="64">
        <f t="shared" si="0"/>
        <v>8.3333333333333329E-2</v>
      </c>
      <c r="P8" s="64">
        <f t="shared" si="0"/>
        <v>8.3333333333333329E-2</v>
      </c>
      <c r="Q8" s="65">
        <f>SUM(E8:P8)</f>
        <v>1</v>
      </c>
    </row>
    <row r="9" spans="1:19" x14ac:dyDescent="0.2">
      <c r="A9" s="117"/>
      <c r="B9" s="118"/>
      <c r="C9" s="66">
        <f>Planilha!H9</f>
        <v>0</v>
      </c>
      <c r="D9" s="60" t="s">
        <v>503</v>
      </c>
      <c r="E9" s="67">
        <f>$C9*E8</f>
        <v>0</v>
      </c>
      <c r="F9" s="67">
        <f t="shared" ref="F9:P9" si="1">$C9*F8</f>
        <v>0</v>
      </c>
      <c r="G9" s="67">
        <f t="shared" si="1"/>
        <v>0</v>
      </c>
      <c r="H9" s="67">
        <f t="shared" si="1"/>
        <v>0</v>
      </c>
      <c r="I9" s="67">
        <f t="shared" si="1"/>
        <v>0</v>
      </c>
      <c r="J9" s="67">
        <f t="shared" si="1"/>
        <v>0</v>
      </c>
      <c r="K9" s="67">
        <f t="shared" si="1"/>
        <v>0</v>
      </c>
      <c r="L9" s="67">
        <f t="shared" si="1"/>
        <v>0</v>
      </c>
      <c r="M9" s="67">
        <f t="shared" si="1"/>
        <v>0</v>
      </c>
      <c r="N9" s="67">
        <f t="shared" si="1"/>
        <v>0</v>
      </c>
      <c r="O9" s="67">
        <f t="shared" si="1"/>
        <v>0</v>
      </c>
      <c r="P9" s="67">
        <f t="shared" si="1"/>
        <v>0</v>
      </c>
      <c r="Q9" s="68">
        <f>SUM(E9:P9)</f>
        <v>0</v>
      </c>
    </row>
    <row r="10" spans="1:19" x14ac:dyDescent="0.2">
      <c r="A10" s="117">
        <v>2</v>
      </c>
      <c r="B10" s="118" t="s">
        <v>451</v>
      </c>
      <c r="C10" s="59"/>
      <c r="D10" s="60" t="s">
        <v>501</v>
      </c>
      <c r="E10" s="61"/>
      <c r="F10" s="61"/>
      <c r="G10" s="61"/>
      <c r="H10" s="61"/>
      <c r="I10" s="61"/>
      <c r="J10" s="61"/>
      <c r="K10" s="61"/>
      <c r="L10" s="61"/>
      <c r="M10" s="61"/>
      <c r="N10" s="61"/>
      <c r="O10" s="61"/>
      <c r="P10" s="61"/>
      <c r="Q10" s="62"/>
    </row>
    <row r="11" spans="1:19" x14ac:dyDescent="0.2">
      <c r="A11" s="117"/>
      <c r="B11" s="118"/>
      <c r="C11" s="63" t="e">
        <f>C12/C$37</f>
        <v>#DIV/0!</v>
      </c>
      <c r="D11" s="60" t="s">
        <v>502</v>
      </c>
      <c r="E11" s="64">
        <f>1/12</f>
        <v>8.3333333333333329E-2</v>
      </c>
      <c r="F11" s="64">
        <f t="shared" ref="F11:P11" si="2">1/12</f>
        <v>8.3333333333333329E-2</v>
      </c>
      <c r="G11" s="64">
        <f t="shared" si="2"/>
        <v>8.3333333333333329E-2</v>
      </c>
      <c r="H11" s="64">
        <f t="shared" si="2"/>
        <v>8.3333333333333329E-2</v>
      </c>
      <c r="I11" s="64">
        <f t="shared" si="2"/>
        <v>8.3333333333333329E-2</v>
      </c>
      <c r="J11" s="64">
        <f t="shared" si="2"/>
        <v>8.3333333333333329E-2</v>
      </c>
      <c r="K11" s="64">
        <f t="shared" si="2"/>
        <v>8.3333333333333329E-2</v>
      </c>
      <c r="L11" s="64">
        <f t="shared" si="2"/>
        <v>8.3333333333333329E-2</v>
      </c>
      <c r="M11" s="64">
        <f t="shared" si="2"/>
        <v>8.3333333333333329E-2</v>
      </c>
      <c r="N11" s="64">
        <f t="shared" si="2"/>
        <v>8.3333333333333329E-2</v>
      </c>
      <c r="O11" s="64">
        <f t="shared" si="2"/>
        <v>8.3333333333333329E-2</v>
      </c>
      <c r="P11" s="64">
        <f t="shared" si="2"/>
        <v>8.3333333333333329E-2</v>
      </c>
      <c r="Q11" s="65">
        <f>SUM(E11:P11)</f>
        <v>1</v>
      </c>
    </row>
    <row r="12" spans="1:19" x14ac:dyDescent="0.2">
      <c r="A12" s="117"/>
      <c r="B12" s="118"/>
      <c r="C12" s="66">
        <f>Planilha!H27</f>
        <v>0</v>
      </c>
      <c r="D12" s="60" t="s">
        <v>503</v>
      </c>
      <c r="E12" s="67">
        <f>$C12*E11</f>
        <v>0</v>
      </c>
      <c r="F12" s="67">
        <f t="shared" ref="F12:P12" si="3">$C12*F11</f>
        <v>0</v>
      </c>
      <c r="G12" s="67">
        <f t="shared" si="3"/>
        <v>0</v>
      </c>
      <c r="H12" s="67">
        <f t="shared" si="3"/>
        <v>0</v>
      </c>
      <c r="I12" s="67">
        <f t="shared" si="3"/>
        <v>0</v>
      </c>
      <c r="J12" s="67">
        <f t="shared" si="3"/>
        <v>0</v>
      </c>
      <c r="K12" s="67">
        <f t="shared" si="3"/>
        <v>0</v>
      </c>
      <c r="L12" s="67">
        <f t="shared" si="3"/>
        <v>0</v>
      </c>
      <c r="M12" s="67">
        <f t="shared" si="3"/>
        <v>0</v>
      </c>
      <c r="N12" s="67">
        <f t="shared" si="3"/>
        <v>0</v>
      </c>
      <c r="O12" s="67">
        <f t="shared" si="3"/>
        <v>0</v>
      </c>
      <c r="P12" s="67">
        <f t="shared" si="3"/>
        <v>0</v>
      </c>
      <c r="Q12" s="68">
        <f>SUM(E12:P12)</f>
        <v>0</v>
      </c>
    </row>
    <row r="13" spans="1:19" x14ac:dyDescent="0.2">
      <c r="A13" s="117">
        <v>3</v>
      </c>
      <c r="B13" s="118" t="s">
        <v>243</v>
      </c>
      <c r="C13" s="69"/>
      <c r="D13" s="70"/>
      <c r="E13" s="61"/>
      <c r="F13" s="61"/>
      <c r="G13" s="61"/>
      <c r="H13" s="61"/>
      <c r="I13" s="61"/>
      <c r="J13" s="61"/>
      <c r="K13" s="61"/>
      <c r="L13" s="61"/>
      <c r="M13" s="61"/>
      <c r="N13" s="61"/>
      <c r="O13" s="61"/>
      <c r="P13" s="61"/>
      <c r="Q13" s="62"/>
    </row>
    <row r="14" spans="1:19" x14ac:dyDescent="0.2">
      <c r="A14" s="117"/>
      <c r="B14" s="118"/>
      <c r="C14" s="63" t="e">
        <f>C15/C$37</f>
        <v>#DIV/0!</v>
      </c>
      <c r="D14" s="71" t="s">
        <v>502</v>
      </c>
      <c r="E14" s="64">
        <f>1/12</f>
        <v>8.3333333333333329E-2</v>
      </c>
      <c r="F14" s="64">
        <f t="shared" ref="F14:P14" si="4">1/12</f>
        <v>8.3333333333333329E-2</v>
      </c>
      <c r="G14" s="64">
        <f t="shared" si="4"/>
        <v>8.3333333333333329E-2</v>
      </c>
      <c r="H14" s="64">
        <f t="shared" si="4"/>
        <v>8.3333333333333329E-2</v>
      </c>
      <c r="I14" s="64">
        <f t="shared" si="4"/>
        <v>8.3333333333333329E-2</v>
      </c>
      <c r="J14" s="64">
        <f t="shared" si="4"/>
        <v>8.3333333333333329E-2</v>
      </c>
      <c r="K14" s="64">
        <f t="shared" si="4"/>
        <v>8.3333333333333329E-2</v>
      </c>
      <c r="L14" s="64">
        <f t="shared" si="4"/>
        <v>8.3333333333333329E-2</v>
      </c>
      <c r="M14" s="64">
        <f t="shared" si="4"/>
        <v>8.3333333333333329E-2</v>
      </c>
      <c r="N14" s="64">
        <f t="shared" si="4"/>
        <v>8.3333333333333329E-2</v>
      </c>
      <c r="O14" s="64">
        <f t="shared" si="4"/>
        <v>8.3333333333333329E-2</v>
      </c>
      <c r="P14" s="64">
        <f t="shared" si="4"/>
        <v>8.3333333333333329E-2</v>
      </c>
      <c r="Q14" s="65">
        <f>SUM(E14:P14)</f>
        <v>1</v>
      </c>
    </row>
    <row r="15" spans="1:19" x14ac:dyDescent="0.2">
      <c r="A15" s="117"/>
      <c r="B15" s="118"/>
      <c r="C15" s="66">
        <f>Planilha!H135</f>
        <v>0</v>
      </c>
      <c r="D15" s="71" t="s">
        <v>503</v>
      </c>
      <c r="E15" s="67">
        <f>$C15*E14</f>
        <v>0</v>
      </c>
      <c r="F15" s="67">
        <f t="shared" ref="F15:P15" si="5">$C15*F14</f>
        <v>0</v>
      </c>
      <c r="G15" s="67">
        <f t="shared" si="5"/>
        <v>0</v>
      </c>
      <c r="H15" s="67">
        <f t="shared" si="5"/>
        <v>0</v>
      </c>
      <c r="I15" s="67">
        <f t="shared" si="5"/>
        <v>0</v>
      </c>
      <c r="J15" s="67">
        <f t="shared" si="5"/>
        <v>0</v>
      </c>
      <c r="K15" s="67">
        <f t="shared" si="5"/>
        <v>0</v>
      </c>
      <c r="L15" s="67">
        <f t="shared" si="5"/>
        <v>0</v>
      </c>
      <c r="M15" s="67">
        <f t="shared" si="5"/>
        <v>0</v>
      </c>
      <c r="N15" s="67">
        <f t="shared" si="5"/>
        <v>0</v>
      </c>
      <c r="O15" s="67">
        <f t="shared" si="5"/>
        <v>0</v>
      </c>
      <c r="P15" s="67">
        <f t="shared" si="5"/>
        <v>0</v>
      </c>
      <c r="Q15" s="68">
        <f>SUM(E15:P15)</f>
        <v>0</v>
      </c>
    </row>
    <row r="16" spans="1:19" x14ac:dyDescent="0.2">
      <c r="A16" s="117">
        <v>4</v>
      </c>
      <c r="B16" s="118" t="s">
        <v>244</v>
      </c>
      <c r="C16" s="69"/>
      <c r="D16" s="70"/>
      <c r="E16" s="77"/>
      <c r="F16" s="77"/>
      <c r="G16" s="77"/>
      <c r="H16" s="77"/>
      <c r="I16" s="77"/>
      <c r="J16" s="77"/>
      <c r="K16" s="77"/>
      <c r="L16" s="77"/>
      <c r="M16" s="77"/>
      <c r="N16" s="77"/>
      <c r="O16" s="77"/>
      <c r="P16" s="77"/>
      <c r="Q16" s="62"/>
    </row>
    <row r="17" spans="1:17" x14ac:dyDescent="0.2">
      <c r="A17" s="117"/>
      <c r="B17" s="118"/>
      <c r="C17" s="63" t="e">
        <f>C18/C$37</f>
        <v>#DIV/0!</v>
      </c>
      <c r="D17" s="71" t="s">
        <v>502</v>
      </c>
      <c r="E17" s="64">
        <f>1/12</f>
        <v>8.3333333333333329E-2</v>
      </c>
      <c r="F17" s="64">
        <f t="shared" ref="F17:P17" si="6">1/12</f>
        <v>8.3333333333333329E-2</v>
      </c>
      <c r="G17" s="64">
        <f t="shared" si="6"/>
        <v>8.3333333333333329E-2</v>
      </c>
      <c r="H17" s="64">
        <f t="shared" si="6"/>
        <v>8.3333333333333329E-2</v>
      </c>
      <c r="I17" s="64">
        <f t="shared" si="6"/>
        <v>8.3333333333333329E-2</v>
      </c>
      <c r="J17" s="64">
        <f t="shared" si="6"/>
        <v>8.3333333333333329E-2</v>
      </c>
      <c r="K17" s="64">
        <f t="shared" si="6"/>
        <v>8.3333333333333329E-2</v>
      </c>
      <c r="L17" s="64">
        <f t="shared" si="6"/>
        <v>8.3333333333333329E-2</v>
      </c>
      <c r="M17" s="64">
        <f t="shared" si="6"/>
        <v>8.3333333333333329E-2</v>
      </c>
      <c r="N17" s="64">
        <f t="shared" si="6"/>
        <v>8.3333333333333329E-2</v>
      </c>
      <c r="O17" s="64">
        <f t="shared" si="6"/>
        <v>8.3333333333333329E-2</v>
      </c>
      <c r="P17" s="64">
        <f t="shared" si="6"/>
        <v>8.3333333333333329E-2</v>
      </c>
      <c r="Q17" s="65">
        <f>SUM(E17:P17)</f>
        <v>1</v>
      </c>
    </row>
    <row r="18" spans="1:17" x14ac:dyDescent="0.2">
      <c r="A18" s="117"/>
      <c r="B18" s="118"/>
      <c r="C18" s="66">
        <f>Planilha!H143</f>
        <v>0</v>
      </c>
      <c r="D18" s="71" t="s">
        <v>503</v>
      </c>
      <c r="E18" s="67">
        <f>$C18*E17</f>
        <v>0</v>
      </c>
      <c r="F18" s="67">
        <f t="shared" ref="F18:P18" si="7">$C18*F17</f>
        <v>0</v>
      </c>
      <c r="G18" s="67">
        <f t="shared" si="7"/>
        <v>0</v>
      </c>
      <c r="H18" s="67">
        <f t="shared" si="7"/>
        <v>0</v>
      </c>
      <c r="I18" s="67">
        <f t="shared" si="7"/>
        <v>0</v>
      </c>
      <c r="J18" s="67">
        <f t="shared" si="7"/>
        <v>0</v>
      </c>
      <c r="K18" s="67">
        <f t="shared" si="7"/>
        <v>0</v>
      </c>
      <c r="L18" s="67">
        <f t="shared" si="7"/>
        <v>0</v>
      </c>
      <c r="M18" s="67">
        <f t="shared" si="7"/>
        <v>0</v>
      </c>
      <c r="N18" s="67">
        <f t="shared" si="7"/>
        <v>0</v>
      </c>
      <c r="O18" s="67">
        <f t="shared" si="7"/>
        <v>0</v>
      </c>
      <c r="P18" s="67">
        <f t="shared" si="7"/>
        <v>0</v>
      </c>
      <c r="Q18" s="68">
        <f>SUM(E18:P18)</f>
        <v>0</v>
      </c>
    </row>
    <row r="19" spans="1:17" x14ac:dyDescent="0.2">
      <c r="A19" s="117">
        <v>5</v>
      </c>
      <c r="B19" s="118" t="s">
        <v>474</v>
      </c>
      <c r="C19" s="69"/>
      <c r="D19" s="70"/>
      <c r="E19" s="77"/>
      <c r="F19" s="77"/>
      <c r="G19" s="77"/>
      <c r="H19" s="77"/>
      <c r="I19" s="77"/>
      <c r="J19" s="77"/>
      <c r="K19" s="77"/>
      <c r="L19" s="77"/>
      <c r="M19" s="77"/>
      <c r="N19" s="77"/>
      <c r="O19" s="77"/>
      <c r="P19" s="77"/>
      <c r="Q19" s="62"/>
    </row>
    <row r="20" spans="1:17" x14ac:dyDescent="0.2">
      <c r="A20" s="117"/>
      <c r="B20" s="118"/>
      <c r="C20" s="63" t="e">
        <f>C21/C$37</f>
        <v>#DIV/0!</v>
      </c>
      <c r="D20" s="60" t="s">
        <v>502</v>
      </c>
      <c r="E20" s="64">
        <f>1/12</f>
        <v>8.3333333333333329E-2</v>
      </c>
      <c r="F20" s="64">
        <f t="shared" ref="F20:P20" si="8">1/12</f>
        <v>8.3333333333333329E-2</v>
      </c>
      <c r="G20" s="64">
        <f t="shared" si="8"/>
        <v>8.3333333333333329E-2</v>
      </c>
      <c r="H20" s="64">
        <f t="shared" si="8"/>
        <v>8.3333333333333329E-2</v>
      </c>
      <c r="I20" s="64">
        <f t="shared" si="8"/>
        <v>8.3333333333333329E-2</v>
      </c>
      <c r="J20" s="64">
        <f t="shared" si="8"/>
        <v>8.3333333333333329E-2</v>
      </c>
      <c r="K20" s="64">
        <f t="shared" si="8"/>
        <v>8.3333333333333329E-2</v>
      </c>
      <c r="L20" s="64">
        <f t="shared" si="8"/>
        <v>8.3333333333333329E-2</v>
      </c>
      <c r="M20" s="64">
        <f t="shared" si="8"/>
        <v>8.3333333333333329E-2</v>
      </c>
      <c r="N20" s="64">
        <f t="shared" si="8"/>
        <v>8.3333333333333329E-2</v>
      </c>
      <c r="O20" s="64">
        <f t="shared" si="8"/>
        <v>8.3333333333333329E-2</v>
      </c>
      <c r="P20" s="64">
        <f t="shared" si="8"/>
        <v>8.3333333333333329E-2</v>
      </c>
      <c r="Q20" s="65">
        <f>SUM(E20:P20)</f>
        <v>1</v>
      </c>
    </row>
    <row r="21" spans="1:17" x14ac:dyDescent="0.2">
      <c r="A21" s="117"/>
      <c r="B21" s="118"/>
      <c r="C21" s="66">
        <f>Planilha!H147</f>
        <v>0</v>
      </c>
      <c r="D21" s="60" t="s">
        <v>503</v>
      </c>
      <c r="E21" s="67">
        <f>$C21*E20</f>
        <v>0</v>
      </c>
      <c r="F21" s="67">
        <f t="shared" ref="F21:P21" si="9">$C21*F20</f>
        <v>0</v>
      </c>
      <c r="G21" s="67">
        <f t="shared" si="9"/>
        <v>0</v>
      </c>
      <c r="H21" s="67">
        <f t="shared" si="9"/>
        <v>0</v>
      </c>
      <c r="I21" s="67">
        <f t="shared" si="9"/>
        <v>0</v>
      </c>
      <c r="J21" s="67">
        <f t="shared" si="9"/>
        <v>0</v>
      </c>
      <c r="K21" s="67">
        <f t="shared" si="9"/>
        <v>0</v>
      </c>
      <c r="L21" s="67">
        <f t="shared" si="9"/>
        <v>0</v>
      </c>
      <c r="M21" s="67">
        <f t="shared" si="9"/>
        <v>0</v>
      </c>
      <c r="N21" s="67">
        <f t="shared" si="9"/>
        <v>0</v>
      </c>
      <c r="O21" s="67">
        <f t="shared" si="9"/>
        <v>0</v>
      </c>
      <c r="P21" s="67">
        <f t="shared" si="9"/>
        <v>0</v>
      </c>
      <c r="Q21" s="68">
        <f>SUM(E21:P21)</f>
        <v>0</v>
      </c>
    </row>
    <row r="22" spans="1:17" x14ac:dyDescent="0.2">
      <c r="A22" s="117">
        <v>6</v>
      </c>
      <c r="B22" s="118" t="s">
        <v>252</v>
      </c>
      <c r="C22" s="69"/>
      <c r="D22" s="70"/>
      <c r="E22" s="77"/>
      <c r="F22" s="77"/>
      <c r="G22" s="77"/>
      <c r="H22" s="77"/>
      <c r="I22" s="77"/>
      <c r="J22" s="77"/>
      <c r="K22" s="77"/>
      <c r="L22" s="77"/>
      <c r="M22" s="77"/>
      <c r="N22" s="77"/>
      <c r="O22" s="77"/>
      <c r="P22" s="77"/>
      <c r="Q22" s="62"/>
    </row>
    <row r="23" spans="1:17" x14ac:dyDescent="0.2">
      <c r="A23" s="117"/>
      <c r="B23" s="118"/>
      <c r="C23" s="63" t="e">
        <f>C24/C$37</f>
        <v>#DIV/0!</v>
      </c>
      <c r="D23" s="60" t="s">
        <v>502</v>
      </c>
      <c r="E23" s="64">
        <f>1/12</f>
        <v>8.3333333333333329E-2</v>
      </c>
      <c r="F23" s="64">
        <f t="shared" ref="F23:P23" si="10">1/12</f>
        <v>8.3333333333333329E-2</v>
      </c>
      <c r="G23" s="64">
        <f t="shared" si="10"/>
        <v>8.3333333333333329E-2</v>
      </c>
      <c r="H23" s="64">
        <f t="shared" si="10"/>
        <v>8.3333333333333329E-2</v>
      </c>
      <c r="I23" s="64">
        <f t="shared" si="10"/>
        <v>8.3333333333333329E-2</v>
      </c>
      <c r="J23" s="64">
        <f t="shared" si="10"/>
        <v>8.3333333333333329E-2</v>
      </c>
      <c r="K23" s="64">
        <f t="shared" si="10"/>
        <v>8.3333333333333329E-2</v>
      </c>
      <c r="L23" s="64">
        <f t="shared" si="10"/>
        <v>8.3333333333333329E-2</v>
      </c>
      <c r="M23" s="64">
        <f t="shared" si="10"/>
        <v>8.3333333333333329E-2</v>
      </c>
      <c r="N23" s="64">
        <f t="shared" si="10"/>
        <v>8.3333333333333329E-2</v>
      </c>
      <c r="O23" s="64">
        <f t="shared" si="10"/>
        <v>8.3333333333333329E-2</v>
      </c>
      <c r="P23" s="64">
        <f t="shared" si="10"/>
        <v>8.3333333333333329E-2</v>
      </c>
      <c r="Q23" s="65">
        <f>SUM(E23:P23)</f>
        <v>1</v>
      </c>
    </row>
    <row r="24" spans="1:17" x14ac:dyDescent="0.2">
      <c r="A24" s="117"/>
      <c r="B24" s="118"/>
      <c r="C24" s="66">
        <f>Planilha!H185</f>
        <v>0</v>
      </c>
      <c r="D24" s="60" t="s">
        <v>503</v>
      </c>
      <c r="E24" s="67">
        <f>$C24*E23</f>
        <v>0</v>
      </c>
      <c r="F24" s="67">
        <f t="shared" ref="F24:P24" si="11">$C24*F23</f>
        <v>0</v>
      </c>
      <c r="G24" s="67">
        <f t="shared" si="11"/>
        <v>0</v>
      </c>
      <c r="H24" s="67">
        <f t="shared" si="11"/>
        <v>0</v>
      </c>
      <c r="I24" s="67">
        <f t="shared" si="11"/>
        <v>0</v>
      </c>
      <c r="J24" s="67">
        <f t="shared" si="11"/>
        <v>0</v>
      </c>
      <c r="K24" s="67">
        <f t="shared" si="11"/>
        <v>0</v>
      </c>
      <c r="L24" s="67">
        <f t="shared" si="11"/>
        <v>0</v>
      </c>
      <c r="M24" s="67">
        <f t="shared" si="11"/>
        <v>0</v>
      </c>
      <c r="N24" s="67">
        <f t="shared" si="11"/>
        <v>0</v>
      </c>
      <c r="O24" s="67">
        <f t="shared" si="11"/>
        <v>0</v>
      </c>
      <c r="P24" s="67">
        <f t="shared" si="11"/>
        <v>0</v>
      </c>
      <c r="Q24" s="68">
        <f>SUM(E24:P24)</f>
        <v>0</v>
      </c>
    </row>
    <row r="25" spans="1:17" x14ac:dyDescent="0.2">
      <c r="A25" s="117">
        <v>7</v>
      </c>
      <c r="B25" s="118" t="s">
        <v>245</v>
      </c>
      <c r="C25" s="69"/>
      <c r="D25" s="70"/>
      <c r="E25" s="77"/>
      <c r="F25" s="77"/>
      <c r="G25" s="77"/>
      <c r="H25" s="77"/>
      <c r="I25" s="77"/>
      <c r="J25" s="77"/>
      <c r="K25" s="77"/>
      <c r="L25" s="77"/>
      <c r="M25" s="77"/>
      <c r="N25" s="77"/>
      <c r="O25" s="77"/>
      <c r="P25" s="77"/>
      <c r="Q25" s="62"/>
    </row>
    <row r="26" spans="1:17" x14ac:dyDescent="0.2">
      <c r="A26" s="117"/>
      <c r="B26" s="118"/>
      <c r="C26" s="63" t="e">
        <f>C27/C$37</f>
        <v>#DIV/0!</v>
      </c>
      <c r="D26" s="60" t="s">
        <v>502</v>
      </c>
      <c r="E26" s="64">
        <f>1/12</f>
        <v>8.3333333333333329E-2</v>
      </c>
      <c r="F26" s="64">
        <f t="shared" ref="F26:P26" si="12">1/12</f>
        <v>8.3333333333333329E-2</v>
      </c>
      <c r="G26" s="64">
        <f t="shared" si="12"/>
        <v>8.3333333333333329E-2</v>
      </c>
      <c r="H26" s="64">
        <f t="shared" si="12"/>
        <v>8.3333333333333329E-2</v>
      </c>
      <c r="I26" s="64">
        <f t="shared" si="12"/>
        <v>8.3333333333333329E-2</v>
      </c>
      <c r="J26" s="64">
        <f t="shared" si="12"/>
        <v>8.3333333333333329E-2</v>
      </c>
      <c r="K26" s="64">
        <f t="shared" si="12"/>
        <v>8.3333333333333329E-2</v>
      </c>
      <c r="L26" s="64">
        <f t="shared" si="12"/>
        <v>8.3333333333333329E-2</v>
      </c>
      <c r="M26" s="64">
        <f t="shared" si="12"/>
        <v>8.3333333333333329E-2</v>
      </c>
      <c r="N26" s="64">
        <f t="shared" si="12"/>
        <v>8.3333333333333329E-2</v>
      </c>
      <c r="O26" s="64">
        <f t="shared" si="12"/>
        <v>8.3333333333333329E-2</v>
      </c>
      <c r="P26" s="64">
        <f t="shared" si="12"/>
        <v>8.3333333333333329E-2</v>
      </c>
      <c r="Q26" s="65">
        <f>SUM(E26:P26)</f>
        <v>1</v>
      </c>
    </row>
    <row r="27" spans="1:17" x14ac:dyDescent="0.2">
      <c r="A27" s="117"/>
      <c r="B27" s="118"/>
      <c r="C27" s="66">
        <f>Planilha!H194</f>
        <v>0</v>
      </c>
      <c r="D27" s="60" t="s">
        <v>503</v>
      </c>
      <c r="E27" s="67">
        <f>$C27*E26</f>
        <v>0</v>
      </c>
      <c r="F27" s="67">
        <f t="shared" ref="F27:P27" si="13">$C27*F26</f>
        <v>0</v>
      </c>
      <c r="G27" s="67">
        <f t="shared" si="13"/>
        <v>0</v>
      </c>
      <c r="H27" s="67">
        <f t="shared" si="13"/>
        <v>0</v>
      </c>
      <c r="I27" s="67">
        <f t="shared" si="13"/>
        <v>0</v>
      </c>
      <c r="J27" s="67">
        <f t="shared" si="13"/>
        <v>0</v>
      </c>
      <c r="K27" s="67">
        <f t="shared" si="13"/>
        <v>0</v>
      </c>
      <c r="L27" s="67">
        <f t="shared" si="13"/>
        <v>0</v>
      </c>
      <c r="M27" s="67">
        <f t="shared" si="13"/>
        <v>0</v>
      </c>
      <c r="N27" s="67">
        <f t="shared" si="13"/>
        <v>0</v>
      </c>
      <c r="O27" s="67">
        <f t="shared" si="13"/>
        <v>0</v>
      </c>
      <c r="P27" s="67">
        <f t="shared" si="13"/>
        <v>0</v>
      </c>
      <c r="Q27" s="68">
        <f>SUM(E27:P27)</f>
        <v>0</v>
      </c>
    </row>
    <row r="28" spans="1:17" x14ac:dyDescent="0.2">
      <c r="A28" s="117">
        <v>8</v>
      </c>
      <c r="B28" s="118" t="s">
        <v>246</v>
      </c>
      <c r="C28" s="69"/>
      <c r="D28" s="70"/>
      <c r="E28" s="77"/>
      <c r="F28" s="77"/>
      <c r="G28" s="77"/>
      <c r="H28" s="77"/>
      <c r="I28" s="77"/>
      <c r="J28" s="77"/>
      <c r="K28" s="77"/>
      <c r="L28" s="77"/>
      <c r="M28" s="77"/>
      <c r="N28" s="77"/>
      <c r="O28" s="77"/>
      <c r="P28" s="77"/>
      <c r="Q28" s="62"/>
    </row>
    <row r="29" spans="1:17" x14ac:dyDescent="0.2">
      <c r="A29" s="117"/>
      <c r="B29" s="118"/>
      <c r="C29" s="63" t="e">
        <f>C30/C$37</f>
        <v>#DIV/0!</v>
      </c>
      <c r="D29" s="60" t="s">
        <v>502</v>
      </c>
      <c r="E29" s="64">
        <f>1/12</f>
        <v>8.3333333333333329E-2</v>
      </c>
      <c r="F29" s="64">
        <f t="shared" ref="F29:P29" si="14">1/12</f>
        <v>8.3333333333333329E-2</v>
      </c>
      <c r="G29" s="64">
        <f t="shared" si="14"/>
        <v>8.3333333333333329E-2</v>
      </c>
      <c r="H29" s="64">
        <f t="shared" si="14"/>
        <v>8.3333333333333329E-2</v>
      </c>
      <c r="I29" s="64">
        <f t="shared" si="14"/>
        <v>8.3333333333333329E-2</v>
      </c>
      <c r="J29" s="64">
        <f t="shared" si="14"/>
        <v>8.3333333333333329E-2</v>
      </c>
      <c r="K29" s="64">
        <f t="shared" si="14"/>
        <v>8.3333333333333329E-2</v>
      </c>
      <c r="L29" s="64">
        <f t="shared" si="14"/>
        <v>8.3333333333333329E-2</v>
      </c>
      <c r="M29" s="64">
        <f t="shared" si="14"/>
        <v>8.3333333333333329E-2</v>
      </c>
      <c r="N29" s="64">
        <f t="shared" si="14"/>
        <v>8.3333333333333329E-2</v>
      </c>
      <c r="O29" s="64">
        <f t="shared" si="14"/>
        <v>8.3333333333333329E-2</v>
      </c>
      <c r="P29" s="64">
        <f t="shared" si="14"/>
        <v>8.3333333333333329E-2</v>
      </c>
      <c r="Q29" s="65">
        <f>SUM(E29:P29)</f>
        <v>1</v>
      </c>
    </row>
    <row r="30" spans="1:17" x14ac:dyDescent="0.2">
      <c r="A30" s="117"/>
      <c r="B30" s="118"/>
      <c r="C30" s="66">
        <f>Planilha!H198</f>
        <v>0</v>
      </c>
      <c r="D30" s="60" t="s">
        <v>503</v>
      </c>
      <c r="E30" s="67">
        <f>$C30*E29</f>
        <v>0</v>
      </c>
      <c r="F30" s="67">
        <f t="shared" ref="F30:P30" si="15">$C30*F29</f>
        <v>0</v>
      </c>
      <c r="G30" s="67">
        <f t="shared" si="15"/>
        <v>0</v>
      </c>
      <c r="H30" s="67">
        <f t="shared" si="15"/>
        <v>0</v>
      </c>
      <c r="I30" s="67">
        <f t="shared" si="15"/>
        <v>0</v>
      </c>
      <c r="J30" s="67">
        <f t="shared" si="15"/>
        <v>0</v>
      </c>
      <c r="K30" s="67">
        <f t="shared" si="15"/>
        <v>0</v>
      </c>
      <c r="L30" s="67">
        <f t="shared" si="15"/>
        <v>0</v>
      </c>
      <c r="M30" s="67">
        <f t="shared" si="15"/>
        <v>0</v>
      </c>
      <c r="N30" s="67">
        <f t="shared" si="15"/>
        <v>0</v>
      </c>
      <c r="O30" s="67">
        <f t="shared" si="15"/>
        <v>0</v>
      </c>
      <c r="P30" s="67">
        <f t="shared" si="15"/>
        <v>0</v>
      </c>
      <c r="Q30" s="68">
        <f>SUM(E30:P30)</f>
        <v>0</v>
      </c>
    </row>
    <row r="31" spans="1:17" x14ac:dyDescent="0.2">
      <c r="A31" s="117">
        <v>9</v>
      </c>
      <c r="B31" s="118" t="s">
        <v>247</v>
      </c>
      <c r="C31" s="69"/>
      <c r="D31" s="70"/>
      <c r="E31" s="77"/>
      <c r="F31" s="77"/>
      <c r="G31" s="77"/>
      <c r="H31" s="77"/>
      <c r="I31" s="77"/>
      <c r="J31" s="77"/>
      <c r="K31" s="77"/>
      <c r="L31" s="77"/>
      <c r="M31" s="77"/>
      <c r="N31" s="77"/>
      <c r="O31" s="77"/>
      <c r="P31" s="77"/>
      <c r="Q31" s="62"/>
    </row>
    <row r="32" spans="1:17" x14ac:dyDescent="0.2">
      <c r="A32" s="117"/>
      <c r="B32" s="118"/>
      <c r="C32" s="63" t="e">
        <f>C33/C$37</f>
        <v>#DIV/0!</v>
      </c>
      <c r="D32" s="60" t="s">
        <v>502</v>
      </c>
      <c r="E32" s="64">
        <f>1/12</f>
        <v>8.3333333333333329E-2</v>
      </c>
      <c r="F32" s="64">
        <f t="shared" ref="F32:P32" si="16">1/12</f>
        <v>8.3333333333333329E-2</v>
      </c>
      <c r="G32" s="64">
        <f t="shared" si="16"/>
        <v>8.3333333333333329E-2</v>
      </c>
      <c r="H32" s="64">
        <f t="shared" si="16"/>
        <v>8.3333333333333329E-2</v>
      </c>
      <c r="I32" s="64">
        <f t="shared" si="16"/>
        <v>8.3333333333333329E-2</v>
      </c>
      <c r="J32" s="64">
        <f t="shared" si="16"/>
        <v>8.3333333333333329E-2</v>
      </c>
      <c r="K32" s="64">
        <f t="shared" si="16"/>
        <v>8.3333333333333329E-2</v>
      </c>
      <c r="L32" s="64">
        <f t="shared" si="16"/>
        <v>8.3333333333333329E-2</v>
      </c>
      <c r="M32" s="64">
        <f t="shared" si="16"/>
        <v>8.3333333333333329E-2</v>
      </c>
      <c r="N32" s="64">
        <f t="shared" si="16"/>
        <v>8.3333333333333329E-2</v>
      </c>
      <c r="O32" s="64">
        <f t="shared" si="16"/>
        <v>8.3333333333333329E-2</v>
      </c>
      <c r="P32" s="64">
        <f t="shared" si="16"/>
        <v>8.3333333333333329E-2</v>
      </c>
      <c r="Q32" s="65">
        <f>SUM(E32:P32)</f>
        <v>1</v>
      </c>
    </row>
    <row r="33" spans="1:25" x14ac:dyDescent="0.2">
      <c r="A33" s="117"/>
      <c r="B33" s="118"/>
      <c r="C33" s="66">
        <f>Planilha!H201</f>
        <v>0</v>
      </c>
      <c r="D33" s="60" t="s">
        <v>503</v>
      </c>
      <c r="E33" s="67">
        <f>$C33*E32</f>
        <v>0</v>
      </c>
      <c r="F33" s="67">
        <f t="shared" ref="F33:P33" si="17">$C33*F32</f>
        <v>0</v>
      </c>
      <c r="G33" s="67">
        <f t="shared" si="17"/>
        <v>0</v>
      </c>
      <c r="H33" s="67">
        <f t="shared" si="17"/>
        <v>0</v>
      </c>
      <c r="I33" s="67">
        <f t="shared" si="17"/>
        <v>0</v>
      </c>
      <c r="J33" s="67">
        <f t="shared" si="17"/>
        <v>0</v>
      </c>
      <c r="K33" s="67">
        <f t="shared" si="17"/>
        <v>0</v>
      </c>
      <c r="L33" s="67">
        <f t="shared" si="17"/>
        <v>0</v>
      </c>
      <c r="M33" s="67">
        <f t="shared" si="17"/>
        <v>0</v>
      </c>
      <c r="N33" s="67">
        <f t="shared" si="17"/>
        <v>0</v>
      </c>
      <c r="O33" s="67">
        <f t="shared" si="17"/>
        <v>0</v>
      </c>
      <c r="P33" s="67">
        <f t="shared" si="17"/>
        <v>0</v>
      </c>
      <c r="Q33" s="68">
        <f>SUM(E33:P33)</f>
        <v>0</v>
      </c>
    </row>
    <row r="34" spans="1:25" x14ac:dyDescent="0.2">
      <c r="A34" s="117">
        <v>10</v>
      </c>
      <c r="B34" s="118" t="s">
        <v>248</v>
      </c>
      <c r="C34" s="69"/>
      <c r="D34" s="70"/>
      <c r="E34" s="77"/>
      <c r="F34" s="77"/>
      <c r="G34" s="77"/>
      <c r="H34" s="77"/>
      <c r="I34" s="77"/>
      <c r="J34" s="77"/>
      <c r="K34" s="77"/>
      <c r="L34" s="77"/>
      <c r="M34" s="77"/>
      <c r="N34" s="77"/>
      <c r="O34" s="77"/>
      <c r="P34" s="77"/>
      <c r="Q34" s="62"/>
    </row>
    <row r="35" spans="1:25" x14ac:dyDescent="0.2">
      <c r="A35" s="117"/>
      <c r="B35" s="118"/>
      <c r="C35" s="63" t="e">
        <f>C36/C$37</f>
        <v>#DIV/0!</v>
      </c>
      <c r="D35" s="60" t="s">
        <v>502</v>
      </c>
      <c r="E35" s="64">
        <f>1/12</f>
        <v>8.3333333333333329E-2</v>
      </c>
      <c r="F35" s="64">
        <f t="shared" ref="F35:P35" si="18">1/12</f>
        <v>8.3333333333333329E-2</v>
      </c>
      <c r="G35" s="64">
        <f t="shared" si="18"/>
        <v>8.3333333333333329E-2</v>
      </c>
      <c r="H35" s="64">
        <f t="shared" si="18"/>
        <v>8.3333333333333329E-2</v>
      </c>
      <c r="I35" s="64">
        <f t="shared" si="18"/>
        <v>8.3333333333333329E-2</v>
      </c>
      <c r="J35" s="64">
        <f t="shared" si="18"/>
        <v>8.3333333333333329E-2</v>
      </c>
      <c r="K35" s="64">
        <f t="shared" si="18"/>
        <v>8.3333333333333329E-2</v>
      </c>
      <c r="L35" s="64">
        <f t="shared" si="18"/>
        <v>8.3333333333333329E-2</v>
      </c>
      <c r="M35" s="64">
        <f t="shared" si="18"/>
        <v>8.3333333333333329E-2</v>
      </c>
      <c r="N35" s="64">
        <f t="shared" si="18"/>
        <v>8.3333333333333329E-2</v>
      </c>
      <c r="O35" s="64">
        <f t="shared" si="18"/>
        <v>8.3333333333333329E-2</v>
      </c>
      <c r="P35" s="64">
        <f t="shared" si="18"/>
        <v>8.3333333333333329E-2</v>
      </c>
      <c r="Q35" s="65">
        <f>SUM(E35:P35)</f>
        <v>1</v>
      </c>
    </row>
    <row r="36" spans="1:25" x14ac:dyDescent="0.2">
      <c r="A36" s="117"/>
      <c r="B36" s="118"/>
      <c r="C36" s="66">
        <f>Planilha!H204</f>
        <v>0</v>
      </c>
      <c r="D36" s="60" t="s">
        <v>503</v>
      </c>
      <c r="E36" s="67">
        <f>$C36*E35</f>
        <v>0</v>
      </c>
      <c r="F36" s="67">
        <f t="shared" ref="F36:P36" si="19">$C36*F35</f>
        <v>0</v>
      </c>
      <c r="G36" s="67">
        <f t="shared" si="19"/>
        <v>0</v>
      </c>
      <c r="H36" s="67">
        <f t="shared" si="19"/>
        <v>0</v>
      </c>
      <c r="I36" s="67">
        <f t="shared" si="19"/>
        <v>0</v>
      </c>
      <c r="J36" s="67">
        <f t="shared" si="19"/>
        <v>0</v>
      </c>
      <c r="K36" s="67">
        <f t="shared" si="19"/>
        <v>0</v>
      </c>
      <c r="L36" s="67">
        <f t="shared" si="19"/>
        <v>0</v>
      </c>
      <c r="M36" s="67">
        <f t="shared" si="19"/>
        <v>0</v>
      </c>
      <c r="N36" s="67">
        <f t="shared" si="19"/>
        <v>0</v>
      </c>
      <c r="O36" s="67">
        <f t="shared" si="19"/>
        <v>0</v>
      </c>
      <c r="P36" s="67">
        <f t="shared" si="19"/>
        <v>0</v>
      </c>
      <c r="Q36" s="68">
        <f>SUM(E36:P36)</f>
        <v>0</v>
      </c>
    </row>
    <row r="37" spans="1:25" s="57" customFormat="1" x14ac:dyDescent="0.2">
      <c r="A37" s="113" t="s">
        <v>504</v>
      </c>
      <c r="B37" s="113"/>
      <c r="C37" s="72">
        <f>C9+C12+C15+C18+C21+C24+C27+C30+C33+C36</f>
        <v>0</v>
      </c>
      <c r="D37" s="72"/>
      <c r="E37" s="72">
        <f>E9+E12+E15+E18+E21+E24+E27+E30+E33+E36</f>
        <v>0</v>
      </c>
      <c r="F37" s="72">
        <f t="shared" ref="F37:O37" si="20">F9+F12+F15+F18+F21+F24+F27+F30+F33+F36</f>
        <v>0</v>
      </c>
      <c r="G37" s="72">
        <f t="shared" si="20"/>
        <v>0</v>
      </c>
      <c r="H37" s="72">
        <f t="shared" si="20"/>
        <v>0</v>
      </c>
      <c r="I37" s="72">
        <f t="shared" si="20"/>
        <v>0</v>
      </c>
      <c r="J37" s="72">
        <f t="shared" si="20"/>
        <v>0</v>
      </c>
      <c r="K37" s="72">
        <f t="shared" si="20"/>
        <v>0</v>
      </c>
      <c r="L37" s="72">
        <f t="shared" si="20"/>
        <v>0</v>
      </c>
      <c r="M37" s="72">
        <f t="shared" si="20"/>
        <v>0</v>
      </c>
      <c r="N37" s="72">
        <f t="shared" si="20"/>
        <v>0</v>
      </c>
      <c r="O37" s="72">
        <f t="shared" si="20"/>
        <v>0</v>
      </c>
      <c r="P37" s="72">
        <f>P9+P12+P15+P18+P21+P24+P27+P30+P33+P36</f>
        <v>0</v>
      </c>
      <c r="Q37" s="72">
        <f>Q9+Q12+Q15+Q18+Q21+Q24+Q27+Q30+Q33+Q36</f>
        <v>0</v>
      </c>
      <c r="R37" s="55"/>
      <c r="S37" s="56"/>
      <c r="T37" s="56"/>
      <c r="U37" s="56"/>
      <c r="V37" s="56"/>
      <c r="W37" s="56"/>
      <c r="X37" s="56"/>
      <c r="Y37" s="56"/>
    </row>
    <row r="38" spans="1:25" x14ac:dyDescent="0.2">
      <c r="A38" s="114" t="s">
        <v>505</v>
      </c>
      <c r="B38" s="114"/>
      <c r="C38" s="114"/>
      <c r="D38" s="114"/>
      <c r="E38" s="73" t="e">
        <f>(E37)/$C37</f>
        <v>#DIV/0!</v>
      </c>
      <c r="F38" s="73" t="e">
        <f t="shared" ref="F38:P38" si="21">(F37)/$C37</f>
        <v>#DIV/0!</v>
      </c>
      <c r="G38" s="73" t="e">
        <f t="shared" si="21"/>
        <v>#DIV/0!</v>
      </c>
      <c r="H38" s="73" t="e">
        <f t="shared" si="21"/>
        <v>#DIV/0!</v>
      </c>
      <c r="I38" s="73" t="e">
        <f t="shared" si="21"/>
        <v>#DIV/0!</v>
      </c>
      <c r="J38" s="73" t="e">
        <f t="shared" si="21"/>
        <v>#DIV/0!</v>
      </c>
      <c r="K38" s="73" t="e">
        <f t="shared" si="21"/>
        <v>#DIV/0!</v>
      </c>
      <c r="L38" s="73" t="e">
        <f t="shared" si="21"/>
        <v>#DIV/0!</v>
      </c>
      <c r="M38" s="73" t="e">
        <f t="shared" si="21"/>
        <v>#DIV/0!</v>
      </c>
      <c r="N38" s="73" t="e">
        <f t="shared" si="21"/>
        <v>#DIV/0!</v>
      </c>
      <c r="O38" s="73" t="e">
        <f t="shared" si="21"/>
        <v>#DIV/0!</v>
      </c>
      <c r="P38" s="73" t="e">
        <f t="shared" si="21"/>
        <v>#DIV/0!</v>
      </c>
      <c r="Q38" s="73" t="e">
        <f>SUM(E38:P38)</f>
        <v>#DIV/0!</v>
      </c>
    </row>
    <row r="39" spans="1:25" x14ac:dyDescent="0.2">
      <c r="A39" s="114" t="s">
        <v>506</v>
      </c>
      <c r="B39" s="114"/>
      <c r="C39" s="114"/>
      <c r="D39" s="114"/>
      <c r="E39" s="74">
        <f>E37</f>
        <v>0</v>
      </c>
      <c r="F39" s="74">
        <f>F37</f>
        <v>0</v>
      </c>
      <c r="G39" s="74">
        <f>G37</f>
        <v>0</v>
      </c>
      <c r="H39" s="74">
        <f>H37</f>
        <v>0</v>
      </c>
      <c r="I39" s="74">
        <f>I37</f>
        <v>0</v>
      </c>
      <c r="J39" s="74">
        <f t="shared" ref="J39:P39" si="22">J37</f>
        <v>0</v>
      </c>
      <c r="K39" s="74">
        <f t="shared" si="22"/>
        <v>0</v>
      </c>
      <c r="L39" s="74">
        <f t="shared" si="22"/>
        <v>0</v>
      </c>
      <c r="M39" s="74">
        <f t="shared" si="22"/>
        <v>0</v>
      </c>
      <c r="N39" s="74">
        <f t="shared" si="22"/>
        <v>0</v>
      </c>
      <c r="O39" s="74">
        <f t="shared" si="22"/>
        <v>0</v>
      </c>
      <c r="P39" s="74">
        <f t="shared" si="22"/>
        <v>0</v>
      </c>
      <c r="Q39" s="74">
        <f>SUM(E39:P39)</f>
        <v>0</v>
      </c>
    </row>
    <row r="40" spans="1:25" x14ac:dyDescent="0.2">
      <c r="A40" s="114" t="s">
        <v>507</v>
      </c>
      <c r="B40" s="114"/>
      <c r="C40" s="114"/>
      <c r="D40" s="114"/>
      <c r="E40" s="74">
        <f>E39</f>
        <v>0</v>
      </c>
      <c r="F40" s="74">
        <f>E40+F39</f>
        <v>0</v>
      </c>
      <c r="G40" s="74">
        <f>F40+G39</f>
        <v>0</v>
      </c>
      <c r="H40" s="74">
        <f>G40+H39</f>
        <v>0</v>
      </c>
      <c r="I40" s="74">
        <f>H40+I39</f>
        <v>0</v>
      </c>
      <c r="J40" s="74">
        <f t="shared" ref="J40:P40" si="23">I40+J39</f>
        <v>0</v>
      </c>
      <c r="K40" s="74">
        <f t="shared" si="23"/>
        <v>0</v>
      </c>
      <c r="L40" s="74">
        <f t="shared" si="23"/>
        <v>0</v>
      </c>
      <c r="M40" s="74">
        <f t="shared" si="23"/>
        <v>0</v>
      </c>
      <c r="N40" s="74">
        <f t="shared" si="23"/>
        <v>0</v>
      </c>
      <c r="O40" s="74">
        <f t="shared" si="23"/>
        <v>0</v>
      </c>
      <c r="P40" s="74">
        <f t="shared" si="23"/>
        <v>0</v>
      </c>
      <c r="Q40" s="74">
        <f>P40</f>
        <v>0</v>
      </c>
    </row>
    <row r="41" spans="1:25" x14ac:dyDescent="0.2">
      <c r="A41" s="115" t="s">
        <v>508</v>
      </c>
      <c r="B41" s="115"/>
      <c r="C41" s="115"/>
      <c r="D41" s="115"/>
      <c r="E41" s="75" t="e">
        <f>E38</f>
        <v>#DIV/0!</v>
      </c>
      <c r="F41" s="75" t="e">
        <f>E41+F38</f>
        <v>#DIV/0!</v>
      </c>
      <c r="G41" s="75" t="e">
        <f t="shared" ref="G41:P41" si="24">F41+G38</f>
        <v>#DIV/0!</v>
      </c>
      <c r="H41" s="75" t="e">
        <f t="shared" si="24"/>
        <v>#DIV/0!</v>
      </c>
      <c r="I41" s="75" t="e">
        <f t="shared" si="24"/>
        <v>#DIV/0!</v>
      </c>
      <c r="J41" s="75" t="e">
        <f t="shared" si="24"/>
        <v>#DIV/0!</v>
      </c>
      <c r="K41" s="75" t="e">
        <f t="shared" si="24"/>
        <v>#DIV/0!</v>
      </c>
      <c r="L41" s="75" t="e">
        <f t="shared" si="24"/>
        <v>#DIV/0!</v>
      </c>
      <c r="M41" s="75" t="e">
        <f t="shared" si="24"/>
        <v>#DIV/0!</v>
      </c>
      <c r="N41" s="75" t="e">
        <f t="shared" si="24"/>
        <v>#DIV/0!</v>
      </c>
      <c r="O41" s="75" t="e">
        <f t="shared" si="24"/>
        <v>#DIV/0!</v>
      </c>
      <c r="P41" s="75" t="e">
        <f t="shared" si="24"/>
        <v>#DIV/0!</v>
      </c>
      <c r="Q41" s="73" t="e">
        <f>P41</f>
        <v>#DIV/0!</v>
      </c>
    </row>
  </sheetData>
  <sheetProtection selectLockedCells="1" selectUnlockedCells="1"/>
  <mergeCells count="31">
    <mergeCell ref="A38:D38"/>
    <mergeCell ref="A39:D39"/>
    <mergeCell ref="A40:D40"/>
    <mergeCell ref="A41:D41"/>
    <mergeCell ref="O5:Q5"/>
    <mergeCell ref="A25:A27"/>
    <mergeCell ref="B25:B27"/>
    <mergeCell ref="A28:A30"/>
    <mergeCell ref="B28:B30"/>
    <mergeCell ref="A16:A18"/>
    <mergeCell ref="B16:B18"/>
    <mergeCell ref="A19:A21"/>
    <mergeCell ref="B19:B21"/>
    <mergeCell ref="A22:A24"/>
    <mergeCell ref="B22:B24"/>
    <mergeCell ref="A7:A9"/>
    <mergeCell ref="A1:Q1"/>
    <mergeCell ref="A2:Q2"/>
    <mergeCell ref="A3:Q3"/>
    <mergeCell ref="A4:Q4"/>
    <mergeCell ref="A37:B37"/>
    <mergeCell ref="B7:B9"/>
    <mergeCell ref="A10:A12"/>
    <mergeCell ref="B10:B12"/>
    <mergeCell ref="A13:A15"/>
    <mergeCell ref="A31:A33"/>
    <mergeCell ref="B31:B33"/>
    <mergeCell ref="A34:A36"/>
    <mergeCell ref="B34:B36"/>
    <mergeCell ref="A5:N5"/>
    <mergeCell ref="B13:B15"/>
  </mergeCells>
  <printOptions horizontalCentered="1"/>
  <pageMargins left="0.39370078740157483" right="0.39370078740157483" top="0.47244094488188981" bottom="0.15748031496062992" header="0" footer="0"/>
  <pageSetup paperSize="9" scale="87" firstPageNumber="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Planilha</vt:lpstr>
      <vt:lpstr>Cronograma</vt:lpstr>
      <vt:lpstr>Cronograma!Area_de_impressao</vt:lpstr>
      <vt:lpstr>Planilha!Area_de_impressao</vt:lpstr>
      <vt:lpstr>Planilha!Titulos_de_impressao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2022-05-17T12:46:48Z</dcterms:modified>
</cp:coreProperties>
</file>