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RB (02.2022)\F. BICICLETÁRIOS\ENTREGA\"/>
    </mc:Choice>
  </mc:AlternateContent>
  <xr:revisionPtr revIDLastSave="0" documentId="13_ncr:1_{A0D4A9AB-6A43-4290-91E8-BA6C575B8A57}" xr6:coauthVersionLast="47" xr6:coauthVersionMax="47" xr10:uidLastSave="{00000000-0000-0000-0000-000000000000}"/>
  <bookViews>
    <workbookView xWindow="-120" yWindow="-120" windowWidth="29040" windowHeight="15840" xr2:uid="{D21162E5-72E7-4862-A6DB-5A8F528E40CB}"/>
  </bookViews>
  <sheets>
    <sheet name="Planilha" sheetId="1" r:id="rId1"/>
    <sheet name="Cronograma" sheetId="2" r:id="rId2"/>
    <sheet name="BDI" sheetId="3" r:id="rId3"/>
  </sheets>
  <definedNames>
    <definedName name="_1Excel_BuiltIn_Print_Area_2_1" localSheetId="2">#REF!</definedName>
    <definedName name="_1Excel_BuiltIn_Print_Area_2_1">#REF!</definedName>
    <definedName name="_4Excel_BuiltIn_Print_Area_2_1">#REF!</definedName>
    <definedName name="_xlnm._FilterDatabase" localSheetId="2" hidden="1">#REF!</definedName>
    <definedName name="_xlnm._FilterDatabase" hidden="1">#REF!</definedName>
    <definedName name="_xlnm.Print_Area" localSheetId="2">BDI!$A$1:$C$33</definedName>
    <definedName name="_xlnm.Print_Area" localSheetId="1">Cronograma!$A$1:$F$35</definedName>
    <definedName name="_xlnm.Print_Area" localSheetId="0">Planilha!$A$1:$H$32</definedName>
    <definedName name="_xlnm.Print_Area">#REF!</definedName>
    <definedName name="_xlnm.Database" localSheetId="2">#REF!</definedName>
    <definedName name="_xlnm.Database" localSheetId="1">#REF!</definedName>
    <definedName name="_xlnm.Database">#REF!</definedName>
    <definedName name="CQuantidadesValidReal">#REF!</definedName>
    <definedName name="EGTYDF">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REFORÇO" localSheetId="2">#REF!,#REF!,#REF!,#REF!,#REF!,#REF!,#REF!,#REF!</definedName>
    <definedName name="REFORÇO">#REF!,#REF!,#REF!,#REF!,#REF!,#REF!,#REF!,#REF!</definedName>
    <definedName name="se" localSheetId="2">#REF!</definedName>
    <definedName name="se">#REF!</definedName>
    <definedName name="_xlnm.Print_Titles" localSheetId="1">Cronograma!$4:$5</definedName>
    <definedName name="_xlnm.Print_Titles">#REF!</definedName>
    <definedName name="tudo" localSheetId="2">#REF!</definedName>
    <definedName name="tudo">#REF!</definedName>
    <definedName name="tud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  <c r="E27" i="1"/>
  <c r="E24" i="1"/>
  <c r="E23" i="1"/>
  <c r="E22" i="1"/>
  <c r="E17" i="1"/>
  <c r="E15" i="1"/>
  <c r="E12" i="1"/>
  <c r="E11" i="1"/>
  <c r="E10" i="1"/>
  <c r="E9" i="1"/>
  <c r="C23" i="3"/>
  <c r="C8" i="3"/>
  <c r="C14" i="3"/>
  <c r="C29" i="3"/>
  <c r="F25" i="2"/>
  <c r="F22" i="2"/>
  <c r="F19" i="2"/>
  <c r="F15" i="2"/>
  <c r="F12" i="2"/>
  <c r="F9" i="2"/>
  <c r="C19" i="3" l="1"/>
  <c r="C33" i="3"/>
  <c r="G28" i="1" s="1"/>
  <c r="G24" i="1"/>
  <c r="G25" i="1"/>
  <c r="H25" i="1" s="1"/>
  <c r="G12" i="1"/>
  <c r="G13" i="1"/>
  <c r="H13" i="1" s="1"/>
  <c r="G22" i="1"/>
  <c r="G9" i="1"/>
  <c r="G19" i="1"/>
  <c r="H19" i="1" s="1"/>
  <c r="H18" i="1" s="1"/>
  <c r="G27" i="1"/>
  <c r="G10" i="1"/>
  <c r="H10" i="1" s="1"/>
  <c r="G15" i="1"/>
  <c r="G23" i="1"/>
  <c r="G31" i="1"/>
  <c r="H31" i="1" s="1"/>
  <c r="H30" i="1" s="1"/>
  <c r="G29" i="1"/>
  <c r="G11" i="1"/>
  <c r="G17" i="1"/>
  <c r="C26" i="2" l="1"/>
  <c r="E26" i="2" s="1"/>
  <c r="C16" i="2"/>
  <c r="E16" i="2" s="1"/>
  <c r="F16" i="2" s="1"/>
  <c r="G16" i="1"/>
  <c r="F26" i="2"/>
  <c r="H28" i="1" l="1"/>
  <c r="H16" i="1"/>
  <c r="H24" i="1" l="1"/>
  <c r="H15" i="1"/>
  <c r="H29" i="1"/>
  <c r="H27" i="1"/>
  <c r="H26" i="1" s="1"/>
  <c r="H22" i="1"/>
  <c r="H17" i="1"/>
  <c r="H9" i="1"/>
  <c r="H14" i="1" l="1"/>
  <c r="C13" i="2" s="1"/>
  <c r="E13" i="2" s="1"/>
  <c r="F13" i="2" s="1"/>
  <c r="C23" i="2"/>
  <c r="E23" i="2" s="1"/>
  <c r="F23" i="2" s="1"/>
  <c r="H23" i="1"/>
  <c r="H21" i="1" s="1"/>
  <c r="H11" i="1"/>
  <c r="H8" i="1" s="1"/>
  <c r="H12" i="1"/>
  <c r="H20" i="1" l="1"/>
  <c r="C20" i="2"/>
  <c r="E20" i="2" s="1"/>
  <c r="F20" i="2" s="1"/>
  <c r="H7" i="1" l="1"/>
  <c r="C10" i="2"/>
  <c r="H32" i="1" l="1"/>
  <c r="C27" i="2"/>
  <c r="C9" i="2" s="1"/>
  <c r="E10" i="2"/>
  <c r="F10" i="2" l="1"/>
  <c r="F27" i="2" s="1"/>
  <c r="E27" i="2"/>
  <c r="C15" i="2"/>
  <c r="C25" i="2"/>
  <c r="C12" i="2"/>
  <c r="C19" i="2"/>
  <c r="C22" i="2"/>
  <c r="E29" i="2" l="1"/>
  <c r="E31" i="2"/>
  <c r="F31" i="2" l="1"/>
  <c r="E33" i="2"/>
  <c r="F33" i="2" s="1"/>
  <c r="E35" i="2"/>
  <c r="F35" i="2" s="1"/>
  <c r="F29" i="2"/>
</calcChain>
</file>

<file path=xl/sharedStrings.xml><?xml version="1.0" encoding="utf-8"?>
<sst xmlns="http://schemas.openxmlformats.org/spreadsheetml/2006/main" count="190" uniqueCount="110">
  <si>
    <t>DESCRIÇÃO</t>
  </si>
  <si>
    <t>m2</t>
  </si>
  <si>
    <t>m3</t>
  </si>
  <si>
    <t>m3xkm</t>
  </si>
  <si>
    <t>unid</t>
  </si>
  <si>
    <t>DEMOLIÇÃO E REMOÇÃO</t>
  </si>
  <si>
    <t>COTAÇÃO</t>
  </si>
  <si>
    <t>BICICLETÁRIO: RUA MISTER MOORE</t>
  </si>
  <si>
    <t>REF. DESONERADA SINAPI 12/2021 SETOP 10/2021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</si>
  <si>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</si>
  <si>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</si>
  <si>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</si>
  <si>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</si>
  <si>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</si>
  <si>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</si>
  <si>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</si>
  <si>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</si>
  <si>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</si>
  <si>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2.1</t>
  </si>
  <si>
    <t>2.1.1</t>
  </si>
  <si>
    <t>2.1.3</t>
  </si>
  <si>
    <t>2.1.4</t>
  </si>
  <si>
    <t>2.2</t>
  </si>
  <si>
    <t>2.2.1</t>
  </si>
  <si>
    <t>2.2.2</t>
  </si>
  <si>
    <t>2.2.3</t>
  </si>
  <si>
    <t>BICICLETÁRIO: RUA SÃO JOÃO</t>
  </si>
  <si>
    <t>ITEM</t>
  </si>
  <si>
    <t>UNID</t>
  </si>
  <si>
    <t>QUANT.</t>
  </si>
  <si>
    <t>ED-48489</t>
  </si>
  <si>
    <t>ED-51131</t>
  </si>
  <si>
    <t>ED-15226</t>
  </si>
  <si>
    <t>PREFEITURA DE JUIZ DE FORA</t>
  </si>
  <si>
    <t>SECRETARIA DE OBRAS</t>
  </si>
  <si>
    <t>SUBSECRETARIA DE GESTÃO DE OBRAS E PROJETOS</t>
  </si>
  <si>
    <t>OBRA:</t>
  </si>
  <si>
    <t>LOCAL:</t>
  </si>
  <si>
    <t xml:space="preserve"> JUIZ DE FORA / MG</t>
  </si>
  <si>
    <t>DATA:</t>
  </si>
  <si>
    <t xml:space="preserve"> 14/02/2022</t>
  </si>
  <si>
    <t>PREÇO UNITÁRIO COM BDI</t>
  </si>
  <si>
    <t>PREÇO TOTAL COM BDI</t>
  </si>
  <si>
    <t>PREÇO UNITÁRIO SEM BDI</t>
  </si>
  <si>
    <t>Carga manual de material de qualquer natureza sobre caminhão, com empolamento: 30%</t>
  </si>
  <si>
    <t>Serviço de instalação de suporte (4 unid/cada) de bicicleta ref.: de lazzari - modelo: light, utilizando parafuso e bucha de nylon, somente mão de obra, conforme projeto</t>
  </si>
  <si>
    <t>Limpeza de superfície com jato de alta pressão</t>
  </si>
  <si>
    <t>1.1.5</t>
  </si>
  <si>
    <t>ED-49660</t>
  </si>
  <si>
    <t>2.1.5</t>
  </si>
  <si>
    <t>ED-48488</t>
  </si>
  <si>
    <t>Demolição de passeio (H=0,05m) ou laje de concreto com equipamento, para assentamento de piso podotátil, inclusive afastamento</t>
  </si>
  <si>
    <t xml:space="preserve">Demolição de calçada portuguesa (H=0,05m), para assentamento de piso podotátil, inclusive afastamento </t>
  </si>
  <si>
    <t>Serviço de instalação de suporte (4 unid/cada) de bicicleta ref.: De Lazzari - modelo: light, utilizando parafuso e bucha de nylon, somente mão de obra, conforme projeto</t>
  </si>
  <si>
    <t>URBANISMO / MOBILIÁRIO URBANO</t>
  </si>
  <si>
    <t>VALOR TOTAL COM BDI DESONERADO = 30%, EXCETO ITENS: 1.2.2 E 2.2.2 (BDI DIFERENCIADO = 16,80%)</t>
  </si>
  <si>
    <t>Piso podotátil de concreto, alerta, aplicado em piso (20x20cm) com junta seca, cor vermelho/amarelo, assentamento com argamassa industrializada, inclusive fornecimento e instalação, conforme projeto</t>
  </si>
  <si>
    <t>Piso podotátil de concreto, alerta, aplicado em piso (20x20cm) com junta seca, cor vermelho, assentamento com argamassa industrializada, inclusive fornecimento e instalação, conforme projeto</t>
  </si>
  <si>
    <t>Transporte de material inservível até bota-fora, com caminhão basculante de 6 m³, em via urbana pavimentada, DMT = 24,30 Km, inclusive empolamento: 30%</t>
  </si>
  <si>
    <t>Transporte de material inservível até bota-fora, com caminhão basculante de 6 m³, em via urbana pavimentada, DMT = 23,80 km, inclusive empolamento: 30%</t>
  </si>
  <si>
    <t>SERVIÇOS</t>
  </si>
  <si>
    <t>TOTAL (R$)</t>
  </si>
  <si>
    <t>FINANC.</t>
  </si>
  <si>
    <t>MÊS 01</t>
  </si>
  <si>
    <t>TOTAIS</t>
  </si>
  <si>
    <t>Físico</t>
  </si>
  <si>
    <t>%</t>
  </si>
  <si>
    <t>R$</t>
  </si>
  <si>
    <t>ADMINISTRAÇÃO DA OBRA</t>
  </si>
  <si>
    <t>TOTAL  MENSAL</t>
  </si>
  <si>
    <t>PERCENTUAL MENSAL - %</t>
  </si>
  <si>
    <t>TOTAL MENSAL - R$</t>
  </si>
  <si>
    <t>TOTAL MENSAL ACUMULADO - R$</t>
  </si>
  <si>
    <t>PERCENTUAL MENSAL ACUMULADO - %</t>
  </si>
  <si>
    <t>1.3</t>
  </si>
  <si>
    <t>1.3.1</t>
  </si>
  <si>
    <t>Engenheiro civil de obra junior com encargos complementares</t>
  </si>
  <si>
    <t>H</t>
  </si>
  <si>
    <t>2.3</t>
  </si>
  <si>
    <t>2.3.1</t>
  </si>
  <si>
    <t>2.2.</t>
  </si>
  <si>
    <t>IMPLANTAÇÃO DE BICICLETÁRIOS NAS RUAS MISTER MOORE (4 UNID) E SÃO JOÃO (5 UNID)</t>
  </si>
  <si>
    <t>ADMINISTRAÇÃO CENTRAL (AC)</t>
  </si>
  <si>
    <t>SEGUROS, GARANTIAS E RISCOS (SGR)</t>
  </si>
  <si>
    <t>Seguros</t>
  </si>
  <si>
    <t>Garantias</t>
  </si>
  <si>
    <t>Riscos</t>
  </si>
  <si>
    <t>DESPESAS FINANCEIRAS (DF)</t>
  </si>
  <si>
    <t>LUCRO (L)</t>
  </si>
  <si>
    <t>TRIBUTOS (T)</t>
  </si>
  <si>
    <t>5.1</t>
  </si>
  <si>
    <t>5.2</t>
  </si>
  <si>
    <t>PIS</t>
  </si>
  <si>
    <t>5.3</t>
  </si>
  <si>
    <t>COFINS</t>
  </si>
  <si>
    <t>5.4</t>
  </si>
  <si>
    <t>Contribuição Previdenciária s. Receita Bruta (CPRB)</t>
  </si>
  <si>
    <t>BDI</t>
  </si>
  <si>
    <t>ADMININISTRAÇÃO CENTRAL (AC)</t>
  </si>
  <si>
    <t>ISS</t>
  </si>
  <si>
    <t>COMPOSIÇÃO: BDI DE SERVIÇOS</t>
  </si>
  <si>
    <t>COMPOSIÇÃO: BDI DIFERENCIADO</t>
  </si>
  <si>
    <t>OBRA: IMPLANTAÇÃO DE BICICLETÁRIOS NAS RUAS MISTER MOORE (4 UNID) E SÃO JOÃO (5 UNID)</t>
  </si>
  <si>
    <t>DATA: 14/02/2022</t>
  </si>
  <si>
    <t>PLANILHA ORÇAMENTÁRIA PROPONENTE</t>
  </si>
  <si>
    <t>CRONOGRAMA  FÍSICO-FINANCEIRO PROPONENTE</t>
  </si>
  <si>
    <t>COMPOSIÇÃO DO BDI DESONERADO PROPONENTE</t>
  </si>
  <si>
    <t>Escarificação manual / corte de pavimento de concreto até 3 cm de profundidade (Extensão: 3,60m)</t>
  </si>
  <si>
    <t>Fornecimento e entrega de suporte de bicicleta ref.: De Lazzari, mod. Light, inclusive parafusos de fixação, exceto serviço de fixação (item 1.2.2), inclusive frete, conforme projeto &gt; BDI Diferenciado: 16,80%</t>
  </si>
  <si>
    <t>Fornecimento e entrega de suporte de bicicleta ref.: De Lazzari, mod.: light, inclusive parafusos de fixação, exceto serviço de fixação (item 2.2.3), inclusive frete, conforme projeto &gt; BDI Diferenciado: 16,80%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</si>
</sst>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 ;[Red]\-#,##0.00\ "/>
    <numFmt numFmtId="165" formatCode="#,##0.0000"/>
    <numFmt numFmtId="166" formatCode="_(* #,##0.00_);_(* \(#,##0.00\);_(* \-??_);_(@_)"/>
    <numFmt numFmtId="167" formatCode="#,##0.000"/>
    <numFmt numFmtId="168" formatCode="#,##0.0000;[Red]\-#,##0.0000"/>
    <numFmt numFmtId="169" formatCode="_-* #,##0.0_-;\-* #,##0.0_-;_-* &quot;-&quot;??_-;_-@_-"/>
    <numFmt numFmtId="170" formatCode="0.0000"/>
    <numFmt numFmtId="171" formatCode="0.00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 Narrow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8"/>
      <color theme="0"/>
      <name val="Arial"/>
      <family val="2"/>
    </font>
    <font>
      <sz val="8"/>
      <color indexed="8"/>
      <name val="Arial"/>
      <family val="2"/>
    </font>
    <font>
      <b/>
      <sz val="5"/>
      <name val="Arial"/>
      <family val="2"/>
    </font>
    <font>
      <sz val="10"/>
      <color theme="1"/>
      <name val="Arial"/>
      <family val="2"/>
    </font>
    <font>
      <b/>
      <sz val="6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sz val="10"/>
      <color rgb="FFFF0000"/>
      <name val="Arial"/>
      <family val="2"/>
    </font>
    <font>
      <sz val="9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rgb="FFFFFFCC"/>
        <bgColor indexed="3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medium">
        <color indexed="64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indexed="8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166" fontId="4" fillId="0" borderId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/>
    </xf>
    <xf numFmtId="0" fontId="5" fillId="0" borderId="0" xfId="1" applyFont="1" applyAlignment="1">
      <alignment horizontal="right"/>
    </xf>
    <xf numFmtId="4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0" xfId="1"/>
    <xf numFmtId="4" fontId="8" fillId="0" borderId="0" xfId="1" applyNumberFormat="1" applyFont="1" applyAlignment="1">
      <alignment horizontal="right"/>
    </xf>
    <xf numFmtId="4" fontId="5" fillId="0" borderId="0" xfId="1" applyNumberFormat="1" applyFont="1" applyAlignment="1">
      <alignment horizontal="right"/>
    </xf>
    <xf numFmtId="4" fontId="9" fillId="0" borderId="0" xfId="1" applyNumberFormat="1" applyFont="1" applyAlignment="1">
      <alignment vertical="center"/>
    </xf>
    <xf numFmtId="0" fontId="10" fillId="4" borderId="7" xfId="1" applyFont="1" applyFill="1" applyBorder="1" applyAlignment="1">
      <alignment horizontal="center" vertical="center"/>
    </xf>
    <xf numFmtId="17" fontId="10" fillId="4" borderId="7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Alignment="1">
      <alignment horizontal="center"/>
    </xf>
    <xf numFmtId="0" fontId="5" fillId="5" borderId="12" xfId="1" applyFont="1" applyFill="1" applyBorder="1"/>
    <xf numFmtId="164" fontId="5" fillId="0" borderId="13" xfId="1" applyNumberFormat="1" applyFont="1" applyBorder="1"/>
    <xf numFmtId="10" fontId="5" fillId="0" borderId="16" xfId="1" applyNumberFormat="1" applyFont="1" applyBorder="1" applyAlignment="1">
      <alignment horizontal="right" vertical="center"/>
    </xf>
    <xf numFmtId="0" fontId="5" fillId="0" borderId="16" xfId="1" applyFont="1" applyBorder="1" applyAlignment="1">
      <alignment horizontal="center"/>
    </xf>
    <xf numFmtId="10" fontId="11" fillId="0" borderId="16" xfId="1" applyNumberFormat="1" applyFont="1" applyBorder="1" applyAlignment="1">
      <alignment horizontal="center"/>
    </xf>
    <xf numFmtId="10" fontId="5" fillId="0" borderId="17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5" fontId="9" fillId="0" borderId="0" xfId="1" applyNumberFormat="1" applyFont="1" applyAlignment="1">
      <alignment vertical="center"/>
    </xf>
    <xf numFmtId="4" fontId="5" fillId="0" borderId="20" xfId="1" applyNumberFormat="1" applyFont="1" applyBorder="1" applyAlignment="1">
      <alignment horizontal="right"/>
    </xf>
    <xf numFmtId="0" fontId="5" fillId="0" borderId="20" xfId="1" applyFont="1" applyBorder="1" applyAlignment="1">
      <alignment horizontal="center"/>
    </xf>
    <xf numFmtId="40" fontId="5" fillId="0" borderId="20" xfId="1" applyNumberFormat="1" applyFont="1" applyBorder="1"/>
    <xf numFmtId="40" fontId="5" fillId="0" borderId="21" xfId="1" applyNumberFormat="1" applyFont="1" applyBorder="1"/>
    <xf numFmtId="164" fontId="5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164" fontId="5" fillId="0" borderId="17" xfId="1" applyNumberFormat="1" applyFont="1" applyBorder="1"/>
    <xf numFmtId="10" fontId="9" fillId="0" borderId="0" xfId="1" applyNumberFormat="1" applyFont="1" applyAlignment="1">
      <alignment vertical="center"/>
    </xf>
    <xf numFmtId="10" fontId="6" fillId="0" borderId="0" xfId="1" applyNumberFormat="1" applyFont="1" applyAlignment="1">
      <alignment vertical="center"/>
    </xf>
    <xf numFmtId="0" fontId="5" fillId="0" borderId="0" xfId="1" applyFont="1"/>
    <xf numFmtId="4" fontId="10" fillId="6" borderId="26" xfId="1" applyNumberFormat="1" applyFont="1" applyFill="1" applyBorder="1" applyAlignment="1">
      <alignment vertical="center"/>
    </xf>
    <xf numFmtId="4" fontId="12" fillId="0" borderId="0" xfId="1" applyNumberFormat="1" applyFont="1" applyAlignment="1">
      <alignment vertical="center"/>
    </xf>
    <xf numFmtId="4" fontId="8" fillId="0" borderId="0" xfId="1" applyNumberFormat="1" applyFont="1" applyAlignment="1">
      <alignment vertical="center"/>
    </xf>
    <xf numFmtId="40" fontId="8" fillId="0" borderId="5" xfId="1" applyNumberFormat="1" applyFont="1" applyBorder="1" applyAlignment="1">
      <alignment horizontal="center"/>
    </xf>
    <xf numFmtId="40" fontId="8" fillId="0" borderId="0" xfId="1" applyNumberFormat="1" applyFont="1" applyAlignment="1">
      <alignment horizontal="center"/>
    </xf>
    <xf numFmtId="166" fontId="5" fillId="0" borderId="0" xfId="2" applyFont="1" applyFill="1" applyBorder="1" applyAlignment="1" applyProtection="1"/>
    <xf numFmtId="40" fontId="5" fillId="0" borderId="0" xfId="1" applyNumberFormat="1" applyFont="1"/>
    <xf numFmtId="40" fontId="5" fillId="0" borderId="28" xfId="1" applyNumberFormat="1" applyFont="1" applyBorder="1"/>
    <xf numFmtId="10" fontId="5" fillId="0" borderId="16" xfId="1" applyNumberFormat="1" applyFont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8" fillId="0" borderId="5" xfId="1" applyNumberFormat="1" applyFont="1" applyBorder="1" applyAlignment="1">
      <alignment horizontal="center" vertical="center"/>
    </xf>
    <xf numFmtId="40" fontId="8" fillId="0" borderId="0" xfId="1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40" fontId="5" fillId="0" borderId="0" xfId="1" applyNumberFormat="1" applyFont="1" applyAlignment="1">
      <alignment vertical="center"/>
    </xf>
    <xf numFmtId="40" fontId="5" fillId="0" borderId="28" xfId="1" applyNumberFormat="1" applyFont="1" applyBorder="1" applyAlignment="1">
      <alignment vertical="center"/>
    </xf>
    <xf numFmtId="40" fontId="5" fillId="0" borderId="16" xfId="1" applyNumberFormat="1" applyFont="1" applyBorder="1" applyAlignment="1">
      <alignment vertical="center"/>
    </xf>
    <xf numFmtId="40" fontId="5" fillId="0" borderId="17" xfId="1" applyNumberFormat="1" applyFont="1" applyBorder="1" applyAlignment="1">
      <alignment vertical="center"/>
    </xf>
    <xf numFmtId="10" fontId="13" fillId="0" borderId="33" xfId="1" applyNumberFormat="1" applyFont="1" applyBorder="1" applyAlignment="1">
      <alignment vertical="center"/>
    </xf>
    <xf numFmtId="10" fontId="5" fillId="0" borderId="34" xfId="1" applyNumberFormat="1" applyFont="1" applyBorder="1" applyAlignment="1">
      <alignment vertical="center"/>
    </xf>
    <xf numFmtId="4" fontId="8" fillId="0" borderId="0" xfId="1" applyNumberFormat="1" applyFont="1"/>
    <xf numFmtId="0" fontId="14" fillId="0" borderId="0" xfId="1" applyFont="1"/>
    <xf numFmtId="167" fontId="15" fillId="0" borderId="0" xfId="1" applyNumberFormat="1" applyFont="1" applyAlignment="1">
      <alignment horizontal="center"/>
    </xf>
    <xf numFmtId="165" fontId="5" fillId="0" borderId="0" xfId="1" applyNumberFormat="1" applyFont="1"/>
    <xf numFmtId="0" fontId="16" fillId="0" borderId="0" xfId="1" applyFont="1" applyAlignment="1">
      <alignment horizontal="center"/>
    </xf>
    <xf numFmtId="4" fontId="17" fillId="0" borderId="0" xfId="1" applyNumberFormat="1" applyFont="1"/>
    <xf numFmtId="0" fontId="17" fillId="0" borderId="0" xfId="1" applyFont="1"/>
    <xf numFmtId="168" fontId="18" fillId="0" borderId="0" xfId="1" applyNumberFormat="1" applyFont="1" applyAlignment="1">
      <alignment horizontal="center"/>
    </xf>
    <xf numFmtId="4" fontId="5" fillId="0" borderId="0" xfId="1" applyNumberFormat="1" applyFont="1"/>
    <xf numFmtId="4" fontId="12" fillId="0" borderId="0" xfId="1" applyNumberFormat="1" applyFont="1"/>
    <xf numFmtId="4" fontId="12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center" vertical="center"/>
    </xf>
    <xf numFmtId="4" fontId="5" fillId="0" borderId="0" xfId="1" applyNumberFormat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ill="1" applyAlignment="1">
      <alignment horizontal="center"/>
    </xf>
    <xf numFmtId="10" fontId="11" fillId="0" borderId="26" xfId="1" applyNumberFormat="1" applyFont="1" applyBorder="1" applyAlignment="1">
      <alignment horizontal="center"/>
    </xf>
    <xf numFmtId="0" fontId="5" fillId="5" borderId="42" xfId="1" applyFont="1" applyFill="1" applyBorder="1"/>
    <xf numFmtId="164" fontId="5" fillId="0" borderId="43" xfId="1" applyNumberFormat="1" applyFont="1" applyBorder="1"/>
    <xf numFmtId="1" fontId="8" fillId="2" borderId="44" xfId="1" applyNumberFormat="1" applyFont="1" applyFill="1" applyBorder="1" applyAlignment="1">
      <alignment horizontal="center" vertical="center"/>
    </xf>
    <xf numFmtId="1" fontId="8" fillId="2" borderId="45" xfId="1" applyNumberFormat="1" applyFont="1" applyFill="1" applyBorder="1" applyAlignment="1">
      <alignment horizontal="center" vertical="center"/>
    </xf>
    <xf numFmtId="4" fontId="5" fillId="2" borderId="46" xfId="1" applyNumberFormat="1" applyFont="1" applyFill="1" applyBorder="1" applyAlignment="1">
      <alignment horizontal="right"/>
    </xf>
    <xf numFmtId="0" fontId="5" fillId="2" borderId="47" xfId="1" applyFont="1" applyFill="1" applyBorder="1" applyAlignment="1">
      <alignment horizontal="center"/>
    </xf>
    <xf numFmtId="40" fontId="5" fillId="2" borderId="45" xfId="1" applyNumberFormat="1" applyFont="1" applyFill="1" applyBorder="1"/>
    <xf numFmtId="40" fontId="5" fillId="2" borderId="48" xfId="1" applyNumberFormat="1" applyFont="1" applyFill="1" applyBorder="1"/>
    <xf numFmtId="0" fontId="10" fillId="2" borderId="49" xfId="1" applyFont="1" applyFill="1" applyBorder="1" applyAlignment="1">
      <alignment horizontal="center" vertical="center"/>
    </xf>
    <xf numFmtId="0" fontId="10" fillId="2" borderId="50" xfId="1" applyFont="1" applyFill="1" applyBorder="1" applyAlignment="1">
      <alignment horizontal="center" vertical="center"/>
    </xf>
    <xf numFmtId="17" fontId="10" fillId="2" borderId="50" xfId="1" applyNumberFormat="1" applyFont="1" applyFill="1" applyBorder="1" applyAlignment="1">
      <alignment horizontal="center" vertical="center"/>
    </xf>
    <xf numFmtId="17" fontId="10" fillId="2" borderId="5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4" fillId="7" borderId="0" xfId="1" applyFill="1"/>
    <xf numFmtId="0" fontId="4" fillId="0" borderId="52" xfId="1" applyBorder="1"/>
    <xf numFmtId="0" fontId="5" fillId="0" borderId="28" xfId="1" applyFont="1" applyBorder="1"/>
    <xf numFmtId="0" fontId="24" fillId="0" borderId="28" xfId="1" applyFont="1" applyBorder="1"/>
    <xf numFmtId="0" fontId="4" fillId="0" borderId="28" xfId="1" applyBorder="1"/>
    <xf numFmtId="0" fontId="7" fillId="0" borderId="1" xfId="1" applyFont="1" applyBorder="1"/>
    <xf numFmtId="10" fontId="7" fillId="0" borderId="1" xfId="4" applyNumberFormat="1" applyFont="1" applyBorder="1" applyAlignment="1">
      <alignment horizontal="center"/>
    </xf>
    <xf numFmtId="10" fontId="4" fillId="7" borderId="0" xfId="1" applyNumberFormat="1" applyFill="1"/>
    <xf numFmtId="10" fontId="4" fillId="7" borderId="0" xfId="4" applyNumberFormat="1" applyFill="1"/>
    <xf numFmtId="0" fontId="4" fillId="0" borderId="1" xfId="1" applyBorder="1"/>
    <xf numFmtId="10" fontId="4" fillId="0" borderId="1" xfId="4" applyNumberFormat="1" applyFont="1" applyBorder="1" applyAlignment="1">
      <alignment horizontal="center"/>
    </xf>
    <xf numFmtId="10" fontId="4" fillId="0" borderId="1" xfId="4" applyNumberFormat="1" applyFont="1" applyFill="1" applyBorder="1" applyAlignment="1">
      <alignment horizontal="center"/>
    </xf>
    <xf numFmtId="0" fontId="25" fillId="0" borderId="0" xfId="1" applyFont="1"/>
    <xf numFmtId="0" fontId="25" fillId="7" borderId="0" xfId="1" applyFont="1" applyFill="1"/>
    <xf numFmtId="0" fontId="4" fillId="8" borderId="0" xfId="1" applyFill="1"/>
    <xf numFmtId="0" fontId="25" fillId="9" borderId="0" xfId="1" applyFont="1" applyFill="1"/>
    <xf numFmtId="170" fontId="4" fillId="7" borderId="0" xfId="1" applyNumberFormat="1" applyFill="1"/>
    <xf numFmtId="171" fontId="4" fillId="7" borderId="0" xfId="1" applyNumberFormat="1" applyFill="1"/>
    <xf numFmtId="0" fontId="7" fillId="0" borderId="1" xfId="3" applyNumberFormat="1" applyFont="1" applyBorder="1" applyAlignment="1">
      <alignment horizontal="center"/>
    </xf>
    <xf numFmtId="0" fontId="4" fillId="0" borderId="1" xfId="3" applyNumberFormat="1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169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10" fontId="7" fillId="2" borderId="1" xfId="4" applyNumberFormat="1" applyFont="1" applyFill="1" applyBorder="1" applyAlignment="1">
      <alignment horizontal="center"/>
    </xf>
    <xf numFmtId="169" fontId="7" fillId="2" borderId="1" xfId="3" applyNumberFormat="1" applyFont="1" applyFill="1" applyBorder="1" applyAlignment="1"/>
    <xf numFmtId="0" fontId="22" fillId="0" borderId="1" xfId="1" applyFont="1" applyBorder="1" applyAlignment="1">
      <alignment horizontal="center" vertical="center"/>
    </xf>
    <xf numFmtId="14" fontId="22" fillId="0" borderId="1" xfId="1" applyNumberFormat="1" applyFont="1" applyBorder="1" applyAlignment="1">
      <alignment horizontal="center" vertical="center"/>
    </xf>
    <xf numFmtId="4" fontId="21" fillId="0" borderId="0" xfId="1" applyNumberFormat="1" applyFont="1" applyAlignment="1">
      <alignment horizontal="right"/>
    </xf>
    <xf numFmtId="4" fontId="27" fillId="0" borderId="0" xfId="1" applyNumberFormat="1" applyFont="1" applyAlignment="1">
      <alignment vertical="center"/>
    </xf>
    <xf numFmtId="17" fontId="27" fillId="0" borderId="0" xfId="1" applyNumberFormat="1" applyFont="1" applyAlignment="1">
      <alignment vertical="center"/>
    </xf>
    <xf numFmtId="0" fontId="22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/>
    <xf numFmtId="0" fontId="4" fillId="7" borderId="0" xfId="1" applyFont="1" applyFill="1"/>
    <xf numFmtId="0" fontId="4" fillId="0" borderId="2" xfId="1" applyBorder="1"/>
    <xf numFmtId="4" fontId="21" fillId="0" borderId="3" xfId="1" applyNumberFormat="1" applyFont="1" applyBorder="1" applyAlignment="1">
      <alignment horizontal="center"/>
    </xf>
    <xf numFmtId="0" fontId="4" fillId="0" borderId="4" xfId="1" applyBorder="1" applyAlignment="1">
      <alignment horizontal="center"/>
    </xf>
    <xf numFmtId="4" fontId="26" fillId="0" borderId="0" xfId="1" applyNumberFormat="1" applyFont="1" applyBorder="1" applyAlignment="1">
      <alignment horizontal="center" vertical="center"/>
    </xf>
    <xf numFmtId="0" fontId="20" fillId="0" borderId="0" xfId="1" applyFont="1" applyBorder="1" applyAlignment="1">
      <alignment horizontal="center"/>
    </xf>
    <xf numFmtId="0" fontId="4" fillId="0" borderId="0" xfId="1" applyBorder="1"/>
    <xf numFmtId="4" fontId="0" fillId="10" borderId="1" xfId="0" applyNumberForma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1" fontId="8" fillId="0" borderId="22" xfId="1" applyNumberFormat="1" applyFont="1" applyBorder="1" applyAlignment="1">
      <alignment horizontal="center" vertical="center"/>
    </xf>
    <xf numFmtId="1" fontId="8" fillId="0" borderId="14" xfId="1" applyNumberFormat="1" applyFont="1" applyBorder="1" applyAlignment="1">
      <alignment horizontal="center" vertical="center"/>
    </xf>
    <xf numFmtId="1" fontId="8" fillId="0" borderId="18" xfId="1" applyNumberFormat="1" applyFont="1" applyBorder="1" applyAlignment="1">
      <alignment horizontal="center" vertical="center"/>
    </xf>
    <xf numFmtId="1" fontId="8" fillId="0" borderId="23" xfId="1" applyNumberFormat="1" applyFont="1" applyBorder="1" applyAlignment="1">
      <alignment horizontal="center" vertical="center"/>
    </xf>
    <xf numFmtId="1" fontId="8" fillId="0" borderId="15" xfId="1" applyNumberFormat="1" applyFont="1" applyBorder="1" applyAlignment="1">
      <alignment horizontal="center" vertical="center"/>
    </xf>
    <xf numFmtId="1" fontId="8" fillId="0" borderId="19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1" fontId="8" fillId="0" borderId="39" xfId="1" applyNumberFormat="1" applyFont="1" applyBorder="1" applyAlignment="1">
      <alignment horizontal="center" vertical="center"/>
    </xf>
    <xf numFmtId="1" fontId="8" fillId="0" borderId="35" xfId="1" applyNumberFormat="1" applyFont="1" applyBorder="1" applyAlignment="1">
      <alignment horizontal="center" vertical="center" wrapText="1"/>
    </xf>
    <xf numFmtId="1" fontId="8" fillId="0" borderId="15" xfId="1" applyNumberFormat="1" applyFont="1" applyBorder="1" applyAlignment="1">
      <alignment horizontal="center" vertical="center" wrapText="1"/>
    </xf>
    <xf numFmtId="1" fontId="8" fillId="0" borderId="19" xfId="1" applyNumberFormat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1" fontId="8" fillId="0" borderId="23" xfId="1" applyNumberFormat="1" applyFont="1" applyBorder="1" applyAlignment="1">
      <alignment horizontal="center" vertical="center" wrapText="1"/>
    </xf>
    <xf numFmtId="40" fontId="8" fillId="2" borderId="27" xfId="1" applyNumberFormat="1" applyFont="1" applyFill="1" applyBorder="1" applyAlignment="1">
      <alignment horizontal="center" vertical="center"/>
    </xf>
    <xf numFmtId="40" fontId="8" fillId="2" borderId="26" xfId="1" applyNumberFormat="1" applyFont="1" applyFill="1" applyBorder="1" applyAlignment="1">
      <alignment horizontal="center" vertical="center"/>
    </xf>
    <xf numFmtId="4" fontId="10" fillId="6" borderId="26" xfId="1" applyNumberFormat="1" applyFont="1" applyFill="1" applyBorder="1" applyAlignment="1">
      <alignment horizontal="center" vertical="center"/>
    </xf>
    <xf numFmtId="40" fontId="8" fillId="0" borderId="29" xfId="1" applyNumberFormat="1" applyFont="1" applyBorder="1" applyAlignment="1">
      <alignment horizontal="center" vertical="center"/>
    </xf>
    <xf numFmtId="40" fontId="8" fillId="0" borderId="30" xfId="1" applyNumberFormat="1" applyFont="1" applyBorder="1" applyAlignment="1">
      <alignment horizontal="center" vertical="center"/>
    </xf>
    <xf numFmtId="40" fontId="8" fillId="0" borderId="25" xfId="1" applyNumberFormat="1" applyFont="1" applyBorder="1" applyAlignment="1">
      <alignment horizontal="center" vertical="center"/>
    </xf>
    <xf numFmtId="40" fontId="8" fillId="0" borderId="31" xfId="1" applyNumberFormat="1" applyFont="1" applyBorder="1" applyAlignment="1">
      <alignment horizontal="center" vertical="center"/>
    </xf>
    <xf numFmtId="40" fontId="8" fillId="0" borderId="16" xfId="1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6" xfId="1" applyFont="1" applyBorder="1" applyAlignment="1">
      <alignment horizontal="center" vertical="center"/>
    </xf>
    <xf numFmtId="1" fontId="8" fillId="0" borderId="8" xfId="1" applyNumberFormat="1" applyFont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22" fillId="0" borderId="36" xfId="1" applyFont="1" applyBorder="1" applyAlignment="1">
      <alignment horizontal="justify" vertical="center" wrapText="1"/>
    </xf>
    <xf numFmtId="0" fontId="22" fillId="0" borderId="37" xfId="1" applyFont="1" applyBorder="1" applyAlignment="1">
      <alignment horizontal="justify" vertical="center" wrapText="1"/>
    </xf>
    <xf numFmtId="0" fontId="22" fillId="0" borderId="38" xfId="1" applyFont="1" applyBorder="1" applyAlignment="1">
      <alignment horizontal="justify" vertical="center" wrapText="1"/>
    </xf>
    <xf numFmtId="0" fontId="7" fillId="2" borderId="1" xfId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6" xfId="0" applyFont="1" applyBorder="1" applyAlignment="1">
      <alignment horizontal="justify" vertical="center" wrapText="1"/>
    </xf>
    <xf numFmtId="0" fontId="23" fillId="0" borderId="38" xfId="0" applyFont="1" applyBorder="1" applyAlignment="1">
      <alignment horizontal="justify" vertical="center" wrapText="1"/>
    </xf>
  </cellXfs>
  <cellStyles count="5">
    <cellStyle name="Normal" xfId="0" builtinId="0"/>
    <cellStyle name="Normal 2" xfId="1" xr:uid="{376DF878-FDCC-4722-94B6-C215FA67D92D}"/>
    <cellStyle name="Porcentagem 2" xfId="4" xr:uid="{4F8D0480-D950-4A6C-A3C9-B9D97C1BF90C}"/>
    <cellStyle name="Separador de milhares 2 9 2" xfId="2" xr:uid="{09B49860-788E-44F1-8771-1160EB7C6947}"/>
    <cellStyle name="Separador de milhares_BDI" xfId="3" xr:uid="{F9A542BF-DAC1-4970-8E08-C93CCAD4EE9F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25484</xdr:colOff>
      <xdr:row>0</xdr:row>
      <xdr:rowOff>35679</xdr:rowOff>
    </xdr:from>
    <xdr:to>
      <xdr:col>1</xdr:col>
      <xdr:colOff>1695290</xdr:colOff>
      <xdr:row>2</xdr:row>
      <xdr:rowOff>145082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3891EB-3439-4A1C-9C21-70970936F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84" y="35679"/>
          <a:ext cx="2282719" cy="4904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1447800</xdr:colOff>
      <xdr:row>2</xdr:row>
      <xdr:rowOff>128453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A918C8-39D5-4F87-98CA-252DF3103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2000250" cy="4904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31505</xdr:colOff>
      <xdr:row>0</xdr:row>
      <xdr:rowOff>27107</xdr:rowOff>
    </xdr:from>
    <xdr:to>
      <xdr:col>1</xdr:col>
      <xdr:colOff>571501</xdr:colOff>
      <xdr:row>1</xdr:row>
      <xdr:rowOff>109904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C16D1A06-DBD4-4A50-8C8E-1D0176CDD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05" y="27107"/>
          <a:ext cx="1206746" cy="28062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ADAC-B089-44CE-B483-E98C6291EE43}">
  <sheetPr>
    <pageSetUpPr fitToPage="1"/>
  </sheetPr>
  <dimension ref="A1:J32"/>
  <sheetViews>
    <sheetView tabSelected="1" view="pageBreakPreview" zoomScale="115" zoomScaleNormal="115" zoomScaleSheetLayoutView="115" workbookViewId="0">
      <pane ySplit="6" topLeftCell="A7" activePane="bottomLeft" state="frozen"/>
      <selection pane="bottomLeft" activeCell="F9" sqref="F9"/>
    </sheetView>
  </sheetViews>
  <sheetFormatPr defaultRowHeight="15" x14ac:dyDescent="0.25"/>
  <cols>
    <col min="1" max="1" width="9.140625" style="2"/>
    <col min="2" max="2" width="46.140625" style="1" customWidth="1"/>
    <col min="3" max="3" width="14.42578125" style="6" bestFit="1" customWidth="1"/>
    <col min="4" max="4" width="7.42578125" style="2" bestFit="1" customWidth="1"/>
    <col min="5" max="5" width="8.140625" style="4" bestFit="1" customWidth="1"/>
    <col min="6" max="6" width="11.85546875" style="3" customWidth="1"/>
    <col min="7" max="7" width="11.5703125" style="3" customWidth="1"/>
    <col min="8" max="8" width="11.28515625" style="3" customWidth="1"/>
    <col min="9" max="16384" width="9.140625" style="3"/>
  </cols>
  <sheetData>
    <row r="1" spans="1:8" x14ac:dyDescent="0.25">
      <c r="A1" s="155" t="s">
        <v>33</v>
      </c>
      <c r="B1" s="156"/>
      <c r="C1" s="156"/>
      <c r="D1" s="156"/>
      <c r="E1" s="156"/>
      <c r="F1" s="156"/>
      <c r="G1" s="156"/>
      <c r="H1" s="157"/>
    </row>
    <row r="2" spans="1:8" x14ac:dyDescent="0.25">
      <c r="A2" s="158" t="s">
        <v>34</v>
      </c>
      <c r="B2" s="159"/>
      <c r="C2" s="159"/>
      <c r="D2" s="159"/>
      <c r="E2" s="159"/>
      <c r="F2" s="159"/>
      <c r="G2" s="159"/>
      <c r="H2" s="160"/>
    </row>
    <row r="3" spans="1:8" x14ac:dyDescent="0.25">
      <c r="A3" s="158" t="s">
        <v>35</v>
      </c>
      <c r="B3" s="159"/>
      <c r="C3" s="159"/>
      <c r="D3" s="159"/>
      <c r="E3" s="159"/>
      <c r="F3" s="159"/>
      <c r="G3" s="159"/>
      <c r="H3" s="160"/>
    </row>
    <row r="4" spans="1:8" x14ac:dyDescent="0.25">
      <c r="A4" s="161" t="s">
        <v>104</v>
      </c>
      <c r="B4" s="161"/>
      <c r="C4" s="161"/>
      <c r="D4" s="161"/>
      <c r="E4" s="161"/>
      <c r="F4" s="161"/>
      <c r="G4" s="161"/>
      <c r="H4" s="161"/>
    </row>
    <row r="5" spans="1:8" s="110" customFormat="1" ht="30" x14ac:dyDescent="0.25">
      <c r="A5" s="108" t="s">
        <v>36</v>
      </c>
      <c r="B5" s="15" t="s">
        <v>81</v>
      </c>
      <c r="C5" s="108" t="s">
        <v>37</v>
      </c>
      <c r="D5" s="161" t="s">
        <v>38</v>
      </c>
      <c r="E5" s="161"/>
      <c r="F5" s="161"/>
      <c r="G5" s="108" t="s">
        <v>39</v>
      </c>
      <c r="H5" s="108" t="s">
        <v>40</v>
      </c>
    </row>
    <row r="6" spans="1:8" s="5" customFormat="1" ht="48" x14ac:dyDescent="0.25">
      <c r="A6" s="7" t="s">
        <v>27</v>
      </c>
      <c r="B6" s="8" t="s">
        <v>0</v>
      </c>
      <c r="C6" s="13" t="s">
        <v>8</v>
      </c>
      <c r="D6" s="7" t="s">
        <v>28</v>
      </c>
      <c r="E6" s="9" t="s">
        <v>29</v>
      </c>
      <c r="F6" s="10" t="s">
        <v>43</v>
      </c>
      <c r="G6" s="10" t="s">
        <v>41</v>
      </c>
      <c r="H6" s="10" t="s">
        <v>42</v>
      </c>
    </row>
    <row r="7" spans="1:8" s="5" customFormat="1" x14ac:dyDescent="0.25">
      <c r="A7" s="18">
        <v>1</v>
      </c>
      <c r="B7" s="19" t="s">
        <v>7</v>
      </c>
      <c r="C7" s="20"/>
      <c r="D7" s="18"/>
      <c r="E7" s="21"/>
      <c r="F7" s="21"/>
      <c r="G7" s="21"/>
      <c r="H7" s="21">
        <f>H8+H14+H18</f>
        <v>0</v>
      </c>
    </row>
    <row r="8" spans="1:8" s="5" customFormat="1" x14ac:dyDescent="0.25">
      <c r="A8" s="7" t="s">
        <v>9</v>
      </c>
      <c r="B8" s="15" t="s">
        <v>5</v>
      </c>
      <c r="C8" s="16"/>
      <c r="D8" s="7"/>
      <c r="E8" s="9"/>
      <c r="F8" s="9"/>
      <c r="G8" s="9"/>
      <c r="H8" s="9">
        <f>SUM(H9:H13)</f>
        <v>0</v>
      </c>
    </row>
    <row r="9" spans="1:8" ht="45" x14ac:dyDescent="0.25">
      <c r="A9" s="11" t="s">
        <v>10</v>
      </c>
      <c r="B9" s="12" t="s">
        <v>51</v>
      </c>
      <c r="C9" s="17" t="s">
        <v>30</v>
      </c>
      <c r="D9" s="11" t="s">
        <v>1</v>
      </c>
      <c r="E9" s="14">
        <f>(0.7+0.98+0.7)</f>
        <v>2.38</v>
      </c>
      <c r="F9" s="152"/>
      <c r="G9" s="14">
        <f>F9*(1+BDI!C19)</f>
        <v>0</v>
      </c>
      <c r="H9" s="14">
        <f>E9*G9</f>
        <v>0</v>
      </c>
    </row>
    <row r="10" spans="1:8" ht="45" x14ac:dyDescent="0.25">
      <c r="A10" s="11" t="s">
        <v>11</v>
      </c>
      <c r="B10" s="12" t="s">
        <v>107</v>
      </c>
      <c r="C10" s="2" t="s">
        <v>48</v>
      </c>
      <c r="D10" s="11" t="s">
        <v>1</v>
      </c>
      <c r="E10" s="14">
        <f>3.6*0.05</f>
        <v>0.18000000000000002</v>
      </c>
      <c r="F10" s="152"/>
      <c r="G10" s="14">
        <f>F10*(1+BDI!C19)</f>
        <v>0</v>
      </c>
      <c r="H10" s="14">
        <f>E10*G10</f>
        <v>0</v>
      </c>
    </row>
    <row r="11" spans="1:8" ht="30" x14ac:dyDescent="0.25">
      <c r="A11" s="11" t="s">
        <v>12</v>
      </c>
      <c r="B11" s="12" t="s">
        <v>44</v>
      </c>
      <c r="C11" s="17" t="s">
        <v>31</v>
      </c>
      <c r="D11" s="11" t="s">
        <v>2</v>
      </c>
      <c r="E11" s="14">
        <f>1.3*(E9*0.05+E10*(0.005*0.03))</f>
        <v>0.15473509999999999</v>
      </c>
      <c r="F11" s="152"/>
      <c r="G11" s="14">
        <f>F11*(1+BDI!C19)</f>
        <v>0</v>
      </c>
      <c r="H11" s="14">
        <f t="shared" ref="H11:H12" si="0">E11*G11</f>
        <v>0</v>
      </c>
    </row>
    <row r="12" spans="1:8" ht="60" x14ac:dyDescent="0.25">
      <c r="A12" s="11" t="s">
        <v>13</v>
      </c>
      <c r="B12" s="12" t="s">
        <v>59</v>
      </c>
      <c r="C12" s="11">
        <v>97914</v>
      </c>
      <c r="D12" s="11" t="s">
        <v>3</v>
      </c>
      <c r="E12" s="14">
        <f>E11*23.8</f>
        <v>3.6826953799999997</v>
      </c>
      <c r="F12" s="152"/>
      <c r="G12" s="14">
        <f>F12*(1+BDI!C19)</f>
        <v>0</v>
      </c>
      <c r="H12" s="14">
        <f t="shared" si="0"/>
        <v>0</v>
      </c>
    </row>
    <row r="13" spans="1:8" x14ac:dyDescent="0.25">
      <c r="A13" s="11" t="s">
        <v>47</v>
      </c>
      <c r="B13" s="12" t="s">
        <v>46</v>
      </c>
      <c r="C13" s="11">
        <v>99814</v>
      </c>
      <c r="D13" s="11" t="s">
        <v>1</v>
      </c>
      <c r="E13" s="14">
        <v>12</v>
      </c>
      <c r="F13" s="152"/>
      <c r="G13" s="14">
        <f>F13*(1+BDI!C19)</f>
        <v>0</v>
      </c>
      <c r="H13" s="14">
        <f t="shared" ref="H13" si="1">E13*G13</f>
        <v>0</v>
      </c>
    </row>
    <row r="14" spans="1:8" s="5" customFormat="1" x14ac:dyDescent="0.25">
      <c r="A14" s="7" t="s">
        <v>14</v>
      </c>
      <c r="B14" s="15" t="s">
        <v>54</v>
      </c>
      <c r="C14" s="8"/>
      <c r="D14" s="7"/>
      <c r="E14" s="9"/>
      <c r="F14" s="9"/>
      <c r="G14" s="9"/>
      <c r="H14" s="9">
        <f>SUM(H15:H17)</f>
        <v>0</v>
      </c>
    </row>
    <row r="15" spans="1:8" ht="75" x14ac:dyDescent="0.25">
      <c r="A15" s="11" t="s">
        <v>15</v>
      </c>
      <c r="B15" s="12" t="s">
        <v>57</v>
      </c>
      <c r="C15" s="17" t="s">
        <v>32</v>
      </c>
      <c r="D15" s="11" t="s">
        <v>1</v>
      </c>
      <c r="E15" s="14">
        <f>E9</f>
        <v>2.38</v>
      </c>
      <c r="F15" s="152"/>
      <c r="G15" s="14">
        <f>F15*(1+BDI!C19)</f>
        <v>0</v>
      </c>
      <c r="H15" s="14">
        <f t="shared" ref="H15:H16" si="2">E15*G15</f>
        <v>0</v>
      </c>
    </row>
    <row r="16" spans="1:8" ht="75" x14ac:dyDescent="0.25">
      <c r="A16" s="11" t="s">
        <v>16</v>
      </c>
      <c r="B16" s="12" t="s">
        <v>108</v>
      </c>
      <c r="C16" s="17" t="s">
        <v>6</v>
      </c>
      <c r="D16" s="11" t="s">
        <v>4</v>
      </c>
      <c r="E16" s="14">
        <v>4</v>
      </c>
      <c r="F16" s="152"/>
      <c r="G16" s="14">
        <f>F16*(1+BDI!C33)</f>
        <v>0</v>
      </c>
      <c r="H16" s="14">
        <f t="shared" si="2"/>
        <v>0</v>
      </c>
    </row>
    <row r="17" spans="1:10" ht="60" x14ac:dyDescent="0.25">
      <c r="A17" s="11" t="s">
        <v>17</v>
      </c>
      <c r="B17" s="12" t="s">
        <v>45</v>
      </c>
      <c r="C17" s="17">
        <v>95541</v>
      </c>
      <c r="D17" s="11" t="s">
        <v>4</v>
      </c>
      <c r="E17" s="14">
        <f>E16*4</f>
        <v>16</v>
      </c>
      <c r="F17" s="153"/>
      <c r="G17" s="14">
        <f>F17*(1+BDI!C19)</f>
        <v>0</v>
      </c>
      <c r="H17" s="14">
        <f t="shared" ref="H17" si="3">E17*G17</f>
        <v>0</v>
      </c>
    </row>
    <row r="18" spans="1:10" s="5" customFormat="1" x14ac:dyDescent="0.25">
      <c r="A18" s="7" t="s">
        <v>74</v>
      </c>
      <c r="B18" s="15" t="s">
        <v>68</v>
      </c>
      <c r="C18" s="8"/>
      <c r="D18" s="7"/>
      <c r="E18" s="9"/>
      <c r="F18" s="16"/>
      <c r="G18" s="9"/>
      <c r="H18" s="9">
        <f>H19</f>
        <v>0</v>
      </c>
    </row>
    <row r="19" spans="1:10" ht="30" x14ac:dyDescent="0.25">
      <c r="A19" s="11" t="s">
        <v>75</v>
      </c>
      <c r="B19" s="12" t="s">
        <v>76</v>
      </c>
      <c r="C19" s="17">
        <v>90777</v>
      </c>
      <c r="D19" s="11" t="s">
        <v>77</v>
      </c>
      <c r="E19" s="14">
        <v>4</v>
      </c>
      <c r="F19" s="153"/>
      <c r="G19" s="14">
        <f>F19*(1+BDI!C19)</f>
        <v>0</v>
      </c>
      <c r="H19" s="14">
        <f t="shared" ref="H19" si="4">E19*G19</f>
        <v>0</v>
      </c>
    </row>
    <row r="20" spans="1:10" x14ac:dyDescent="0.25">
      <c r="A20" s="18">
        <v>2</v>
      </c>
      <c r="B20" s="19" t="s">
        <v>26</v>
      </c>
      <c r="C20" s="20"/>
      <c r="D20" s="18"/>
      <c r="E20" s="21"/>
      <c r="F20" s="21"/>
      <c r="G20" s="21"/>
      <c r="H20" s="21">
        <f>H21+H26+H30</f>
        <v>0</v>
      </c>
    </row>
    <row r="21" spans="1:10" x14ac:dyDescent="0.25">
      <c r="A21" s="7" t="s">
        <v>18</v>
      </c>
      <c r="B21" s="15" t="s">
        <v>5</v>
      </c>
      <c r="C21" s="16"/>
      <c r="D21" s="7"/>
      <c r="E21" s="9"/>
      <c r="F21" s="9"/>
      <c r="G21" s="9"/>
      <c r="H21" s="9">
        <f>SUM(H22:H25)</f>
        <v>0</v>
      </c>
    </row>
    <row r="22" spans="1:10" ht="45" x14ac:dyDescent="0.25">
      <c r="A22" s="11" t="s">
        <v>19</v>
      </c>
      <c r="B22" s="12" t="s">
        <v>52</v>
      </c>
      <c r="C22" s="17" t="s">
        <v>50</v>
      </c>
      <c r="D22" s="11" t="s">
        <v>1</v>
      </c>
      <c r="E22" s="14">
        <f>(0.7+0.98+0.7)</f>
        <v>2.38</v>
      </c>
      <c r="F22" s="152"/>
      <c r="G22" s="14">
        <f>F22*(1+BDI!C19)</f>
        <v>0</v>
      </c>
      <c r="H22" s="14">
        <f>E22*G22</f>
        <v>0</v>
      </c>
    </row>
    <row r="23" spans="1:10" ht="30" x14ac:dyDescent="0.25">
      <c r="A23" s="11" t="s">
        <v>20</v>
      </c>
      <c r="B23" s="12" t="s">
        <v>44</v>
      </c>
      <c r="C23" s="17" t="s">
        <v>31</v>
      </c>
      <c r="D23" s="11" t="s">
        <v>2</v>
      </c>
      <c r="E23" s="14">
        <f>1.3*(E22*0.05)</f>
        <v>0.1547</v>
      </c>
      <c r="F23" s="152"/>
      <c r="G23" s="14">
        <f>F23*(1+BDI!C19)</f>
        <v>0</v>
      </c>
      <c r="H23" s="14">
        <f t="shared" ref="H23:H24" si="5">E23*G23</f>
        <v>0</v>
      </c>
    </row>
    <row r="24" spans="1:10" ht="60" x14ac:dyDescent="0.25">
      <c r="A24" s="11" t="s">
        <v>21</v>
      </c>
      <c r="B24" s="12" t="s">
        <v>58</v>
      </c>
      <c r="C24" s="2">
        <v>97914</v>
      </c>
      <c r="D24" s="11" t="s">
        <v>3</v>
      </c>
      <c r="E24" s="14">
        <f>E23*24.3</f>
        <v>3.7592100000000004</v>
      </c>
      <c r="F24" s="152"/>
      <c r="G24" s="14">
        <f>F24*(1+BDI!C19)</f>
        <v>0</v>
      </c>
      <c r="H24" s="14">
        <f t="shared" si="5"/>
        <v>0</v>
      </c>
    </row>
    <row r="25" spans="1:10" x14ac:dyDescent="0.25">
      <c r="A25" s="11" t="s">
        <v>49</v>
      </c>
      <c r="B25" s="12" t="s">
        <v>46</v>
      </c>
      <c r="C25" s="11">
        <v>99814</v>
      </c>
      <c r="D25" s="11" t="s">
        <v>1</v>
      </c>
      <c r="E25" s="14">
        <v>16.28</v>
      </c>
      <c r="F25" s="152"/>
      <c r="G25" s="14">
        <f>F25*(1+BDI!C19)</f>
        <v>0</v>
      </c>
      <c r="H25" s="14">
        <f t="shared" ref="H25" si="6">E25*G25</f>
        <v>0</v>
      </c>
    </row>
    <row r="26" spans="1:10" x14ac:dyDescent="0.25">
      <c r="A26" s="7" t="s">
        <v>22</v>
      </c>
      <c r="B26" s="15" t="s">
        <v>54</v>
      </c>
      <c r="C26" s="8"/>
      <c r="D26" s="7"/>
      <c r="E26" s="9"/>
      <c r="F26" s="9"/>
      <c r="G26" s="9"/>
      <c r="H26" s="9">
        <f>SUM(H27:H29)</f>
        <v>0</v>
      </c>
    </row>
    <row r="27" spans="1:10" ht="75" x14ac:dyDescent="0.25">
      <c r="A27" s="11" t="s">
        <v>23</v>
      </c>
      <c r="B27" s="12" t="s">
        <v>56</v>
      </c>
      <c r="C27" s="17" t="s">
        <v>32</v>
      </c>
      <c r="D27" s="11" t="s">
        <v>1</v>
      </c>
      <c r="E27" s="14">
        <f>E22</f>
        <v>2.38</v>
      </c>
      <c r="F27" s="152"/>
      <c r="G27" s="14">
        <f>F27*(1+BDI!C19)</f>
        <v>0</v>
      </c>
      <c r="H27" s="14">
        <f t="shared" ref="H27:H29" si="7">E27*G27</f>
        <v>0</v>
      </c>
    </row>
    <row r="28" spans="1:10" ht="75" x14ac:dyDescent="0.25">
      <c r="A28" s="11" t="s">
        <v>24</v>
      </c>
      <c r="B28" s="12" t="s">
        <v>109</v>
      </c>
      <c r="C28" s="17" t="s">
        <v>6</v>
      </c>
      <c r="D28" s="11" t="s">
        <v>4</v>
      </c>
      <c r="E28" s="14">
        <v>5</v>
      </c>
      <c r="F28" s="152"/>
      <c r="G28" s="14">
        <f>F28*(1+BDI!C33)</f>
        <v>0</v>
      </c>
      <c r="H28" s="14">
        <f t="shared" si="7"/>
        <v>0</v>
      </c>
    </row>
    <row r="29" spans="1:10" ht="60" x14ac:dyDescent="0.25">
      <c r="A29" s="11" t="s">
        <v>25</v>
      </c>
      <c r="B29" s="12" t="s">
        <v>53</v>
      </c>
      <c r="C29" s="17">
        <v>95541</v>
      </c>
      <c r="D29" s="11" t="s">
        <v>4</v>
      </c>
      <c r="E29" s="14">
        <f>E28*4</f>
        <v>20</v>
      </c>
      <c r="F29" s="153"/>
      <c r="G29" s="14">
        <f>F29*(1+BDI!C19)</f>
        <v>0</v>
      </c>
      <c r="H29" s="14">
        <f t="shared" si="7"/>
        <v>0</v>
      </c>
    </row>
    <row r="30" spans="1:10" x14ac:dyDescent="0.25">
      <c r="A30" s="7" t="s">
        <v>78</v>
      </c>
      <c r="B30" s="15" t="s">
        <v>68</v>
      </c>
      <c r="C30" s="8"/>
      <c r="D30" s="7"/>
      <c r="E30" s="9"/>
      <c r="F30" s="16"/>
      <c r="G30" s="9"/>
      <c r="H30" s="9">
        <f>H31</f>
        <v>0</v>
      </c>
      <c r="I30" s="5"/>
      <c r="J30" s="5"/>
    </row>
    <row r="31" spans="1:10" ht="30" x14ac:dyDescent="0.25">
      <c r="A31" s="11" t="s">
        <v>79</v>
      </c>
      <c r="B31" s="12" t="s">
        <v>76</v>
      </c>
      <c r="C31" s="17">
        <v>90777</v>
      </c>
      <c r="D31" s="11" t="s">
        <v>77</v>
      </c>
      <c r="E31" s="14">
        <v>6</v>
      </c>
      <c r="F31" s="153"/>
      <c r="G31" s="14">
        <f>F31*(1+BDI!C19)</f>
        <v>0</v>
      </c>
      <c r="H31" s="14">
        <f t="shared" ref="H31" si="8">E31*G31</f>
        <v>0</v>
      </c>
    </row>
    <row r="32" spans="1:10" x14ac:dyDescent="0.25">
      <c r="A32" s="154" t="s">
        <v>55</v>
      </c>
      <c r="B32" s="154"/>
      <c r="C32" s="154"/>
      <c r="D32" s="154"/>
      <c r="E32" s="154"/>
      <c r="F32" s="154"/>
      <c r="G32" s="154"/>
      <c r="H32" s="9">
        <f>H7+H20</f>
        <v>0</v>
      </c>
    </row>
  </sheetData>
  <mergeCells count="6">
    <mergeCell ref="A32:G32"/>
    <mergeCell ref="A1:H1"/>
    <mergeCell ref="A2:H2"/>
    <mergeCell ref="A3:H3"/>
    <mergeCell ref="A4:H4"/>
    <mergeCell ref="D5:F5"/>
  </mergeCells>
  <phoneticPr fontId="3" type="noConversion"/>
  <printOptions horizontalCentered="1"/>
  <pageMargins left="0.51181102362204722" right="0.51181102362204722" top="0.39370078740157483" bottom="0.39370078740157483" header="0" footer="0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7946-EC36-4A58-BDE3-37B2BF41FE2E}">
  <sheetPr>
    <pageSetUpPr fitToPage="1"/>
  </sheetPr>
  <dimension ref="A1:WVO57"/>
  <sheetViews>
    <sheetView view="pageBreakPreview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F4"/>
    </sheetView>
  </sheetViews>
  <sheetFormatPr defaultRowHeight="12.75" x14ac:dyDescent="0.2"/>
  <cols>
    <col min="1" max="1" width="9.140625" style="57" customWidth="1"/>
    <col min="2" max="2" width="48.42578125" style="57" customWidth="1"/>
    <col min="3" max="3" width="13.7109375" style="57" customWidth="1"/>
    <col min="4" max="4" width="13.140625" style="57" customWidth="1"/>
    <col min="5" max="6" width="14.5703125" style="57" customWidth="1"/>
    <col min="7" max="7" width="6.7109375" style="22" customWidth="1"/>
    <col min="8" max="9" width="8.85546875" style="24" customWidth="1"/>
    <col min="10" max="10" width="8.85546875" style="25" customWidth="1"/>
    <col min="11" max="11" width="8.85546875" style="26" customWidth="1"/>
    <col min="12" max="13" width="8.85546875" style="27" customWidth="1"/>
    <col min="14" max="15" width="8.85546875" style="28" customWidth="1"/>
    <col min="16" max="236" width="9.140625" style="28"/>
    <col min="237" max="237" width="5.28515625" style="28" bestFit="1" customWidth="1"/>
    <col min="238" max="238" width="17.5703125" style="28" customWidth="1"/>
    <col min="239" max="239" width="10.5703125" style="28" bestFit="1" customWidth="1"/>
    <col min="240" max="240" width="6.7109375" style="28" bestFit="1" customWidth="1"/>
    <col min="241" max="241" width="8.7109375" style="28" bestFit="1" customWidth="1"/>
    <col min="242" max="242" width="10" style="28" bestFit="1" customWidth="1"/>
    <col min="243" max="243" width="8.7109375" style="28" customWidth="1"/>
    <col min="244" max="244" width="10" style="28" bestFit="1" customWidth="1"/>
    <col min="245" max="245" width="8.7109375" style="28" customWidth="1"/>
    <col min="246" max="246" width="10" style="28" bestFit="1" customWidth="1"/>
    <col min="247" max="247" width="8.7109375" style="28" customWidth="1"/>
    <col min="248" max="248" width="10" style="28" bestFit="1" customWidth="1"/>
    <col min="249" max="249" width="8.7109375" style="28" customWidth="1"/>
    <col min="250" max="250" width="10" style="28" bestFit="1" customWidth="1"/>
    <col min="251" max="251" width="8.7109375" style="28" customWidth="1"/>
    <col min="252" max="252" width="10" style="28" bestFit="1" customWidth="1"/>
    <col min="253" max="253" width="8.7109375" style="28" customWidth="1"/>
    <col min="254" max="254" width="10" style="28" bestFit="1" customWidth="1"/>
    <col min="255" max="255" width="8.7109375" style="28" customWidth="1"/>
    <col min="256" max="256" width="10" style="28" bestFit="1" customWidth="1"/>
    <col min="257" max="257" width="8.7109375" style="28" bestFit="1" customWidth="1"/>
    <col min="258" max="258" width="10" style="28" bestFit="1" customWidth="1"/>
    <col min="259" max="259" width="8.7109375" style="28" bestFit="1" customWidth="1"/>
    <col min="260" max="261" width="10" style="28" bestFit="1" customWidth="1"/>
    <col min="262" max="262" width="11.7109375" style="28" customWidth="1"/>
    <col min="263" max="263" width="10.5703125" style="28" bestFit="1" customWidth="1"/>
    <col min="264" max="492" width="9.140625" style="28"/>
    <col min="493" max="493" width="5.28515625" style="28" bestFit="1" customWidth="1"/>
    <col min="494" max="494" width="17.5703125" style="28" customWidth="1"/>
    <col min="495" max="495" width="10.5703125" style="28" bestFit="1" customWidth="1"/>
    <col min="496" max="496" width="6.7109375" style="28" bestFit="1" customWidth="1"/>
    <col min="497" max="497" width="8.7109375" style="28" bestFit="1" customWidth="1"/>
    <col min="498" max="498" width="10" style="28" bestFit="1" customWidth="1"/>
    <col min="499" max="499" width="8.7109375" style="28" customWidth="1"/>
    <col min="500" max="500" width="10" style="28" bestFit="1" customWidth="1"/>
    <col min="501" max="501" width="8.7109375" style="28" customWidth="1"/>
    <col min="502" max="502" width="10" style="28" bestFit="1" customWidth="1"/>
    <col min="503" max="503" width="8.7109375" style="28" customWidth="1"/>
    <col min="504" max="504" width="10" style="28" bestFit="1" customWidth="1"/>
    <col min="505" max="505" width="8.7109375" style="28" customWidth="1"/>
    <col min="506" max="506" width="10" style="28" bestFit="1" customWidth="1"/>
    <col min="507" max="507" width="8.7109375" style="28" customWidth="1"/>
    <col min="508" max="508" width="10" style="28" bestFit="1" customWidth="1"/>
    <col min="509" max="509" width="8.7109375" style="28" customWidth="1"/>
    <col min="510" max="510" width="10" style="28" bestFit="1" customWidth="1"/>
    <col min="511" max="511" width="8.7109375" style="28" customWidth="1"/>
    <col min="512" max="512" width="10" style="28" bestFit="1" customWidth="1"/>
    <col min="513" max="513" width="8.7109375" style="28" bestFit="1" customWidth="1"/>
    <col min="514" max="514" width="10" style="28" bestFit="1" customWidth="1"/>
    <col min="515" max="515" width="8.7109375" style="28" bestFit="1" customWidth="1"/>
    <col min="516" max="517" width="10" style="28" bestFit="1" customWidth="1"/>
    <col min="518" max="518" width="11.7109375" style="28" customWidth="1"/>
    <col min="519" max="519" width="10.5703125" style="28" bestFit="1" customWidth="1"/>
    <col min="520" max="748" width="9.140625" style="28"/>
    <col min="749" max="749" width="5.28515625" style="28" bestFit="1" customWidth="1"/>
    <col min="750" max="750" width="17.5703125" style="28" customWidth="1"/>
    <col min="751" max="751" width="10.5703125" style="28" bestFit="1" customWidth="1"/>
    <col min="752" max="752" width="6.7109375" style="28" bestFit="1" customWidth="1"/>
    <col min="753" max="753" width="8.7109375" style="28" bestFit="1" customWidth="1"/>
    <col min="754" max="754" width="10" style="28" bestFit="1" customWidth="1"/>
    <col min="755" max="755" width="8.7109375" style="28" customWidth="1"/>
    <col min="756" max="756" width="10" style="28" bestFit="1" customWidth="1"/>
    <col min="757" max="757" width="8.7109375" style="28" customWidth="1"/>
    <col min="758" max="758" width="10" style="28" bestFit="1" customWidth="1"/>
    <col min="759" max="759" width="8.7109375" style="28" customWidth="1"/>
    <col min="760" max="760" width="10" style="28" bestFit="1" customWidth="1"/>
    <col min="761" max="761" width="8.7109375" style="28" customWidth="1"/>
    <col min="762" max="762" width="10" style="28" bestFit="1" customWidth="1"/>
    <col min="763" max="763" width="8.7109375" style="28" customWidth="1"/>
    <col min="764" max="764" width="10" style="28" bestFit="1" customWidth="1"/>
    <col min="765" max="765" width="8.7109375" style="28" customWidth="1"/>
    <col min="766" max="766" width="10" style="28" bestFit="1" customWidth="1"/>
    <col min="767" max="767" width="8.7109375" style="28" customWidth="1"/>
    <col min="768" max="768" width="10" style="28" bestFit="1" customWidth="1"/>
    <col min="769" max="769" width="8.7109375" style="28" bestFit="1" customWidth="1"/>
    <col min="770" max="770" width="10" style="28" bestFit="1" customWidth="1"/>
    <col min="771" max="771" width="8.7109375" style="28" bestFit="1" customWidth="1"/>
    <col min="772" max="773" width="10" style="28" bestFit="1" customWidth="1"/>
    <col min="774" max="774" width="11.7109375" style="28" customWidth="1"/>
    <col min="775" max="775" width="10.5703125" style="28" bestFit="1" customWidth="1"/>
    <col min="776" max="1004" width="9.140625" style="28"/>
    <col min="1005" max="1005" width="5.28515625" style="28" bestFit="1" customWidth="1"/>
    <col min="1006" max="1006" width="17.5703125" style="28" customWidth="1"/>
    <col min="1007" max="1007" width="10.5703125" style="28" bestFit="1" customWidth="1"/>
    <col min="1008" max="1008" width="6.7109375" style="28" bestFit="1" customWidth="1"/>
    <col min="1009" max="1009" width="8.7109375" style="28" bestFit="1" customWidth="1"/>
    <col min="1010" max="1010" width="10" style="28" bestFit="1" customWidth="1"/>
    <col min="1011" max="1011" width="8.7109375" style="28" customWidth="1"/>
    <col min="1012" max="1012" width="10" style="28" bestFit="1" customWidth="1"/>
    <col min="1013" max="1013" width="8.7109375" style="28" customWidth="1"/>
    <col min="1014" max="1014" width="10" style="28" bestFit="1" customWidth="1"/>
    <col min="1015" max="1015" width="8.7109375" style="28" customWidth="1"/>
    <col min="1016" max="1016" width="10" style="28" bestFit="1" customWidth="1"/>
    <col min="1017" max="1017" width="8.7109375" style="28" customWidth="1"/>
    <col min="1018" max="1018" width="10" style="28" bestFit="1" customWidth="1"/>
    <col min="1019" max="1019" width="8.7109375" style="28" customWidth="1"/>
    <col min="1020" max="1020" width="10" style="28" bestFit="1" customWidth="1"/>
    <col min="1021" max="1021" width="8.7109375" style="28" customWidth="1"/>
    <col min="1022" max="1022" width="10" style="28" bestFit="1" customWidth="1"/>
    <col min="1023" max="1023" width="8.7109375" style="28" customWidth="1"/>
    <col min="1024" max="1024" width="10" style="28" bestFit="1" customWidth="1"/>
    <col min="1025" max="1025" width="8.7109375" style="28" bestFit="1" customWidth="1"/>
    <col min="1026" max="1026" width="10" style="28" bestFit="1" customWidth="1"/>
    <col min="1027" max="1027" width="8.7109375" style="28" bestFit="1" customWidth="1"/>
    <col min="1028" max="1029" width="10" style="28" bestFit="1" customWidth="1"/>
    <col min="1030" max="1030" width="11.7109375" style="28" customWidth="1"/>
    <col min="1031" max="1031" width="10.5703125" style="28" bestFit="1" customWidth="1"/>
    <col min="1032" max="1260" width="9.140625" style="28"/>
    <col min="1261" max="1261" width="5.28515625" style="28" bestFit="1" customWidth="1"/>
    <col min="1262" max="1262" width="17.5703125" style="28" customWidth="1"/>
    <col min="1263" max="1263" width="10.5703125" style="28" bestFit="1" customWidth="1"/>
    <col min="1264" max="1264" width="6.7109375" style="28" bestFit="1" customWidth="1"/>
    <col min="1265" max="1265" width="8.7109375" style="28" bestFit="1" customWidth="1"/>
    <col min="1266" max="1266" width="10" style="28" bestFit="1" customWidth="1"/>
    <col min="1267" max="1267" width="8.7109375" style="28" customWidth="1"/>
    <col min="1268" max="1268" width="10" style="28" bestFit="1" customWidth="1"/>
    <col min="1269" max="1269" width="8.7109375" style="28" customWidth="1"/>
    <col min="1270" max="1270" width="10" style="28" bestFit="1" customWidth="1"/>
    <col min="1271" max="1271" width="8.7109375" style="28" customWidth="1"/>
    <col min="1272" max="1272" width="10" style="28" bestFit="1" customWidth="1"/>
    <col min="1273" max="1273" width="8.7109375" style="28" customWidth="1"/>
    <col min="1274" max="1274" width="10" style="28" bestFit="1" customWidth="1"/>
    <col min="1275" max="1275" width="8.7109375" style="28" customWidth="1"/>
    <col min="1276" max="1276" width="10" style="28" bestFit="1" customWidth="1"/>
    <col min="1277" max="1277" width="8.7109375" style="28" customWidth="1"/>
    <col min="1278" max="1278" width="10" style="28" bestFit="1" customWidth="1"/>
    <col min="1279" max="1279" width="8.7109375" style="28" customWidth="1"/>
    <col min="1280" max="1280" width="10" style="28" bestFit="1" customWidth="1"/>
    <col min="1281" max="1281" width="8.7109375" style="28" bestFit="1" customWidth="1"/>
    <col min="1282" max="1282" width="10" style="28" bestFit="1" customWidth="1"/>
    <col min="1283" max="1283" width="8.7109375" style="28" bestFit="1" customWidth="1"/>
    <col min="1284" max="1285" width="10" style="28" bestFit="1" customWidth="1"/>
    <col min="1286" max="1286" width="11.7109375" style="28" customWidth="1"/>
    <col min="1287" max="1287" width="10.5703125" style="28" bestFit="1" customWidth="1"/>
    <col min="1288" max="1516" width="9.140625" style="28"/>
    <col min="1517" max="1517" width="5.28515625" style="28" bestFit="1" customWidth="1"/>
    <col min="1518" max="1518" width="17.5703125" style="28" customWidth="1"/>
    <col min="1519" max="1519" width="10.5703125" style="28" bestFit="1" customWidth="1"/>
    <col min="1520" max="1520" width="6.7109375" style="28" bestFit="1" customWidth="1"/>
    <col min="1521" max="1521" width="8.7109375" style="28" bestFit="1" customWidth="1"/>
    <col min="1522" max="1522" width="10" style="28" bestFit="1" customWidth="1"/>
    <col min="1523" max="1523" width="8.7109375" style="28" customWidth="1"/>
    <col min="1524" max="1524" width="10" style="28" bestFit="1" customWidth="1"/>
    <col min="1525" max="1525" width="8.7109375" style="28" customWidth="1"/>
    <col min="1526" max="1526" width="10" style="28" bestFit="1" customWidth="1"/>
    <col min="1527" max="1527" width="8.7109375" style="28" customWidth="1"/>
    <col min="1528" max="1528" width="10" style="28" bestFit="1" customWidth="1"/>
    <col min="1529" max="1529" width="8.7109375" style="28" customWidth="1"/>
    <col min="1530" max="1530" width="10" style="28" bestFit="1" customWidth="1"/>
    <col min="1531" max="1531" width="8.7109375" style="28" customWidth="1"/>
    <col min="1532" max="1532" width="10" style="28" bestFit="1" customWidth="1"/>
    <col min="1533" max="1533" width="8.7109375" style="28" customWidth="1"/>
    <col min="1534" max="1534" width="10" style="28" bestFit="1" customWidth="1"/>
    <col min="1535" max="1535" width="8.7109375" style="28" customWidth="1"/>
    <col min="1536" max="1536" width="10" style="28" bestFit="1" customWidth="1"/>
    <col min="1537" max="1537" width="8.7109375" style="28" bestFit="1" customWidth="1"/>
    <col min="1538" max="1538" width="10" style="28" bestFit="1" customWidth="1"/>
    <col min="1539" max="1539" width="8.7109375" style="28" bestFit="1" customWidth="1"/>
    <col min="1540" max="1541" width="10" style="28" bestFit="1" customWidth="1"/>
    <col min="1542" max="1542" width="11.7109375" style="28" customWidth="1"/>
    <col min="1543" max="1543" width="10.5703125" style="28" bestFit="1" customWidth="1"/>
    <col min="1544" max="1772" width="9.140625" style="28"/>
    <col min="1773" max="1773" width="5.28515625" style="28" bestFit="1" customWidth="1"/>
    <col min="1774" max="1774" width="17.5703125" style="28" customWidth="1"/>
    <col min="1775" max="1775" width="10.5703125" style="28" bestFit="1" customWidth="1"/>
    <col min="1776" max="1776" width="6.7109375" style="28" bestFit="1" customWidth="1"/>
    <col min="1777" max="1777" width="8.7109375" style="28" bestFit="1" customWidth="1"/>
    <col min="1778" max="1778" width="10" style="28" bestFit="1" customWidth="1"/>
    <col min="1779" max="1779" width="8.7109375" style="28" customWidth="1"/>
    <col min="1780" max="1780" width="10" style="28" bestFit="1" customWidth="1"/>
    <col min="1781" max="1781" width="8.7109375" style="28" customWidth="1"/>
    <col min="1782" max="1782" width="10" style="28" bestFit="1" customWidth="1"/>
    <col min="1783" max="1783" width="8.7109375" style="28" customWidth="1"/>
    <col min="1784" max="1784" width="10" style="28" bestFit="1" customWidth="1"/>
    <col min="1785" max="1785" width="8.7109375" style="28" customWidth="1"/>
    <col min="1786" max="1786" width="10" style="28" bestFit="1" customWidth="1"/>
    <col min="1787" max="1787" width="8.7109375" style="28" customWidth="1"/>
    <col min="1788" max="1788" width="10" style="28" bestFit="1" customWidth="1"/>
    <col min="1789" max="1789" width="8.7109375" style="28" customWidth="1"/>
    <col min="1790" max="1790" width="10" style="28" bestFit="1" customWidth="1"/>
    <col min="1791" max="1791" width="8.7109375" style="28" customWidth="1"/>
    <col min="1792" max="1792" width="10" style="28" bestFit="1" customWidth="1"/>
    <col min="1793" max="1793" width="8.7109375" style="28" bestFit="1" customWidth="1"/>
    <col min="1794" max="1794" width="10" style="28" bestFit="1" customWidth="1"/>
    <col min="1795" max="1795" width="8.7109375" style="28" bestFit="1" customWidth="1"/>
    <col min="1796" max="1797" width="10" style="28" bestFit="1" customWidth="1"/>
    <col min="1798" max="1798" width="11.7109375" style="28" customWidth="1"/>
    <col min="1799" max="1799" width="10.5703125" style="28" bestFit="1" customWidth="1"/>
    <col min="1800" max="2028" width="9.140625" style="28"/>
    <col min="2029" max="2029" width="5.28515625" style="28" bestFit="1" customWidth="1"/>
    <col min="2030" max="2030" width="17.5703125" style="28" customWidth="1"/>
    <col min="2031" max="2031" width="10.5703125" style="28" bestFit="1" customWidth="1"/>
    <col min="2032" max="2032" width="6.7109375" style="28" bestFit="1" customWidth="1"/>
    <col min="2033" max="2033" width="8.7109375" style="28" bestFit="1" customWidth="1"/>
    <col min="2034" max="2034" width="10" style="28" bestFit="1" customWidth="1"/>
    <col min="2035" max="2035" width="8.7109375" style="28" customWidth="1"/>
    <col min="2036" max="2036" width="10" style="28" bestFit="1" customWidth="1"/>
    <col min="2037" max="2037" width="8.7109375" style="28" customWidth="1"/>
    <col min="2038" max="2038" width="10" style="28" bestFit="1" customWidth="1"/>
    <col min="2039" max="2039" width="8.7109375" style="28" customWidth="1"/>
    <col min="2040" max="2040" width="10" style="28" bestFit="1" customWidth="1"/>
    <col min="2041" max="2041" width="8.7109375" style="28" customWidth="1"/>
    <col min="2042" max="2042" width="10" style="28" bestFit="1" customWidth="1"/>
    <col min="2043" max="2043" width="8.7109375" style="28" customWidth="1"/>
    <col min="2044" max="2044" width="10" style="28" bestFit="1" customWidth="1"/>
    <col min="2045" max="2045" width="8.7109375" style="28" customWidth="1"/>
    <col min="2046" max="2046" width="10" style="28" bestFit="1" customWidth="1"/>
    <col min="2047" max="2047" width="8.7109375" style="28" customWidth="1"/>
    <col min="2048" max="2048" width="10" style="28" bestFit="1" customWidth="1"/>
    <col min="2049" max="2049" width="8.7109375" style="28" bestFit="1" customWidth="1"/>
    <col min="2050" max="2050" width="10" style="28" bestFit="1" customWidth="1"/>
    <col min="2051" max="2051" width="8.7109375" style="28" bestFit="1" customWidth="1"/>
    <col min="2052" max="2053" width="10" style="28" bestFit="1" customWidth="1"/>
    <col min="2054" max="2054" width="11.7109375" style="28" customWidth="1"/>
    <col min="2055" max="2055" width="10.5703125" style="28" bestFit="1" customWidth="1"/>
    <col min="2056" max="2284" width="9.140625" style="28"/>
    <col min="2285" max="2285" width="5.28515625" style="28" bestFit="1" customWidth="1"/>
    <col min="2286" max="2286" width="17.5703125" style="28" customWidth="1"/>
    <col min="2287" max="2287" width="10.5703125" style="28" bestFit="1" customWidth="1"/>
    <col min="2288" max="2288" width="6.7109375" style="28" bestFit="1" customWidth="1"/>
    <col min="2289" max="2289" width="8.7109375" style="28" bestFit="1" customWidth="1"/>
    <col min="2290" max="2290" width="10" style="28" bestFit="1" customWidth="1"/>
    <col min="2291" max="2291" width="8.7109375" style="28" customWidth="1"/>
    <col min="2292" max="2292" width="10" style="28" bestFit="1" customWidth="1"/>
    <col min="2293" max="2293" width="8.7109375" style="28" customWidth="1"/>
    <col min="2294" max="2294" width="10" style="28" bestFit="1" customWidth="1"/>
    <col min="2295" max="2295" width="8.7109375" style="28" customWidth="1"/>
    <col min="2296" max="2296" width="10" style="28" bestFit="1" customWidth="1"/>
    <col min="2297" max="2297" width="8.7109375" style="28" customWidth="1"/>
    <col min="2298" max="2298" width="10" style="28" bestFit="1" customWidth="1"/>
    <col min="2299" max="2299" width="8.7109375" style="28" customWidth="1"/>
    <col min="2300" max="2300" width="10" style="28" bestFit="1" customWidth="1"/>
    <col min="2301" max="2301" width="8.7109375" style="28" customWidth="1"/>
    <col min="2302" max="2302" width="10" style="28" bestFit="1" customWidth="1"/>
    <col min="2303" max="2303" width="8.7109375" style="28" customWidth="1"/>
    <col min="2304" max="2304" width="10" style="28" bestFit="1" customWidth="1"/>
    <col min="2305" max="2305" width="8.7109375" style="28" bestFit="1" customWidth="1"/>
    <col min="2306" max="2306" width="10" style="28" bestFit="1" customWidth="1"/>
    <col min="2307" max="2307" width="8.7109375" style="28" bestFit="1" customWidth="1"/>
    <col min="2308" max="2309" width="10" style="28" bestFit="1" customWidth="1"/>
    <col min="2310" max="2310" width="11.7109375" style="28" customWidth="1"/>
    <col min="2311" max="2311" width="10.5703125" style="28" bestFit="1" customWidth="1"/>
    <col min="2312" max="2540" width="9.140625" style="28"/>
    <col min="2541" max="2541" width="5.28515625" style="28" bestFit="1" customWidth="1"/>
    <col min="2542" max="2542" width="17.5703125" style="28" customWidth="1"/>
    <col min="2543" max="2543" width="10.5703125" style="28" bestFit="1" customWidth="1"/>
    <col min="2544" max="2544" width="6.7109375" style="28" bestFit="1" customWidth="1"/>
    <col min="2545" max="2545" width="8.7109375" style="28" bestFit="1" customWidth="1"/>
    <col min="2546" max="2546" width="10" style="28" bestFit="1" customWidth="1"/>
    <col min="2547" max="2547" width="8.7109375" style="28" customWidth="1"/>
    <col min="2548" max="2548" width="10" style="28" bestFit="1" customWidth="1"/>
    <col min="2549" max="2549" width="8.7109375" style="28" customWidth="1"/>
    <col min="2550" max="2550" width="10" style="28" bestFit="1" customWidth="1"/>
    <col min="2551" max="2551" width="8.7109375" style="28" customWidth="1"/>
    <col min="2552" max="2552" width="10" style="28" bestFit="1" customWidth="1"/>
    <col min="2553" max="2553" width="8.7109375" style="28" customWidth="1"/>
    <col min="2554" max="2554" width="10" style="28" bestFit="1" customWidth="1"/>
    <col min="2555" max="2555" width="8.7109375" style="28" customWidth="1"/>
    <col min="2556" max="2556" width="10" style="28" bestFit="1" customWidth="1"/>
    <col min="2557" max="2557" width="8.7109375" style="28" customWidth="1"/>
    <col min="2558" max="2558" width="10" style="28" bestFit="1" customWidth="1"/>
    <col min="2559" max="2559" width="8.7109375" style="28" customWidth="1"/>
    <col min="2560" max="2560" width="10" style="28" bestFit="1" customWidth="1"/>
    <col min="2561" max="2561" width="8.7109375" style="28" bestFit="1" customWidth="1"/>
    <col min="2562" max="2562" width="10" style="28" bestFit="1" customWidth="1"/>
    <col min="2563" max="2563" width="8.7109375" style="28" bestFit="1" customWidth="1"/>
    <col min="2564" max="2565" width="10" style="28" bestFit="1" customWidth="1"/>
    <col min="2566" max="2566" width="11.7109375" style="28" customWidth="1"/>
    <col min="2567" max="2567" width="10.5703125" style="28" bestFit="1" customWidth="1"/>
    <col min="2568" max="2796" width="9.140625" style="28"/>
    <col min="2797" max="2797" width="5.28515625" style="28" bestFit="1" customWidth="1"/>
    <col min="2798" max="2798" width="17.5703125" style="28" customWidth="1"/>
    <col min="2799" max="2799" width="10.5703125" style="28" bestFit="1" customWidth="1"/>
    <col min="2800" max="2800" width="6.7109375" style="28" bestFit="1" customWidth="1"/>
    <col min="2801" max="2801" width="8.7109375" style="28" bestFit="1" customWidth="1"/>
    <col min="2802" max="2802" width="10" style="28" bestFit="1" customWidth="1"/>
    <col min="2803" max="2803" width="8.7109375" style="28" customWidth="1"/>
    <col min="2804" max="2804" width="10" style="28" bestFit="1" customWidth="1"/>
    <col min="2805" max="2805" width="8.7109375" style="28" customWidth="1"/>
    <col min="2806" max="2806" width="10" style="28" bestFit="1" customWidth="1"/>
    <col min="2807" max="2807" width="8.7109375" style="28" customWidth="1"/>
    <col min="2808" max="2808" width="10" style="28" bestFit="1" customWidth="1"/>
    <col min="2809" max="2809" width="8.7109375" style="28" customWidth="1"/>
    <col min="2810" max="2810" width="10" style="28" bestFit="1" customWidth="1"/>
    <col min="2811" max="2811" width="8.7109375" style="28" customWidth="1"/>
    <col min="2812" max="2812" width="10" style="28" bestFit="1" customWidth="1"/>
    <col min="2813" max="2813" width="8.7109375" style="28" customWidth="1"/>
    <col min="2814" max="2814" width="10" style="28" bestFit="1" customWidth="1"/>
    <col min="2815" max="2815" width="8.7109375" style="28" customWidth="1"/>
    <col min="2816" max="2816" width="10" style="28" bestFit="1" customWidth="1"/>
    <col min="2817" max="2817" width="8.7109375" style="28" bestFit="1" customWidth="1"/>
    <col min="2818" max="2818" width="10" style="28" bestFit="1" customWidth="1"/>
    <col min="2819" max="2819" width="8.7109375" style="28" bestFit="1" customWidth="1"/>
    <col min="2820" max="2821" width="10" style="28" bestFit="1" customWidth="1"/>
    <col min="2822" max="2822" width="11.7109375" style="28" customWidth="1"/>
    <col min="2823" max="2823" width="10.5703125" style="28" bestFit="1" customWidth="1"/>
    <col min="2824" max="3052" width="9.140625" style="28"/>
    <col min="3053" max="3053" width="5.28515625" style="28" bestFit="1" customWidth="1"/>
    <col min="3054" max="3054" width="17.5703125" style="28" customWidth="1"/>
    <col min="3055" max="3055" width="10.5703125" style="28" bestFit="1" customWidth="1"/>
    <col min="3056" max="3056" width="6.7109375" style="28" bestFit="1" customWidth="1"/>
    <col min="3057" max="3057" width="8.7109375" style="28" bestFit="1" customWidth="1"/>
    <col min="3058" max="3058" width="10" style="28" bestFit="1" customWidth="1"/>
    <col min="3059" max="3059" width="8.7109375" style="28" customWidth="1"/>
    <col min="3060" max="3060" width="10" style="28" bestFit="1" customWidth="1"/>
    <col min="3061" max="3061" width="8.7109375" style="28" customWidth="1"/>
    <col min="3062" max="3062" width="10" style="28" bestFit="1" customWidth="1"/>
    <col min="3063" max="3063" width="8.7109375" style="28" customWidth="1"/>
    <col min="3064" max="3064" width="10" style="28" bestFit="1" customWidth="1"/>
    <col min="3065" max="3065" width="8.7109375" style="28" customWidth="1"/>
    <col min="3066" max="3066" width="10" style="28" bestFit="1" customWidth="1"/>
    <col min="3067" max="3067" width="8.7109375" style="28" customWidth="1"/>
    <col min="3068" max="3068" width="10" style="28" bestFit="1" customWidth="1"/>
    <col min="3069" max="3069" width="8.7109375" style="28" customWidth="1"/>
    <col min="3070" max="3070" width="10" style="28" bestFit="1" customWidth="1"/>
    <col min="3071" max="3071" width="8.7109375" style="28" customWidth="1"/>
    <col min="3072" max="3072" width="10" style="28" bestFit="1" customWidth="1"/>
    <col min="3073" max="3073" width="8.7109375" style="28" bestFit="1" customWidth="1"/>
    <col min="3074" max="3074" width="10" style="28" bestFit="1" customWidth="1"/>
    <col min="3075" max="3075" width="8.7109375" style="28" bestFit="1" customWidth="1"/>
    <col min="3076" max="3077" width="10" style="28" bestFit="1" customWidth="1"/>
    <col min="3078" max="3078" width="11.7109375" style="28" customWidth="1"/>
    <col min="3079" max="3079" width="10.5703125" style="28" bestFit="1" customWidth="1"/>
    <col min="3080" max="3308" width="9.140625" style="28"/>
    <col min="3309" max="3309" width="5.28515625" style="28" bestFit="1" customWidth="1"/>
    <col min="3310" max="3310" width="17.5703125" style="28" customWidth="1"/>
    <col min="3311" max="3311" width="10.5703125" style="28" bestFit="1" customWidth="1"/>
    <col min="3312" max="3312" width="6.7109375" style="28" bestFit="1" customWidth="1"/>
    <col min="3313" max="3313" width="8.7109375" style="28" bestFit="1" customWidth="1"/>
    <col min="3314" max="3314" width="10" style="28" bestFit="1" customWidth="1"/>
    <col min="3315" max="3315" width="8.7109375" style="28" customWidth="1"/>
    <col min="3316" max="3316" width="10" style="28" bestFit="1" customWidth="1"/>
    <col min="3317" max="3317" width="8.7109375" style="28" customWidth="1"/>
    <col min="3318" max="3318" width="10" style="28" bestFit="1" customWidth="1"/>
    <col min="3319" max="3319" width="8.7109375" style="28" customWidth="1"/>
    <col min="3320" max="3320" width="10" style="28" bestFit="1" customWidth="1"/>
    <col min="3321" max="3321" width="8.7109375" style="28" customWidth="1"/>
    <col min="3322" max="3322" width="10" style="28" bestFit="1" customWidth="1"/>
    <col min="3323" max="3323" width="8.7109375" style="28" customWidth="1"/>
    <col min="3324" max="3324" width="10" style="28" bestFit="1" customWidth="1"/>
    <col min="3325" max="3325" width="8.7109375" style="28" customWidth="1"/>
    <col min="3326" max="3326" width="10" style="28" bestFit="1" customWidth="1"/>
    <col min="3327" max="3327" width="8.7109375" style="28" customWidth="1"/>
    <col min="3328" max="3328" width="10" style="28" bestFit="1" customWidth="1"/>
    <col min="3329" max="3329" width="8.7109375" style="28" bestFit="1" customWidth="1"/>
    <col min="3330" max="3330" width="10" style="28" bestFit="1" customWidth="1"/>
    <col min="3331" max="3331" width="8.7109375" style="28" bestFit="1" customWidth="1"/>
    <col min="3332" max="3333" width="10" style="28" bestFit="1" customWidth="1"/>
    <col min="3334" max="3334" width="11.7109375" style="28" customWidth="1"/>
    <col min="3335" max="3335" width="10.5703125" style="28" bestFit="1" customWidth="1"/>
    <col min="3336" max="3564" width="9.140625" style="28"/>
    <col min="3565" max="3565" width="5.28515625" style="28" bestFit="1" customWidth="1"/>
    <col min="3566" max="3566" width="17.5703125" style="28" customWidth="1"/>
    <col min="3567" max="3567" width="10.5703125" style="28" bestFit="1" customWidth="1"/>
    <col min="3568" max="3568" width="6.7109375" style="28" bestFit="1" customWidth="1"/>
    <col min="3569" max="3569" width="8.7109375" style="28" bestFit="1" customWidth="1"/>
    <col min="3570" max="3570" width="10" style="28" bestFit="1" customWidth="1"/>
    <col min="3571" max="3571" width="8.7109375" style="28" customWidth="1"/>
    <col min="3572" max="3572" width="10" style="28" bestFit="1" customWidth="1"/>
    <col min="3573" max="3573" width="8.7109375" style="28" customWidth="1"/>
    <col min="3574" max="3574" width="10" style="28" bestFit="1" customWidth="1"/>
    <col min="3575" max="3575" width="8.7109375" style="28" customWidth="1"/>
    <col min="3576" max="3576" width="10" style="28" bestFit="1" customWidth="1"/>
    <col min="3577" max="3577" width="8.7109375" style="28" customWidth="1"/>
    <col min="3578" max="3578" width="10" style="28" bestFit="1" customWidth="1"/>
    <col min="3579" max="3579" width="8.7109375" style="28" customWidth="1"/>
    <col min="3580" max="3580" width="10" style="28" bestFit="1" customWidth="1"/>
    <col min="3581" max="3581" width="8.7109375" style="28" customWidth="1"/>
    <col min="3582" max="3582" width="10" style="28" bestFit="1" customWidth="1"/>
    <col min="3583" max="3583" width="8.7109375" style="28" customWidth="1"/>
    <col min="3584" max="3584" width="10" style="28" bestFit="1" customWidth="1"/>
    <col min="3585" max="3585" width="8.7109375" style="28" bestFit="1" customWidth="1"/>
    <col min="3586" max="3586" width="10" style="28" bestFit="1" customWidth="1"/>
    <col min="3587" max="3587" width="8.7109375" style="28" bestFit="1" customWidth="1"/>
    <col min="3588" max="3589" width="10" style="28" bestFit="1" customWidth="1"/>
    <col min="3590" max="3590" width="11.7109375" style="28" customWidth="1"/>
    <col min="3591" max="3591" width="10.5703125" style="28" bestFit="1" customWidth="1"/>
    <col min="3592" max="3820" width="9.140625" style="28"/>
    <col min="3821" max="3821" width="5.28515625" style="28" bestFit="1" customWidth="1"/>
    <col min="3822" max="3822" width="17.5703125" style="28" customWidth="1"/>
    <col min="3823" max="3823" width="10.5703125" style="28" bestFit="1" customWidth="1"/>
    <col min="3824" max="3824" width="6.7109375" style="28" bestFit="1" customWidth="1"/>
    <col min="3825" max="3825" width="8.7109375" style="28" bestFit="1" customWidth="1"/>
    <col min="3826" max="3826" width="10" style="28" bestFit="1" customWidth="1"/>
    <col min="3827" max="3827" width="8.7109375" style="28" customWidth="1"/>
    <col min="3828" max="3828" width="10" style="28" bestFit="1" customWidth="1"/>
    <col min="3829" max="3829" width="8.7109375" style="28" customWidth="1"/>
    <col min="3830" max="3830" width="10" style="28" bestFit="1" customWidth="1"/>
    <col min="3831" max="3831" width="8.7109375" style="28" customWidth="1"/>
    <col min="3832" max="3832" width="10" style="28" bestFit="1" customWidth="1"/>
    <col min="3833" max="3833" width="8.7109375" style="28" customWidth="1"/>
    <col min="3834" max="3834" width="10" style="28" bestFit="1" customWidth="1"/>
    <col min="3835" max="3835" width="8.7109375" style="28" customWidth="1"/>
    <col min="3836" max="3836" width="10" style="28" bestFit="1" customWidth="1"/>
    <col min="3837" max="3837" width="8.7109375" style="28" customWidth="1"/>
    <col min="3838" max="3838" width="10" style="28" bestFit="1" customWidth="1"/>
    <col min="3839" max="3839" width="8.7109375" style="28" customWidth="1"/>
    <col min="3840" max="3840" width="10" style="28" bestFit="1" customWidth="1"/>
    <col min="3841" max="3841" width="8.7109375" style="28" bestFit="1" customWidth="1"/>
    <col min="3842" max="3842" width="10" style="28" bestFit="1" customWidth="1"/>
    <col min="3843" max="3843" width="8.7109375" style="28" bestFit="1" customWidth="1"/>
    <col min="3844" max="3845" width="10" style="28" bestFit="1" customWidth="1"/>
    <col min="3846" max="3846" width="11.7109375" style="28" customWidth="1"/>
    <col min="3847" max="3847" width="10.5703125" style="28" bestFit="1" customWidth="1"/>
    <col min="3848" max="4076" width="9.140625" style="28"/>
    <col min="4077" max="4077" width="5.28515625" style="28" bestFit="1" customWidth="1"/>
    <col min="4078" max="4078" width="17.5703125" style="28" customWidth="1"/>
    <col min="4079" max="4079" width="10.5703125" style="28" bestFit="1" customWidth="1"/>
    <col min="4080" max="4080" width="6.7109375" style="28" bestFit="1" customWidth="1"/>
    <col min="4081" max="4081" width="8.7109375" style="28" bestFit="1" customWidth="1"/>
    <col min="4082" max="4082" width="10" style="28" bestFit="1" customWidth="1"/>
    <col min="4083" max="4083" width="8.7109375" style="28" customWidth="1"/>
    <col min="4084" max="4084" width="10" style="28" bestFit="1" customWidth="1"/>
    <col min="4085" max="4085" width="8.7109375" style="28" customWidth="1"/>
    <col min="4086" max="4086" width="10" style="28" bestFit="1" customWidth="1"/>
    <col min="4087" max="4087" width="8.7109375" style="28" customWidth="1"/>
    <col min="4088" max="4088" width="10" style="28" bestFit="1" customWidth="1"/>
    <col min="4089" max="4089" width="8.7109375" style="28" customWidth="1"/>
    <col min="4090" max="4090" width="10" style="28" bestFit="1" customWidth="1"/>
    <col min="4091" max="4091" width="8.7109375" style="28" customWidth="1"/>
    <col min="4092" max="4092" width="10" style="28" bestFit="1" customWidth="1"/>
    <col min="4093" max="4093" width="8.7109375" style="28" customWidth="1"/>
    <col min="4094" max="4094" width="10" style="28" bestFit="1" customWidth="1"/>
    <col min="4095" max="4095" width="8.7109375" style="28" customWidth="1"/>
    <col min="4096" max="4096" width="10" style="28" bestFit="1" customWidth="1"/>
    <col min="4097" max="4097" width="8.7109375" style="28" bestFit="1" customWidth="1"/>
    <col min="4098" max="4098" width="10" style="28" bestFit="1" customWidth="1"/>
    <col min="4099" max="4099" width="8.7109375" style="28" bestFit="1" customWidth="1"/>
    <col min="4100" max="4101" width="10" style="28" bestFit="1" customWidth="1"/>
    <col min="4102" max="4102" width="11.7109375" style="28" customWidth="1"/>
    <col min="4103" max="4103" width="10.5703125" style="28" bestFit="1" customWidth="1"/>
    <col min="4104" max="4332" width="9.140625" style="28"/>
    <col min="4333" max="4333" width="5.28515625" style="28" bestFit="1" customWidth="1"/>
    <col min="4334" max="4334" width="17.5703125" style="28" customWidth="1"/>
    <col min="4335" max="4335" width="10.5703125" style="28" bestFit="1" customWidth="1"/>
    <col min="4336" max="4336" width="6.7109375" style="28" bestFit="1" customWidth="1"/>
    <col min="4337" max="4337" width="8.7109375" style="28" bestFit="1" customWidth="1"/>
    <col min="4338" max="4338" width="10" style="28" bestFit="1" customWidth="1"/>
    <col min="4339" max="4339" width="8.7109375" style="28" customWidth="1"/>
    <col min="4340" max="4340" width="10" style="28" bestFit="1" customWidth="1"/>
    <col min="4341" max="4341" width="8.7109375" style="28" customWidth="1"/>
    <col min="4342" max="4342" width="10" style="28" bestFit="1" customWidth="1"/>
    <col min="4343" max="4343" width="8.7109375" style="28" customWidth="1"/>
    <col min="4344" max="4344" width="10" style="28" bestFit="1" customWidth="1"/>
    <col min="4345" max="4345" width="8.7109375" style="28" customWidth="1"/>
    <col min="4346" max="4346" width="10" style="28" bestFit="1" customWidth="1"/>
    <col min="4347" max="4347" width="8.7109375" style="28" customWidth="1"/>
    <col min="4348" max="4348" width="10" style="28" bestFit="1" customWidth="1"/>
    <col min="4349" max="4349" width="8.7109375" style="28" customWidth="1"/>
    <col min="4350" max="4350" width="10" style="28" bestFit="1" customWidth="1"/>
    <col min="4351" max="4351" width="8.7109375" style="28" customWidth="1"/>
    <col min="4352" max="4352" width="10" style="28" bestFit="1" customWidth="1"/>
    <col min="4353" max="4353" width="8.7109375" style="28" bestFit="1" customWidth="1"/>
    <col min="4354" max="4354" width="10" style="28" bestFit="1" customWidth="1"/>
    <col min="4355" max="4355" width="8.7109375" style="28" bestFit="1" customWidth="1"/>
    <col min="4356" max="4357" width="10" style="28" bestFit="1" customWidth="1"/>
    <col min="4358" max="4358" width="11.7109375" style="28" customWidth="1"/>
    <col min="4359" max="4359" width="10.5703125" style="28" bestFit="1" customWidth="1"/>
    <col min="4360" max="4588" width="9.140625" style="28"/>
    <col min="4589" max="4589" width="5.28515625" style="28" bestFit="1" customWidth="1"/>
    <col min="4590" max="4590" width="17.5703125" style="28" customWidth="1"/>
    <col min="4591" max="4591" width="10.5703125" style="28" bestFit="1" customWidth="1"/>
    <col min="4592" max="4592" width="6.7109375" style="28" bestFit="1" customWidth="1"/>
    <col min="4593" max="4593" width="8.7109375" style="28" bestFit="1" customWidth="1"/>
    <col min="4594" max="4594" width="10" style="28" bestFit="1" customWidth="1"/>
    <col min="4595" max="4595" width="8.7109375" style="28" customWidth="1"/>
    <col min="4596" max="4596" width="10" style="28" bestFit="1" customWidth="1"/>
    <col min="4597" max="4597" width="8.7109375" style="28" customWidth="1"/>
    <col min="4598" max="4598" width="10" style="28" bestFit="1" customWidth="1"/>
    <col min="4599" max="4599" width="8.7109375" style="28" customWidth="1"/>
    <col min="4600" max="4600" width="10" style="28" bestFit="1" customWidth="1"/>
    <col min="4601" max="4601" width="8.7109375" style="28" customWidth="1"/>
    <col min="4602" max="4602" width="10" style="28" bestFit="1" customWidth="1"/>
    <col min="4603" max="4603" width="8.7109375" style="28" customWidth="1"/>
    <col min="4604" max="4604" width="10" style="28" bestFit="1" customWidth="1"/>
    <col min="4605" max="4605" width="8.7109375" style="28" customWidth="1"/>
    <col min="4606" max="4606" width="10" style="28" bestFit="1" customWidth="1"/>
    <col min="4607" max="4607" width="8.7109375" style="28" customWidth="1"/>
    <col min="4608" max="4608" width="10" style="28" bestFit="1" customWidth="1"/>
    <col min="4609" max="4609" width="8.7109375" style="28" bestFit="1" customWidth="1"/>
    <col min="4610" max="4610" width="10" style="28" bestFit="1" customWidth="1"/>
    <col min="4611" max="4611" width="8.7109375" style="28" bestFit="1" customWidth="1"/>
    <col min="4612" max="4613" width="10" style="28" bestFit="1" customWidth="1"/>
    <col min="4614" max="4614" width="11.7109375" style="28" customWidth="1"/>
    <col min="4615" max="4615" width="10.5703125" style="28" bestFit="1" customWidth="1"/>
    <col min="4616" max="4844" width="9.140625" style="28"/>
    <col min="4845" max="4845" width="5.28515625" style="28" bestFit="1" customWidth="1"/>
    <col min="4846" max="4846" width="17.5703125" style="28" customWidth="1"/>
    <col min="4847" max="4847" width="10.5703125" style="28" bestFit="1" customWidth="1"/>
    <col min="4848" max="4848" width="6.7109375" style="28" bestFit="1" customWidth="1"/>
    <col min="4849" max="4849" width="8.7109375" style="28" bestFit="1" customWidth="1"/>
    <col min="4850" max="4850" width="10" style="28" bestFit="1" customWidth="1"/>
    <col min="4851" max="4851" width="8.7109375" style="28" customWidth="1"/>
    <col min="4852" max="4852" width="10" style="28" bestFit="1" customWidth="1"/>
    <col min="4853" max="4853" width="8.7109375" style="28" customWidth="1"/>
    <col min="4854" max="4854" width="10" style="28" bestFit="1" customWidth="1"/>
    <col min="4855" max="4855" width="8.7109375" style="28" customWidth="1"/>
    <col min="4856" max="4856" width="10" style="28" bestFit="1" customWidth="1"/>
    <col min="4857" max="4857" width="8.7109375" style="28" customWidth="1"/>
    <col min="4858" max="4858" width="10" style="28" bestFit="1" customWidth="1"/>
    <col min="4859" max="4859" width="8.7109375" style="28" customWidth="1"/>
    <col min="4860" max="4860" width="10" style="28" bestFit="1" customWidth="1"/>
    <col min="4861" max="4861" width="8.7109375" style="28" customWidth="1"/>
    <col min="4862" max="4862" width="10" style="28" bestFit="1" customWidth="1"/>
    <col min="4863" max="4863" width="8.7109375" style="28" customWidth="1"/>
    <col min="4864" max="4864" width="10" style="28" bestFit="1" customWidth="1"/>
    <col min="4865" max="4865" width="8.7109375" style="28" bestFit="1" customWidth="1"/>
    <col min="4866" max="4866" width="10" style="28" bestFit="1" customWidth="1"/>
    <col min="4867" max="4867" width="8.7109375" style="28" bestFit="1" customWidth="1"/>
    <col min="4868" max="4869" width="10" style="28" bestFit="1" customWidth="1"/>
    <col min="4870" max="4870" width="11.7109375" style="28" customWidth="1"/>
    <col min="4871" max="4871" width="10.5703125" style="28" bestFit="1" customWidth="1"/>
    <col min="4872" max="5100" width="9.140625" style="28"/>
    <col min="5101" max="5101" width="5.28515625" style="28" bestFit="1" customWidth="1"/>
    <col min="5102" max="5102" width="17.5703125" style="28" customWidth="1"/>
    <col min="5103" max="5103" width="10.5703125" style="28" bestFit="1" customWidth="1"/>
    <col min="5104" max="5104" width="6.7109375" style="28" bestFit="1" customWidth="1"/>
    <col min="5105" max="5105" width="8.7109375" style="28" bestFit="1" customWidth="1"/>
    <col min="5106" max="5106" width="10" style="28" bestFit="1" customWidth="1"/>
    <col min="5107" max="5107" width="8.7109375" style="28" customWidth="1"/>
    <col min="5108" max="5108" width="10" style="28" bestFit="1" customWidth="1"/>
    <col min="5109" max="5109" width="8.7109375" style="28" customWidth="1"/>
    <col min="5110" max="5110" width="10" style="28" bestFit="1" customWidth="1"/>
    <col min="5111" max="5111" width="8.7109375" style="28" customWidth="1"/>
    <col min="5112" max="5112" width="10" style="28" bestFit="1" customWidth="1"/>
    <col min="5113" max="5113" width="8.7109375" style="28" customWidth="1"/>
    <col min="5114" max="5114" width="10" style="28" bestFit="1" customWidth="1"/>
    <col min="5115" max="5115" width="8.7109375" style="28" customWidth="1"/>
    <col min="5116" max="5116" width="10" style="28" bestFit="1" customWidth="1"/>
    <col min="5117" max="5117" width="8.7109375" style="28" customWidth="1"/>
    <col min="5118" max="5118" width="10" style="28" bestFit="1" customWidth="1"/>
    <col min="5119" max="5119" width="8.7109375" style="28" customWidth="1"/>
    <col min="5120" max="5120" width="10" style="28" bestFit="1" customWidth="1"/>
    <col min="5121" max="5121" width="8.7109375" style="28" bestFit="1" customWidth="1"/>
    <col min="5122" max="5122" width="10" style="28" bestFit="1" customWidth="1"/>
    <col min="5123" max="5123" width="8.7109375" style="28" bestFit="1" customWidth="1"/>
    <col min="5124" max="5125" width="10" style="28" bestFit="1" customWidth="1"/>
    <col min="5126" max="5126" width="11.7109375" style="28" customWidth="1"/>
    <col min="5127" max="5127" width="10.5703125" style="28" bestFit="1" customWidth="1"/>
    <col min="5128" max="5356" width="9.140625" style="28"/>
    <col min="5357" max="5357" width="5.28515625" style="28" bestFit="1" customWidth="1"/>
    <col min="5358" max="5358" width="17.5703125" style="28" customWidth="1"/>
    <col min="5359" max="5359" width="10.5703125" style="28" bestFit="1" customWidth="1"/>
    <col min="5360" max="5360" width="6.7109375" style="28" bestFit="1" customWidth="1"/>
    <col min="5361" max="5361" width="8.7109375" style="28" bestFit="1" customWidth="1"/>
    <col min="5362" max="5362" width="10" style="28" bestFit="1" customWidth="1"/>
    <col min="5363" max="5363" width="8.7109375" style="28" customWidth="1"/>
    <col min="5364" max="5364" width="10" style="28" bestFit="1" customWidth="1"/>
    <col min="5365" max="5365" width="8.7109375" style="28" customWidth="1"/>
    <col min="5366" max="5366" width="10" style="28" bestFit="1" customWidth="1"/>
    <col min="5367" max="5367" width="8.7109375" style="28" customWidth="1"/>
    <col min="5368" max="5368" width="10" style="28" bestFit="1" customWidth="1"/>
    <col min="5369" max="5369" width="8.7109375" style="28" customWidth="1"/>
    <col min="5370" max="5370" width="10" style="28" bestFit="1" customWidth="1"/>
    <col min="5371" max="5371" width="8.7109375" style="28" customWidth="1"/>
    <col min="5372" max="5372" width="10" style="28" bestFit="1" customWidth="1"/>
    <col min="5373" max="5373" width="8.7109375" style="28" customWidth="1"/>
    <col min="5374" max="5374" width="10" style="28" bestFit="1" customWidth="1"/>
    <col min="5375" max="5375" width="8.7109375" style="28" customWidth="1"/>
    <col min="5376" max="5376" width="10" style="28" bestFit="1" customWidth="1"/>
    <col min="5377" max="5377" width="8.7109375" style="28" bestFit="1" customWidth="1"/>
    <col min="5378" max="5378" width="10" style="28" bestFit="1" customWidth="1"/>
    <col min="5379" max="5379" width="8.7109375" style="28" bestFit="1" customWidth="1"/>
    <col min="5380" max="5381" width="10" style="28" bestFit="1" customWidth="1"/>
    <col min="5382" max="5382" width="11.7109375" style="28" customWidth="1"/>
    <col min="5383" max="5383" width="10.5703125" style="28" bestFit="1" customWidth="1"/>
    <col min="5384" max="5612" width="9.140625" style="28"/>
    <col min="5613" max="5613" width="5.28515625" style="28" bestFit="1" customWidth="1"/>
    <col min="5614" max="5614" width="17.5703125" style="28" customWidth="1"/>
    <col min="5615" max="5615" width="10.5703125" style="28" bestFit="1" customWidth="1"/>
    <col min="5616" max="5616" width="6.7109375" style="28" bestFit="1" customWidth="1"/>
    <col min="5617" max="5617" width="8.7109375" style="28" bestFit="1" customWidth="1"/>
    <col min="5618" max="5618" width="10" style="28" bestFit="1" customWidth="1"/>
    <col min="5619" max="5619" width="8.7109375" style="28" customWidth="1"/>
    <col min="5620" max="5620" width="10" style="28" bestFit="1" customWidth="1"/>
    <col min="5621" max="5621" width="8.7109375" style="28" customWidth="1"/>
    <col min="5622" max="5622" width="10" style="28" bestFit="1" customWidth="1"/>
    <col min="5623" max="5623" width="8.7109375" style="28" customWidth="1"/>
    <col min="5624" max="5624" width="10" style="28" bestFit="1" customWidth="1"/>
    <col min="5625" max="5625" width="8.7109375" style="28" customWidth="1"/>
    <col min="5626" max="5626" width="10" style="28" bestFit="1" customWidth="1"/>
    <col min="5627" max="5627" width="8.7109375" style="28" customWidth="1"/>
    <col min="5628" max="5628" width="10" style="28" bestFit="1" customWidth="1"/>
    <col min="5629" max="5629" width="8.7109375" style="28" customWidth="1"/>
    <col min="5630" max="5630" width="10" style="28" bestFit="1" customWidth="1"/>
    <col min="5631" max="5631" width="8.7109375" style="28" customWidth="1"/>
    <col min="5632" max="5632" width="10" style="28" bestFit="1" customWidth="1"/>
    <col min="5633" max="5633" width="8.7109375" style="28" bestFit="1" customWidth="1"/>
    <col min="5634" max="5634" width="10" style="28" bestFit="1" customWidth="1"/>
    <col min="5635" max="5635" width="8.7109375" style="28" bestFit="1" customWidth="1"/>
    <col min="5636" max="5637" width="10" style="28" bestFit="1" customWidth="1"/>
    <col min="5638" max="5638" width="11.7109375" style="28" customWidth="1"/>
    <col min="5639" max="5639" width="10.5703125" style="28" bestFit="1" customWidth="1"/>
    <col min="5640" max="5868" width="9.140625" style="28"/>
    <col min="5869" max="5869" width="5.28515625" style="28" bestFit="1" customWidth="1"/>
    <col min="5870" max="5870" width="17.5703125" style="28" customWidth="1"/>
    <col min="5871" max="5871" width="10.5703125" style="28" bestFit="1" customWidth="1"/>
    <col min="5872" max="5872" width="6.7109375" style="28" bestFit="1" customWidth="1"/>
    <col min="5873" max="5873" width="8.7109375" style="28" bestFit="1" customWidth="1"/>
    <col min="5874" max="5874" width="10" style="28" bestFit="1" customWidth="1"/>
    <col min="5875" max="5875" width="8.7109375" style="28" customWidth="1"/>
    <col min="5876" max="5876" width="10" style="28" bestFit="1" customWidth="1"/>
    <col min="5877" max="5877" width="8.7109375" style="28" customWidth="1"/>
    <col min="5878" max="5878" width="10" style="28" bestFit="1" customWidth="1"/>
    <col min="5879" max="5879" width="8.7109375" style="28" customWidth="1"/>
    <col min="5880" max="5880" width="10" style="28" bestFit="1" customWidth="1"/>
    <col min="5881" max="5881" width="8.7109375" style="28" customWidth="1"/>
    <col min="5882" max="5882" width="10" style="28" bestFit="1" customWidth="1"/>
    <col min="5883" max="5883" width="8.7109375" style="28" customWidth="1"/>
    <col min="5884" max="5884" width="10" style="28" bestFit="1" customWidth="1"/>
    <col min="5885" max="5885" width="8.7109375" style="28" customWidth="1"/>
    <col min="5886" max="5886" width="10" style="28" bestFit="1" customWidth="1"/>
    <col min="5887" max="5887" width="8.7109375" style="28" customWidth="1"/>
    <col min="5888" max="5888" width="10" style="28" bestFit="1" customWidth="1"/>
    <col min="5889" max="5889" width="8.7109375" style="28" bestFit="1" customWidth="1"/>
    <col min="5890" max="5890" width="10" style="28" bestFit="1" customWidth="1"/>
    <col min="5891" max="5891" width="8.7109375" style="28" bestFit="1" customWidth="1"/>
    <col min="5892" max="5893" width="10" style="28" bestFit="1" customWidth="1"/>
    <col min="5894" max="5894" width="11.7109375" style="28" customWidth="1"/>
    <col min="5895" max="5895" width="10.5703125" style="28" bestFit="1" customWidth="1"/>
    <col min="5896" max="6124" width="9.140625" style="28"/>
    <col min="6125" max="6125" width="5.28515625" style="28" bestFit="1" customWidth="1"/>
    <col min="6126" max="6126" width="17.5703125" style="28" customWidth="1"/>
    <col min="6127" max="6127" width="10.5703125" style="28" bestFit="1" customWidth="1"/>
    <col min="6128" max="6128" width="6.7109375" style="28" bestFit="1" customWidth="1"/>
    <col min="6129" max="6129" width="8.7109375" style="28" bestFit="1" customWidth="1"/>
    <col min="6130" max="6130" width="10" style="28" bestFit="1" customWidth="1"/>
    <col min="6131" max="6131" width="8.7109375" style="28" customWidth="1"/>
    <col min="6132" max="6132" width="10" style="28" bestFit="1" customWidth="1"/>
    <col min="6133" max="6133" width="8.7109375" style="28" customWidth="1"/>
    <col min="6134" max="6134" width="10" style="28" bestFit="1" customWidth="1"/>
    <col min="6135" max="6135" width="8.7109375" style="28" customWidth="1"/>
    <col min="6136" max="6136" width="10" style="28" bestFit="1" customWidth="1"/>
    <col min="6137" max="6137" width="8.7109375" style="28" customWidth="1"/>
    <col min="6138" max="6138" width="10" style="28" bestFit="1" customWidth="1"/>
    <col min="6139" max="6139" width="8.7109375" style="28" customWidth="1"/>
    <col min="6140" max="6140" width="10" style="28" bestFit="1" customWidth="1"/>
    <col min="6141" max="6141" width="8.7109375" style="28" customWidth="1"/>
    <col min="6142" max="6142" width="10" style="28" bestFit="1" customWidth="1"/>
    <col min="6143" max="6143" width="8.7109375" style="28" customWidth="1"/>
    <col min="6144" max="6144" width="10" style="28" bestFit="1" customWidth="1"/>
    <col min="6145" max="6145" width="8.7109375" style="28" bestFit="1" customWidth="1"/>
    <col min="6146" max="6146" width="10" style="28" bestFit="1" customWidth="1"/>
    <col min="6147" max="6147" width="8.7109375" style="28" bestFit="1" customWidth="1"/>
    <col min="6148" max="6149" width="10" style="28" bestFit="1" customWidth="1"/>
    <col min="6150" max="6150" width="11.7109375" style="28" customWidth="1"/>
    <col min="6151" max="6151" width="10.5703125" style="28" bestFit="1" customWidth="1"/>
    <col min="6152" max="6380" width="9.140625" style="28"/>
    <col min="6381" max="6381" width="5.28515625" style="28" bestFit="1" customWidth="1"/>
    <col min="6382" max="6382" width="17.5703125" style="28" customWidth="1"/>
    <col min="6383" max="6383" width="10.5703125" style="28" bestFit="1" customWidth="1"/>
    <col min="6384" max="6384" width="6.7109375" style="28" bestFit="1" customWidth="1"/>
    <col min="6385" max="6385" width="8.7109375" style="28" bestFit="1" customWidth="1"/>
    <col min="6386" max="6386" width="10" style="28" bestFit="1" customWidth="1"/>
    <col min="6387" max="6387" width="8.7109375" style="28" customWidth="1"/>
    <col min="6388" max="6388" width="10" style="28" bestFit="1" customWidth="1"/>
    <col min="6389" max="6389" width="8.7109375" style="28" customWidth="1"/>
    <col min="6390" max="6390" width="10" style="28" bestFit="1" customWidth="1"/>
    <col min="6391" max="6391" width="8.7109375" style="28" customWidth="1"/>
    <col min="6392" max="6392" width="10" style="28" bestFit="1" customWidth="1"/>
    <col min="6393" max="6393" width="8.7109375" style="28" customWidth="1"/>
    <col min="6394" max="6394" width="10" style="28" bestFit="1" customWidth="1"/>
    <col min="6395" max="6395" width="8.7109375" style="28" customWidth="1"/>
    <col min="6396" max="6396" width="10" style="28" bestFit="1" customWidth="1"/>
    <col min="6397" max="6397" width="8.7109375" style="28" customWidth="1"/>
    <col min="6398" max="6398" width="10" style="28" bestFit="1" customWidth="1"/>
    <col min="6399" max="6399" width="8.7109375" style="28" customWidth="1"/>
    <col min="6400" max="6400" width="10" style="28" bestFit="1" customWidth="1"/>
    <col min="6401" max="6401" width="8.7109375" style="28" bestFit="1" customWidth="1"/>
    <col min="6402" max="6402" width="10" style="28" bestFit="1" customWidth="1"/>
    <col min="6403" max="6403" width="8.7109375" style="28" bestFit="1" customWidth="1"/>
    <col min="6404" max="6405" width="10" style="28" bestFit="1" customWidth="1"/>
    <col min="6406" max="6406" width="11.7109375" style="28" customWidth="1"/>
    <col min="6407" max="6407" width="10.5703125" style="28" bestFit="1" customWidth="1"/>
    <col min="6408" max="6636" width="9.140625" style="28"/>
    <col min="6637" max="6637" width="5.28515625" style="28" bestFit="1" customWidth="1"/>
    <col min="6638" max="6638" width="17.5703125" style="28" customWidth="1"/>
    <col min="6639" max="6639" width="10.5703125" style="28" bestFit="1" customWidth="1"/>
    <col min="6640" max="6640" width="6.7109375" style="28" bestFit="1" customWidth="1"/>
    <col min="6641" max="6641" width="8.7109375" style="28" bestFit="1" customWidth="1"/>
    <col min="6642" max="6642" width="10" style="28" bestFit="1" customWidth="1"/>
    <col min="6643" max="6643" width="8.7109375" style="28" customWidth="1"/>
    <col min="6644" max="6644" width="10" style="28" bestFit="1" customWidth="1"/>
    <col min="6645" max="6645" width="8.7109375" style="28" customWidth="1"/>
    <col min="6646" max="6646" width="10" style="28" bestFit="1" customWidth="1"/>
    <col min="6647" max="6647" width="8.7109375" style="28" customWidth="1"/>
    <col min="6648" max="6648" width="10" style="28" bestFit="1" customWidth="1"/>
    <col min="6649" max="6649" width="8.7109375" style="28" customWidth="1"/>
    <col min="6650" max="6650" width="10" style="28" bestFit="1" customWidth="1"/>
    <col min="6651" max="6651" width="8.7109375" style="28" customWidth="1"/>
    <col min="6652" max="6652" width="10" style="28" bestFit="1" customWidth="1"/>
    <col min="6653" max="6653" width="8.7109375" style="28" customWidth="1"/>
    <col min="6654" max="6654" width="10" style="28" bestFit="1" customWidth="1"/>
    <col min="6655" max="6655" width="8.7109375" style="28" customWidth="1"/>
    <col min="6656" max="6656" width="10" style="28" bestFit="1" customWidth="1"/>
    <col min="6657" max="6657" width="8.7109375" style="28" bestFit="1" customWidth="1"/>
    <col min="6658" max="6658" width="10" style="28" bestFit="1" customWidth="1"/>
    <col min="6659" max="6659" width="8.7109375" style="28" bestFit="1" customWidth="1"/>
    <col min="6660" max="6661" width="10" style="28" bestFit="1" customWidth="1"/>
    <col min="6662" max="6662" width="11.7109375" style="28" customWidth="1"/>
    <col min="6663" max="6663" width="10.5703125" style="28" bestFit="1" customWidth="1"/>
    <col min="6664" max="6892" width="9.140625" style="28"/>
    <col min="6893" max="6893" width="5.28515625" style="28" bestFit="1" customWidth="1"/>
    <col min="6894" max="6894" width="17.5703125" style="28" customWidth="1"/>
    <col min="6895" max="6895" width="10.5703125" style="28" bestFit="1" customWidth="1"/>
    <col min="6896" max="6896" width="6.7109375" style="28" bestFit="1" customWidth="1"/>
    <col min="6897" max="6897" width="8.7109375" style="28" bestFit="1" customWidth="1"/>
    <col min="6898" max="6898" width="10" style="28" bestFit="1" customWidth="1"/>
    <col min="6899" max="6899" width="8.7109375" style="28" customWidth="1"/>
    <col min="6900" max="6900" width="10" style="28" bestFit="1" customWidth="1"/>
    <col min="6901" max="6901" width="8.7109375" style="28" customWidth="1"/>
    <col min="6902" max="6902" width="10" style="28" bestFit="1" customWidth="1"/>
    <col min="6903" max="6903" width="8.7109375" style="28" customWidth="1"/>
    <col min="6904" max="6904" width="10" style="28" bestFit="1" customWidth="1"/>
    <col min="6905" max="6905" width="8.7109375" style="28" customWidth="1"/>
    <col min="6906" max="6906" width="10" style="28" bestFit="1" customWidth="1"/>
    <col min="6907" max="6907" width="8.7109375" style="28" customWidth="1"/>
    <col min="6908" max="6908" width="10" style="28" bestFit="1" customWidth="1"/>
    <col min="6909" max="6909" width="8.7109375" style="28" customWidth="1"/>
    <col min="6910" max="6910" width="10" style="28" bestFit="1" customWidth="1"/>
    <col min="6911" max="6911" width="8.7109375" style="28" customWidth="1"/>
    <col min="6912" max="6912" width="10" style="28" bestFit="1" customWidth="1"/>
    <col min="6913" max="6913" width="8.7109375" style="28" bestFit="1" customWidth="1"/>
    <col min="6914" max="6914" width="10" style="28" bestFit="1" customWidth="1"/>
    <col min="6915" max="6915" width="8.7109375" style="28" bestFit="1" customWidth="1"/>
    <col min="6916" max="6917" width="10" style="28" bestFit="1" customWidth="1"/>
    <col min="6918" max="6918" width="11.7109375" style="28" customWidth="1"/>
    <col min="6919" max="6919" width="10.5703125" style="28" bestFit="1" customWidth="1"/>
    <col min="6920" max="7148" width="9.140625" style="28"/>
    <col min="7149" max="7149" width="5.28515625" style="28" bestFit="1" customWidth="1"/>
    <col min="7150" max="7150" width="17.5703125" style="28" customWidth="1"/>
    <col min="7151" max="7151" width="10.5703125" style="28" bestFit="1" customWidth="1"/>
    <col min="7152" max="7152" width="6.7109375" style="28" bestFit="1" customWidth="1"/>
    <col min="7153" max="7153" width="8.7109375" style="28" bestFit="1" customWidth="1"/>
    <col min="7154" max="7154" width="10" style="28" bestFit="1" customWidth="1"/>
    <col min="7155" max="7155" width="8.7109375" style="28" customWidth="1"/>
    <col min="7156" max="7156" width="10" style="28" bestFit="1" customWidth="1"/>
    <col min="7157" max="7157" width="8.7109375" style="28" customWidth="1"/>
    <col min="7158" max="7158" width="10" style="28" bestFit="1" customWidth="1"/>
    <col min="7159" max="7159" width="8.7109375" style="28" customWidth="1"/>
    <col min="7160" max="7160" width="10" style="28" bestFit="1" customWidth="1"/>
    <col min="7161" max="7161" width="8.7109375" style="28" customWidth="1"/>
    <col min="7162" max="7162" width="10" style="28" bestFit="1" customWidth="1"/>
    <col min="7163" max="7163" width="8.7109375" style="28" customWidth="1"/>
    <col min="7164" max="7164" width="10" style="28" bestFit="1" customWidth="1"/>
    <col min="7165" max="7165" width="8.7109375" style="28" customWidth="1"/>
    <col min="7166" max="7166" width="10" style="28" bestFit="1" customWidth="1"/>
    <col min="7167" max="7167" width="8.7109375" style="28" customWidth="1"/>
    <col min="7168" max="7168" width="10" style="28" bestFit="1" customWidth="1"/>
    <col min="7169" max="7169" width="8.7109375" style="28" bestFit="1" customWidth="1"/>
    <col min="7170" max="7170" width="10" style="28" bestFit="1" customWidth="1"/>
    <col min="7171" max="7171" width="8.7109375" style="28" bestFit="1" customWidth="1"/>
    <col min="7172" max="7173" width="10" style="28" bestFit="1" customWidth="1"/>
    <col min="7174" max="7174" width="11.7109375" style="28" customWidth="1"/>
    <col min="7175" max="7175" width="10.5703125" style="28" bestFit="1" customWidth="1"/>
    <col min="7176" max="7404" width="9.140625" style="28"/>
    <col min="7405" max="7405" width="5.28515625" style="28" bestFit="1" customWidth="1"/>
    <col min="7406" max="7406" width="17.5703125" style="28" customWidth="1"/>
    <col min="7407" max="7407" width="10.5703125" style="28" bestFit="1" customWidth="1"/>
    <col min="7408" max="7408" width="6.7109375" style="28" bestFit="1" customWidth="1"/>
    <col min="7409" max="7409" width="8.7109375" style="28" bestFit="1" customWidth="1"/>
    <col min="7410" max="7410" width="10" style="28" bestFit="1" customWidth="1"/>
    <col min="7411" max="7411" width="8.7109375" style="28" customWidth="1"/>
    <col min="7412" max="7412" width="10" style="28" bestFit="1" customWidth="1"/>
    <col min="7413" max="7413" width="8.7109375" style="28" customWidth="1"/>
    <col min="7414" max="7414" width="10" style="28" bestFit="1" customWidth="1"/>
    <col min="7415" max="7415" width="8.7109375" style="28" customWidth="1"/>
    <col min="7416" max="7416" width="10" style="28" bestFit="1" customWidth="1"/>
    <col min="7417" max="7417" width="8.7109375" style="28" customWidth="1"/>
    <col min="7418" max="7418" width="10" style="28" bestFit="1" customWidth="1"/>
    <col min="7419" max="7419" width="8.7109375" style="28" customWidth="1"/>
    <col min="7420" max="7420" width="10" style="28" bestFit="1" customWidth="1"/>
    <col min="7421" max="7421" width="8.7109375" style="28" customWidth="1"/>
    <col min="7422" max="7422" width="10" style="28" bestFit="1" customWidth="1"/>
    <col min="7423" max="7423" width="8.7109375" style="28" customWidth="1"/>
    <col min="7424" max="7424" width="10" style="28" bestFit="1" customWidth="1"/>
    <col min="7425" max="7425" width="8.7109375" style="28" bestFit="1" customWidth="1"/>
    <col min="7426" max="7426" width="10" style="28" bestFit="1" customWidth="1"/>
    <col min="7427" max="7427" width="8.7109375" style="28" bestFit="1" customWidth="1"/>
    <col min="7428" max="7429" width="10" style="28" bestFit="1" customWidth="1"/>
    <col min="7430" max="7430" width="11.7109375" style="28" customWidth="1"/>
    <col min="7431" max="7431" width="10.5703125" style="28" bestFit="1" customWidth="1"/>
    <col min="7432" max="7660" width="9.140625" style="28"/>
    <col min="7661" max="7661" width="5.28515625" style="28" bestFit="1" customWidth="1"/>
    <col min="7662" max="7662" width="17.5703125" style="28" customWidth="1"/>
    <col min="7663" max="7663" width="10.5703125" style="28" bestFit="1" customWidth="1"/>
    <col min="7664" max="7664" width="6.7109375" style="28" bestFit="1" customWidth="1"/>
    <col min="7665" max="7665" width="8.7109375" style="28" bestFit="1" customWidth="1"/>
    <col min="7666" max="7666" width="10" style="28" bestFit="1" customWidth="1"/>
    <col min="7667" max="7667" width="8.7109375" style="28" customWidth="1"/>
    <col min="7668" max="7668" width="10" style="28" bestFit="1" customWidth="1"/>
    <col min="7669" max="7669" width="8.7109375" style="28" customWidth="1"/>
    <col min="7670" max="7670" width="10" style="28" bestFit="1" customWidth="1"/>
    <col min="7671" max="7671" width="8.7109375" style="28" customWidth="1"/>
    <col min="7672" max="7672" width="10" style="28" bestFit="1" customWidth="1"/>
    <col min="7673" max="7673" width="8.7109375" style="28" customWidth="1"/>
    <col min="7674" max="7674" width="10" style="28" bestFit="1" customWidth="1"/>
    <col min="7675" max="7675" width="8.7109375" style="28" customWidth="1"/>
    <col min="7676" max="7676" width="10" style="28" bestFit="1" customWidth="1"/>
    <col min="7677" max="7677" width="8.7109375" style="28" customWidth="1"/>
    <col min="7678" max="7678" width="10" style="28" bestFit="1" customWidth="1"/>
    <col min="7679" max="7679" width="8.7109375" style="28" customWidth="1"/>
    <col min="7680" max="7680" width="10" style="28" bestFit="1" customWidth="1"/>
    <col min="7681" max="7681" width="8.7109375" style="28" bestFit="1" customWidth="1"/>
    <col min="7682" max="7682" width="10" style="28" bestFit="1" customWidth="1"/>
    <col min="7683" max="7683" width="8.7109375" style="28" bestFit="1" customWidth="1"/>
    <col min="7684" max="7685" width="10" style="28" bestFit="1" customWidth="1"/>
    <col min="7686" max="7686" width="11.7109375" style="28" customWidth="1"/>
    <col min="7687" max="7687" width="10.5703125" style="28" bestFit="1" customWidth="1"/>
    <col min="7688" max="7916" width="9.140625" style="28"/>
    <col min="7917" max="7917" width="5.28515625" style="28" bestFit="1" customWidth="1"/>
    <col min="7918" max="7918" width="17.5703125" style="28" customWidth="1"/>
    <col min="7919" max="7919" width="10.5703125" style="28" bestFit="1" customWidth="1"/>
    <col min="7920" max="7920" width="6.7109375" style="28" bestFit="1" customWidth="1"/>
    <col min="7921" max="7921" width="8.7109375" style="28" bestFit="1" customWidth="1"/>
    <col min="7922" max="7922" width="10" style="28" bestFit="1" customWidth="1"/>
    <col min="7923" max="7923" width="8.7109375" style="28" customWidth="1"/>
    <col min="7924" max="7924" width="10" style="28" bestFit="1" customWidth="1"/>
    <col min="7925" max="7925" width="8.7109375" style="28" customWidth="1"/>
    <col min="7926" max="7926" width="10" style="28" bestFit="1" customWidth="1"/>
    <col min="7927" max="7927" width="8.7109375" style="28" customWidth="1"/>
    <col min="7928" max="7928" width="10" style="28" bestFit="1" customWidth="1"/>
    <col min="7929" max="7929" width="8.7109375" style="28" customWidth="1"/>
    <col min="7930" max="7930" width="10" style="28" bestFit="1" customWidth="1"/>
    <col min="7931" max="7931" width="8.7109375" style="28" customWidth="1"/>
    <col min="7932" max="7932" width="10" style="28" bestFit="1" customWidth="1"/>
    <col min="7933" max="7933" width="8.7109375" style="28" customWidth="1"/>
    <col min="7934" max="7934" width="10" style="28" bestFit="1" customWidth="1"/>
    <col min="7935" max="7935" width="8.7109375" style="28" customWidth="1"/>
    <col min="7936" max="7936" width="10" style="28" bestFit="1" customWidth="1"/>
    <col min="7937" max="7937" width="8.7109375" style="28" bestFit="1" customWidth="1"/>
    <col min="7938" max="7938" width="10" style="28" bestFit="1" customWidth="1"/>
    <col min="7939" max="7939" width="8.7109375" style="28" bestFit="1" customWidth="1"/>
    <col min="7940" max="7941" width="10" style="28" bestFit="1" customWidth="1"/>
    <col min="7942" max="7942" width="11.7109375" style="28" customWidth="1"/>
    <col min="7943" max="7943" width="10.5703125" style="28" bestFit="1" customWidth="1"/>
    <col min="7944" max="8172" width="9.140625" style="28"/>
    <col min="8173" max="8173" width="5.28515625" style="28" bestFit="1" customWidth="1"/>
    <col min="8174" max="8174" width="17.5703125" style="28" customWidth="1"/>
    <col min="8175" max="8175" width="10.5703125" style="28" bestFit="1" customWidth="1"/>
    <col min="8176" max="8176" width="6.7109375" style="28" bestFit="1" customWidth="1"/>
    <col min="8177" max="8177" width="8.7109375" style="28" bestFit="1" customWidth="1"/>
    <col min="8178" max="8178" width="10" style="28" bestFit="1" customWidth="1"/>
    <col min="8179" max="8179" width="8.7109375" style="28" customWidth="1"/>
    <col min="8180" max="8180" width="10" style="28" bestFit="1" customWidth="1"/>
    <col min="8181" max="8181" width="8.7109375" style="28" customWidth="1"/>
    <col min="8182" max="8182" width="10" style="28" bestFit="1" customWidth="1"/>
    <col min="8183" max="8183" width="8.7109375" style="28" customWidth="1"/>
    <col min="8184" max="8184" width="10" style="28" bestFit="1" customWidth="1"/>
    <col min="8185" max="8185" width="8.7109375" style="28" customWidth="1"/>
    <col min="8186" max="8186" width="10" style="28" bestFit="1" customWidth="1"/>
    <col min="8187" max="8187" width="8.7109375" style="28" customWidth="1"/>
    <col min="8188" max="8188" width="10" style="28" bestFit="1" customWidth="1"/>
    <col min="8189" max="8189" width="8.7109375" style="28" customWidth="1"/>
    <col min="8190" max="8190" width="10" style="28" bestFit="1" customWidth="1"/>
    <col min="8191" max="8191" width="8.7109375" style="28" customWidth="1"/>
    <col min="8192" max="8192" width="10" style="28" bestFit="1" customWidth="1"/>
    <col min="8193" max="8193" width="8.7109375" style="28" bestFit="1" customWidth="1"/>
    <col min="8194" max="8194" width="10" style="28" bestFit="1" customWidth="1"/>
    <col min="8195" max="8195" width="8.7109375" style="28" bestFit="1" customWidth="1"/>
    <col min="8196" max="8197" width="10" style="28" bestFit="1" customWidth="1"/>
    <col min="8198" max="8198" width="11.7109375" style="28" customWidth="1"/>
    <col min="8199" max="8199" width="10.5703125" style="28" bestFit="1" customWidth="1"/>
    <col min="8200" max="8428" width="9.140625" style="28"/>
    <col min="8429" max="8429" width="5.28515625" style="28" bestFit="1" customWidth="1"/>
    <col min="8430" max="8430" width="17.5703125" style="28" customWidth="1"/>
    <col min="8431" max="8431" width="10.5703125" style="28" bestFit="1" customWidth="1"/>
    <col min="8432" max="8432" width="6.7109375" style="28" bestFit="1" customWidth="1"/>
    <col min="8433" max="8433" width="8.7109375" style="28" bestFit="1" customWidth="1"/>
    <col min="8434" max="8434" width="10" style="28" bestFit="1" customWidth="1"/>
    <col min="8435" max="8435" width="8.7109375" style="28" customWidth="1"/>
    <col min="8436" max="8436" width="10" style="28" bestFit="1" customWidth="1"/>
    <col min="8437" max="8437" width="8.7109375" style="28" customWidth="1"/>
    <col min="8438" max="8438" width="10" style="28" bestFit="1" customWidth="1"/>
    <col min="8439" max="8439" width="8.7109375" style="28" customWidth="1"/>
    <col min="8440" max="8440" width="10" style="28" bestFit="1" customWidth="1"/>
    <col min="8441" max="8441" width="8.7109375" style="28" customWidth="1"/>
    <col min="8442" max="8442" width="10" style="28" bestFit="1" customWidth="1"/>
    <col min="8443" max="8443" width="8.7109375" style="28" customWidth="1"/>
    <col min="8444" max="8444" width="10" style="28" bestFit="1" customWidth="1"/>
    <col min="8445" max="8445" width="8.7109375" style="28" customWidth="1"/>
    <col min="8446" max="8446" width="10" style="28" bestFit="1" customWidth="1"/>
    <col min="8447" max="8447" width="8.7109375" style="28" customWidth="1"/>
    <col min="8448" max="8448" width="10" style="28" bestFit="1" customWidth="1"/>
    <col min="8449" max="8449" width="8.7109375" style="28" bestFit="1" customWidth="1"/>
    <col min="8450" max="8450" width="10" style="28" bestFit="1" customWidth="1"/>
    <col min="8451" max="8451" width="8.7109375" style="28" bestFit="1" customWidth="1"/>
    <col min="8452" max="8453" width="10" style="28" bestFit="1" customWidth="1"/>
    <col min="8454" max="8454" width="11.7109375" style="28" customWidth="1"/>
    <col min="8455" max="8455" width="10.5703125" style="28" bestFit="1" customWidth="1"/>
    <col min="8456" max="8684" width="9.140625" style="28"/>
    <col min="8685" max="8685" width="5.28515625" style="28" bestFit="1" customWidth="1"/>
    <col min="8686" max="8686" width="17.5703125" style="28" customWidth="1"/>
    <col min="8687" max="8687" width="10.5703125" style="28" bestFit="1" customWidth="1"/>
    <col min="8688" max="8688" width="6.7109375" style="28" bestFit="1" customWidth="1"/>
    <col min="8689" max="8689" width="8.7109375" style="28" bestFit="1" customWidth="1"/>
    <col min="8690" max="8690" width="10" style="28" bestFit="1" customWidth="1"/>
    <col min="8691" max="8691" width="8.7109375" style="28" customWidth="1"/>
    <col min="8692" max="8692" width="10" style="28" bestFit="1" customWidth="1"/>
    <col min="8693" max="8693" width="8.7109375" style="28" customWidth="1"/>
    <col min="8694" max="8694" width="10" style="28" bestFit="1" customWidth="1"/>
    <col min="8695" max="8695" width="8.7109375" style="28" customWidth="1"/>
    <col min="8696" max="8696" width="10" style="28" bestFit="1" customWidth="1"/>
    <col min="8697" max="8697" width="8.7109375" style="28" customWidth="1"/>
    <col min="8698" max="8698" width="10" style="28" bestFit="1" customWidth="1"/>
    <col min="8699" max="8699" width="8.7109375" style="28" customWidth="1"/>
    <col min="8700" max="8700" width="10" style="28" bestFit="1" customWidth="1"/>
    <col min="8701" max="8701" width="8.7109375" style="28" customWidth="1"/>
    <col min="8702" max="8702" width="10" style="28" bestFit="1" customWidth="1"/>
    <col min="8703" max="8703" width="8.7109375" style="28" customWidth="1"/>
    <col min="8704" max="8704" width="10" style="28" bestFit="1" customWidth="1"/>
    <col min="8705" max="8705" width="8.7109375" style="28" bestFit="1" customWidth="1"/>
    <col min="8706" max="8706" width="10" style="28" bestFit="1" customWidth="1"/>
    <col min="8707" max="8707" width="8.7109375" style="28" bestFit="1" customWidth="1"/>
    <col min="8708" max="8709" width="10" style="28" bestFit="1" customWidth="1"/>
    <col min="8710" max="8710" width="11.7109375" style="28" customWidth="1"/>
    <col min="8711" max="8711" width="10.5703125" style="28" bestFit="1" customWidth="1"/>
    <col min="8712" max="8940" width="9.140625" style="28"/>
    <col min="8941" max="8941" width="5.28515625" style="28" bestFit="1" customWidth="1"/>
    <col min="8942" max="8942" width="17.5703125" style="28" customWidth="1"/>
    <col min="8943" max="8943" width="10.5703125" style="28" bestFit="1" customWidth="1"/>
    <col min="8944" max="8944" width="6.7109375" style="28" bestFit="1" customWidth="1"/>
    <col min="8945" max="8945" width="8.7109375" style="28" bestFit="1" customWidth="1"/>
    <col min="8946" max="8946" width="10" style="28" bestFit="1" customWidth="1"/>
    <col min="8947" max="8947" width="8.7109375" style="28" customWidth="1"/>
    <col min="8948" max="8948" width="10" style="28" bestFit="1" customWidth="1"/>
    <col min="8949" max="8949" width="8.7109375" style="28" customWidth="1"/>
    <col min="8950" max="8950" width="10" style="28" bestFit="1" customWidth="1"/>
    <col min="8951" max="8951" width="8.7109375" style="28" customWidth="1"/>
    <col min="8952" max="8952" width="10" style="28" bestFit="1" customWidth="1"/>
    <col min="8953" max="8953" width="8.7109375" style="28" customWidth="1"/>
    <col min="8954" max="8954" width="10" style="28" bestFit="1" customWidth="1"/>
    <col min="8955" max="8955" width="8.7109375" style="28" customWidth="1"/>
    <col min="8956" max="8956" width="10" style="28" bestFit="1" customWidth="1"/>
    <col min="8957" max="8957" width="8.7109375" style="28" customWidth="1"/>
    <col min="8958" max="8958" width="10" style="28" bestFit="1" customWidth="1"/>
    <col min="8959" max="8959" width="8.7109375" style="28" customWidth="1"/>
    <col min="8960" max="8960" width="10" style="28" bestFit="1" customWidth="1"/>
    <col min="8961" max="8961" width="8.7109375" style="28" bestFit="1" customWidth="1"/>
    <col min="8962" max="8962" width="10" style="28" bestFit="1" customWidth="1"/>
    <col min="8963" max="8963" width="8.7109375" style="28" bestFit="1" customWidth="1"/>
    <col min="8964" max="8965" width="10" style="28" bestFit="1" customWidth="1"/>
    <col min="8966" max="8966" width="11.7109375" style="28" customWidth="1"/>
    <col min="8967" max="8967" width="10.5703125" style="28" bestFit="1" customWidth="1"/>
    <col min="8968" max="9196" width="9.140625" style="28"/>
    <col min="9197" max="9197" width="5.28515625" style="28" bestFit="1" customWidth="1"/>
    <col min="9198" max="9198" width="17.5703125" style="28" customWidth="1"/>
    <col min="9199" max="9199" width="10.5703125" style="28" bestFit="1" customWidth="1"/>
    <col min="9200" max="9200" width="6.7109375" style="28" bestFit="1" customWidth="1"/>
    <col min="9201" max="9201" width="8.7109375" style="28" bestFit="1" customWidth="1"/>
    <col min="9202" max="9202" width="10" style="28" bestFit="1" customWidth="1"/>
    <col min="9203" max="9203" width="8.7109375" style="28" customWidth="1"/>
    <col min="9204" max="9204" width="10" style="28" bestFit="1" customWidth="1"/>
    <col min="9205" max="9205" width="8.7109375" style="28" customWidth="1"/>
    <col min="9206" max="9206" width="10" style="28" bestFit="1" customWidth="1"/>
    <col min="9207" max="9207" width="8.7109375" style="28" customWidth="1"/>
    <col min="9208" max="9208" width="10" style="28" bestFit="1" customWidth="1"/>
    <col min="9209" max="9209" width="8.7109375" style="28" customWidth="1"/>
    <col min="9210" max="9210" width="10" style="28" bestFit="1" customWidth="1"/>
    <col min="9211" max="9211" width="8.7109375" style="28" customWidth="1"/>
    <col min="9212" max="9212" width="10" style="28" bestFit="1" customWidth="1"/>
    <col min="9213" max="9213" width="8.7109375" style="28" customWidth="1"/>
    <col min="9214" max="9214" width="10" style="28" bestFit="1" customWidth="1"/>
    <col min="9215" max="9215" width="8.7109375" style="28" customWidth="1"/>
    <col min="9216" max="9216" width="10" style="28" bestFit="1" customWidth="1"/>
    <col min="9217" max="9217" width="8.7109375" style="28" bestFit="1" customWidth="1"/>
    <col min="9218" max="9218" width="10" style="28" bestFit="1" customWidth="1"/>
    <col min="9219" max="9219" width="8.7109375" style="28" bestFit="1" customWidth="1"/>
    <col min="9220" max="9221" width="10" style="28" bestFit="1" customWidth="1"/>
    <col min="9222" max="9222" width="11.7109375" style="28" customWidth="1"/>
    <col min="9223" max="9223" width="10.5703125" style="28" bestFit="1" customWidth="1"/>
    <col min="9224" max="9452" width="9.140625" style="28"/>
    <col min="9453" max="9453" width="5.28515625" style="28" bestFit="1" customWidth="1"/>
    <col min="9454" max="9454" width="17.5703125" style="28" customWidth="1"/>
    <col min="9455" max="9455" width="10.5703125" style="28" bestFit="1" customWidth="1"/>
    <col min="9456" max="9456" width="6.7109375" style="28" bestFit="1" customWidth="1"/>
    <col min="9457" max="9457" width="8.7109375" style="28" bestFit="1" customWidth="1"/>
    <col min="9458" max="9458" width="10" style="28" bestFit="1" customWidth="1"/>
    <col min="9459" max="9459" width="8.7109375" style="28" customWidth="1"/>
    <col min="9460" max="9460" width="10" style="28" bestFit="1" customWidth="1"/>
    <col min="9461" max="9461" width="8.7109375" style="28" customWidth="1"/>
    <col min="9462" max="9462" width="10" style="28" bestFit="1" customWidth="1"/>
    <col min="9463" max="9463" width="8.7109375" style="28" customWidth="1"/>
    <col min="9464" max="9464" width="10" style="28" bestFit="1" customWidth="1"/>
    <col min="9465" max="9465" width="8.7109375" style="28" customWidth="1"/>
    <col min="9466" max="9466" width="10" style="28" bestFit="1" customWidth="1"/>
    <col min="9467" max="9467" width="8.7109375" style="28" customWidth="1"/>
    <col min="9468" max="9468" width="10" style="28" bestFit="1" customWidth="1"/>
    <col min="9469" max="9469" width="8.7109375" style="28" customWidth="1"/>
    <col min="9470" max="9470" width="10" style="28" bestFit="1" customWidth="1"/>
    <col min="9471" max="9471" width="8.7109375" style="28" customWidth="1"/>
    <col min="9472" max="9472" width="10" style="28" bestFit="1" customWidth="1"/>
    <col min="9473" max="9473" width="8.7109375" style="28" bestFit="1" customWidth="1"/>
    <col min="9474" max="9474" width="10" style="28" bestFit="1" customWidth="1"/>
    <col min="9475" max="9475" width="8.7109375" style="28" bestFit="1" customWidth="1"/>
    <col min="9476" max="9477" width="10" style="28" bestFit="1" customWidth="1"/>
    <col min="9478" max="9478" width="11.7109375" style="28" customWidth="1"/>
    <col min="9479" max="9479" width="10.5703125" style="28" bestFit="1" customWidth="1"/>
    <col min="9480" max="9708" width="9.140625" style="28"/>
    <col min="9709" max="9709" width="5.28515625" style="28" bestFit="1" customWidth="1"/>
    <col min="9710" max="9710" width="17.5703125" style="28" customWidth="1"/>
    <col min="9711" max="9711" width="10.5703125" style="28" bestFit="1" customWidth="1"/>
    <col min="9712" max="9712" width="6.7109375" style="28" bestFit="1" customWidth="1"/>
    <col min="9713" max="9713" width="8.7109375" style="28" bestFit="1" customWidth="1"/>
    <col min="9714" max="9714" width="10" style="28" bestFit="1" customWidth="1"/>
    <col min="9715" max="9715" width="8.7109375" style="28" customWidth="1"/>
    <col min="9716" max="9716" width="10" style="28" bestFit="1" customWidth="1"/>
    <col min="9717" max="9717" width="8.7109375" style="28" customWidth="1"/>
    <col min="9718" max="9718" width="10" style="28" bestFit="1" customWidth="1"/>
    <col min="9719" max="9719" width="8.7109375" style="28" customWidth="1"/>
    <col min="9720" max="9720" width="10" style="28" bestFit="1" customWidth="1"/>
    <col min="9721" max="9721" width="8.7109375" style="28" customWidth="1"/>
    <col min="9722" max="9722" width="10" style="28" bestFit="1" customWidth="1"/>
    <col min="9723" max="9723" width="8.7109375" style="28" customWidth="1"/>
    <col min="9724" max="9724" width="10" style="28" bestFit="1" customWidth="1"/>
    <col min="9725" max="9725" width="8.7109375" style="28" customWidth="1"/>
    <col min="9726" max="9726" width="10" style="28" bestFit="1" customWidth="1"/>
    <col min="9727" max="9727" width="8.7109375" style="28" customWidth="1"/>
    <col min="9728" max="9728" width="10" style="28" bestFit="1" customWidth="1"/>
    <col min="9729" max="9729" width="8.7109375" style="28" bestFit="1" customWidth="1"/>
    <col min="9730" max="9730" width="10" style="28" bestFit="1" customWidth="1"/>
    <col min="9731" max="9731" width="8.7109375" style="28" bestFit="1" customWidth="1"/>
    <col min="9732" max="9733" width="10" style="28" bestFit="1" customWidth="1"/>
    <col min="9734" max="9734" width="11.7109375" style="28" customWidth="1"/>
    <col min="9735" max="9735" width="10.5703125" style="28" bestFit="1" customWidth="1"/>
    <col min="9736" max="9964" width="9.140625" style="28"/>
    <col min="9965" max="9965" width="5.28515625" style="28" bestFit="1" customWidth="1"/>
    <col min="9966" max="9966" width="17.5703125" style="28" customWidth="1"/>
    <col min="9967" max="9967" width="10.5703125" style="28" bestFit="1" customWidth="1"/>
    <col min="9968" max="9968" width="6.7109375" style="28" bestFit="1" customWidth="1"/>
    <col min="9969" max="9969" width="8.7109375" style="28" bestFit="1" customWidth="1"/>
    <col min="9970" max="9970" width="10" style="28" bestFit="1" customWidth="1"/>
    <col min="9971" max="9971" width="8.7109375" style="28" customWidth="1"/>
    <col min="9972" max="9972" width="10" style="28" bestFit="1" customWidth="1"/>
    <col min="9973" max="9973" width="8.7109375" style="28" customWidth="1"/>
    <col min="9974" max="9974" width="10" style="28" bestFit="1" customWidth="1"/>
    <col min="9975" max="9975" width="8.7109375" style="28" customWidth="1"/>
    <col min="9976" max="9976" width="10" style="28" bestFit="1" customWidth="1"/>
    <col min="9977" max="9977" width="8.7109375" style="28" customWidth="1"/>
    <col min="9978" max="9978" width="10" style="28" bestFit="1" customWidth="1"/>
    <col min="9979" max="9979" width="8.7109375" style="28" customWidth="1"/>
    <col min="9980" max="9980" width="10" style="28" bestFit="1" customWidth="1"/>
    <col min="9981" max="9981" width="8.7109375" style="28" customWidth="1"/>
    <col min="9982" max="9982" width="10" style="28" bestFit="1" customWidth="1"/>
    <col min="9983" max="9983" width="8.7109375" style="28" customWidth="1"/>
    <col min="9984" max="9984" width="10" style="28" bestFit="1" customWidth="1"/>
    <col min="9985" max="9985" width="8.7109375" style="28" bestFit="1" customWidth="1"/>
    <col min="9986" max="9986" width="10" style="28" bestFit="1" customWidth="1"/>
    <col min="9987" max="9987" width="8.7109375" style="28" bestFit="1" customWidth="1"/>
    <col min="9988" max="9989" width="10" style="28" bestFit="1" customWidth="1"/>
    <col min="9990" max="9990" width="11.7109375" style="28" customWidth="1"/>
    <col min="9991" max="9991" width="10.5703125" style="28" bestFit="1" customWidth="1"/>
    <col min="9992" max="10220" width="9.140625" style="28"/>
    <col min="10221" max="10221" width="5.28515625" style="28" bestFit="1" customWidth="1"/>
    <col min="10222" max="10222" width="17.5703125" style="28" customWidth="1"/>
    <col min="10223" max="10223" width="10.5703125" style="28" bestFit="1" customWidth="1"/>
    <col min="10224" max="10224" width="6.7109375" style="28" bestFit="1" customWidth="1"/>
    <col min="10225" max="10225" width="8.7109375" style="28" bestFit="1" customWidth="1"/>
    <col min="10226" max="10226" width="10" style="28" bestFit="1" customWidth="1"/>
    <col min="10227" max="10227" width="8.7109375" style="28" customWidth="1"/>
    <col min="10228" max="10228" width="10" style="28" bestFit="1" customWidth="1"/>
    <col min="10229" max="10229" width="8.7109375" style="28" customWidth="1"/>
    <col min="10230" max="10230" width="10" style="28" bestFit="1" customWidth="1"/>
    <col min="10231" max="10231" width="8.7109375" style="28" customWidth="1"/>
    <col min="10232" max="10232" width="10" style="28" bestFit="1" customWidth="1"/>
    <col min="10233" max="10233" width="8.7109375" style="28" customWidth="1"/>
    <col min="10234" max="10234" width="10" style="28" bestFit="1" customWidth="1"/>
    <col min="10235" max="10235" width="8.7109375" style="28" customWidth="1"/>
    <col min="10236" max="10236" width="10" style="28" bestFit="1" customWidth="1"/>
    <col min="10237" max="10237" width="8.7109375" style="28" customWidth="1"/>
    <col min="10238" max="10238" width="10" style="28" bestFit="1" customWidth="1"/>
    <col min="10239" max="10239" width="8.7109375" style="28" customWidth="1"/>
    <col min="10240" max="10240" width="10" style="28" bestFit="1" customWidth="1"/>
    <col min="10241" max="10241" width="8.7109375" style="28" bestFit="1" customWidth="1"/>
    <col min="10242" max="10242" width="10" style="28" bestFit="1" customWidth="1"/>
    <col min="10243" max="10243" width="8.7109375" style="28" bestFit="1" customWidth="1"/>
    <col min="10244" max="10245" width="10" style="28" bestFit="1" customWidth="1"/>
    <col min="10246" max="10246" width="11.7109375" style="28" customWidth="1"/>
    <col min="10247" max="10247" width="10.5703125" style="28" bestFit="1" customWidth="1"/>
    <col min="10248" max="10476" width="9.140625" style="28"/>
    <col min="10477" max="10477" width="5.28515625" style="28" bestFit="1" customWidth="1"/>
    <col min="10478" max="10478" width="17.5703125" style="28" customWidth="1"/>
    <col min="10479" max="10479" width="10.5703125" style="28" bestFit="1" customWidth="1"/>
    <col min="10480" max="10480" width="6.7109375" style="28" bestFit="1" customWidth="1"/>
    <col min="10481" max="10481" width="8.7109375" style="28" bestFit="1" customWidth="1"/>
    <col min="10482" max="10482" width="10" style="28" bestFit="1" customWidth="1"/>
    <col min="10483" max="10483" width="8.7109375" style="28" customWidth="1"/>
    <col min="10484" max="10484" width="10" style="28" bestFit="1" customWidth="1"/>
    <col min="10485" max="10485" width="8.7109375" style="28" customWidth="1"/>
    <col min="10486" max="10486" width="10" style="28" bestFit="1" customWidth="1"/>
    <col min="10487" max="10487" width="8.7109375" style="28" customWidth="1"/>
    <col min="10488" max="10488" width="10" style="28" bestFit="1" customWidth="1"/>
    <col min="10489" max="10489" width="8.7109375" style="28" customWidth="1"/>
    <col min="10490" max="10490" width="10" style="28" bestFit="1" customWidth="1"/>
    <col min="10491" max="10491" width="8.7109375" style="28" customWidth="1"/>
    <col min="10492" max="10492" width="10" style="28" bestFit="1" customWidth="1"/>
    <col min="10493" max="10493" width="8.7109375" style="28" customWidth="1"/>
    <col min="10494" max="10494" width="10" style="28" bestFit="1" customWidth="1"/>
    <col min="10495" max="10495" width="8.7109375" style="28" customWidth="1"/>
    <col min="10496" max="10496" width="10" style="28" bestFit="1" customWidth="1"/>
    <col min="10497" max="10497" width="8.7109375" style="28" bestFit="1" customWidth="1"/>
    <col min="10498" max="10498" width="10" style="28" bestFit="1" customWidth="1"/>
    <col min="10499" max="10499" width="8.7109375" style="28" bestFit="1" customWidth="1"/>
    <col min="10500" max="10501" width="10" style="28" bestFit="1" customWidth="1"/>
    <col min="10502" max="10502" width="11.7109375" style="28" customWidth="1"/>
    <col min="10503" max="10503" width="10.5703125" style="28" bestFit="1" customWidth="1"/>
    <col min="10504" max="10732" width="9.140625" style="28"/>
    <col min="10733" max="10733" width="5.28515625" style="28" bestFit="1" customWidth="1"/>
    <col min="10734" max="10734" width="17.5703125" style="28" customWidth="1"/>
    <col min="10735" max="10735" width="10.5703125" style="28" bestFit="1" customWidth="1"/>
    <col min="10736" max="10736" width="6.7109375" style="28" bestFit="1" customWidth="1"/>
    <col min="10737" max="10737" width="8.7109375" style="28" bestFit="1" customWidth="1"/>
    <col min="10738" max="10738" width="10" style="28" bestFit="1" customWidth="1"/>
    <col min="10739" max="10739" width="8.7109375" style="28" customWidth="1"/>
    <col min="10740" max="10740" width="10" style="28" bestFit="1" customWidth="1"/>
    <col min="10741" max="10741" width="8.7109375" style="28" customWidth="1"/>
    <col min="10742" max="10742" width="10" style="28" bestFit="1" customWidth="1"/>
    <col min="10743" max="10743" width="8.7109375" style="28" customWidth="1"/>
    <col min="10744" max="10744" width="10" style="28" bestFit="1" customWidth="1"/>
    <col min="10745" max="10745" width="8.7109375" style="28" customWidth="1"/>
    <col min="10746" max="10746" width="10" style="28" bestFit="1" customWidth="1"/>
    <col min="10747" max="10747" width="8.7109375" style="28" customWidth="1"/>
    <col min="10748" max="10748" width="10" style="28" bestFit="1" customWidth="1"/>
    <col min="10749" max="10749" width="8.7109375" style="28" customWidth="1"/>
    <col min="10750" max="10750" width="10" style="28" bestFit="1" customWidth="1"/>
    <col min="10751" max="10751" width="8.7109375" style="28" customWidth="1"/>
    <col min="10752" max="10752" width="10" style="28" bestFit="1" customWidth="1"/>
    <col min="10753" max="10753" width="8.7109375" style="28" bestFit="1" customWidth="1"/>
    <col min="10754" max="10754" width="10" style="28" bestFit="1" customWidth="1"/>
    <col min="10755" max="10755" width="8.7109375" style="28" bestFit="1" customWidth="1"/>
    <col min="10756" max="10757" width="10" style="28" bestFit="1" customWidth="1"/>
    <col min="10758" max="10758" width="11.7109375" style="28" customWidth="1"/>
    <col min="10759" max="10759" width="10.5703125" style="28" bestFit="1" customWidth="1"/>
    <col min="10760" max="10988" width="9.140625" style="28"/>
    <col min="10989" max="10989" width="5.28515625" style="28" bestFit="1" customWidth="1"/>
    <col min="10990" max="10990" width="17.5703125" style="28" customWidth="1"/>
    <col min="10991" max="10991" width="10.5703125" style="28" bestFit="1" customWidth="1"/>
    <col min="10992" max="10992" width="6.7109375" style="28" bestFit="1" customWidth="1"/>
    <col min="10993" max="10993" width="8.7109375" style="28" bestFit="1" customWidth="1"/>
    <col min="10994" max="10994" width="10" style="28" bestFit="1" customWidth="1"/>
    <col min="10995" max="10995" width="8.7109375" style="28" customWidth="1"/>
    <col min="10996" max="10996" width="10" style="28" bestFit="1" customWidth="1"/>
    <col min="10997" max="10997" width="8.7109375" style="28" customWidth="1"/>
    <col min="10998" max="10998" width="10" style="28" bestFit="1" customWidth="1"/>
    <col min="10999" max="10999" width="8.7109375" style="28" customWidth="1"/>
    <col min="11000" max="11000" width="10" style="28" bestFit="1" customWidth="1"/>
    <col min="11001" max="11001" width="8.7109375" style="28" customWidth="1"/>
    <col min="11002" max="11002" width="10" style="28" bestFit="1" customWidth="1"/>
    <col min="11003" max="11003" width="8.7109375" style="28" customWidth="1"/>
    <col min="11004" max="11004" width="10" style="28" bestFit="1" customWidth="1"/>
    <col min="11005" max="11005" width="8.7109375" style="28" customWidth="1"/>
    <col min="11006" max="11006" width="10" style="28" bestFit="1" customWidth="1"/>
    <col min="11007" max="11007" width="8.7109375" style="28" customWidth="1"/>
    <col min="11008" max="11008" width="10" style="28" bestFit="1" customWidth="1"/>
    <col min="11009" max="11009" width="8.7109375" style="28" bestFit="1" customWidth="1"/>
    <col min="11010" max="11010" width="10" style="28" bestFit="1" customWidth="1"/>
    <col min="11011" max="11011" width="8.7109375" style="28" bestFit="1" customWidth="1"/>
    <col min="11012" max="11013" width="10" style="28" bestFit="1" customWidth="1"/>
    <col min="11014" max="11014" width="11.7109375" style="28" customWidth="1"/>
    <col min="11015" max="11015" width="10.5703125" style="28" bestFit="1" customWidth="1"/>
    <col min="11016" max="11244" width="9.140625" style="28"/>
    <col min="11245" max="11245" width="5.28515625" style="28" bestFit="1" customWidth="1"/>
    <col min="11246" max="11246" width="17.5703125" style="28" customWidth="1"/>
    <col min="11247" max="11247" width="10.5703125" style="28" bestFit="1" customWidth="1"/>
    <col min="11248" max="11248" width="6.7109375" style="28" bestFit="1" customWidth="1"/>
    <col min="11249" max="11249" width="8.7109375" style="28" bestFit="1" customWidth="1"/>
    <col min="11250" max="11250" width="10" style="28" bestFit="1" customWidth="1"/>
    <col min="11251" max="11251" width="8.7109375" style="28" customWidth="1"/>
    <col min="11252" max="11252" width="10" style="28" bestFit="1" customWidth="1"/>
    <col min="11253" max="11253" width="8.7109375" style="28" customWidth="1"/>
    <col min="11254" max="11254" width="10" style="28" bestFit="1" customWidth="1"/>
    <col min="11255" max="11255" width="8.7109375" style="28" customWidth="1"/>
    <col min="11256" max="11256" width="10" style="28" bestFit="1" customWidth="1"/>
    <col min="11257" max="11257" width="8.7109375" style="28" customWidth="1"/>
    <col min="11258" max="11258" width="10" style="28" bestFit="1" customWidth="1"/>
    <col min="11259" max="11259" width="8.7109375" style="28" customWidth="1"/>
    <col min="11260" max="11260" width="10" style="28" bestFit="1" customWidth="1"/>
    <col min="11261" max="11261" width="8.7109375" style="28" customWidth="1"/>
    <col min="11262" max="11262" width="10" style="28" bestFit="1" customWidth="1"/>
    <col min="11263" max="11263" width="8.7109375" style="28" customWidth="1"/>
    <col min="11264" max="11264" width="10" style="28" bestFit="1" customWidth="1"/>
    <col min="11265" max="11265" width="8.7109375" style="28" bestFit="1" customWidth="1"/>
    <col min="11266" max="11266" width="10" style="28" bestFit="1" customWidth="1"/>
    <col min="11267" max="11267" width="8.7109375" style="28" bestFit="1" customWidth="1"/>
    <col min="11268" max="11269" width="10" style="28" bestFit="1" customWidth="1"/>
    <col min="11270" max="11270" width="11.7109375" style="28" customWidth="1"/>
    <col min="11271" max="11271" width="10.5703125" style="28" bestFit="1" customWidth="1"/>
    <col min="11272" max="11500" width="9.140625" style="28"/>
    <col min="11501" max="11501" width="5.28515625" style="28" bestFit="1" customWidth="1"/>
    <col min="11502" max="11502" width="17.5703125" style="28" customWidth="1"/>
    <col min="11503" max="11503" width="10.5703125" style="28" bestFit="1" customWidth="1"/>
    <col min="11504" max="11504" width="6.7109375" style="28" bestFit="1" customWidth="1"/>
    <col min="11505" max="11505" width="8.7109375" style="28" bestFit="1" customWidth="1"/>
    <col min="11506" max="11506" width="10" style="28" bestFit="1" customWidth="1"/>
    <col min="11507" max="11507" width="8.7109375" style="28" customWidth="1"/>
    <col min="11508" max="11508" width="10" style="28" bestFit="1" customWidth="1"/>
    <col min="11509" max="11509" width="8.7109375" style="28" customWidth="1"/>
    <col min="11510" max="11510" width="10" style="28" bestFit="1" customWidth="1"/>
    <col min="11511" max="11511" width="8.7109375" style="28" customWidth="1"/>
    <col min="11512" max="11512" width="10" style="28" bestFit="1" customWidth="1"/>
    <col min="11513" max="11513" width="8.7109375" style="28" customWidth="1"/>
    <col min="11514" max="11514" width="10" style="28" bestFit="1" customWidth="1"/>
    <col min="11515" max="11515" width="8.7109375" style="28" customWidth="1"/>
    <col min="11516" max="11516" width="10" style="28" bestFit="1" customWidth="1"/>
    <col min="11517" max="11517" width="8.7109375" style="28" customWidth="1"/>
    <col min="11518" max="11518" width="10" style="28" bestFit="1" customWidth="1"/>
    <col min="11519" max="11519" width="8.7109375" style="28" customWidth="1"/>
    <col min="11520" max="11520" width="10" style="28" bestFit="1" customWidth="1"/>
    <col min="11521" max="11521" width="8.7109375" style="28" bestFit="1" customWidth="1"/>
    <col min="11522" max="11522" width="10" style="28" bestFit="1" customWidth="1"/>
    <col min="11523" max="11523" width="8.7109375" style="28" bestFit="1" customWidth="1"/>
    <col min="11524" max="11525" width="10" style="28" bestFit="1" customWidth="1"/>
    <col min="11526" max="11526" width="11.7109375" style="28" customWidth="1"/>
    <col min="11527" max="11527" width="10.5703125" style="28" bestFit="1" customWidth="1"/>
    <col min="11528" max="11756" width="9.140625" style="28"/>
    <col min="11757" max="11757" width="5.28515625" style="28" bestFit="1" customWidth="1"/>
    <col min="11758" max="11758" width="17.5703125" style="28" customWidth="1"/>
    <col min="11759" max="11759" width="10.5703125" style="28" bestFit="1" customWidth="1"/>
    <col min="11760" max="11760" width="6.7109375" style="28" bestFit="1" customWidth="1"/>
    <col min="11761" max="11761" width="8.7109375" style="28" bestFit="1" customWidth="1"/>
    <col min="11762" max="11762" width="10" style="28" bestFit="1" customWidth="1"/>
    <col min="11763" max="11763" width="8.7109375" style="28" customWidth="1"/>
    <col min="11764" max="11764" width="10" style="28" bestFit="1" customWidth="1"/>
    <col min="11765" max="11765" width="8.7109375" style="28" customWidth="1"/>
    <col min="11766" max="11766" width="10" style="28" bestFit="1" customWidth="1"/>
    <col min="11767" max="11767" width="8.7109375" style="28" customWidth="1"/>
    <col min="11768" max="11768" width="10" style="28" bestFit="1" customWidth="1"/>
    <col min="11769" max="11769" width="8.7109375" style="28" customWidth="1"/>
    <col min="11770" max="11770" width="10" style="28" bestFit="1" customWidth="1"/>
    <col min="11771" max="11771" width="8.7109375" style="28" customWidth="1"/>
    <col min="11772" max="11772" width="10" style="28" bestFit="1" customWidth="1"/>
    <col min="11773" max="11773" width="8.7109375" style="28" customWidth="1"/>
    <col min="11774" max="11774" width="10" style="28" bestFit="1" customWidth="1"/>
    <col min="11775" max="11775" width="8.7109375" style="28" customWidth="1"/>
    <col min="11776" max="11776" width="10" style="28" bestFit="1" customWidth="1"/>
    <col min="11777" max="11777" width="8.7109375" style="28" bestFit="1" customWidth="1"/>
    <col min="11778" max="11778" width="10" style="28" bestFit="1" customWidth="1"/>
    <col min="11779" max="11779" width="8.7109375" style="28" bestFit="1" customWidth="1"/>
    <col min="11780" max="11781" width="10" style="28" bestFit="1" customWidth="1"/>
    <col min="11782" max="11782" width="11.7109375" style="28" customWidth="1"/>
    <col min="11783" max="11783" width="10.5703125" style="28" bestFit="1" customWidth="1"/>
    <col min="11784" max="12012" width="9.140625" style="28"/>
    <col min="12013" max="12013" width="5.28515625" style="28" bestFit="1" customWidth="1"/>
    <col min="12014" max="12014" width="17.5703125" style="28" customWidth="1"/>
    <col min="12015" max="12015" width="10.5703125" style="28" bestFit="1" customWidth="1"/>
    <col min="12016" max="12016" width="6.7109375" style="28" bestFit="1" customWidth="1"/>
    <col min="12017" max="12017" width="8.7109375" style="28" bestFit="1" customWidth="1"/>
    <col min="12018" max="12018" width="10" style="28" bestFit="1" customWidth="1"/>
    <col min="12019" max="12019" width="8.7109375" style="28" customWidth="1"/>
    <col min="12020" max="12020" width="10" style="28" bestFit="1" customWidth="1"/>
    <col min="12021" max="12021" width="8.7109375" style="28" customWidth="1"/>
    <col min="12022" max="12022" width="10" style="28" bestFit="1" customWidth="1"/>
    <col min="12023" max="12023" width="8.7109375" style="28" customWidth="1"/>
    <col min="12024" max="12024" width="10" style="28" bestFit="1" customWidth="1"/>
    <col min="12025" max="12025" width="8.7109375" style="28" customWidth="1"/>
    <col min="12026" max="12026" width="10" style="28" bestFit="1" customWidth="1"/>
    <col min="12027" max="12027" width="8.7109375" style="28" customWidth="1"/>
    <col min="12028" max="12028" width="10" style="28" bestFit="1" customWidth="1"/>
    <col min="12029" max="12029" width="8.7109375" style="28" customWidth="1"/>
    <col min="12030" max="12030" width="10" style="28" bestFit="1" customWidth="1"/>
    <col min="12031" max="12031" width="8.7109375" style="28" customWidth="1"/>
    <col min="12032" max="12032" width="10" style="28" bestFit="1" customWidth="1"/>
    <col min="12033" max="12033" width="8.7109375" style="28" bestFit="1" customWidth="1"/>
    <col min="12034" max="12034" width="10" style="28" bestFit="1" customWidth="1"/>
    <col min="12035" max="12035" width="8.7109375" style="28" bestFit="1" customWidth="1"/>
    <col min="12036" max="12037" width="10" style="28" bestFit="1" customWidth="1"/>
    <col min="12038" max="12038" width="11.7109375" style="28" customWidth="1"/>
    <col min="12039" max="12039" width="10.5703125" style="28" bestFit="1" customWidth="1"/>
    <col min="12040" max="12268" width="9.140625" style="28"/>
    <col min="12269" max="12269" width="5.28515625" style="28" bestFit="1" customWidth="1"/>
    <col min="12270" max="12270" width="17.5703125" style="28" customWidth="1"/>
    <col min="12271" max="12271" width="10.5703125" style="28" bestFit="1" customWidth="1"/>
    <col min="12272" max="12272" width="6.7109375" style="28" bestFit="1" customWidth="1"/>
    <col min="12273" max="12273" width="8.7109375" style="28" bestFit="1" customWidth="1"/>
    <col min="12274" max="12274" width="10" style="28" bestFit="1" customWidth="1"/>
    <col min="12275" max="12275" width="8.7109375" style="28" customWidth="1"/>
    <col min="12276" max="12276" width="10" style="28" bestFit="1" customWidth="1"/>
    <col min="12277" max="12277" width="8.7109375" style="28" customWidth="1"/>
    <col min="12278" max="12278" width="10" style="28" bestFit="1" customWidth="1"/>
    <col min="12279" max="12279" width="8.7109375" style="28" customWidth="1"/>
    <col min="12280" max="12280" width="10" style="28" bestFit="1" customWidth="1"/>
    <col min="12281" max="12281" width="8.7109375" style="28" customWidth="1"/>
    <col min="12282" max="12282" width="10" style="28" bestFit="1" customWidth="1"/>
    <col min="12283" max="12283" width="8.7109375" style="28" customWidth="1"/>
    <col min="12284" max="12284" width="10" style="28" bestFit="1" customWidth="1"/>
    <col min="12285" max="12285" width="8.7109375" style="28" customWidth="1"/>
    <col min="12286" max="12286" width="10" style="28" bestFit="1" customWidth="1"/>
    <col min="12287" max="12287" width="8.7109375" style="28" customWidth="1"/>
    <col min="12288" max="12288" width="10" style="28" bestFit="1" customWidth="1"/>
    <col min="12289" max="12289" width="8.7109375" style="28" bestFit="1" customWidth="1"/>
    <col min="12290" max="12290" width="10" style="28" bestFit="1" customWidth="1"/>
    <col min="12291" max="12291" width="8.7109375" style="28" bestFit="1" customWidth="1"/>
    <col min="12292" max="12293" width="10" style="28" bestFit="1" customWidth="1"/>
    <col min="12294" max="12294" width="11.7109375" style="28" customWidth="1"/>
    <col min="12295" max="12295" width="10.5703125" style="28" bestFit="1" customWidth="1"/>
    <col min="12296" max="12524" width="9.140625" style="28"/>
    <col min="12525" max="12525" width="5.28515625" style="28" bestFit="1" customWidth="1"/>
    <col min="12526" max="12526" width="17.5703125" style="28" customWidth="1"/>
    <col min="12527" max="12527" width="10.5703125" style="28" bestFit="1" customWidth="1"/>
    <col min="12528" max="12528" width="6.7109375" style="28" bestFit="1" customWidth="1"/>
    <col min="12529" max="12529" width="8.7109375" style="28" bestFit="1" customWidth="1"/>
    <col min="12530" max="12530" width="10" style="28" bestFit="1" customWidth="1"/>
    <col min="12531" max="12531" width="8.7109375" style="28" customWidth="1"/>
    <col min="12532" max="12532" width="10" style="28" bestFit="1" customWidth="1"/>
    <col min="12533" max="12533" width="8.7109375" style="28" customWidth="1"/>
    <col min="12534" max="12534" width="10" style="28" bestFit="1" customWidth="1"/>
    <col min="12535" max="12535" width="8.7109375" style="28" customWidth="1"/>
    <col min="12536" max="12536" width="10" style="28" bestFit="1" customWidth="1"/>
    <col min="12537" max="12537" width="8.7109375" style="28" customWidth="1"/>
    <col min="12538" max="12538" width="10" style="28" bestFit="1" customWidth="1"/>
    <col min="12539" max="12539" width="8.7109375" style="28" customWidth="1"/>
    <col min="12540" max="12540" width="10" style="28" bestFit="1" customWidth="1"/>
    <col min="12541" max="12541" width="8.7109375" style="28" customWidth="1"/>
    <col min="12542" max="12542" width="10" style="28" bestFit="1" customWidth="1"/>
    <col min="12543" max="12543" width="8.7109375" style="28" customWidth="1"/>
    <col min="12544" max="12544" width="10" style="28" bestFit="1" customWidth="1"/>
    <col min="12545" max="12545" width="8.7109375" style="28" bestFit="1" customWidth="1"/>
    <col min="12546" max="12546" width="10" style="28" bestFit="1" customWidth="1"/>
    <col min="12547" max="12547" width="8.7109375" style="28" bestFit="1" customWidth="1"/>
    <col min="12548" max="12549" width="10" style="28" bestFit="1" customWidth="1"/>
    <col min="12550" max="12550" width="11.7109375" style="28" customWidth="1"/>
    <col min="12551" max="12551" width="10.5703125" style="28" bestFit="1" customWidth="1"/>
    <col min="12552" max="12780" width="9.140625" style="28"/>
    <col min="12781" max="12781" width="5.28515625" style="28" bestFit="1" customWidth="1"/>
    <col min="12782" max="12782" width="17.5703125" style="28" customWidth="1"/>
    <col min="12783" max="12783" width="10.5703125" style="28" bestFit="1" customWidth="1"/>
    <col min="12784" max="12784" width="6.7109375" style="28" bestFit="1" customWidth="1"/>
    <col min="12785" max="12785" width="8.7109375" style="28" bestFit="1" customWidth="1"/>
    <col min="12786" max="12786" width="10" style="28" bestFit="1" customWidth="1"/>
    <col min="12787" max="12787" width="8.7109375" style="28" customWidth="1"/>
    <col min="12788" max="12788" width="10" style="28" bestFit="1" customWidth="1"/>
    <col min="12789" max="12789" width="8.7109375" style="28" customWidth="1"/>
    <col min="12790" max="12790" width="10" style="28" bestFit="1" customWidth="1"/>
    <col min="12791" max="12791" width="8.7109375" style="28" customWidth="1"/>
    <col min="12792" max="12792" width="10" style="28" bestFit="1" customWidth="1"/>
    <col min="12793" max="12793" width="8.7109375" style="28" customWidth="1"/>
    <col min="12794" max="12794" width="10" style="28" bestFit="1" customWidth="1"/>
    <col min="12795" max="12795" width="8.7109375" style="28" customWidth="1"/>
    <col min="12796" max="12796" width="10" style="28" bestFit="1" customWidth="1"/>
    <col min="12797" max="12797" width="8.7109375" style="28" customWidth="1"/>
    <col min="12798" max="12798" width="10" style="28" bestFit="1" customWidth="1"/>
    <col min="12799" max="12799" width="8.7109375" style="28" customWidth="1"/>
    <col min="12800" max="12800" width="10" style="28" bestFit="1" customWidth="1"/>
    <col min="12801" max="12801" width="8.7109375" style="28" bestFit="1" customWidth="1"/>
    <col min="12802" max="12802" width="10" style="28" bestFit="1" customWidth="1"/>
    <col min="12803" max="12803" width="8.7109375" style="28" bestFit="1" customWidth="1"/>
    <col min="12804" max="12805" width="10" style="28" bestFit="1" customWidth="1"/>
    <col min="12806" max="12806" width="11.7109375" style="28" customWidth="1"/>
    <col min="12807" max="12807" width="10.5703125" style="28" bestFit="1" customWidth="1"/>
    <col min="12808" max="13036" width="9.140625" style="28"/>
    <col min="13037" max="13037" width="5.28515625" style="28" bestFit="1" customWidth="1"/>
    <col min="13038" max="13038" width="17.5703125" style="28" customWidth="1"/>
    <col min="13039" max="13039" width="10.5703125" style="28" bestFit="1" customWidth="1"/>
    <col min="13040" max="13040" width="6.7109375" style="28" bestFit="1" customWidth="1"/>
    <col min="13041" max="13041" width="8.7109375" style="28" bestFit="1" customWidth="1"/>
    <col min="13042" max="13042" width="10" style="28" bestFit="1" customWidth="1"/>
    <col min="13043" max="13043" width="8.7109375" style="28" customWidth="1"/>
    <col min="13044" max="13044" width="10" style="28" bestFit="1" customWidth="1"/>
    <col min="13045" max="13045" width="8.7109375" style="28" customWidth="1"/>
    <col min="13046" max="13046" width="10" style="28" bestFit="1" customWidth="1"/>
    <col min="13047" max="13047" width="8.7109375" style="28" customWidth="1"/>
    <col min="13048" max="13048" width="10" style="28" bestFit="1" customWidth="1"/>
    <col min="13049" max="13049" width="8.7109375" style="28" customWidth="1"/>
    <col min="13050" max="13050" width="10" style="28" bestFit="1" customWidth="1"/>
    <col min="13051" max="13051" width="8.7109375" style="28" customWidth="1"/>
    <col min="13052" max="13052" width="10" style="28" bestFit="1" customWidth="1"/>
    <col min="13053" max="13053" width="8.7109375" style="28" customWidth="1"/>
    <col min="13054" max="13054" width="10" style="28" bestFit="1" customWidth="1"/>
    <col min="13055" max="13055" width="8.7109375" style="28" customWidth="1"/>
    <col min="13056" max="13056" width="10" style="28" bestFit="1" customWidth="1"/>
    <col min="13057" max="13057" width="8.7109375" style="28" bestFit="1" customWidth="1"/>
    <col min="13058" max="13058" width="10" style="28" bestFit="1" customWidth="1"/>
    <col min="13059" max="13059" width="8.7109375" style="28" bestFit="1" customWidth="1"/>
    <col min="13060" max="13061" width="10" style="28" bestFit="1" customWidth="1"/>
    <col min="13062" max="13062" width="11.7109375" style="28" customWidth="1"/>
    <col min="13063" max="13063" width="10.5703125" style="28" bestFit="1" customWidth="1"/>
    <col min="13064" max="13292" width="9.140625" style="28"/>
    <col min="13293" max="13293" width="5.28515625" style="28" bestFit="1" customWidth="1"/>
    <col min="13294" max="13294" width="17.5703125" style="28" customWidth="1"/>
    <col min="13295" max="13295" width="10.5703125" style="28" bestFit="1" customWidth="1"/>
    <col min="13296" max="13296" width="6.7109375" style="28" bestFit="1" customWidth="1"/>
    <col min="13297" max="13297" width="8.7109375" style="28" bestFit="1" customWidth="1"/>
    <col min="13298" max="13298" width="10" style="28" bestFit="1" customWidth="1"/>
    <col min="13299" max="13299" width="8.7109375" style="28" customWidth="1"/>
    <col min="13300" max="13300" width="10" style="28" bestFit="1" customWidth="1"/>
    <col min="13301" max="13301" width="8.7109375" style="28" customWidth="1"/>
    <col min="13302" max="13302" width="10" style="28" bestFit="1" customWidth="1"/>
    <col min="13303" max="13303" width="8.7109375" style="28" customWidth="1"/>
    <col min="13304" max="13304" width="10" style="28" bestFit="1" customWidth="1"/>
    <col min="13305" max="13305" width="8.7109375" style="28" customWidth="1"/>
    <col min="13306" max="13306" width="10" style="28" bestFit="1" customWidth="1"/>
    <col min="13307" max="13307" width="8.7109375" style="28" customWidth="1"/>
    <col min="13308" max="13308" width="10" style="28" bestFit="1" customWidth="1"/>
    <col min="13309" max="13309" width="8.7109375" style="28" customWidth="1"/>
    <col min="13310" max="13310" width="10" style="28" bestFit="1" customWidth="1"/>
    <col min="13311" max="13311" width="8.7109375" style="28" customWidth="1"/>
    <col min="13312" max="13312" width="10" style="28" bestFit="1" customWidth="1"/>
    <col min="13313" max="13313" width="8.7109375" style="28" bestFit="1" customWidth="1"/>
    <col min="13314" max="13314" width="10" style="28" bestFit="1" customWidth="1"/>
    <col min="13315" max="13315" width="8.7109375" style="28" bestFit="1" customWidth="1"/>
    <col min="13316" max="13317" width="10" style="28" bestFit="1" customWidth="1"/>
    <col min="13318" max="13318" width="11.7109375" style="28" customWidth="1"/>
    <col min="13319" max="13319" width="10.5703125" style="28" bestFit="1" customWidth="1"/>
    <col min="13320" max="13548" width="9.140625" style="28"/>
    <col min="13549" max="13549" width="5.28515625" style="28" bestFit="1" customWidth="1"/>
    <col min="13550" max="13550" width="17.5703125" style="28" customWidth="1"/>
    <col min="13551" max="13551" width="10.5703125" style="28" bestFit="1" customWidth="1"/>
    <col min="13552" max="13552" width="6.7109375" style="28" bestFit="1" customWidth="1"/>
    <col min="13553" max="13553" width="8.7109375" style="28" bestFit="1" customWidth="1"/>
    <col min="13554" max="13554" width="10" style="28" bestFit="1" customWidth="1"/>
    <col min="13555" max="13555" width="8.7109375" style="28" customWidth="1"/>
    <col min="13556" max="13556" width="10" style="28" bestFit="1" customWidth="1"/>
    <col min="13557" max="13557" width="8.7109375" style="28" customWidth="1"/>
    <col min="13558" max="13558" width="10" style="28" bestFit="1" customWidth="1"/>
    <col min="13559" max="13559" width="8.7109375" style="28" customWidth="1"/>
    <col min="13560" max="13560" width="10" style="28" bestFit="1" customWidth="1"/>
    <col min="13561" max="13561" width="8.7109375" style="28" customWidth="1"/>
    <col min="13562" max="13562" width="10" style="28" bestFit="1" customWidth="1"/>
    <col min="13563" max="13563" width="8.7109375" style="28" customWidth="1"/>
    <col min="13564" max="13564" width="10" style="28" bestFit="1" customWidth="1"/>
    <col min="13565" max="13565" width="8.7109375" style="28" customWidth="1"/>
    <col min="13566" max="13566" width="10" style="28" bestFit="1" customWidth="1"/>
    <col min="13567" max="13567" width="8.7109375" style="28" customWidth="1"/>
    <col min="13568" max="13568" width="10" style="28" bestFit="1" customWidth="1"/>
    <col min="13569" max="13569" width="8.7109375" style="28" bestFit="1" customWidth="1"/>
    <col min="13570" max="13570" width="10" style="28" bestFit="1" customWidth="1"/>
    <col min="13571" max="13571" width="8.7109375" style="28" bestFit="1" customWidth="1"/>
    <col min="13572" max="13573" width="10" style="28" bestFit="1" customWidth="1"/>
    <col min="13574" max="13574" width="11.7109375" style="28" customWidth="1"/>
    <col min="13575" max="13575" width="10.5703125" style="28" bestFit="1" customWidth="1"/>
    <col min="13576" max="13804" width="9.140625" style="28"/>
    <col min="13805" max="13805" width="5.28515625" style="28" bestFit="1" customWidth="1"/>
    <col min="13806" max="13806" width="17.5703125" style="28" customWidth="1"/>
    <col min="13807" max="13807" width="10.5703125" style="28" bestFit="1" customWidth="1"/>
    <col min="13808" max="13808" width="6.7109375" style="28" bestFit="1" customWidth="1"/>
    <col min="13809" max="13809" width="8.7109375" style="28" bestFit="1" customWidth="1"/>
    <col min="13810" max="13810" width="10" style="28" bestFit="1" customWidth="1"/>
    <col min="13811" max="13811" width="8.7109375" style="28" customWidth="1"/>
    <col min="13812" max="13812" width="10" style="28" bestFit="1" customWidth="1"/>
    <col min="13813" max="13813" width="8.7109375" style="28" customWidth="1"/>
    <col min="13814" max="13814" width="10" style="28" bestFit="1" customWidth="1"/>
    <col min="13815" max="13815" width="8.7109375" style="28" customWidth="1"/>
    <col min="13816" max="13816" width="10" style="28" bestFit="1" customWidth="1"/>
    <col min="13817" max="13817" width="8.7109375" style="28" customWidth="1"/>
    <col min="13818" max="13818" width="10" style="28" bestFit="1" customWidth="1"/>
    <col min="13819" max="13819" width="8.7109375" style="28" customWidth="1"/>
    <col min="13820" max="13820" width="10" style="28" bestFit="1" customWidth="1"/>
    <col min="13821" max="13821" width="8.7109375" style="28" customWidth="1"/>
    <col min="13822" max="13822" width="10" style="28" bestFit="1" customWidth="1"/>
    <col min="13823" max="13823" width="8.7109375" style="28" customWidth="1"/>
    <col min="13824" max="13824" width="10" style="28" bestFit="1" customWidth="1"/>
    <col min="13825" max="13825" width="8.7109375" style="28" bestFit="1" customWidth="1"/>
    <col min="13826" max="13826" width="10" style="28" bestFit="1" customWidth="1"/>
    <col min="13827" max="13827" width="8.7109375" style="28" bestFit="1" customWidth="1"/>
    <col min="13828" max="13829" width="10" style="28" bestFit="1" customWidth="1"/>
    <col min="13830" max="13830" width="11.7109375" style="28" customWidth="1"/>
    <col min="13831" max="13831" width="10.5703125" style="28" bestFit="1" customWidth="1"/>
    <col min="13832" max="14060" width="9.140625" style="28"/>
    <col min="14061" max="14061" width="5.28515625" style="28" bestFit="1" customWidth="1"/>
    <col min="14062" max="14062" width="17.5703125" style="28" customWidth="1"/>
    <col min="14063" max="14063" width="10.5703125" style="28" bestFit="1" customWidth="1"/>
    <col min="14064" max="14064" width="6.7109375" style="28" bestFit="1" customWidth="1"/>
    <col min="14065" max="14065" width="8.7109375" style="28" bestFit="1" customWidth="1"/>
    <col min="14066" max="14066" width="10" style="28" bestFit="1" customWidth="1"/>
    <col min="14067" max="14067" width="8.7109375" style="28" customWidth="1"/>
    <col min="14068" max="14068" width="10" style="28" bestFit="1" customWidth="1"/>
    <col min="14069" max="14069" width="8.7109375" style="28" customWidth="1"/>
    <col min="14070" max="14070" width="10" style="28" bestFit="1" customWidth="1"/>
    <col min="14071" max="14071" width="8.7109375" style="28" customWidth="1"/>
    <col min="14072" max="14072" width="10" style="28" bestFit="1" customWidth="1"/>
    <col min="14073" max="14073" width="8.7109375" style="28" customWidth="1"/>
    <col min="14074" max="14074" width="10" style="28" bestFit="1" customWidth="1"/>
    <col min="14075" max="14075" width="8.7109375" style="28" customWidth="1"/>
    <col min="14076" max="14076" width="10" style="28" bestFit="1" customWidth="1"/>
    <col min="14077" max="14077" width="8.7109375" style="28" customWidth="1"/>
    <col min="14078" max="14078" width="10" style="28" bestFit="1" customWidth="1"/>
    <col min="14079" max="14079" width="8.7109375" style="28" customWidth="1"/>
    <col min="14080" max="14080" width="10" style="28" bestFit="1" customWidth="1"/>
    <col min="14081" max="14081" width="8.7109375" style="28" bestFit="1" customWidth="1"/>
    <col min="14082" max="14082" width="10" style="28" bestFit="1" customWidth="1"/>
    <col min="14083" max="14083" width="8.7109375" style="28" bestFit="1" customWidth="1"/>
    <col min="14084" max="14085" width="10" style="28" bestFit="1" customWidth="1"/>
    <col min="14086" max="14086" width="11.7109375" style="28" customWidth="1"/>
    <col min="14087" max="14087" width="10.5703125" style="28" bestFit="1" customWidth="1"/>
    <col min="14088" max="14316" width="9.140625" style="28"/>
    <col min="14317" max="14317" width="5.28515625" style="28" bestFit="1" customWidth="1"/>
    <col min="14318" max="14318" width="17.5703125" style="28" customWidth="1"/>
    <col min="14319" max="14319" width="10.5703125" style="28" bestFit="1" customWidth="1"/>
    <col min="14320" max="14320" width="6.7109375" style="28" bestFit="1" customWidth="1"/>
    <col min="14321" max="14321" width="8.7109375" style="28" bestFit="1" customWidth="1"/>
    <col min="14322" max="14322" width="10" style="28" bestFit="1" customWidth="1"/>
    <col min="14323" max="14323" width="8.7109375" style="28" customWidth="1"/>
    <col min="14324" max="14324" width="10" style="28" bestFit="1" customWidth="1"/>
    <col min="14325" max="14325" width="8.7109375" style="28" customWidth="1"/>
    <col min="14326" max="14326" width="10" style="28" bestFit="1" customWidth="1"/>
    <col min="14327" max="14327" width="8.7109375" style="28" customWidth="1"/>
    <col min="14328" max="14328" width="10" style="28" bestFit="1" customWidth="1"/>
    <col min="14329" max="14329" width="8.7109375" style="28" customWidth="1"/>
    <col min="14330" max="14330" width="10" style="28" bestFit="1" customWidth="1"/>
    <col min="14331" max="14331" width="8.7109375" style="28" customWidth="1"/>
    <col min="14332" max="14332" width="10" style="28" bestFit="1" customWidth="1"/>
    <col min="14333" max="14333" width="8.7109375" style="28" customWidth="1"/>
    <col min="14334" max="14334" width="10" style="28" bestFit="1" customWidth="1"/>
    <col min="14335" max="14335" width="8.7109375" style="28" customWidth="1"/>
    <col min="14336" max="14336" width="10" style="28" bestFit="1" customWidth="1"/>
    <col min="14337" max="14337" width="8.7109375" style="28" bestFit="1" customWidth="1"/>
    <col min="14338" max="14338" width="10" style="28" bestFit="1" customWidth="1"/>
    <col min="14339" max="14339" width="8.7109375" style="28" bestFit="1" customWidth="1"/>
    <col min="14340" max="14341" width="10" style="28" bestFit="1" customWidth="1"/>
    <col min="14342" max="14342" width="11.7109375" style="28" customWidth="1"/>
    <col min="14343" max="14343" width="10.5703125" style="28" bestFit="1" customWidth="1"/>
    <col min="14344" max="14572" width="9.140625" style="28"/>
    <col min="14573" max="14573" width="5.28515625" style="28" bestFit="1" customWidth="1"/>
    <col min="14574" max="14574" width="17.5703125" style="28" customWidth="1"/>
    <col min="14575" max="14575" width="10.5703125" style="28" bestFit="1" customWidth="1"/>
    <col min="14576" max="14576" width="6.7109375" style="28" bestFit="1" customWidth="1"/>
    <col min="14577" max="14577" width="8.7109375" style="28" bestFit="1" customWidth="1"/>
    <col min="14578" max="14578" width="10" style="28" bestFit="1" customWidth="1"/>
    <col min="14579" max="14579" width="8.7109375" style="28" customWidth="1"/>
    <col min="14580" max="14580" width="10" style="28" bestFit="1" customWidth="1"/>
    <col min="14581" max="14581" width="8.7109375" style="28" customWidth="1"/>
    <col min="14582" max="14582" width="10" style="28" bestFit="1" customWidth="1"/>
    <col min="14583" max="14583" width="8.7109375" style="28" customWidth="1"/>
    <col min="14584" max="14584" width="10" style="28" bestFit="1" customWidth="1"/>
    <col min="14585" max="14585" width="8.7109375" style="28" customWidth="1"/>
    <col min="14586" max="14586" width="10" style="28" bestFit="1" customWidth="1"/>
    <col min="14587" max="14587" width="8.7109375" style="28" customWidth="1"/>
    <col min="14588" max="14588" width="10" style="28" bestFit="1" customWidth="1"/>
    <col min="14589" max="14589" width="8.7109375" style="28" customWidth="1"/>
    <col min="14590" max="14590" width="10" style="28" bestFit="1" customWidth="1"/>
    <col min="14591" max="14591" width="8.7109375" style="28" customWidth="1"/>
    <col min="14592" max="14592" width="10" style="28" bestFit="1" customWidth="1"/>
    <col min="14593" max="14593" width="8.7109375" style="28" bestFit="1" customWidth="1"/>
    <col min="14594" max="14594" width="10" style="28" bestFit="1" customWidth="1"/>
    <col min="14595" max="14595" width="8.7109375" style="28" bestFit="1" customWidth="1"/>
    <col min="14596" max="14597" width="10" style="28" bestFit="1" customWidth="1"/>
    <col min="14598" max="14598" width="11.7109375" style="28" customWidth="1"/>
    <col min="14599" max="14599" width="10.5703125" style="28" bestFit="1" customWidth="1"/>
    <col min="14600" max="14828" width="9.140625" style="28"/>
    <col min="14829" max="14829" width="5.28515625" style="28" bestFit="1" customWidth="1"/>
    <col min="14830" max="14830" width="17.5703125" style="28" customWidth="1"/>
    <col min="14831" max="14831" width="10.5703125" style="28" bestFit="1" customWidth="1"/>
    <col min="14832" max="14832" width="6.7109375" style="28" bestFit="1" customWidth="1"/>
    <col min="14833" max="14833" width="8.7109375" style="28" bestFit="1" customWidth="1"/>
    <col min="14834" max="14834" width="10" style="28" bestFit="1" customWidth="1"/>
    <col min="14835" max="14835" width="8.7109375" style="28" customWidth="1"/>
    <col min="14836" max="14836" width="10" style="28" bestFit="1" customWidth="1"/>
    <col min="14837" max="14837" width="8.7109375" style="28" customWidth="1"/>
    <col min="14838" max="14838" width="10" style="28" bestFit="1" customWidth="1"/>
    <col min="14839" max="14839" width="8.7109375" style="28" customWidth="1"/>
    <col min="14840" max="14840" width="10" style="28" bestFit="1" customWidth="1"/>
    <col min="14841" max="14841" width="8.7109375" style="28" customWidth="1"/>
    <col min="14842" max="14842" width="10" style="28" bestFit="1" customWidth="1"/>
    <col min="14843" max="14843" width="8.7109375" style="28" customWidth="1"/>
    <col min="14844" max="14844" width="10" style="28" bestFit="1" customWidth="1"/>
    <col min="14845" max="14845" width="8.7109375" style="28" customWidth="1"/>
    <col min="14846" max="14846" width="10" style="28" bestFit="1" customWidth="1"/>
    <col min="14847" max="14847" width="8.7109375" style="28" customWidth="1"/>
    <col min="14848" max="14848" width="10" style="28" bestFit="1" customWidth="1"/>
    <col min="14849" max="14849" width="8.7109375" style="28" bestFit="1" customWidth="1"/>
    <col min="14850" max="14850" width="10" style="28" bestFit="1" customWidth="1"/>
    <col min="14851" max="14851" width="8.7109375" style="28" bestFit="1" customWidth="1"/>
    <col min="14852" max="14853" width="10" style="28" bestFit="1" customWidth="1"/>
    <col min="14854" max="14854" width="11.7109375" style="28" customWidth="1"/>
    <col min="14855" max="14855" width="10.5703125" style="28" bestFit="1" customWidth="1"/>
    <col min="14856" max="15084" width="9.140625" style="28"/>
    <col min="15085" max="15085" width="5.28515625" style="28" bestFit="1" customWidth="1"/>
    <col min="15086" max="15086" width="17.5703125" style="28" customWidth="1"/>
    <col min="15087" max="15087" width="10.5703125" style="28" bestFit="1" customWidth="1"/>
    <col min="15088" max="15088" width="6.7109375" style="28" bestFit="1" customWidth="1"/>
    <col min="15089" max="15089" width="8.7109375" style="28" bestFit="1" customWidth="1"/>
    <col min="15090" max="15090" width="10" style="28" bestFit="1" customWidth="1"/>
    <col min="15091" max="15091" width="8.7109375" style="28" customWidth="1"/>
    <col min="15092" max="15092" width="10" style="28" bestFit="1" customWidth="1"/>
    <col min="15093" max="15093" width="8.7109375" style="28" customWidth="1"/>
    <col min="15094" max="15094" width="10" style="28" bestFit="1" customWidth="1"/>
    <col min="15095" max="15095" width="8.7109375" style="28" customWidth="1"/>
    <col min="15096" max="15096" width="10" style="28" bestFit="1" customWidth="1"/>
    <col min="15097" max="15097" width="8.7109375" style="28" customWidth="1"/>
    <col min="15098" max="15098" width="10" style="28" bestFit="1" customWidth="1"/>
    <col min="15099" max="15099" width="8.7109375" style="28" customWidth="1"/>
    <col min="15100" max="15100" width="10" style="28" bestFit="1" customWidth="1"/>
    <col min="15101" max="15101" width="8.7109375" style="28" customWidth="1"/>
    <col min="15102" max="15102" width="10" style="28" bestFit="1" customWidth="1"/>
    <col min="15103" max="15103" width="8.7109375" style="28" customWidth="1"/>
    <col min="15104" max="15104" width="10" style="28" bestFit="1" customWidth="1"/>
    <col min="15105" max="15105" width="8.7109375" style="28" bestFit="1" customWidth="1"/>
    <col min="15106" max="15106" width="10" style="28" bestFit="1" customWidth="1"/>
    <col min="15107" max="15107" width="8.7109375" style="28" bestFit="1" customWidth="1"/>
    <col min="15108" max="15109" width="10" style="28" bestFit="1" customWidth="1"/>
    <col min="15110" max="15110" width="11.7109375" style="28" customWidth="1"/>
    <col min="15111" max="15111" width="10.5703125" style="28" bestFit="1" customWidth="1"/>
    <col min="15112" max="15340" width="9.140625" style="28"/>
    <col min="15341" max="15341" width="5.28515625" style="28" bestFit="1" customWidth="1"/>
    <col min="15342" max="15342" width="17.5703125" style="28" customWidth="1"/>
    <col min="15343" max="15343" width="10.5703125" style="28" bestFit="1" customWidth="1"/>
    <col min="15344" max="15344" width="6.7109375" style="28" bestFit="1" customWidth="1"/>
    <col min="15345" max="15345" width="8.7109375" style="28" bestFit="1" customWidth="1"/>
    <col min="15346" max="15346" width="10" style="28" bestFit="1" customWidth="1"/>
    <col min="15347" max="15347" width="8.7109375" style="28" customWidth="1"/>
    <col min="15348" max="15348" width="10" style="28" bestFit="1" customWidth="1"/>
    <col min="15349" max="15349" width="8.7109375" style="28" customWidth="1"/>
    <col min="15350" max="15350" width="10" style="28" bestFit="1" customWidth="1"/>
    <col min="15351" max="15351" width="8.7109375" style="28" customWidth="1"/>
    <col min="15352" max="15352" width="10" style="28" bestFit="1" customWidth="1"/>
    <col min="15353" max="15353" width="8.7109375" style="28" customWidth="1"/>
    <col min="15354" max="15354" width="10" style="28" bestFit="1" customWidth="1"/>
    <col min="15355" max="15355" width="8.7109375" style="28" customWidth="1"/>
    <col min="15356" max="15356" width="10" style="28" bestFit="1" customWidth="1"/>
    <col min="15357" max="15357" width="8.7109375" style="28" customWidth="1"/>
    <col min="15358" max="15358" width="10" style="28" bestFit="1" customWidth="1"/>
    <col min="15359" max="15359" width="8.7109375" style="28" customWidth="1"/>
    <col min="15360" max="15360" width="10" style="28" bestFit="1" customWidth="1"/>
    <col min="15361" max="15361" width="8.7109375" style="28" bestFit="1" customWidth="1"/>
    <col min="15362" max="15362" width="10" style="28" bestFit="1" customWidth="1"/>
    <col min="15363" max="15363" width="8.7109375" style="28" bestFit="1" customWidth="1"/>
    <col min="15364" max="15365" width="10" style="28" bestFit="1" customWidth="1"/>
    <col min="15366" max="15366" width="11.7109375" style="28" customWidth="1"/>
    <col min="15367" max="15367" width="10.5703125" style="28" bestFit="1" customWidth="1"/>
    <col min="15368" max="15596" width="9.140625" style="28"/>
    <col min="15597" max="15597" width="5.28515625" style="28" bestFit="1" customWidth="1"/>
    <col min="15598" max="15598" width="17.5703125" style="28" customWidth="1"/>
    <col min="15599" max="15599" width="10.5703125" style="28" bestFit="1" customWidth="1"/>
    <col min="15600" max="15600" width="6.7109375" style="28" bestFit="1" customWidth="1"/>
    <col min="15601" max="15601" width="8.7109375" style="28" bestFit="1" customWidth="1"/>
    <col min="15602" max="15602" width="10" style="28" bestFit="1" customWidth="1"/>
    <col min="15603" max="15603" width="8.7109375" style="28" customWidth="1"/>
    <col min="15604" max="15604" width="10" style="28" bestFit="1" customWidth="1"/>
    <col min="15605" max="15605" width="8.7109375" style="28" customWidth="1"/>
    <col min="15606" max="15606" width="10" style="28" bestFit="1" customWidth="1"/>
    <col min="15607" max="15607" width="8.7109375" style="28" customWidth="1"/>
    <col min="15608" max="15608" width="10" style="28" bestFit="1" customWidth="1"/>
    <col min="15609" max="15609" width="8.7109375" style="28" customWidth="1"/>
    <col min="15610" max="15610" width="10" style="28" bestFit="1" customWidth="1"/>
    <col min="15611" max="15611" width="8.7109375" style="28" customWidth="1"/>
    <col min="15612" max="15612" width="10" style="28" bestFit="1" customWidth="1"/>
    <col min="15613" max="15613" width="8.7109375" style="28" customWidth="1"/>
    <col min="15614" max="15614" width="10" style="28" bestFit="1" customWidth="1"/>
    <col min="15615" max="15615" width="8.7109375" style="28" customWidth="1"/>
    <col min="15616" max="15616" width="10" style="28" bestFit="1" customWidth="1"/>
    <col min="15617" max="15617" width="8.7109375" style="28" bestFit="1" customWidth="1"/>
    <col min="15618" max="15618" width="10" style="28" bestFit="1" customWidth="1"/>
    <col min="15619" max="15619" width="8.7109375" style="28" bestFit="1" customWidth="1"/>
    <col min="15620" max="15621" width="10" style="28" bestFit="1" customWidth="1"/>
    <col min="15622" max="15622" width="11.7109375" style="28" customWidth="1"/>
    <col min="15623" max="15623" width="10.5703125" style="28" bestFit="1" customWidth="1"/>
    <col min="15624" max="15852" width="9.140625" style="28"/>
    <col min="15853" max="15853" width="5.28515625" style="28" bestFit="1" customWidth="1"/>
    <col min="15854" max="15854" width="17.5703125" style="28" customWidth="1"/>
    <col min="15855" max="15855" width="10.5703125" style="28" bestFit="1" customWidth="1"/>
    <col min="15856" max="15856" width="6.7109375" style="28" bestFit="1" customWidth="1"/>
    <col min="15857" max="15857" width="8.7109375" style="28" bestFit="1" customWidth="1"/>
    <col min="15858" max="15858" width="10" style="28" bestFit="1" customWidth="1"/>
    <col min="15859" max="15859" width="8.7109375" style="28" customWidth="1"/>
    <col min="15860" max="15860" width="10" style="28" bestFit="1" customWidth="1"/>
    <col min="15861" max="15861" width="8.7109375" style="28" customWidth="1"/>
    <col min="15862" max="15862" width="10" style="28" bestFit="1" customWidth="1"/>
    <col min="15863" max="15863" width="8.7109375" style="28" customWidth="1"/>
    <col min="15864" max="15864" width="10" style="28" bestFit="1" customWidth="1"/>
    <col min="15865" max="15865" width="8.7109375" style="28" customWidth="1"/>
    <col min="15866" max="15866" width="10" style="28" bestFit="1" customWidth="1"/>
    <col min="15867" max="15867" width="8.7109375" style="28" customWidth="1"/>
    <col min="15868" max="15868" width="10" style="28" bestFit="1" customWidth="1"/>
    <col min="15869" max="15869" width="8.7109375" style="28" customWidth="1"/>
    <col min="15870" max="15870" width="10" style="28" bestFit="1" customWidth="1"/>
    <col min="15871" max="15871" width="8.7109375" style="28" customWidth="1"/>
    <col min="15872" max="15872" width="10" style="28" bestFit="1" customWidth="1"/>
    <col min="15873" max="15873" width="8.7109375" style="28" bestFit="1" customWidth="1"/>
    <col min="15874" max="15874" width="10" style="28" bestFit="1" customWidth="1"/>
    <col min="15875" max="15875" width="8.7109375" style="28" bestFit="1" customWidth="1"/>
    <col min="15876" max="15877" width="10" style="28" bestFit="1" customWidth="1"/>
    <col min="15878" max="15878" width="11.7109375" style="28" customWidth="1"/>
    <col min="15879" max="15879" width="10.5703125" style="28" bestFit="1" customWidth="1"/>
    <col min="15880" max="16108" width="9.140625" style="28"/>
    <col min="16109" max="16109" width="5.28515625" style="28" bestFit="1" customWidth="1"/>
    <col min="16110" max="16110" width="17.5703125" style="28" customWidth="1"/>
    <col min="16111" max="16111" width="10.5703125" style="28" bestFit="1" customWidth="1"/>
    <col min="16112" max="16112" width="6.7109375" style="28" bestFit="1" customWidth="1"/>
    <col min="16113" max="16113" width="8.7109375" style="28" bestFit="1" customWidth="1"/>
    <col min="16114" max="16114" width="10" style="28" bestFit="1" customWidth="1"/>
    <col min="16115" max="16115" width="8.7109375" style="28" customWidth="1"/>
    <col min="16116" max="16116" width="10" style="28" bestFit="1" customWidth="1"/>
    <col min="16117" max="16117" width="8.7109375" style="28" customWidth="1"/>
    <col min="16118" max="16118" width="10" style="28" bestFit="1" customWidth="1"/>
    <col min="16119" max="16119" width="8.7109375" style="28" customWidth="1"/>
    <col min="16120" max="16120" width="10" style="28" bestFit="1" customWidth="1"/>
    <col min="16121" max="16121" width="8.7109375" style="28" customWidth="1"/>
    <col min="16122" max="16122" width="10" style="28" bestFit="1" customWidth="1"/>
    <col min="16123" max="16123" width="8.7109375" style="28" customWidth="1"/>
    <col min="16124" max="16124" width="10" style="28" bestFit="1" customWidth="1"/>
    <col min="16125" max="16125" width="8.7109375" style="28" customWidth="1"/>
    <col min="16126" max="16126" width="10" style="28" bestFit="1" customWidth="1"/>
    <col min="16127" max="16127" width="8.7109375" style="28" customWidth="1"/>
    <col min="16128" max="16128" width="10" style="28" bestFit="1" customWidth="1"/>
    <col min="16129" max="16129" width="8.7109375" style="28" bestFit="1" customWidth="1"/>
    <col min="16130" max="16130" width="10" style="28" bestFit="1" customWidth="1"/>
    <col min="16131" max="16131" width="8.7109375" style="28" bestFit="1" customWidth="1"/>
    <col min="16132" max="16133" width="10" style="28" bestFit="1" customWidth="1"/>
    <col min="16134" max="16134" width="11.7109375" style="28" customWidth="1"/>
    <col min="16135" max="16135" width="10.5703125" style="28" bestFit="1" customWidth="1"/>
    <col min="16136" max="16384" width="9.140625" style="28"/>
  </cols>
  <sheetData>
    <row r="1" spans="1:16135" ht="18" customHeight="1" x14ac:dyDescent="0.2">
      <c r="A1" s="187" t="s">
        <v>33</v>
      </c>
      <c r="B1" s="188"/>
      <c r="C1" s="188"/>
      <c r="D1" s="188"/>
      <c r="E1" s="188"/>
      <c r="F1" s="189"/>
      <c r="H1" s="23"/>
    </row>
    <row r="2" spans="1:16135" ht="15" customHeight="1" x14ac:dyDescent="0.2">
      <c r="A2" s="190" t="s">
        <v>34</v>
      </c>
      <c r="B2" s="191"/>
      <c r="C2" s="191"/>
      <c r="D2" s="191"/>
      <c r="E2" s="191"/>
      <c r="F2" s="192"/>
    </row>
    <row r="3" spans="1:16135" ht="15" customHeight="1" x14ac:dyDescent="0.2">
      <c r="A3" s="193" t="s">
        <v>35</v>
      </c>
      <c r="B3" s="194"/>
      <c r="C3" s="194"/>
      <c r="D3" s="194"/>
      <c r="E3" s="194"/>
      <c r="F3" s="195"/>
    </row>
    <row r="4" spans="1:16135" ht="21.75" customHeight="1" x14ac:dyDescent="0.2">
      <c r="A4" s="196" t="s">
        <v>105</v>
      </c>
      <c r="B4" s="197"/>
      <c r="C4" s="197"/>
      <c r="D4" s="197"/>
      <c r="E4" s="197"/>
      <c r="F4" s="198"/>
      <c r="G4" s="29"/>
      <c r="H4" s="23"/>
    </row>
    <row r="5" spans="1:16135" s="144" customFormat="1" ht="33" customHeight="1" x14ac:dyDescent="0.25">
      <c r="A5" s="137" t="s">
        <v>36</v>
      </c>
      <c r="B5" s="203" t="s">
        <v>81</v>
      </c>
      <c r="C5" s="204"/>
      <c r="D5" s="205"/>
      <c r="E5" s="137" t="s">
        <v>39</v>
      </c>
      <c r="F5" s="138">
        <v>44606</v>
      </c>
      <c r="G5" s="139"/>
      <c r="H5" s="140"/>
      <c r="I5" s="141"/>
      <c r="J5" s="142"/>
      <c r="K5" s="109"/>
      <c r="L5" s="109"/>
      <c r="M5" s="143"/>
    </row>
    <row r="6" spans="1:16135" s="37" customFormat="1" ht="13.5" thickBot="1" x14ac:dyDescent="0.25">
      <c r="A6" s="32" t="s">
        <v>27</v>
      </c>
      <c r="B6" s="32" t="s">
        <v>60</v>
      </c>
      <c r="C6" s="32" t="s">
        <v>61</v>
      </c>
      <c r="D6" s="32" t="s">
        <v>62</v>
      </c>
      <c r="E6" s="33" t="s">
        <v>63</v>
      </c>
      <c r="F6" s="33" t="s">
        <v>64</v>
      </c>
      <c r="G6" s="30"/>
      <c r="H6" s="34"/>
      <c r="I6" s="35"/>
      <c r="J6" s="26"/>
      <c r="K6" s="26"/>
      <c r="L6" s="36"/>
      <c r="M6" s="36"/>
    </row>
    <row r="7" spans="1:16135" s="94" customFormat="1" ht="13.5" thickBot="1" x14ac:dyDescent="0.25">
      <c r="A7" s="104">
        <v>1</v>
      </c>
      <c r="B7" s="105" t="s">
        <v>7</v>
      </c>
      <c r="C7" s="105"/>
      <c r="D7" s="105"/>
      <c r="E7" s="106"/>
      <c r="F7" s="107"/>
      <c r="G7" s="89"/>
      <c r="H7" s="90"/>
      <c r="I7" s="91"/>
      <c r="J7" s="92"/>
      <c r="K7" s="92"/>
      <c r="L7" s="93"/>
      <c r="M7" s="93"/>
    </row>
    <row r="8" spans="1:16135" x14ac:dyDescent="0.2">
      <c r="A8" s="199" t="s">
        <v>9</v>
      </c>
      <c r="B8" s="200" t="s">
        <v>5</v>
      </c>
      <c r="C8" s="201" t="s">
        <v>65</v>
      </c>
      <c r="D8" s="202"/>
      <c r="E8" s="38"/>
      <c r="F8" s="39"/>
      <c r="H8" s="31"/>
      <c r="I8" s="31"/>
    </row>
    <row r="9" spans="1:16135" x14ac:dyDescent="0.2">
      <c r="A9" s="165"/>
      <c r="B9" s="174"/>
      <c r="C9" s="40" t="e">
        <f>C10/C27</f>
        <v>#DIV/0!</v>
      </c>
      <c r="D9" s="41" t="s">
        <v>66</v>
      </c>
      <c r="E9" s="42">
        <v>1</v>
      </c>
      <c r="F9" s="43">
        <f>SUM(E9:E9)</f>
        <v>1</v>
      </c>
      <c r="G9" s="44"/>
      <c r="H9" s="45"/>
      <c r="I9" s="31"/>
    </row>
    <row r="10" spans="1:16135" ht="13.5" thickBot="1" x14ac:dyDescent="0.25">
      <c r="A10" s="166"/>
      <c r="B10" s="175"/>
      <c r="C10" s="46">
        <f>Planilha!H8</f>
        <v>0</v>
      </c>
      <c r="D10" s="47" t="s">
        <v>67</v>
      </c>
      <c r="E10" s="48">
        <f>($C$10)*E9</f>
        <v>0</v>
      </c>
      <c r="F10" s="49">
        <f>SUM(E10:E10)</f>
        <v>0</v>
      </c>
      <c r="G10" s="50"/>
      <c r="H10" s="31"/>
      <c r="I10" s="31"/>
      <c r="K10" s="51"/>
      <c r="L10" s="52"/>
      <c r="M10" s="53"/>
    </row>
    <row r="11" spans="1:16135" x14ac:dyDescent="0.2">
      <c r="A11" s="164" t="s">
        <v>14</v>
      </c>
      <c r="B11" s="178" t="s">
        <v>54</v>
      </c>
      <c r="C11" s="170" t="s">
        <v>65</v>
      </c>
      <c r="D11" s="171"/>
      <c r="E11" s="38"/>
      <c r="F11" s="54"/>
    </row>
    <row r="12" spans="1:16135" x14ac:dyDescent="0.2">
      <c r="A12" s="165"/>
      <c r="B12" s="174"/>
      <c r="C12" s="40" t="e">
        <f>C13/C27</f>
        <v>#DIV/0!</v>
      </c>
      <c r="D12" s="41" t="s">
        <v>66</v>
      </c>
      <c r="E12" s="42">
        <v>1</v>
      </c>
      <c r="F12" s="43">
        <f>SUM(E12:E12)</f>
        <v>1</v>
      </c>
      <c r="G12" s="44"/>
      <c r="H12" s="55"/>
      <c r="I12" s="55"/>
      <c r="J12" s="55"/>
      <c r="K12" s="55"/>
      <c r="L12" s="56"/>
    </row>
    <row r="13" spans="1:16135" ht="13.5" thickBot="1" x14ac:dyDescent="0.25">
      <c r="A13" s="166"/>
      <c r="B13" s="175"/>
      <c r="C13" s="46">
        <f>Planilha!H14</f>
        <v>0</v>
      </c>
      <c r="D13" s="47" t="s">
        <v>67</v>
      </c>
      <c r="E13" s="48">
        <f>($C$13)*E12</f>
        <v>0</v>
      </c>
      <c r="F13" s="49">
        <f>SUM(E13:E13)</f>
        <v>0</v>
      </c>
      <c r="G13" s="50"/>
      <c r="H13" s="31"/>
      <c r="I13" s="31"/>
      <c r="K13" s="51"/>
      <c r="L13" s="53"/>
      <c r="M13" s="53"/>
    </row>
    <row r="14" spans="1:16135" x14ac:dyDescent="0.2">
      <c r="A14" s="164" t="s">
        <v>74</v>
      </c>
      <c r="B14" s="167" t="s">
        <v>68</v>
      </c>
      <c r="C14" s="170" t="s">
        <v>65</v>
      </c>
      <c r="D14" s="171"/>
      <c r="E14" s="38"/>
      <c r="F14" s="54"/>
      <c r="H14" s="31"/>
      <c r="I14" s="31"/>
    </row>
    <row r="15" spans="1:16135" s="57" customFormat="1" x14ac:dyDescent="0.2">
      <c r="A15" s="165"/>
      <c r="B15" s="168"/>
      <c r="C15" s="40" t="e">
        <f>C16/C27</f>
        <v>#DIV/0!</v>
      </c>
      <c r="D15" s="41" t="s">
        <v>66</v>
      </c>
      <c r="E15" s="42">
        <v>1</v>
      </c>
      <c r="F15" s="43">
        <f>SUM(E15:E15)</f>
        <v>1</v>
      </c>
      <c r="G15" s="44"/>
      <c r="H15" s="31"/>
      <c r="I15" s="31"/>
      <c r="J15" s="25"/>
      <c r="K15" s="26"/>
      <c r="L15" s="27"/>
      <c r="M15" s="27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</row>
    <row r="16" spans="1:16135" s="57" customFormat="1" ht="13.5" thickBot="1" x14ac:dyDescent="0.25">
      <c r="A16" s="166"/>
      <c r="B16" s="169"/>
      <c r="C16" s="46">
        <f>Planilha!H18</f>
        <v>0</v>
      </c>
      <c r="D16" s="47" t="s">
        <v>67</v>
      </c>
      <c r="E16" s="48">
        <f>($C$16)*$E15</f>
        <v>0</v>
      </c>
      <c r="F16" s="49">
        <f>SUM(E16:E16)</f>
        <v>0</v>
      </c>
      <c r="G16" s="50"/>
      <c r="H16" s="31"/>
      <c r="I16" s="31"/>
      <c r="J16" s="25"/>
      <c r="K16" s="51"/>
      <c r="L16" s="53"/>
      <c r="M16" s="53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  <c r="CKG16" s="28"/>
      <c r="CKH16" s="28"/>
      <c r="CKI16" s="28"/>
      <c r="CKJ16" s="28"/>
      <c r="CKK16" s="28"/>
      <c r="CKL16" s="28"/>
      <c r="CKM16" s="28"/>
      <c r="CKN16" s="28"/>
      <c r="CKO16" s="28"/>
      <c r="CKP16" s="28"/>
      <c r="CKQ16" s="28"/>
      <c r="CKR16" s="28"/>
      <c r="CKS16" s="28"/>
      <c r="CKT16" s="28"/>
      <c r="CKU16" s="28"/>
      <c r="CKV16" s="28"/>
      <c r="CKW16" s="28"/>
      <c r="CKX16" s="28"/>
      <c r="CKY16" s="28"/>
      <c r="CKZ16" s="28"/>
      <c r="CLA16" s="28"/>
      <c r="CLB16" s="28"/>
      <c r="CLC16" s="28"/>
      <c r="CLD16" s="28"/>
      <c r="CLE16" s="28"/>
      <c r="CLF16" s="28"/>
      <c r="CLG16" s="28"/>
      <c r="CLH16" s="28"/>
      <c r="CLI16" s="28"/>
      <c r="CLJ16" s="28"/>
      <c r="CLK16" s="28"/>
      <c r="CLL16" s="28"/>
      <c r="CLM16" s="28"/>
      <c r="CLN16" s="28"/>
      <c r="CLO16" s="28"/>
      <c r="CLP16" s="28"/>
      <c r="CLQ16" s="28"/>
      <c r="CLR16" s="28"/>
      <c r="CLS16" s="28"/>
      <c r="CLT16" s="28"/>
      <c r="CLU16" s="28"/>
      <c r="CLV16" s="28"/>
      <c r="CLW16" s="28"/>
      <c r="CLX16" s="28"/>
      <c r="CLY16" s="28"/>
      <c r="CLZ16" s="28"/>
      <c r="CMA16" s="28"/>
      <c r="CMB16" s="28"/>
      <c r="CMC16" s="28"/>
      <c r="CMD16" s="28"/>
      <c r="CME16" s="28"/>
      <c r="CMF16" s="28"/>
      <c r="CMG16" s="28"/>
      <c r="CMH16" s="28"/>
      <c r="CMI16" s="28"/>
      <c r="CMJ16" s="28"/>
      <c r="CMK16" s="28"/>
      <c r="CML16" s="28"/>
      <c r="CMM16" s="28"/>
      <c r="CMN16" s="28"/>
      <c r="CMO16" s="28"/>
      <c r="CMP16" s="28"/>
      <c r="CMQ16" s="28"/>
      <c r="CMR16" s="28"/>
      <c r="CMS16" s="28"/>
      <c r="CMT16" s="28"/>
      <c r="CMU16" s="28"/>
      <c r="CMV16" s="28"/>
      <c r="CMW16" s="28"/>
      <c r="CMX16" s="28"/>
      <c r="CMY16" s="28"/>
      <c r="CMZ16" s="28"/>
      <c r="CNA16" s="28"/>
      <c r="CNB16" s="28"/>
      <c r="CNC16" s="28"/>
      <c r="CND16" s="28"/>
      <c r="CNE16" s="28"/>
      <c r="CNF16" s="28"/>
      <c r="CNG16" s="28"/>
      <c r="CNH16" s="28"/>
      <c r="CNI16" s="28"/>
      <c r="CNJ16" s="28"/>
      <c r="CNK16" s="28"/>
      <c r="CNL16" s="28"/>
      <c r="CNM16" s="28"/>
      <c r="CNN16" s="28"/>
      <c r="CNO16" s="28"/>
      <c r="CNP16" s="28"/>
      <c r="CNQ16" s="28"/>
      <c r="CNR16" s="28"/>
      <c r="CNS16" s="28"/>
      <c r="CNT16" s="28"/>
      <c r="CNU16" s="28"/>
      <c r="CNV16" s="28"/>
      <c r="CNW16" s="28"/>
      <c r="CNX16" s="28"/>
      <c r="CNY16" s="28"/>
      <c r="CNZ16" s="28"/>
      <c r="COA16" s="28"/>
      <c r="COB16" s="28"/>
      <c r="COC16" s="28"/>
      <c r="COD16" s="28"/>
      <c r="COE16" s="28"/>
      <c r="COF16" s="28"/>
      <c r="COG16" s="28"/>
      <c r="COH16" s="28"/>
      <c r="COI16" s="28"/>
      <c r="COJ16" s="28"/>
      <c r="COK16" s="28"/>
      <c r="COL16" s="28"/>
      <c r="COM16" s="28"/>
      <c r="CON16" s="28"/>
      <c r="COO16" s="28"/>
      <c r="COP16" s="28"/>
      <c r="COQ16" s="28"/>
      <c r="COR16" s="28"/>
      <c r="COS16" s="28"/>
      <c r="COT16" s="28"/>
      <c r="COU16" s="28"/>
      <c r="COV16" s="28"/>
      <c r="COW16" s="28"/>
      <c r="COX16" s="28"/>
      <c r="COY16" s="28"/>
      <c r="COZ16" s="28"/>
      <c r="CPA16" s="28"/>
      <c r="CPB16" s="28"/>
      <c r="CPC16" s="28"/>
      <c r="CPD16" s="28"/>
      <c r="CPE16" s="28"/>
      <c r="CPF16" s="28"/>
      <c r="CPG16" s="28"/>
      <c r="CPH16" s="28"/>
      <c r="CPI16" s="28"/>
      <c r="CPJ16" s="28"/>
      <c r="CPK16" s="28"/>
      <c r="CPL16" s="28"/>
      <c r="CPM16" s="28"/>
      <c r="CPN16" s="28"/>
      <c r="CPO16" s="28"/>
      <c r="CPP16" s="28"/>
      <c r="CPQ16" s="28"/>
      <c r="CPR16" s="28"/>
      <c r="CPS16" s="28"/>
      <c r="CPT16" s="28"/>
      <c r="CPU16" s="28"/>
      <c r="CPV16" s="28"/>
      <c r="CPW16" s="28"/>
      <c r="CPX16" s="28"/>
      <c r="CPY16" s="28"/>
      <c r="CPZ16" s="28"/>
      <c r="CQA16" s="28"/>
      <c r="CQB16" s="28"/>
      <c r="CQC16" s="28"/>
      <c r="CQD16" s="28"/>
      <c r="CQE16" s="28"/>
      <c r="CQF16" s="28"/>
      <c r="CQG16" s="28"/>
      <c r="CQH16" s="28"/>
      <c r="CQI16" s="28"/>
      <c r="CQJ16" s="28"/>
      <c r="CQK16" s="28"/>
      <c r="CQL16" s="28"/>
      <c r="CQM16" s="28"/>
      <c r="CQN16" s="28"/>
      <c r="CQO16" s="28"/>
      <c r="CQP16" s="28"/>
      <c r="CQQ16" s="28"/>
      <c r="CQR16" s="28"/>
      <c r="CQS16" s="28"/>
      <c r="CQT16" s="28"/>
      <c r="CQU16" s="28"/>
      <c r="CQV16" s="28"/>
      <c r="CQW16" s="28"/>
      <c r="CQX16" s="28"/>
      <c r="CQY16" s="28"/>
      <c r="CQZ16" s="28"/>
      <c r="CRA16" s="28"/>
      <c r="CRB16" s="28"/>
      <c r="CRC16" s="28"/>
      <c r="CRD16" s="28"/>
      <c r="CRE16" s="28"/>
      <c r="CRF16" s="28"/>
      <c r="CRG16" s="28"/>
      <c r="CRH16" s="28"/>
      <c r="CRI16" s="28"/>
      <c r="CRJ16" s="28"/>
      <c r="CRK16" s="28"/>
      <c r="CRL16" s="28"/>
      <c r="CRM16" s="28"/>
      <c r="CRN16" s="28"/>
      <c r="CRO16" s="28"/>
      <c r="CRP16" s="28"/>
      <c r="CRQ16" s="28"/>
      <c r="CRR16" s="28"/>
      <c r="CRS16" s="28"/>
      <c r="CRT16" s="28"/>
      <c r="CRU16" s="28"/>
      <c r="CRV16" s="28"/>
      <c r="CRW16" s="28"/>
      <c r="CRX16" s="28"/>
      <c r="CRY16" s="28"/>
      <c r="CRZ16" s="28"/>
      <c r="CSA16" s="28"/>
      <c r="CSB16" s="28"/>
      <c r="CSC16" s="28"/>
      <c r="CSD16" s="28"/>
      <c r="CSE16" s="28"/>
      <c r="CSF16" s="28"/>
      <c r="CSG16" s="28"/>
      <c r="CSH16" s="28"/>
      <c r="CSI16" s="28"/>
      <c r="CSJ16" s="28"/>
      <c r="CSK16" s="28"/>
      <c r="CSL16" s="28"/>
      <c r="CSM16" s="28"/>
      <c r="CSN16" s="28"/>
      <c r="CSO16" s="28"/>
      <c r="CSP16" s="28"/>
      <c r="CSQ16" s="28"/>
      <c r="CSR16" s="28"/>
      <c r="CSS16" s="28"/>
      <c r="CST16" s="28"/>
      <c r="CSU16" s="28"/>
      <c r="CSV16" s="28"/>
      <c r="CSW16" s="28"/>
      <c r="CSX16" s="28"/>
      <c r="CSY16" s="28"/>
      <c r="CSZ16" s="28"/>
      <c r="CTA16" s="28"/>
      <c r="CTB16" s="28"/>
      <c r="CTC16" s="28"/>
      <c r="CTD16" s="28"/>
      <c r="CTE16" s="28"/>
      <c r="CTF16" s="28"/>
      <c r="CTG16" s="28"/>
      <c r="CTH16" s="28"/>
      <c r="CTI16" s="28"/>
      <c r="CTJ16" s="28"/>
      <c r="CTK16" s="28"/>
      <c r="CTL16" s="28"/>
      <c r="CTM16" s="28"/>
      <c r="CTN16" s="28"/>
      <c r="CTO16" s="28"/>
      <c r="CTP16" s="28"/>
      <c r="CTQ16" s="28"/>
      <c r="CTR16" s="28"/>
      <c r="CTS16" s="28"/>
      <c r="CTT16" s="28"/>
      <c r="CTU16" s="28"/>
      <c r="CTV16" s="28"/>
      <c r="CTW16" s="28"/>
      <c r="CTX16" s="28"/>
      <c r="CTY16" s="28"/>
      <c r="CTZ16" s="28"/>
      <c r="CUA16" s="28"/>
      <c r="CUB16" s="28"/>
      <c r="CUC16" s="28"/>
      <c r="CUD16" s="28"/>
      <c r="CUE16" s="28"/>
      <c r="CUF16" s="28"/>
      <c r="CUG16" s="28"/>
      <c r="CUH16" s="28"/>
      <c r="CUI16" s="28"/>
      <c r="CUJ16" s="28"/>
      <c r="CUK16" s="28"/>
      <c r="CUL16" s="28"/>
      <c r="CUM16" s="28"/>
      <c r="CUN16" s="28"/>
      <c r="CUO16" s="28"/>
      <c r="CUP16" s="28"/>
      <c r="CUQ16" s="28"/>
      <c r="CUR16" s="28"/>
      <c r="CUS16" s="28"/>
      <c r="CUT16" s="28"/>
      <c r="CUU16" s="28"/>
      <c r="CUV16" s="28"/>
      <c r="CUW16" s="28"/>
      <c r="CUX16" s="28"/>
      <c r="CUY16" s="28"/>
      <c r="CUZ16" s="28"/>
      <c r="CVA16" s="28"/>
      <c r="CVB16" s="28"/>
      <c r="CVC16" s="28"/>
      <c r="CVD16" s="28"/>
      <c r="CVE16" s="28"/>
      <c r="CVF16" s="28"/>
      <c r="CVG16" s="28"/>
      <c r="CVH16" s="28"/>
      <c r="CVI16" s="28"/>
      <c r="CVJ16" s="28"/>
      <c r="CVK16" s="28"/>
      <c r="CVL16" s="28"/>
      <c r="CVM16" s="28"/>
      <c r="CVN16" s="28"/>
      <c r="CVO16" s="28"/>
      <c r="CVP16" s="28"/>
      <c r="CVQ16" s="28"/>
      <c r="CVR16" s="28"/>
      <c r="CVS16" s="28"/>
      <c r="CVT16" s="28"/>
      <c r="CVU16" s="28"/>
      <c r="CVV16" s="28"/>
      <c r="CVW16" s="28"/>
      <c r="CVX16" s="28"/>
      <c r="CVY16" s="28"/>
      <c r="CVZ16" s="28"/>
      <c r="CWA16" s="28"/>
      <c r="CWB16" s="28"/>
      <c r="CWC16" s="28"/>
      <c r="CWD16" s="28"/>
      <c r="CWE16" s="28"/>
      <c r="CWF16" s="28"/>
      <c r="CWG16" s="28"/>
      <c r="CWH16" s="28"/>
      <c r="CWI16" s="28"/>
      <c r="CWJ16" s="28"/>
      <c r="CWK16" s="28"/>
      <c r="CWL16" s="28"/>
      <c r="CWM16" s="28"/>
      <c r="CWN16" s="28"/>
      <c r="CWO16" s="28"/>
      <c r="CWP16" s="28"/>
      <c r="CWQ16" s="28"/>
      <c r="CWR16" s="28"/>
      <c r="CWS16" s="28"/>
      <c r="CWT16" s="28"/>
      <c r="CWU16" s="28"/>
      <c r="CWV16" s="28"/>
      <c r="CWW16" s="28"/>
      <c r="CWX16" s="28"/>
      <c r="CWY16" s="28"/>
      <c r="CWZ16" s="28"/>
      <c r="CXA16" s="28"/>
      <c r="CXB16" s="28"/>
      <c r="CXC16" s="28"/>
      <c r="CXD16" s="28"/>
      <c r="CXE16" s="28"/>
      <c r="CXF16" s="28"/>
      <c r="CXG16" s="28"/>
      <c r="CXH16" s="28"/>
      <c r="CXI16" s="28"/>
      <c r="CXJ16" s="28"/>
      <c r="CXK16" s="28"/>
      <c r="CXL16" s="28"/>
      <c r="CXM16" s="28"/>
      <c r="CXN16" s="28"/>
      <c r="CXO16" s="28"/>
      <c r="CXP16" s="28"/>
      <c r="CXQ16" s="28"/>
      <c r="CXR16" s="28"/>
      <c r="CXS16" s="28"/>
      <c r="CXT16" s="28"/>
      <c r="CXU16" s="28"/>
      <c r="CXV16" s="28"/>
      <c r="CXW16" s="28"/>
      <c r="CXX16" s="28"/>
      <c r="CXY16" s="28"/>
      <c r="CXZ16" s="28"/>
      <c r="CYA16" s="28"/>
      <c r="CYB16" s="28"/>
      <c r="CYC16" s="28"/>
      <c r="CYD16" s="28"/>
      <c r="CYE16" s="28"/>
      <c r="CYF16" s="28"/>
      <c r="CYG16" s="28"/>
      <c r="CYH16" s="28"/>
      <c r="CYI16" s="28"/>
      <c r="CYJ16" s="28"/>
      <c r="CYK16" s="28"/>
      <c r="CYL16" s="28"/>
      <c r="CYM16" s="28"/>
      <c r="CYN16" s="28"/>
      <c r="CYO16" s="28"/>
      <c r="CYP16" s="28"/>
      <c r="CYQ16" s="28"/>
      <c r="CYR16" s="28"/>
      <c r="CYS16" s="28"/>
      <c r="CYT16" s="28"/>
      <c r="CYU16" s="28"/>
      <c r="CYV16" s="28"/>
      <c r="CYW16" s="28"/>
      <c r="CYX16" s="28"/>
      <c r="CYY16" s="28"/>
      <c r="CYZ16" s="28"/>
      <c r="CZA16" s="28"/>
      <c r="CZB16" s="28"/>
      <c r="CZC16" s="28"/>
      <c r="CZD16" s="28"/>
      <c r="CZE16" s="28"/>
      <c r="CZF16" s="28"/>
      <c r="CZG16" s="28"/>
      <c r="CZH16" s="28"/>
      <c r="CZI16" s="28"/>
      <c r="CZJ16" s="28"/>
      <c r="CZK16" s="28"/>
      <c r="CZL16" s="28"/>
      <c r="CZM16" s="28"/>
      <c r="CZN16" s="28"/>
      <c r="CZO16" s="28"/>
      <c r="CZP16" s="28"/>
      <c r="CZQ16" s="28"/>
      <c r="CZR16" s="28"/>
      <c r="CZS16" s="28"/>
      <c r="CZT16" s="28"/>
      <c r="CZU16" s="28"/>
      <c r="CZV16" s="28"/>
      <c r="CZW16" s="28"/>
      <c r="CZX16" s="28"/>
      <c r="CZY16" s="28"/>
      <c r="CZZ16" s="28"/>
      <c r="DAA16" s="28"/>
      <c r="DAB16" s="28"/>
      <c r="DAC16" s="28"/>
      <c r="DAD16" s="28"/>
      <c r="DAE16" s="28"/>
      <c r="DAF16" s="28"/>
      <c r="DAG16" s="28"/>
      <c r="DAH16" s="28"/>
      <c r="DAI16" s="28"/>
      <c r="DAJ16" s="28"/>
      <c r="DAK16" s="28"/>
      <c r="DAL16" s="28"/>
      <c r="DAM16" s="28"/>
      <c r="DAN16" s="28"/>
      <c r="DAO16" s="28"/>
      <c r="DAP16" s="28"/>
      <c r="DAQ16" s="28"/>
      <c r="DAR16" s="28"/>
      <c r="DAS16" s="28"/>
      <c r="DAT16" s="28"/>
      <c r="DAU16" s="28"/>
      <c r="DAV16" s="28"/>
      <c r="DAW16" s="28"/>
      <c r="DAX16" s="28"/>
      <c r="DAY16" s="28"/>
      <c r="DAZ16" s="28"/>
      <c r="DBA16" s="28"/>
      <c r="DBB16" s="28"/>
      <c r="DBC16" s="28"/>
      <c r="DBD16" s="28"/>
      <c r="DBE16" s="28"/>
      <c r="DBF16" s="28"/>
      <c r="DBG16" s="28"/>
      <c r="DBH16" s="28"/>
      <c r="DBI16" s="28"/>
      <c r="DBJ16" s="28"/>
      <c r="DBK16" s="28"/>
      <c r="DBL16" s="28"/>
      <c r="DBM16" s="28"/>
      <c r="DBN16" s="28"/>
      <c r="DBO16" s="28"/>
      <c r="DBP16" s="28"/>
      <c r="DBQ16" s="28"/>
      <c r="DBR16" s="28"/>
      <c r="DBS16" s="28"/>
      <c r="DBT16" s="28"/>
      <c r="DBU16" s="28"/>
      <c r="DBV16" s="28"/>
      <c r="DBW16" s="28"/>
      <c r="DBX16" s="28"/>
      <c r="DBY16" s="28"/>
      <c r="DBZ16" s="28"/>
      <c r="DCA16" s="28"/>
      <c r="DCB16" s="28"/>
      <c r="DCC16" s="28"/>
      <c r="DCD16" s="28"/>
      <c r="DCE16" s="28"/>
      <c r="DCF16" s="28"/>
      <c r="DCG16" s="28"/>
      <c r="DCH16" s="28"/>
      <c r="DCI16" s="28"/>
      <c r="DCJ16" s="28"/>
      <c r="DCK16" s="28"/>
      <c r="DCL16" s="28"/>
      <c r="DCM16" s="28"/>
      <c r="DCN16" s="28"/>
      <c r="DCO16" s="28"/>
      <c r="DCP16" s="28"/>
      <c r="DCQ16" s="28"/>
      <c r="DCR16" s="28"/>
      <c r="DCS16" s="28"/>
      <c r="DCT16" s="28"/>
      <c r="DCU16" s="28"/>
      <c r="DCV16" s="28"/>
      <c r="DCW16" s="28"/>
      <c r="DCX16" s="28"/>
      <c r="DCY16" s="28"/>
      <c r="DCZ16" s="28"/>
      <c r="DDA16" s="28"/>
      <c r="DDB16" s="28"/>
      <c r="DDC16" s="28"/>
      <c r="DDD16" s="28"/>
      <c r="DDE16" s="28"/>
      <c r="DDF16" s="28"/>
      <c r="DDG16" s="28"/>
      <c r="DDH16" s="28"/>
      <c r="DDI16" s="28"/>
      <c r="DDJ16" s="28"/>
      <c r="DDK16" s="28"/>
      <c r="DDL16" s="28"/>
      <c r="DDM16" s="28"/>
      <c r="DDN16" s="28"/>
      <c r="DDO16" s="28"/>
      <c r="DDP16" s="28"/>
      <c r="DDQ16" s="28"/>
      <c r="DDR16" s="28"/>
      <c r="DDS16" s="28"/>
      <c r="DDT16" s="28"/>
      <c r="DDU16" s="28"/>
      <c r="DDV16" s="28"/>
      <c r="DDW16" s="28"/>
      <c r="DDX16" s="28"/>
      <c r="DDY16" s="28"/>
      <c r="DDZ16" s="28"/>
      <c r="DEA16" s="28"/>
      <c r="DEB16" s="28"/>
      <c r="DEC16" s="28"/>
      <c r="DED16" s="28"/>
      <c r="DEE16" s="28"/>
      <c r="DEF16" s="28"/>
      <c r="DEG16" s="28"/>
      <c r="DEH16" s="28"/>
      <c r="DEI16" s="28"/>
      <c r="DEJ16" s="28"/>
      <c r="DEK16" s="28"/>
      <c r="DEL16" s="28"/>
      <c r="DEM16" s="28"/>
      <c r="DEN16" s="28"/>
      <c r="DEO16" s="28"/>
      <c r="DEP16" s="28"/>
      <c r="DEQ16" s="28"/>
      <c r="DER16" s="28"/>
      <c r="DES16" s="28"/>
      <c r="DET16" s="28"/>
      <c r="DEU16" s="28"/>
      <c r="DEV16" s="28"/>
      <c r="DEW16" s="28"/>
      <c r="DEX16" s="28"/>
      <c r="DEY16" s="28"/>
      <c r="DEZ16" s="28"/>
      <c r="DFA16" s="28"/>
      <c r="DFB16" s="28"/>
      <c r="DFC16" s="28"/>
      <c r="DFD16" s="28"/>
      <c r="DFE16" s="28"/>
      <c r="DFF16" s="28"/>
      <c r="DFG16" s="28"/>
      <c r="DFH16" s="28"/>
      <c r="DFI16" s="28"/>
      <c r="DFJ16" s="28"/>
      <c r="DFK16" s="28"/>
      <c r="DFL16" s="28"/>
      <c r="DFM16" s="28"/>
      <c r="DFN16" s="28"/>
      <c r="DFO16" s="28"/>
      <c r="DFP16" s="28"/>
      <c r="DFQ16" s="28"/>
      <c r="DFR16" s="28"/>
      <c r="DFS16" s="28"/>
      <c r="DFT16" s="28"/>
      <c r="DFU16" s="28"/>
      <c r="DFV16" s="28"/>
      <c r="DFW16" s="28"/>
      <c r="DFX16" s="28"/>
      <c r="DFY16" s="28"/>
      <c r="DFZ16" s="28"/>
      <c r="DGA16" s="28"/>
      <c r="DGB16" s="28"/>
      <c r="DGC16" s="28"/>
      <c r="DGD16" s="28"/>
      <c r="DGE16" s="28"/>
      <c r="DGF16" s="28"/>
      <c r="DGG16" s="28"/>
      <c r="DGH16" s="28"/>
      <c r="DGI16" s="28"/>
      <c r="DGJ16" s="28"/>
      <c r="DGK16" s="28"/>
      <c r="DGL16" s="28"/>
      <c r="DGM16" s="28"/>
      <c r="DGN16" s="28"/>
      <c r="DGO16" s="28"/>
      <c r="DGP16" s="28"/>
      <c r="DGQ16" s="28"/>
      <c r="DGR16" s="28"/>
      <c r="DGS16" s="28"/>
      <c r="DGT16" s="28"/>
      <c r="DGU16" s="28"/>
      <c r="DGV16" s="28"/>
      <c r="DGW16" s="28"/>
      <c r="DGX16" s="28"/>
      <c r="DGY16" s="28"/>
      <c r="DGZ16" s="28"/>
      <c r="DHA16" s="28"/>
      <c r="DHB16" s="28"/>
      <c r="DHC16" s="28"/>
      <c r="DHD16" s="28"/>
      <c r="DHE16" s="28"/>
      <c r="DHF16" s="28"/>
      <c r="DHG16" s="28"/>
      <c r="DHH16" s="28"/>
      <c r="DHI16" s="28"/>
      <c r="DHJ16" s="28"/>
      <c r="DHK16" s="28"/>
      <c r="DHL16" s="28"/>
      <c r="DHM16" s="28"/>
      <c r="DHN16" s="28"/>
      <c r="DHO16" s="28"/>
      <c r="DHP16" s="28"/>
      <c r="DHQ16" s="28"/>
      <c r="DHR16" s="28"/>
      <c r="DHS16" s="28"/>
      <c r="DHT16" s="28"/>
      <c r="DHU16" s="28"/>
      <c r="DHV16" s="28"/>
      <c r="DHW16" s="28"/>
      <c r="DHX16" s="28"/>
      <c r="DHY16" s="28"/>
      <c r="DHZ16" s="28"/>
      <c r="DIA16" s="28"/>
      <c r="DIB16" s="28"/>
      <c r="DIC16" s="28"/>
      <c r="DID16" s="28"/>
      <c r="DIE16" s="28"/>
      <c r="DIF16" s="28"/>
      <c r="DIG16" s="28"/>
      <c r="DIH16" s="28"/>
      <c r="DII16" s="28"/>
      <c r="DIJ16" s="28"/>
      <c r="DIK16" s="28"/>
      <c r="DIL16" s="28"/>
      <c r="DIM16" s="28"/>
      <c r="DIN16" s="28"/>
      <c r="DIO16" s="28"/>
      <c r="DIP16" s="28"/>
      <c r="DIQ16" s="28"/>
      <c r="DIR16" s="28"/>
      <c r="DIS16" s="28"/>
      <c r="DIT16" s="28"/>
      <c r="DIU16" s="28"/>
      <c r="DIV16" s="28"/>
      <c r="DIW16" s="28"/>
      <c r="DIX16" s="28"/>
      <c r="DIY16" s="28"/>
      <c r="DIZ16" s="28"/>
      <c r="DJA16" s="28"/>
      <c r="DJB16" s="28"/>
      <c r="DJC16" s="28"/>
      <c r="DJD16" s="28"/>
      <c r="DJE16" s="28"/>
      <c r="DJF16" s="28"/>
      <c r="DJG16" s="28"/>
      <c r="DJH16" s="28"/>
      <c r="DJI16" s="28"/>
      <c r="DJJ16" s="28"/>
      <c r="DJK16" s="28"/>
      <c r="DJL16" s="28"/>
      <c r="DJM16" s="28"/>
      <c r="DJN16" s="28"/>
      <c r="DJO16" s="28"/>
      <c r="DJP16" s="28"/>
      <c r="DJQ16" s="28"/>
      <c r="DJR16" s="28"/>
      <c r="DJS16" s="28"/>
      <c r="DJT16" s="28"/>
      <c r="DJU16" s="28"/>
      <c r="DJV16" s="28"/>
      <c r="DJW16" s="28"/>
      <c r="DJX16" s="28"/>
      <c r="DJY16" s="28"/>
      <c r="DJZ16" s="28"/>
      <c r="DKA16" s="28"/>
      <c r="DKB16" s="28"/>
      <c r="DKC16" s="28"/>
      <c r="DKD16" s="28"/>
      <c r="DKE16" s="28"/>
      <c r="DKF16" s="28"/>
      <c r="DKG16" s="28"/>
      <c r="DKH16" s="28"/>
      <c r="DKI16" s="28"/>
      <c r="DKJ16" s="28"/>
      <c r="DKK16" s="28"/>
      <c r="DKL16" s="28"/>
      <c r="DKM16" s="28"/>
      <c r="DKN16" s="28"/>
      <c r="DKO16" s="28"/>
      <c r="DKP16" s="28"/>
      <c r="DKQ16" s="28"/>
      <c r="DKR16" s="28"/>
      <c r="DKS16" s="28"/>
      <c r="DKT16" s="28"/>
      <c r="DKU16" s="28"/>
      <c r="DKV16" s="28"/>
      <c r="DKW16" s="28"/>
      <c r="DKX16" s="28"/>
      <c r="DKY16" s="28"/>
      <c r="DKZ16" s="28"/>
      <c r="DLA16" s="28"/>
      <c r="DLB16" s="28"/>
      <c r="DLC16" s="28"/>
      <c r="DLD16" s="28"/>
      <c r="DLE16" s="28"/>
      <c r="DLF16" s="28"/>
      <c r="DLG16" s="28"/>
      <c r="DLH16" s="28"/>
      <c r="DLI16" s="28"/>
      <c r="DLJ16" s="28"/>
      <c r="DLK16" s="28"/>
      <c r="DLL16" s="28"/>
      <c r="DLM16" s="28"/>
      <c r="DLN16" s="28"/>
      <c r="DLO16" s="28"/>
      <c r="DLP16" s="28"/>
      <c r="DLQ16" s="28"/>
      <c r="DLR16" s="28"/>
      <c r="DLS16" s="28"/>
      <c r="DLT16" s="28"/>
      <c r="DLU16" s="28"/>
      <c r="DLV16" s="28"/>
      <c r="DLW16" s="28"/>
      <c r="DLX16" s="28"/>
      <c r="DLY16" s="28"/>
      <c r="DLZ16" s="28"/>
      <c r="DMA16" s="28"/>
      <c r="DMB16" s="28"/>
      <c r="DMC16" s="28"/>
      <c r="DMD16" s="28"/>
      <c r="DME16" s="28"/>
      <c r="DMF16" s="28"/>
      <c r="DMG16" s="28"/>
      <c r="DMH16" s="28"/>
      <c r="DMI16" s="28"/>
      <c r="DMJ16" s="28"/>
      <c r="DMK16" s="28"/>
      <c r="DML16" s="28"/>
      <c r="DMM16" s="28"/>
      <c r="DMN16" s="28"/>
      <c r="DMO16" s="28"/>
      <c r="DMP16" s="28"/>
      <c r="DMQ16" s="28"/>
      <c r="DMR16" s="28"/>
      <c r="DMS16" s="28"/>
      <c r="DMT16" s="28"/>
      <c r="DMU16" s="28"/>
      <c r="DMV16" s="28"/>
      <c r="DMW16" s="28"/>
      <c r="DMX16" s="28"/>
      <c r="DMY16" s="28"/>
      <c r="DMZ16" s="28"/>
      <c r="DNA16" s="28"/>
      <c r="DNB16" s="28"/>
      <c r="DNC16" s="28"/>
      <c r="DND16" s="28"/>
      <c r="DNE16" s="28"/>
      <c r="DNF16" s="28"/>
      <c r="DNG16" s="28"/>
      <c r="DNH16" s="28"/>
      <c r="DNI16" s="28"/>
      <c r="DNJ16" s="28"/>
      <c r="DNK16" s="28"/>
      <c r="DNL16" s="28"/>
      <c r="DNM16" s="28"/>
      <c r="DNN16" s="28"/>
      <c r="DNO16" s="28"/>
      <c r="DNP16" s="28"/>
      <c r="DNQ16" s="28"/>
      <c r="DNR16" s="28"/>
      <c r="DNS16" s="28"/>
      <c r="DNT16" s="28"/>
      <c r="DNU16" s="28"/>
      <c r="DNV16" s="28"/>
      <c r="DNW16" s="28"/>
      <c r="DNX16" s="28"/>
      <c r="DNY16" s="28"/>
      <c r="DNZ16" s="28"/>
      <c r="DOA16" s="28"/>
      <c r="DOB16" s="28"/>
      <c r="DOC16" s="28"/>
      <c r="DOD16" s="28"/>
      <c r="DOE16" s="28"/>
      <c r="DOF16" s="28"/>
      <c r="DOG16" s="28"/>
      <c r="DOH16" s="28"/>
      <c r="DOI16" s="28"/>
      <c r="DOJ16" s="28"/>
      <c r="DOK16" s="28"/>
      <c r="DOL16" s="28"/>
      <c r="DOM16" s="28"/>
      <c r="DON16" s="28"/>
      <c r="DOO16" s="28"/>
      <c r="DOP16" s="28"/>
      <c r="DOQ16" s="28"/>
      <c r="DOR16" s="28"/>
      <c r="DOS16" s="28"/>
      <c r="DOT16" s="28"/>
      <c r="DOU16" s="28"/>
      <c r="DOV16" s="28"/>
      <c r="DOW16" s="28"/>
      <c r="DOX16" s="28"/>
      <c r="DOY16" s="28"/>
      <c r="DOZ16" s="28"/>
      <c r="DPA16" s="28"/>
      <c r="DPB16" s="28"/>
      <c r="DPC16" s="28"/>
      <c r="DPD16" s="28"/>
      <c r="DPE16" s="28"/>
      <c r="DPF16" s="28"/>
      <c r="DPG16" s="28"/>
      <c r="DPH16" s="28"/>
      <c r="DPI16" s="28"/>
      <c r="DPJ16" s="28"/>
      <c r="DPK16" s="28"/>
      <c r="DPL16" s="28"/>
      <c r="DPM16" s="28"/>
      <c r="DPN16" s="28"/>
      <c r="DPO16" s="28"/>
      <c r="DPP16" s="28"/>
      <c r="DPQ16" s="28"/>
      <c r="DPR16" s="28"/>
      <c r="DPS16" s="28"/>
      <c r="DPT16" s="28"/>
      <c r="DPU16" s="28"/>
      <c r="DPV16" s="28"/>
      <c r="DPW16" s="28"/>
      <c r="DPX16" s="28"/>
      <c r="DPY16" s="28"/>
      <c r="DPZ16" s="28"/>
      <c r="DQA16" s="28"/>
      <c r="DQB16" s="28"/>
      <c r="DQC16" s="28"/>
      <c r="DQD16" s="28"/>
      <c r="DQE16" s="28"/>
      <c r="DQF16" s="28"/>
      <c r="DQG16" s="28"/>
      <c r="DQH16" s="28"/>
      <c r="DQI16" s="28"/>
      <c r="DQJ16" s="28"/>
      <c r="DQK16" s="28"/>
      <c r="DQL16" s="28"/>
      <c r="DQM16" s="28"/>
      <c r="DQN16" s="28"/>
      <c r="DQO16" s="28"/>
      <c r="DQP16" s="28"/>
      <c r="DQQ16" s="28"/>
      <c r="DQR16" s="28"/>
      <c r="DQS16" s="28"/>
      <c r="DQT16" s="28"/>
      <c r="DQU16" s="28"/>
      <c r="DQV16" s="28"/>
      <c r="DQW16" s="28"/>
      <c r="DQX16" s="28"/>
      <c r="DQY16" s="28"/>
      <c r="DQZ16" s="28"/>
      <c r="DRA16" s="28"/>
      <c r="DRB16" s="28"/>
      <c r="DRC16" s="28"/>
      <c r="DRD16" s="28"/>
      <c r="DRE16" s="28"/>
      <c r="DRF16" s="28"/>
      <c r="DRG16" s="28"/>
      <c r="DRH16" s="28"/>
      <c r="DRI16" s="28"/>
      <c r="DRJ16" s="28"/>
      <c r="DRK16" s="28"/>
      <c r="DRL16" s="28"/>
      <c r="DRM16" s="28"/>
      <c r="DRN16" s="28"/>
      <c r="DRO16" s="28"/>
      <c r="DRP16" s="28"/>
      <c r="DRQ16" s="28"/>
      <c r="DRR16" s="28"/>
      <c r="DRS16" s="28"/>
      <c r="DRT16" s="28"/>
      <c r="DRU16" s="28"/>
      <c r="DRV16" s="28"/>
      <c r="DRW16" s="28"/>
      <c r="DRX16" s="28"/>
      <c r="DRY16" s="28"/>
      <c r="DRZ16" s="28"/>
      <c r="DSA16" s="28"/>
      <c r="DSB16" s="28"/>
      <c r="DSC16" s="28"/>
      <c r="DSD16" s="28"/>
      <c r="DSE16" s="28"/>
      <c r="DSF16" s="28"/>
      <c r="DSG16" s="28"/>
      <c r="DSH16" s="28"/>
      <c r="DSI16" s="28"/>
      <c r="DSJ16" s="28"/>
      <c r="DSK16" s="28"/>
      <c r="DSL16" s="28"/>
      <c r="DSM16" s="28"/>
      <c r="DSN16" s="28"/>
      <c r="DSO16" s="28"/>
      <c r="DSP16" s="28"/>
      <c r="DSQ16" s="28"/>
      <c r="DSR16" s="28"/>
      <c r="DSS16" s="28"/>
      <c r="DST16" s="28"/>
      <c r="DSU16" s="28"/>
      <c r="DSV16" s="28"/>
      <c r="DSW16" s="28"/>
      <c r="DSX16" s="28"/>
      <c r="DSY16" s="28"/>
      <c r="DSZ16" s="28"/>
      <c r="DTA16" s="28"/>
      <c r="DTB16" s="28"/>
      <c r="DTC16" s="28"/>
      <c r="DTD16" s="28"/>
      <c r="DTE16" s="28"/>
      <c r="DTF16" s="28"/>
      <c r="DTG16" s="28"/>
      <c r="DTH16" s="28"/>
      <c r="DTI16" s="28"/>
      <c r="DTJ16" s="28"/>
      <c r="DTK16" s="28"/>
      <c r="DTL16" s="28"/>
      <c r="DTM16" s="28"/>
      <c r="DTN16" s="28"/>
      <c r="DTO16" s="28"/>
      <c r="DTP16" s="28"/>
      <c r="DTQ16" s="28"/>
      <c r="DTR16" s="28"/>
      <c r="DTS16" s="28"/>
      <c r="DTT16" s="28"/>
      <c r="DTU16" s="28"/>
      <c r="DTV16" s="28"/>
      <c r="DTW16" s="28"/>
      <c r="DTX16" s="28"/>
      <c r="DTY16" s="28"/>
      <c r="DTZ16" s="28"/>
      <c r="DUA16" s="28"/>
      <c r="DUB16" s="28"/>
      <c r="DUC16" s="28"/>
      <c r="DUD16" s="28"/>
      <c r="DUE16" s="28"/>
      <c r="DUF16" s="28"/>
      <c r="DUG16" s="28"/>
      <c r="DUH16" s="28"/>
      <c r="DUI16" s="28"/>
      <c r="DUJ16" s="28"/>
      <c r="DUK16" s="28"/>
      <c r="DUL16" s="28"/>
      <c r="DUM16" s="28"/>
      <c r="DUN16" s="28"/>
      <c r="DUO16" s="28"/>
      <c r="DUP16" s="28"/>
      <c r="DUQ16" s="28"/>
      <c r="DUR16" s="28"/>
      <c r="DUS16" s="28"/>
      <c r="DUT16" s="28"/>
      <c r="DUU16" s="28"/>
      <c r="DUV16" s="28"/>
      <c r="DUW16" s="28"/>
      <c r="DUX16" s="28"/>
      <c r="DUY16" s="28"/>
      <c r="DUZ16" s="28"/>
      <c r="DVA16" s="28"/>
      <c r="DVB16" s="28"/>
      <c r="DVC16" s="28"/>
      <c r="DVD16" s="28"/>
      <c r="DVE16" s="28"/>
      <c r="DVF16" s="28"/>
      <c r="DVG16" s="28"/>
      <c r="DVH16" s="28"/>
      <c r="DVI16" s="28"/>
      <c r="DVJ16" s="28"/>
      <c r="DVK16" s="28"/>
      <c r="DVL16" s="28"/>
      <c r="DVM16" s="28"/>
      <c r="DVN16" s="28"/>
      <c r="DVO16" s="28"/>
      <c r="DVP16" s="28"/>
      <c r="DVQ16" s="28"/>
      <c r="DVR16" s="28"/>
      <c r="DVS16" s="28"/>
      <c r="DVT16" s="28"/>
      <c r="DVU16" s="28"/>
      <c r="DVV16" s="28"/>
      <c r="DVW16" s="28"/>
      <c r="DVX16" s="28"/>
      <c r="DVY16" s="28"/>
      <c r="DVZ16" s="28"/>
      <c r="DWA16" s="28"/>
      <c r="DWB16" s="28"/>
      <c r="DWC16" s="28"/>
      <c r="DWD16" s="28"/>
      <c r="DWE16" s="28"/>
      <c r="DWF16" s="28"/>
      <c r="DWG16" s="28"/>
      <c r="DWH16" s="28"/>
      <c r="DWI16" s="28"/>
      <c r="DWJ16" s="28"/>
      <c r="DWK16" s="28"/>
      <c r="DWL16" s="28"/>
      <c r="DWM16" s="28"/>
      <c r="DWN16" s="28"/>
      <c r="DWO16" s="28"/>
      <c r="DWP16" s="28"/>
      <c r="DWQ16" s="28"/>
      <c r="DWR16" s="28"/>
      <c r="DWS16" s="28"/>
      <c r="DWT16" s="28"/>
      <c r="DWU16" s="28"/>
      <c r="DWV16" s="28"/>
      <c r="DWW16" s="28"/>
      <c r="DWX16" s="28"/>
      <c r="DWY16" s="28"/>
      <c r="DWZ16" s="28"/>
      <c r="DXA16" s="28"/>
      <c r="DXB16" s="28"/>
      <c r="DXC16" s="28"/>
      <c r="DXD16" s="28"/>
      <c r="DXE16" s="28"/>
      <c r="DXF16" s="28"/>
      <c r="DXG16" s="28"/>
      <c r="DXH16" s="28"/>
      <c r="DXI16" s="28"/>
      <c r="DXJ16" s="28"/>
      <c r="DXK16" s="28"/>
      <c r="DXL16" s="28"/>
      <c r="DXM16" s="28"/>
      <c r="DXN16" s="28"/>
      <c r="DXO16" s="28"/>
      <c r="DXP16" s="28"/>
      <c r="DXQ16" s="28"/>
      <c r="DXR16" s="28"/>
      <c r="DXS16" s="28"/>
      <c r="DXT16" s="28"/>
      <c r="DXU16" s="28"/>
      <c r="DXV16" s="28"/>
      <c r="DXW16" s="28"/>
      <c r="DXX16" s="28"/>
      <c r="DXY16" s="28"/>
      <c r="DXZ16" s="28"/>
      <c r="DYA16" s="28"/>
      <c r="DYB16" s="28"/>
      <c r="DYC16" s="28"/>
      <c r="DYD16" s="28"/>
      <c r="DYE16" s="28"/>
      <c r="DYF16" s="28"/>
      <c r="DYG16" s="28"/>
      <c r="DYH16" s="28"/>
      <c r="DYI16" s="28"/>
      <c r="DYJ16" s="28"/>
      <c r="DYK16" s="28"/>
      <c r="DYL16" s="28"/>
      <c r="DYM16" s="28"/>
      <c r="DYN16" s="28"/>
      <c r="DYO16" s="28"/>
      <c r="DYP16" s="28"/>
      <c r="DYQ16" s="28"/>
      <c r="DYR16" s="28"/>
      <c r="DYS16" s="28"/>
      <c r="DYT16" s="28"/>
      <c r="DYU16" s="28"/>
      <c r="DYV16" s="28"/>
      <c r="DYW16" s="28"/>
      <c r="DYX16" s="28"/>
      <c r="DYY16" s="28"/>
      <c r="DYZ16" s="28"/>
      <c r="DZA16" s="28"/>
      <c r="DZB16" s="28"/>
      <c r="DZC16" s="28"/>
      <c r="DZD16" s="28"/>
      <c r="DZE16" s="28"/>
      <c r="DZF16" s="28"/>
      <c r="DZG16" s="28"/>
      <c r="DZH16" s="28"/>
      <c r="DZI16" s="28"/>
      <c r="DZJ16" s="28"/>
      <c r="DZK16" s="28"/>
      <c r="DZL16" s="28"/>
      <c r="DZM16" s="28"/>
      <c r="DZN16" s="28"/>
      <c r="DZO16" s="28"/>
      <c r="DZP16" s="28"/>
      <c r="DZQ16" s="28"/>
      <c r="DZR16" s="28"/>
      <c r="DZS16" s="28"/>
      <c r="DZT16" s="28"/>
      <c r="DZU16" s="28"/>
      <c r="DZV16" s="28"/>
      <c r="DZW16" s="28"/>
      <c r="DZX16" s="28"/>
      <c r="DZY16" s="28"/>
      <c r="DZZ16" s="28"/>
      <c r="EAA16" s="28"/>
      <c r="EAB16" s="28"/>
      <c r="EAC16" s="28"/>
      <c r="EAD16" s="28"/>
      <c r="EAE16" s="28"/>
      <c r="EAF16" s="28"/>
      <c r="EAG16" s="28"/>
      <c r="EAH16" s="28"/>
      <c r="EAI16" s="28"/>
      <c r="EAJ16" s="28"/>
      <c r="EAK16" s="28"/>
      <c r="EAL16" s="28"/>
      <c r="EAM16" s="28"/>
      <c r="EAN16" s="28"/>
      <c r="EAO16" s="28"/>
      <c r="EAP16" s="28"/>
      <c r="EAQ16" s="28"/>
      <c r="EAR16" s="28"/>
      <c r="EAS16" s="28"/>
      <c r="EAT16" s="28"/>
      <c r="EAU16" s="28"/>
      <c r="EAV16" s="28"/>
      <c r="EAW16" s="28"/>
      <c r="EAX16" s="28"/>
      <c r="EAY16" s="28"/>
      <c r="EAZ16" s="28"/>
      <c r="EBA16" s="28"/>
      <c r="EBB16" s="28"/>
      <c r="EBC16" s="28"/>
      <c r="EBD16" s="28"/>
      <c r="EBE16" s="28"/>
      <c r="EBF16" s="28"/>
      <c r="EBG16" s="28"/>
      <c r="EBH16" s="28"/>
      <c r="EBI16" s="28"/>
      <c r="EBJ16" s="28"/>
      <c r="EBK16" s="28"/>
      <c r="EBL16" s="28"/>
      <c r="EBM16" s="28"/>
      <c r="EBN16" s="28"/>
      <c r="EBO16" s="28"/>
      <c r="EBP16" s="28"/>
      <c r="EBQ16" s="28"/>
      <c r="EBR16" s="28"/>
      <c r="EBS16" s="28"/>
      <c r="EBT16" s="28"/>
      <c r="EBU16" s="28"/>
      <c r="EBV16" s="28"/>
      <c r="EBW16" s="28"/>
      <c r="EBX16" s="28"/>
      <c r="EBY16" s="28"/>
      <c r="EBZ16" s="28"/>
      <c r="ECA16" s="28"/>
      <c r="ECB16" s="28"/>
      <c r="ECC16" s="28"/>
      <c r="ECD16" s="28"/>
      <c r="ECE16" s="28"/>
      <c r="ECF16" s="28"/>
      <c r="ECG16" s="28"/>
      <c r="ECH16" s="28"/>
      <c r="ECI16" s="28"/>
      <c r="ECJ16" s="28"/>
      <c r="ECK16" s="28"/>
      <c r="ECL16" s="28"/>
      <c r="ECM16" s="28"/>
      <c r="ECN16" s="28"/>
      <c r="ECO16" s="28"/>
      <c r="ECP16" s="28"/>
      <c r="ECQ16" s="28"/>
      <c r="ECR16" s="28"/>
      <c r="ECS16" s="28"/>
      <c r="ECT16" s="28"/>
      <c r="ECU16" s="28"/>
      <c r="ECV16" s="28"/>
      <c r="ECW16" s="28"/>
      <c r="ECX16" s="28"/>
      <c r="ECY16" s="28"/>
      <c r="ECZ16" s="28"/>
      <c r="EDA16" s="28"/>
      <c r="EDB16" s="28"/>
      <c r="EDC16" s="28"/>
      <c r="EDD16" s="28"/>
      <c r="EDE16" s="28"/>
      <c r="EDF16" s="28"/>
      <c r="EDG16" s="28"/>
      <c r="EDH16" s="28"/>
      <c r="EDI16" s="28"/>
      <c r="EDJ16" s="28"/>
      <c r="EDK16" s="28"/>
      <c r="EDL16" s="28"/>
      <c r="EDM16" s="28"/>
      <c r="EDN16" s="28"/>
      <c r="EDO16" s="28"/>
      <c r="EDP16" s="28"/>
      <c r="EDQ16" s="28"/>
      <c r="EDR16" s="28"/>
      <c r="EDS16" s="28"/>
      <c r="EDT16" s="28"/>
      <c r="EDU16" s="28"/>
      <c r="EDV16" s="28"/>
      <c r="EDW16" s="28"/>
      <c r="EDX16" s="28"/>
      <c r="EDY16" s="28"/>
      <c r="EDZ16" s="28"/>
      <c r="EEA16" s="28"/>
      <c r="EEB16" s="28"/>
      <c r="EEC16" s="28"/>
      <c r="EED16" s="28"/>
      <c r="EEE16" s="28"/>
      <c r="EEF16" s="28"/>
      <c r="EEG16" s="28"/>
      <c r="EEH16" s="28"/>
      <c r="EEI16" s="28"/>
      <c r="EEJ16" s="28"/>
      <c r="EEK16" s="28"/>
      <c r="EEL16" s="28"/>
      <c r="EEM16" s="28"/>
      <c r="EEN16" s="28"/>
      <c r="EEO16" s="28"/>
      <c r="EEP16" s="28"/>
      <c r="EEQ16" s="28"/>
      <c r="EER16" s="28"/>
      <c r="EES16" s="28"/>
      <c r="EET16" s="28"/>
      <c r="EEU16" s="28"/>
      <c r="EEV16" s="28"/>
      <c r="EEW16" s="28"/>
      <c r="EEX16" s="28"/>
      <c r="EEY16" s="28"/>
      <c r="EEZ16" s="28"/>
      <c r="EFA16" s="28"/>
      <c r="EFB16" s="28"/>
      <c r="EFC16" s="28"/>
      <c r="EFD16" s="28"/>
      <c r="EFE16" s="28"/>
      <c r="EFF16" s="28"/>
      <c r="EFG16" s="28"/>
      <c r="EFH16" s="28"/>
      <c r="EFI16" s="28"/>
      <c r="EFJ16" s="28"/>
      <c r="EFK16" s="28"/>
      <c r="EFL16" s="28"/>
      <c r="EFM16" s="28"/>
      <c r="EFN16" s="28"/>
      <c r="EFO16" s="28"/>
      <c r="EFP16" s="28"/>
      <c r="EFQ16" s="28"/>
      <c r="EFR16" s="28"/>
      <c r="EFS16" s="28"/>
      <c r="EFT16" s="28"/>
      <c r="EFU16" s="28"/>
      <c r="EFV16" s="28"/>
      <c r="EFW16" s="28"/>
      <c r="EFX16" s="28"/>
      <c r="EFY16" s="28"/>
      <c r="EFZ16" s="28"/>
      <c r="EGA16" s="28"/>
      <c r="EGB16" s="28"/>
      <c r="EGC16" s="28"/>
      <c r="EGD16" s="28"/>
      <c r="EGE16" s="28"/>
      <c r="EGF16" s="28"/>
      <c r="EGG16" s="28"/>
      <c r="EGH16" s="28"/>
      <c r="EGI16" s="28"/>
      <c r="EGJ16" s="28"/>
      <c r="EGK16" s="28"/>
      <c r="EGL16" s="28"/>
      <c r="EGM16" s="28"/>
      <c r="EGN16" s="28"/>
      <c r="EGO16" s="28"/>
      <c r="EGP16" s="28"/>
      <c r="EGQ16" s="28"/>
      <c r="EGR16" s="28"/>
      <c r="EGS16" s="28"/>
      <c r="EGT16" s="28"/>
      <c r="EGU16" s="28"/>
      <c r="EGV16" s="28"/>
      <c r="EGW16" s="28"/>
      <c r="EGX16" s="28"/>
      <c r="EGY16" s="28"/>
      <c r="EGZ16" s="28"/>
      <c r="EHA16" s="28"/>
      <c r="EHB16" s="28"/>
      <c r="EHC16" s="28"/>
      <c r="EHD16" s="28"/>
      <c r="EHE16" s="28"/>
      <c r="EHF16" s="28"/>
      <c r="EHG16" s="28"/>
      <c r="EHH16" s="28"/>
      <c r="EHI16" s="28"/>
      <c r="EHJ16" s="28"/>
      <c r="EHK16" s="28"/>
      <c r="EHL16" s="28"/>
      <c r="EHM16" s="28"/>
      <c r="EHN16" s="28"/>
      <c r="EHO16" s="28"/>
      <c r="EHP16" s="28"/>
      <c r="EHQ16" s="28"/>
      <c r="EHR16" s="28"/>
      <c r="EHS16" s="28"/>
      <c r="EHT16" s="28"/>
      <c r="EHU16" s="28"/>
      <c r="EHV16" s="28"/>
      <c r="EHW16" s="28"/>
      <c r="EHX16" s="28"/>
      <c r="EHY16" s="28"/>
      <c r="EHZ16" s="28"/>
      <c r="EIA16" s="28"/>
      <c r="EIB16" s="28"/>
      <c r="EIC16" s="28"/>
      <c r="EID16" s="28"/>
      <c r="EIE16" s="28"/>
      <c r="EIF16" s="28"/>
      <c r="EIG16" s="28"/>
      <c r="EIH16" s="28"/>
      <c r="EII16" s="28"/>
      <c r="EIJ16" s="28"/>
      <c r="EIK16" s="28"/>
      <c r="EIL16" s="28"/>
      <c r="EIM16" s="28"/>
      <c r="EIN16" s="28"/>
      <c r="EIO16" s="28"/>
      <c r="EIP16" s="28"/>
      <c r="EIQ16" s="28"/>
      <c r="EIR16" s="28"/>
      <c r="EIS16" s="28"/>
      <c r="EIT16" s="28"/>
      <c r="EIU16" s="28"/>
      <c r="EIV16" s="28"/>
      <c r="EIW16" s="28"/>
      <c r="EIX16" s="28"/>
      <c r="EIY16" s="28"/>
      <c r="EIZ16" s="28"/>
      <c r="EJA16" s="28"/>
      <c r="EJB16" s="28"/>
      <c r="EJC16" s="28"/>
      <c r="EJD16" s="28"/>
      <c r="EJE16" s="28"/>
      <c r="EJF16" s="28"/>
      <c r="EJG16" s="28"/>
      <c r="EJH16" s="28"/>
      <c r="EJI16" s="28"/>
      <c r="EJJ16" s="28"/>
      <c r="EJK16" s="28"/>
      <c r="EJL16" s="28"/>
      <c r="EJM16" s="28"/>
      <c r="EJN16" s="28"/>
      <c r="EJO16" s="28"/>
      <c r="EJP16" s="28"/>
      <c r="EJQ16" s="28"/>
      <c r="EJR16" s="28"/>
      <c r="EJS16" s="28"/>
      <c r="EJT16" s="28"/>
      <c r="EJU16" s="28"/>
      <c r="EJV16" s="28"/>
      <c r="EJW16" s="28"/>
      <c r="EJX16" s="28"/>
      <c r="EJY16" s="28"/>
      <c r="EJZ16" s="28"/>
      <c r="EKA16" s="28"/>
      <c r="EKB16" s="28"/>
      <c r="EKC16" s="28"/>
      <c r="EKD16" s="28"/>
      <c r="EKE16" s="28"/>
      <c r="EKF16" s="28"/>
      <c r="EKG16" s="28"/>
      <c r="EKH16" s="28"/>
      <c r="EKI16" s="28"/>
      <c r="EKJ16" s="28"/>
      <c r="EKK16" s="28"/>
      <c r="EKL16" s="28"/>
      <c r="EKM16" s="28"/>
      <c r="EKN16" s="28"/>
      <c r="EKO16" s="28"/>
      <c r="EKP16" s="28"/>
      <c r="EKQ16" s="28"/>
      <c r="EKR16" s="28"/>
      <c r="EKS16" s="28"/>
      <c r="EKT16" s="28"/>
      <c r="EKU16" s="28"/>
      <c r="EKV16" s="28"/>
      <c r="EKW16" s="28"/>
      <c r="EKX16" s="28"/>
      <c r="EKY16" s="28"/>
      <c r="EKZ16" s="28"/>
      <c r="ELA16" s="28"/>
      <c r="ELB16" s="28"/>
      <c r="ELC16" s="28"/>
      <c r="ELD16" s="28"/>
      <c r="ELE16" s="28"/>
      <c r="ELF16" s="28"/>
      <c r="ELG16" s="28"/>
      <c r="ELH16" s="28"/>
      <c r="ELI16" s="28"/>
      <c r="ELJ16" s="28"/>
      <c r="ELK16" s="28"/>
      <c r="ELL16" s="28"/>
      <c r="ELM16" s="28"/>
      <c r="ELN16" s="28"/>
      <c r="ELO16" s="28"/>
      <c r="ELP16" s="28"/>
      <c r="ELQ16" s="28"/>
      <c r="ELR16" s="28"/>
      <c r="ELS16" s="28"/>
      <c r="ELT16" s="28"/>
      <c r="ELU16" s="28"/>
      <c r="ELV16" s="28"/>
      <c r="ELW16" s="28"/>
      <c r="ELX16" s="28"/>
      <c r="ELY16" s="28"/>
      <c r="ELZ16" s="28"/>
      <c r="EMA16" s="28"/>
      <c r="EMB16" s="28"/>
      <c r="EMC16" s="28"/>
      <c r="EMD16" s="28"/>
      <c r="EME16" s="28"/>
      <c r="EMF16" s="28"/>
      <c r="EMG16" s="28"/>
      <c r="EMH16" s="28"/>
      <c r="EMI16" s="28"/>
      <c r="EMJ16" s="28"/>
      <c r="EMK16" s="28"/>
      <c r="EML16" s="28"/>
      <c r="EMM16" s="28"/>
      <c r="EMN16" s="28"/>
      <c r="EMO16" s="28"/>
      <c r="EMP16" s="28"/>
      <c r="EMQ16" s="28"/>
      <c r="EMR16" s="28"/>
      <c r="EMS16" s="28"/>
      <c r="EMT16" s="28"/>
      <c r="EMU16" s="28"/>
      <c r="EMV16" s="28"/>
      <c r="EMW16" s="28"/>
      <c r="EMX16" s="28"/>
      <c r="EMY16" s="28"/>
      <c r="EMZ16" s="28"/>
      <c r="ENA16" s="28"/>
      <c r="ENB16" s="28"/>
      <c r="ENC16" s="28"/>
      <c r="END16" s="28"/>
      <c r="ENE16" s="28"/>
      <c r="ENF16" s="28"/>
      <c r="ENG16" s="28"/>
      <c r="ENH16" s="28"/>
      <c r="ENI16" s="28"/>
      <c r="ENJ16" s="28"/>
      <c r="ENK16" s="28"/>
      <c r="ENL16" s="28"/>
      <c r="ENM16" s="28"/>
      <c r="ENN16" s="28"/>
      <c r="ENO16" s="28"/>
      <c r="ENP16" s="28"/>
      <c r="ENQ16" s="28"/>
      <c r="ENR16" s="28"/>
      <c r="ENS16" s="28"/>
      <c r="ENT16" s="28"/>
      <c r="ENU16" s="28"/>
      <c r="ENV16" s="28"/>
      <c r="ENW16" s="28"/>
      <c r="ENX16" s="28"/>
      <c r="ENY16" s="28"/>
      <c r="ENZ16" s="28"/>
      <c r="EOA16" s="28"/>
      <c r="EOB16" s="28"/>
      <c r="EOC16" s="28"/>
      <c r="EOD16" s="28"/>
      <c r="EOE16" s="28"/>
      <c r="EOF16" s="28"/>
      <c r="EOG16" s="28"/>
      <c r="EOH16" s="28"/>
      <c r="EOI16" s="28"/>
      <c r="EOJ16" s="28"/>
      <c r="EOK16" s="28"/>
      <c r="EOL16" s="28"/>
      <c r="EOM16" s="28"/>
      <c r="EON16" s="28"/>
      <c r="EOO16" s="28"/>
      <c r="EOP16" s="28"/>
      <c r="EOQ16" s="28"/>
      <c r="EOR16" s="28"/>
      <c r="EOS16" s="28"/>
      <c r="EOT16" s="28"/>
      <c r="EOU16" s="28"/>
      <c r="EOV16" s="28"/>
      <c r="EOW16" s="28"/>
      <c r="EOX16" s="28"/>
      <c r="EOY16" s="28"/>
      <c r="EOZ16" s="28"/>
      <c r="EPA16" s="28"/>
      <c r="EPB16" s="28"/>
      <c r="EPC16" s="28"/>
      <c r="EPD16" s="28"/>
      <c r="EPE16" s="28"/>
      <c r="EPF16" s="28"/>
      <c r="EPG16" s="28"/>
      <c r="EPH16" s="28"/>
      <c r="EPI16" s="28"/>
      <c r="EPJ16" s="28"/>
      <c r="EPK16" s="28"/>
      <c r="EPL16" s="28"/>
      <c r="EPM16" s="28"/>
      <c r="EPN16" s="28"/>
      <c r="EPO16" s="28"/>
      <c r="EPP16" s="28"/>
      <c r="EPQ16" s="28"/>
      <c r="EPR16" s="28"/>
      <c r="EPS16" s="28"/>
      <c r="EPT16" s="28"/>
      <c r="EPU16" s="28"/>
      <c r="EPV16" s="28"/>
      <c r="EPW16" s="28"/>
      <c r="EPX16" s="28"/>
      <c r="EPY16" s="28"/>
      <c r="EPZ16" s="28"/>
      <c r="EQA16" s="28"/>
      <c r="EQB16" s="28"/>
      <c r="EQC16" s="28"/>
      <c r="EQD16" s="28"/>
      <c r="EQE16" s="28"/>
      <c r="EQF16" s="28"/>
      <c r="EQG16" s="28"/>
      <c r="EQH16" s="28"/>
      <c r="EQI16" s="28"/>
      <c r="EQJ16" s="28"/>
      <c r="EQK16" s="28"/>
      <c r="EQL16" s="28"/>
      <c r="EQM16" s="28"/>
      <c r="EQN16" s="28"/>
      <c r="EQO16" s="28"/>
      <c r="EQP16" s="28"/>
      <c r="EQQ16" s="28"/>
      <c r="EQR16" s="28"/>
      <c r="EQS16" s="28"/>
      <c r="EQT16" s="28"/>
      <c r="EQU16" s="28"/>
      <c r="EQV16" s="28"/>
      <c r="EQW16" s="28"/>
      <c r="EQX16" s="28"/>
      <c r="EQY16" s="28"/>
      <c r="EQZ16" s="28"/>
      <c r="ERA16" s="28"/>
      <c r="ERB16" s="28"/>
      <c r="ERC16" s="28"/>
      <c r="ERD16" s="28"/>
      <c r="ERE16" s="28"/>
      <c r="ERF16" s="28"/>
      <c r="ERG16" s="28"/>
      <c r="ERH16" s="28"/>
      <c r="ERI16" s="28"/>
      <c r="ERJ16" s="28"/>
      <c r="ERK16" s="28"/>
      <c r="ERL16" s="28"/>
      <c r="ERM16" s="28"/>
      <c r="ERN16" s="28"/>
      <c r="ERO16" s="28"/>
      <c r="ERP16" s="28"/>
      <c r="ERQ16" s="28"/>
      <c r="ERR16" s="28"/>
      <c r="ERS16" s="28"/>
      <c r="ERT16" s="28"/>
      <c r="ERU16" s="28"/>
      <c r="ERV16" s="28"/>
      <c r="ERW16" s="28"/>
      <c r="ERX16" s="28"/>
      <c r="ERY16" s="28"/>
      <c r="ERZ16" s="28"/>
      <c r="ESA16" s="28"/>
      <c r="ESB16" s="28"/>
      <c r="ESC16" s="28"/>
      <c r="ESD16" s="28"/>
      <c r="ESE16" s="28"/>
      <c r="ESF16" s="28"/>
      <c r="ESG16" s="28"/>
      <c r="ESH16" s="28"/>
      <c r="ESI16" s="28"/>
      <c r="ESJ16" s="28"/>
      <c r="ESK16" s="28"/>
      <c r="ESL16" s="28"/>
      <c r="ESM16" s="28"/>
      <c r="ESN16" s="28"/>
      <c r="ESO16" s="28"/>
      <c r="ESP16" s="28"/>
      <c r="ESQ16" s="28"/>
      <c r="ESR16" s="28"/>
      <c r="ESS16" s="28"/>
      <c r="EST16" s="28"/>
      <c r="ESU16" s="28"/>
      <c r="ESV16" s="28"/>
      <c r="ESW16" s="28"/>
      <c r="ESX16" s="28"/>
      <c r="ESY16" s="28"/>
      <c r="ESZ16" s="28"/>
      <c r="ETA16" s="28"/>
      <c r="ETB16" s="28"/>
      <c r="ETC16" s="28"/>
      <c r="ETD16" s="28"/>
      <c r="ETE16" s="28"/>
      <c r="ETF16" s="28"/>
      <c r="ETG16" s="28"/>
      <c r="ETH16" s="28"/>
      <c r="ETI16" s="28"/>
      <c r="ETJ16" s="28"/>
      <c r="ETK16" s="28"/>
      <c r="ETL16" s="28"/>
      <c r="ETM16" s="28"/>
      <c r="ETN16" s="28"/>
      <c r="ETO16" s="28"/>
      <c r="ETP16" s="28"/>
      <c r="ETQ16" s="28"/>
      <c r="ETR16" s="28"/>
      <c r="ETS16" s="28"/>
      <c r="ETT16" s="28"/>
      <c r="ETU16" s="28"/>
      <c r="ETV16" s="28"/>
      <c r="ETW16" s="28"/>
      <c r="ETX16" s="28"/>
      <c r="ETY16" s="28"/>
      <c r="ETZ16" s="28"/>
      <c r="EUA16" s="28"/>
      <c r="EUB16" s="28"/>
      <c r="EUC16" s="28"/>
      <c r="EUD16" s="28"/>
      <c r="EUE16" s="28"/>
      <c r="EUF16" s="28"/>
      <c r="EUG16" s="28"/>
      <c r="EUH16" s="28"/>
      <c r="EUI16" s="28"/>
      <c r="EUJ16" s="28"/>
      <c r="EUK16" s="28"/>
      <c r="EUL16" s="28"/>
      <c r="EUM16" s="28"/>
      <c r="EUN16" s="28"/>
      <c r="EUO16" s="28"/>
      <c r="EUP16" s="28"/>
      <c r="EUQ16" s="28"/>
      <c r="EUR16" s="28"/>
      <c r="EUS16" s="28"/>
      <c r="EUT16" s="28"/>
      <c r="EUU16" s="28"/>
      <c r="EUV16" s="28"/>
      <c r="EUW16" s="28"/>
      <c r="EUX16" s="28"/>
      <c r="EUY16" s="28"/>
      <c r="EUZ16" s="28"/>
      <c r="EVA16" s="28"/>
      <c r="EVB16" s="28"/>
      <c r="EVC16" s="28"/>
      <c r="EVD16" s="28"/>
      <c r="EVE16" s="28"/>
      <c r="EVF16" s="28"/>
      <c r="EVG16" s="28"/>
      <c r="EVH16" s="28"/>
      <c r="EVI16" s="28"/>
      <c r="EVJ16" s="28"/>
      <c r="EVK16" s="28"/>
      <c r="EVL16" s="28"/>
      <c r="EVM16" s="28"/>
      <c r="EVN16" s="28"/>
      <c r="EVO16" s="28"/>
      <c r="EVP16" s="28"/>
      <c r="EVQ16" s="28"/>
      <c r="EVR16" s="28"/>
      <c r="EVS16" s="28"/>
      <c r="EVT16" s="28"/>
      <c r="EVU16" s="28"/>
      <c r="EVV16" s="28"/>
      <c r="EVW16" s="28"/>
      <c r="EVX16" s="28"/>
      <c r="EVY16" s="28"/>
      <c r="EVZ16" s="28"/>
      <c r="EWA16" s="28"/>
      <c r="EWB16" s="28"/>
      <c r="EWC16" s="28"/>
      <c r="EWD16" s="28"/>
      <c r="EWE16" s="28"/>
      <c r="EWF16" s="28"/>
      <c r="EWG16" s="28"/>
      <c r="EWH16" s="28"/>
      <c r="EWI16" s="28"/>
      <c r="EWJ16" s="28"/>
      <c r="EWK16" s="28"/>
      <c r="EWL16" s="28"/>
      <c r="EWM16" s="28"/>
      <c r="EWN16" s="28"/>
      <c r="EWO16" s="28"/>
      <c r="EWP16" s="28"/>
      <c r="EWQ16" s="28"/>
      <c r="EWR16" s="28"/>
      <c r="EWS16" s="28"/>
      <c r="EWT16" s="28"/>
      <c r="EWU16" s="28"/>
      <c r="EWV16" s="28"/>
      <c r="EWW16" s="28"/>
      <c r="EWX16" s="28"/>
      <c r="EWY16" s="28"/>
      <c r="EWZ16" s="28"/>
      <c r="EXA16" s="28"/>
      <c r="EXB16" s="28"/>
      <c r="EXC16" s="28"/>
      <c r="EXD16" s="28"/>
      <c r="EXE16" s="28"/>
      <c r="EXF16" s="28"/>
      <c r="EXG16" s="28"/>
      <c r="EXH16" s="28"/>
      <c r="EXI16" s="28"/>
      <c r="EXJ16" s="28"/>
      <c r="EXK16" s="28"/>
      <c r="EXL16" s="28"/>
      <c r="EXM16" s="28"/>
      <c r="EXN16" s="28"/>
      <c r="EXO16" s="28"/>
      <c r="EXP16" s="28"/>
      <c r="EXQ16" s="28"/>
      <c r="EXR16" s="28"/>
      <c r="EXS16" s="28"/>
      <c r="EXT16" s="28"/>
      <c r="EXU16" s="28"/>
      <c r="EXV16" s="28"/>
      <c r="EXW16" s="28"/>
      <c r="EXX16" s="28"/>
      <c r="EXY16" s="28"/>
      <c r="EXZ16" s="28"/>
      <c r="EYA16" s="28"/>
      <c r="EYB16" s="28"/>
      <c r="EYC16" s="28"/>
      <c r="EYD16" s="28"/>
      <c r="EYE16" s="28"/>
      <c r="EYF16" s="28"/>
      <c r="EYG16" s="28"/>
      <c r="EYH16" s="28"/>
      <c r="EYI16" s="28"/>
      <c r="EYJ16" s="28"/>
      <c r="EYK16" s="28"/>
      <c r="EYL16" s="28"/>
      <c r="EYM16" s="28"/>
      <c r="EYN16" s="28"/>
      <c r="EYO16" s="28"/>
      <c r="EYP16" s="28"/>
      <c r="EYQ16" s="28"/>
      <c r="EYR16" s="28"/>
      <c r="EYS16" s="28"/>
      <c r="EYT16" s="28"/>
      <c r="EYU16" s="28"/>
      <c r="EYV16" s="28"/>
      <c r="EYW16" s="28"/>
      <c r="EYX16" s="28"/>
      <c r="EYY16" s="28"/>
      <c r="EYZ16" s="28"/>
      <c r="EZA16" s="28"/>
      <c r="EZB16" s="28"/>
      <c r="EZC16" s="28"/>
      <c r="EZD16" s="28"/>
      <c r="EZE16" s="28"/>
      <c r="EZF16" s="28"/>
      <c r="EZG16" s="28"/>
      <c r="EZH16" s="28"/>
      <c r="EZI16" s="28"/>
      <c r="EZJ16" s="28"/>
      <c r="EZK16" s="28"/>
      <c r="EZL16" s="28"/>
      <c r="EZM16" s="28"/>
      <c r="EZN16" s="28"/>
      <c r="EZO16" s="28"/>
      <c r="EZP16" s="28"/>
      <c r="EZQ16" s="28"/>
      <c r="EZR16" s="28"/>
      <c r="EZS16" s="28"/>
      <c r="EZT16" s="28"/>
      <c r="EZU16" s="28"/>
      <c r="EZV16" s="28"/>
      <c r="EZW16" s="28"/>
      <c r="EZX16" s="28"/>
      <c r="EZY16" s="28"/>
      <c r="EZZ16" s="28"/>
      <c r="FAA16" s="28"/>
      <c r="FAB16" s="28"/>
      <c r="FAC16" s="28"/>
      <c r="FAD16" s="28"/>
      <c r="FAE16" s="28"/>
      <c r="FAF16" s="28"/>
      <c r="FAG16" s="28"/>
      <c r="FAH16" s="28"/>
      <c r="FAI16" s="28"/>
      <c r="FAJ16" s="28"/>
      <c r="FAK16" s="28"/>
      <c r="FAL16" s="28"/>
      <c r="FAM16" s="28"/>
      <c r="FAN16" s="28"/>
      <c r="FAO16" s="28"/>
      <c r="FAP16" s="28"/>
      <c r="FAQ16" s="28"/>
      <c r="FAR16" s="28"/>
      <c r="FAS16" s="28"/>
      <c r="FAT16" s="28"/>
      <c r="FAU16" s="28"/>
      <c r="FAV16" s="28"/>
      <c r="FAW16" s="28"/>
      <c r="FAX16" s="28"/>
      <c r="FAY16" s="28"/>
      <c r="FAZ16" s="28"/>
      <c r="FBA16" s="28"/>
      <c r="FBB16" s="28"/>
      <c r="FBC16" s="28"/>
      <c r="FBD16" s="28"/>
      <c r="FBE16" s="28"/>
      <c r="FBF16" s="28"/>
      <c r="FBG16" s="28"/>
      <c r="FBH16" s="28"/>
      <c r="FBI16" s="28"/>
      <c r="FBJ16" s="28"/>
      <c r="FBK16" s="28"/>
      <c r="FBL16" s="28"/>
      <c r="FBM16" s="28"/>
      <c r="FBN16" s="28"/>
      <c r="FBO16" s="28"/>
      <c r="FBP16" s="28"/>
      <c r="FBQ16" s="28"/>
      <c r="FBR16" s="28"/>
      <c r="FBS16" s="28"/>
      <c r="FBT16" s="28"/>
      <c r="FBU16" s="28"/>
      <c r="FBV16" s="28"/>
      <c r="FBW16" s="28"/>
      <c r="FBX16" s="28"/>
      <c r="FBY16" s="28"/>
      <c r="FBZ16" s="28"/>
      <c r="FCA16" s="28"/>
      <c r="FCB16" s="28"/>
      <c r="FCC16" s="28"/>
      <c r="FCD16" s="28"/>
      <c r="FCE16" s="28"/>
      <c r="FCF16" s="28"/>
      <c r="FCG16" s="28"/>
      <c r="FCH16" s="28"/>
      <c r="FCI16" s="28"/>
      <c r="FCJ16" s="28"/>
      <c r="FCK16" s="28"/>
      <c r="FCL16" s="28"/>
      <c r="FCM16" s="28"/>
      <c r="FCN16" s="28"/>
      <c r="FCO16" s="28"/>
      <c r="FCP16" s="28"/>
      <c r="FCQ16" s="28"/>
      <c r="FCR16" s="28"/>
      <c r="FCS16" s="28"/>
      <c r="FCT16" s="28"/>
      <c r="FCU16" s="28"/>
      <c r="FCV16" s="28"/>
      <c r="FCW16" s="28"/>
      <c r="FCX16" s="28"/>
      <c r="FCY16" s="28"/>
      <c r="FCZ16" s="28"/>
      <c r="FDA16" s="28"/>
      <c r="FDB16" s="28"/>
      <c r="FDC16" s="28"/>
      <c r="FDD16" s="28"/>
      <c r="FDE16" s="28"/>
      <c r="FDF16" s="28"/>
      <c r="FDG16" s="28"/>
      <c r="FDH16" s="28"/>
      <c r="FDI16" s="28"/>
      <c r="FDJ16" s="28"/>
      <c r="FDK16" s="28"/>
      <c r="FDL16" s="28"/>
      <c r="FDM16" s="28"/>
      <c r="FDN16" s="28"/>
      <c r="FDO16" s="28"/>
      <c r="FDP16" s="28"/>
      <c r="FDQ16" s="28"/>
      <c r="FDR16" s="28"/>
      <c r="FDS16" s="28"/>
      <c r="FDT16" s="28"/>
      <c r="FDU16" s="28"/>
      <c r="FDV16" s="28"/>
      <c r="FDW16" s="28"/>
      <c r="FDX16" s="28"/>
      <c r="FDY16" s="28"/>
      <c r="FDZ16" s="28"/>
      <c r="FEA16" s="28"/>
      <c r="FEB16" s="28"/>
      <c r="FEC16" s="28"/>
      <c r="FED16" s="28"/>
      <c r="FEE16" s="28"/>
      <c r="FEF16" s="28"/>
      <c r="FEG16" s="28"/>
      <c r="FEH16" s="28"/>
      <c r="FEI16" s="28"/>
      <c r="FEJ16" s="28"/>
      <c r="FEK16" s="28"/>
      <c r="FEL16" s="28"/>
      <c r="FEM16" s="28"/>
      <c r="FEN16" s="28"/>
      <c r="FEO16" s="28"/>
      <c r="FEP16" s="28"/>
      <c r="FEQ16" s="28"/>
      <c r="FER16" s="28"/>
      <c r="FES16" s="28"/>
      <c r="FET16" s="28"/>
      <c r="FEU16" s="28"/>
      <c r="FEV16" s="28"/>
      <c r="FEW16" s="28"/>
      <c r="FEX16" s="28"/>
      <c r="FEY16" s="28"/>
      <c r="FEZ16" s="28"/>
      <c r="FFA16" s="28"/>
      <c r="FFB16" s="28"/>
      <c r="FFC16" s="28"/>
      <c r="FFD16" s="28"/>
      <c r="FFE16" s="28"/>
      <c r="FFF16" s="28"/>
      <c r="FFG16" s="28"/>
      <c r="FFH16" s="28"/>
      <c r="FFI16" s="28"/>
      <c r="FFJ16" s="28"/>
      <c r="FFK16" s="28"/>
      <c r="FFL16" s="28"/>
      <c r="FFM16" s="28"/>
      <c r="FFN16" s="28"/>
      <c r="FFO16" s="28"/>
      <c r="FFP16" s="28"/>
      <c r="FFQ16" s="28"/>
      <c r="FFR16" s="28"/>
      <c r="FFS16" s="28"/>
      <c r="FFT16" s="28"/>
      <c r="FFU16" s="28"/>
      <c r="FFV16" s="28"/>
      <c r="FFW16" s="28"/>
      <c r="FFX16" s="28"/>
      <c r="FFY16" s="28"/>
      <c r="FFZ16" s="28"/>
      <c r="FGA16" s="28"/>
      <c r="FGB16" s="28"/>
      <c r="FGC16" s="28"/>
      <c r="FGD16" s="28"/>
      <c r="FGE16" s="28"/>
      <c r="FGF16" s="28"/>
      <c r="FGG16" s="28"/>
      <c r="FGH16" s="28"/>
      <c r="FGI16" s="28"/>
      <c r="FGJ16" s="28"/>
      <c r="FGK16" s="28"/>
      <c r="FGL16" s="28"/>
      <c r="FGM16" s="28"/>
      <c r="FGN16" s="28"/>
      <c r="FGO16" s="28"/>
      <c r="FGP16" s="28"/>
      <c r="FGQ16" s="28"/>
      <c r="FGR16" s="28"/>
      <c r="FGS16" s="28"/>
      <c r="FGT16" s="28"/>
      <c r="FGU16" s="28"/>
      <c r="FGV16" s="28"/>
      <c r="FGW16" s="28"/>
      <c r="FGX16" s="28"/>
      <c r="FGY16" s="28"/>
      <c r="FGZ16" s="28"/>
      <c r="FHA16" s="28"/>
      <c r="FHB16" s="28"/>
      <c r="FHC16" s="28"/>
      <c r="FHD16" s="28"/>
      <c r="FHE16" s="28"/>
      <c r="FHF16" s="28"/>
      <c r="FHG16" s="28"/>
      <c r="FHH16" s="28"/>
      <c r="FHI16" s="28"/>
      <c r="FHJ16" s="28"/>
      <c r="FHK16" s="28"/>
      <c r="FHL16" s="28"/>
      <c r="FHM16" s="28"/>
      <c r="FHN16" s="28"/>
      <c r="FHO16" s="28"/>
      <c r="FHP16" s="28"/>
      <c r="FHQ16" s="28"/>
      <c r="FHR16" s="28"/>
      <c r="FHS16" s="28"/>
      <c r="FHT16" s="28"/>
      <c r="FHU16" s="28"/>
      <c r="FHV16" s="28"/>
      <c r="FHW16" s="28"/>
      <c r="FHX16" s="28"/>
      <c r="FHY16" s="28"/>
      <c r="FHZ16" s="28"/>
      <c r="FIA16" s="28"/>
      <c r="FIB16" s="28"/>
      <c r="FIC16" s="28"/>
      <c r="FID16" s="28"/>
      <c r="FIE16" s="28"/>
      <c r="FIF16" s="28"/>
      <c r="FIG16" s="28"/>
      <c r="FIH16" s="28"/>
      <c r="FII16" s="28"/>
      <c r="FIJ16" s="28"/>
      <c r="FIK16" s="28"/>
      <c r="FIL16" s="28"/>
      <c r="FIM16" s="28"/>
      <c r="FIN16" s="28"/>
      <c r="FIO16" s="28"/>
      <c r="FIP16" s="28"/>
      <c r="FIQ16" s="28"/>
      <c r="FIR16" s="28"/>
      <c r="FIS16" s="28"/>
      <c r="FIT16" s="28"/>
      <c r="FIU16" s="28"/>
      <c r="FIV16" s="28"/>
      <c r="FIW16" s="28"/>
      <c r="FIX16" s="28"/>
      <c r="FIY16" s="28"/>
      <c r="FIZ16" s="28"/>
      <c r="FJA16" s="28"/>
      <c r="FJB16" s="28"/>
      <c r="FJC16" s="28"/>
      <c r="FJD16" s="28"/>
      <c r="FJE16" s="28"/>
      <c r="FJF16" s="28"/>
      <c r="FJG16" s="28"/>
      <c r="FJH16" s="28"/>
      <c r="FJI16" s="28"/>
      <c r="FJJ16" s="28"/>
      <c r="FJK16" s="28"/>
      <c r="FJL16" s="28"/>
      <c r="FJM16" s="28"/>
      <c r="FJN16" s="28"/>
      <c r="FJO16" s="28"/>
      <c r="FJP16" s="28"/>
      <c r="FJQ16" s="28"/>
      <c r="FJR16" s="28"/>
      <c r="FJS16" s="28"/>
      <c r="FJT16" s="28"/>
      <c r="FJU16" s="28"/>
      <c r="FJV16" s="28"/>
      <c r="FJW16" s="28"/>
      <c r="FJX16" s="28"/>
      <c r="FJY16" s="28"/>
      <c r="FJZ16" s="28"/>
      <c r="FKA16" s="28"/>
      <c r="FKB16" s="28"/>
      <c r="FKC16" s="28"/>
      <c r="FKD16" s="28"/>
      <c r="FKE16" s="28"/>
      <c r="FKF16" s="28"/>
      <c r="FKG16" s="28"/>
      <c r="FKH16" s="28"/>
      <c r="FKI16" s="28"/>
      <c r="FKJ16" s="28"/>
      <c r="FKK16" s="28"/>
      <c r="FKL16" s="28"/>
      <c r="FKM16" s="28"/>
      <c r="FKN16" s="28"/>
      <c r="FKO16" s="28"/>
      <c r="FKP16" s="28"/>
      <c r="FKQ16" s="28"/>
      <c r="FKR16" s="28"/>
      <c r="FKS16" s="28"/>
      <c r="FKT16" s="28"/>
      <c r="FKU16" s="28"/>
      <c r="FKV16" s="28"/>
      <c r="FKW16" s="28"/>
      <c r="FKX16" s="28"/>
      <c r="FKY16" s="28"/>
      <c r="FKZ16" s="28"/>
      <c r="FLA16" s="28"/>
      <c r="FLB16" s="28"/>
      <c r="FLC16" s="28"/>
      <c r="FLD16" s="28"/>
      <c r="FLE16" s="28"/>
      <c r="FLF16" s="28"/>
      <c r="FLG16" s="28"/>
      <c r="FLH16" s="28"/>
      <c r="FLI16" s="28"/>
      <c r="FLJ16" s="28"/>
      <c r="FLK16" s="28"/>
      <c r="FLL16" s="28"/>
      <c r="FLM16" s="28"/>
      <c r="FLN16" s="28"/>
      <c r="FLO16" s="28"/>
      <c r="FLP16" s="28"/>
      <c r="FLQ16" s="28"/>
      <c r="FLR16" s="28"/>
      <c r="FLS16" s="28"/>
      <c r="FLT16" s="28"/>
      <c r="FLU16" s="28"/>
      <c r="FLV16" s="28"/>
      <c r="FLW16" s="28"/>
      <c r="FLX16" s="28"/>
      <c r="FLY16" s="28"/>
      <c r="FLZ16" s="28"/>
      <c r="FMA16" s="28"/>
      <c r="FMB16" s="28"/>
      <c r="FMC16" s="28"/>
      <c r="FMD16" s="28"/>
      <c r="FME16" s="28"/>
      <c r="FMF16" s="28"/>
      <c r="FMG16" s="28"/>
      <c r="FMH16" s="28"/>
      <c r="FMI16" s="28"/>
      <c r="FMJ16" s="28"/>
      <c r="FMK16" s="28"/>
      <c r="FML16" s="28"/>
      <c r="FMM16" s="28"/>
      <c r="FMN16" s="28"/>
      <c r="FMO16" s="28"/>
      <c r="FMP16" s="28"/>
      <c r="FMQ16" s="28"/>
      <c r="FMR16" s="28"/>
      <c r="FMS16" s="28"/>
      <c r="FMT16" s="28"/>
      <c r="FMU16" s="28"/>
      <c r="FMV16" s="28"/>
      <c r="FMW16" s="28"/>
      <c r="FMX16" s="28"/>
      <c r="FMY16" s="28"/>
      <c r="FMZ16" s="28"/>
      <c r="FNA16" s="28"/>
      <c r="FNB16" s="28"/>
      <c r="FNC16" s="28"/>
      <c r="FND16" s="28"/>
      <c r="FNE16" s="28"/>
      <c r="FNF16" s="28"/>
      <c r="FNG16" s="28"/>
      <c r="FNH16" s="28"/>
      <c r="FNI16" s="28"/>
      <c r="FNJ16" s="28"/>
      <c r="FNK16" s="28"/>
      <c r="FNL16" s="28"/>
      <c r="FNM16" s="28"/>
      <c r="FNN16" s="28"/>
      <c r="FNO16" s="28"/>
      <c r="FNP16" s="28"/>
      <c r="FNQ16" s="28"/>
      <c r="FNR16" s="28"/>
      <c r="FNS16" s="28"/>
      <c r="FNT16" s="28"/>
      <c r="FNU16" s="28"/>
      <c r="FNV16" s="28"/>
      <c r="FNW16" s="28"/>
      <c r="FNX16" s="28"/>
      <c r="FNY16" s="28"/>
      <c r="FNZ16" s="28"/>
      <c r="FOA16" s="28"/>
      <c r="FOB16" s="28"/>
      <c r="FOC16" s="28"/>
      <c r="FOD16" s="28"/>
      <c r="FOE16" s="28"/>
      <c r="FOF16" s="28"/>
      <c r="FOG16" s="28"/>
      <c r="FOH16" s="28"/>
      <c r="FOI16" s="28"/>
      <c r="FOJ16" s="28"/>
      <c r="FOK16" s="28"/>
      <c r="FOL16" s="28"/>
      <c r="FOM16" s="28"/>
      <c r="FON16" s="28"/>
      <c r="FOO16" s="28"/>
      <c r="FOP16" s="28"/>
      <c r="FOQ16" s="28"/>
      <c r="FOR16" s="28"/>
      <c r="FOS16" s="28"/>
      <c r="FOT16" s="28"/>
      <c r="FOU16" s="28"/>
      <c r="FOV16" s="28"/>
      <c r="FOW16" s="28"/>
      <c r="FOX16" s="28"/>
      <c r="FOY16" s="28"/>
      <c r="FOZ16" s="28"/>
      <c r="FPA16" s="28"/>
      <c r="FPB16" s="28"/>
      <c r="FPC16" s="28"/>
      <c r="FPD16" s="28"/>
      <c r="FPE16" s="28"/>
      <c r="FPF16" s="28"/>
      <c r="FPG16" s="28"/>
      <c r="FPH16" s="28"/>
      <c r="FPI16" s="28"/>
      <c r="FPJ16" s="28"/>
      <c r="FPK16" s="28"/>
      <c r="FPL16" s="28"/>
      <c r="FPM16" s="28"/>
      <c r="FPN16" s="28"/>
      <c r="FPO16" s="28"/>
      <c r="FPP16" s="28"/>
      <c r="FPQ16" s="28"/>
      <c r="FPR16" s="28"/>
      <c r="FPS16" s="28"/>
      <c r="FPT16" s="28"/>
      <c r="FPU16" s="28"/>
      <c r="FPV16" s="28"/>
      <c r="FPW16" s="28"/>
      <c r="FPX16" s="28"/>
      <c r="FPY16" s="28"/>
      <c r="FPZ16" s="28"/>
      <c r="FQA16" s="28"/>
      <c r="FQB16" s="28"/>
      <c r="FQC16" s="28"/>
      <c r="FQD16" s="28"/>
      <c r="FQE16" s="28"/>
      <c r="FQF16" s="28"/>
      <c r="FQG16" s="28"/>
      <c r="FQH16" s="28"/>
      <c r="FQI16" s="28"/>
      <c r="FQJ16" s="28"/>
      <c r="FQK16" s="28"/>
      <c r="FQL16" s="28"/>
      <c r="FQM16" s="28"/>
      <c r="FQN16" s="28"/>
      <c r="FQO16" s="28"/>
      <c r="FQP16" s="28"/>
      <c r="FQQ16" s="28"/>
      <c r="FQR16" s="28"/>
      <c r="FQS16" s="28"/>
      <c r="FQT16" s="28"/>
      <c r="FQU16" s="28"/>
      <c r="FQV16" s="28"/>
      <c r="FQW16" s="28"/>
      <c r="FQX16" s="28"/>
      <c r="FQY16" s="28"/>
      <c r="FQZ16" s="28"/>
      <c r="FRA16" s="28"/>
      <c r="FRB16" s="28"/>
      <c r="FRC16" s="28"/>
      <c r="FRD16" s="28"/>
      <c r="FRE16" s="28"/>
      <c r="FRF16" s="28"/>
      <c r="FRG16" s="28"/>
      <c r="FRH16" s="28"/>
      <c r="FRI16" s="28"/>
      <c r="FRJ16" s="28"/>
      <c r="FRK16" s="28"/>
      <c r="FRL16" s="28"/>
      <c r="FRM16" s="28"/>
      <c r="FRN16" s="28"/>
      <c r="FRO16" s="28"/>
      <c r="FRP16" s="28"/>
      <c r="FRQ16" s="28"/>
      <c r="FRR16" s="28"/>
      <c r="FRS16" s="28"/>
      <c r="FRT16" s="28"/>
      <c r="FRU16" s="28"/>
      <c r="FRV16" s="28"/>
      <c r="FRW16" s="28"/>
      <c r="FRX16" s="28"/>
      <c r="FRY16" s="28"/>
      <c r="FRZ16" s="28"/>
      <c r="FSA16" s="28"/>
      <c r="FSB16" s="28"/>
      <c r="FSC16" s="28"/>
      <c r="FSD16" s="28"/>
      <c r="FSE16" s="28"/>
      <c r="FSF16" s="28"/>
      <c r="FSG16" s="28"/>
      <c r="FSH16" s="28"/>
      <c r="FSI16" s="28"/>
      <c r="FSJ16" s="28"/>
      <c r="FSK16" s="28"/>
      <c r="FSL16" s="28"/>
      <c r="FSM16" s="28"/>
      <c r="FSN16" s="28"/>
      <c r="FSO16" s="28"/>
      <c r="FSP16" s="28"/>
      <c r="FSQ16" s="28"/>
      <c r="FSR16" s="28"/>
      <c r="FSS16" s="28"/>
      <c r="FST16" s="28"/>
      <c r="FSU16" s="28"/>
      <c r="FSV16" s="28"/>
      <c r="FSW16" s="28"/>
      <c r="FSX16" s="28"/>
      <c r="FSY16" s="28"/>
      <c r="FSZ16" s="28"/>
      <c r="FTA16" s="28"/>
      <c r="FTB16" s="28"/>
      <c r="FTC16" s="28"/>
      <c r="FTD16" s="28"/>
      <c r="FTE16" s="28"/>
      <c r="FTF16" s="28"/>
      <c r="FTG16" s="28"/>
      <c r="FTH16" s="28"/>
      <c r="FTI16" s="28"/>
      <c r="FTJ16" s="28"/>
      <c r="FTK16" s="28"/>
      <c r="FTL16" s="28"/>
      <c r="FTM16" s="28"/>
      <c r="FTN16" s="28"/>
      <c r="FTO16" s="28"/>
      <c r="FTP16" s="28"/>
      <c r="FTQ16" s="28"/>
      <c r="FTR16" s="28"/>
      <c r="FTS16" s="28"/>
      <c r="FTT16" s="28"/>
      <c r="FTU16" s="28"/>
      <c r="FTV16" s="28"/>
      <c r="FTW16" s="28"/>
      <c r="FTX16" s="28"/>
      <c r="FTY16" s="28"/>
      <c r="FTZ16" s="28"/>
      <c r="FUA16" s="28"/>
      <c r="FUB16" s="28"/>
      <c r="FUC16" s="28"/>
      <c r="FUD16" s="28"/>
      <c r="FUE16" s="28"/>
      <c r="FUF16" s="28"/>
      <c r="FUG16" s="28"/>
      <c r="FUH16" s="28"/>
      <c r="FUI16" s="28"/>
      <c r="FUJ16" s="28"/>
      <c r="FUK16" s="28"/>
      <c r="FUL16" s="28"/>
      <c r="FUM16" s="28"/>
      <c r="FUN16" s="28"/>
      <c r="FUO16" s="28"/>
      <c r="FUP16" s="28"/>
      <c r="FUQ16" s="28"/>
      <c r="FUR16" s="28"/>
      <c r="FUS16" s="28"/>
      <c r="FUT16" s="28"/>
      <c r="FUU16" s="28"/>
      <c r="FUV16" s="28"/>
      <c r="FUW16" s="28"/>
      <c r="FUX16" s="28"/>
      <c r="FUY16" s="28"/>
      <c r="FUZ16" s="28"/>
      <c r="FVA16" s="28"/>
      <c r="FVB16" s="28"/>
      <c r="FVC16" s="28"/>
      <c r="FVD16" s="28"/>
      <c r="FVE16" s="28"/>
      <c r="FVF16" s="28"/>
      <c r="FVG16" s="28"/>
      <c r="FVH16" s="28"/>
      <c r="FVI16" s="28"/>
      <c r="FVJ16" s="28"/>
      <c r="FVK16" s="28"/>
      <c r="FVL16" s="28"/>
      <c r="FVM16" s="28"/>
      <c r="FVN16" s="28"/>
      <c r="FVO16" s="28"/>
      <c r="FVP16" s="28"/>
      <c r="FVQ16" s="28"/>
      <c r="FVR16" s="28"/>
      <c r="FVS16" s="28"/>
      <c r="FVT16" s="28"/>
      <c r="FVU16" s="28"/>
      <c r="FVV16" s="28"/>
      <c r="FVW16" s="28"/>
      <c r="FVX16" s="28"/>
      <c r="FVY16" s="28"/>
      <c r="FVZ16" s="28"/>
      <c r="FWA16" s="28"/>
      <c r="FWB16" s="28"/>
      <c r="FWC16" s="28"/>
      <c r="FWD16" s="28"/>
      <c r="FWE16" s="28"/>
      <c r="FWF16" s="28"/>
      <c r="FWG16" s="28"/>
      <c r="FWH16" s="28"/>
      <c r="FWI16" s="28"/>
      <c r="FWJ16" s="28"/>
      <c r="FWK16" s="28"/>
      <c r="FWL16" s="28"/>
      <c r="FWM16" s="28"/>
      <c r="FWN16" s="28"/>
      <c r="FWO16" s="28"/>
      <c r="FWP16" s="28"/>
      <c r="FWQ16" s="28"/>
      <c r="FWR16" s="28"/>
      <c r="FWS16" s="28"/>
      <c r="FWT16" s="28"/>
      <c r="FWU16" s="28"/>
      <c r="FWV16" s="28"/>
      <c r="FWW16" s="28"/>
      <c r="FWX16" s="28"/>
      <c r="FWY16" s="28"/>
      <c r="FWZ16" s="28"/>
      <c r="FXA16" s="28"/>
      <c r="FXB16" s="28"/>
      <c r="FXC16" s="28"/>
      <c r="FXD16" s="28"/>
      <c r="FXE16" s="28"/>
      <c r="FXF16" s="28"/>
      <c r="FXG16" s="28"/>
      <c r="FXH16" s="28"/>
      <c r="FXI16" s="28"/>
      <c r="FXJ16" s="28"/>
      <c r="FXK16" s="28"/>
      <c r="FXL16" s="28"/>
      <c r="FXM16" s="28"/>
      <c r="FXN16" s="28"/>
      <c r="FXO16" s="28"/>
      <c r="FXP16" s="28"/>
      <c r="FXQ16" s="28"/>
      <c r="FXR16" s="28"/>
      <c r="FXS16" s="28"/>
      <c r="FXT16" s="28"/>
      <c r="FXU16" s="28"/>
      <c r="FXV16" s="28"/>
      <c r="FXW16" s="28"/>
      <c r="FXX16" s="28"/>
      <c r="FXY16" s="28"/>
      <c r="FXZ16" s="28"/>
      <c r="FYA16" s="28"/>
      <c r="FYB16" s="28"/>
      <c r="FYC16" s="28"/>
      <c r="FYD16" s="28"/>
      <c r="FYE16" s="28"/>
      <c r="FYF16" s="28"/>
      <c r="FYG16" s="28"/>
      <c r="FYH16" s="28"/>
      <c r="FYI16" s="28"/>
      <c r="FYJ16" s="28"/>
      <c r="FYK16" s="28"/>
      <c r="FYL16" s="28"/>
      <c r="FYM16" s="28"/>
      <c r="FYN16" s="28"/>
      <c r="FYO16" s="28"/>
      <c r="FYP16" s="28"/>
      <c r="FYQ16" s="28"/>
      <c r="FYR16" s="28"/>
      <c r="FYS16" s="28"/>
      <c r="FYT16" s="28"/>
      <c r="FYU16" s="28"/>
      <c r="FYV16" s="28"/>
      <c r="FYW16" s="28"/>
      <c r="FYX16" s="28"/>
      <c r="FYY16" s="28"/>
      <c r="FYZ16" s="28"/>
      <c r="FZA16" s="28"/>
      <c r="FZB16" s="28"/>
      <c r="FZC16" s="28"/>
      <c r="FZD16" s="28"/>
      <c r="FZE16" s="28"/>
      <c r="FZF16" s="28"/>
      <c r="FZG16" s="28"/>
      <c r="FZH16" s="28"/>
      <c r="FZI16" s="28"/>
      <c r="FZJ16" s="28"/>
      <c r="FZK16" s="28"/>
      <c r="FZL16" s="28"/>
      <c r="FZM16" s="28"/>
      <c r="FZN16" s="28"/>
      <c r="FZO16" s="28"/>
      <c r="FZP16" s="28"/>
      <c r="FZQ16" s="28"/>
      <c r="FZR16" s="28"/>
      <c r="FZS16" s="28"/>
      <c r="FZT16" s="28"/>
      <c r="FZU16" s="28"/>
      <c r="FZV16" s="28"/>
      <c r="FZW16" s="28"/>
      <c r="FZX16" s="28"/>
      <c r="FZY16" s="28"/>
      <c r="FZZ16" s="28"/>
      <c r="GAA16" s="28"/>
      <c r="GAB16" s="28"/>
      <c r="GAC16" s="28"/>
      <c r="GAD16" s="28"/>
      <c r="GAE16" s="28"/>
      <c r="GAF16" s="28"/>
      <c r="GAG16" s="28"/>
      <c r="GAH16" s="28"/>
      <c r="GAI16" s="28"/>
      <c r="GAJ16" s="28"/>
      <c r="GAK16" s="28"/>
      <c r="GAL16" s="28"/>
      <c r="GAM16" s="28"/>
      <c r="GAN16" s="28"/>
      <c r="GAO16" s="28"/>
      <c r="GAP16" s="28"/>
      <c r="GAQ16" s="28"/>
      <c r="GAR16" s="28"/>
      <c r="GAS16" s="28"/>
      <c r="GAT16" s="28"/>
      <c r="GAU16" s="28"/>
      <c r="GAV16" s="28"/>
      <c r="GAW16" s="28"/>
      <c r="GAX16" s="28"/>
      <c r="GAY16" s="28"/>
      <c r="GAZ16" s="28"/>
      <c r="GBA16" s="28"/>
      <c r="GBB16" s="28"/>
      <c r="GBC16" s="28"/>
      <c r="GBD16" s="28"/>
      <c r="GBE16" s="28"/>
      <c r="GBF16" s="28"/>
      <c r="GBG16" s="28"/>
      <c r="GBH16" s="28"/>
      <c r="GBI16" s="28"/>
      <c r="GBJ16" s="28"/>
      <c r="GBK16" s="28"/>
      <c r="GBL16" s="28"/>
      <c r="GBM16" s="28"/>
      <c r="GBN16" s="28"/>
      <c r="GBO16" s="28"/>
      <c r="GBP16" s="28"/>
      <c r="GBQ16" s="28"/>
      <c r="GBR16" s="28"/>
      <c r="GBS16" s="28"/>
      <c r="GBT16" s="28"/>
      <c r="GBU16" s="28"/>
      <c r="GBV16" s="28"/>
      <c r="GBW16" s="28"/>
      <c r="GBX16" s="28"/>
      <c r="GBY16" s="28"/>
      <c r="GBZ16" s="28"/>
      <c r="GCA16" s="28"/>
      <c r="GCB16" s="28"/>
      <c r="GCC16" s="28"/>
      <c r="GCD16" s="28"/>
      <c r="GCE16" s="28"/>
      <c r="GCF16" s="28"/>
      <c r="GCG16" s="28"/>
      <c r="GCH16" s="28"/>
      <c r="GCI16" s="28"/>
      <c r="GCJ16" s="28"/>
      <c r="GCK16" s="28"/>
      <c r="GCL16" s="28"/>
      <c r="GCM16" s="28"/>
      <c r="GCN16" s="28"/>
      <c r="GCO16" s="28"/>
      <c r="GCP16" s="28"/>
      <c r="GCQ16" s="28"/>
      <c r="GCR16" s="28"/>
      <c r="GCS16" s="28"/>
      <c r="GCT16" s="28"/>
      <c r="GCU16" s="28"/>
      <c r="GCV16" s="28"/>
      <c r="GCW16" s="28"/>
      <c r="GCX16" s="28"/>
      <c r="GCY16" s="28"/>
      <c r="GCZ16" s="28"/>
      <c r="GDA16" s="28"/>
      <c r="GDB16" s="28"/>
      <c r="GDC16" s="28"/>
      <c r="GDD16" s="28"/>
      <c r="GDE16" s="28"/>
      <c r="GDF16" s="28"/>
      <c r="GDG16" s="28"/>
      <c r="GDH16" s="28"/>
      <c r="GDI16" s="28"/>
      <c r="GDJ16" s="28"/>
      <c r="GDK16" s="28"/>
      <c r="GDL16" s="28"/>
      <c r="GDM16" s="28"/>
      <c r="GDN16" s="28"/>
      <c r="GDO16" s="28"/>
      <c r="GDP16" s="28"/>
      <c r="GDQ16" s="28"/>
      <c r="GDR16" s="28"/>
      <c r="GDS16" s="28"/>
      <c r="GDT16" s="28"/>
      <c r="GDU16" s="28"/>
      <c r="GDV16" s="28"/>
      <c r="GDW16" s="28"/>
      <c r="GDX16" s="28"/>
      <c r="GDY16" s="28"/>
      <c r="GDZ16" s="28"/>
      <c r="GEA16" s="28"/>
      <c r="GEB16" s="28"/>
      <c r="GEC16" s="28"/>
      <c r="GED16" s="28"/>
      <c r="GEE16" s="28"/>
      <c r="GEF16" s="28"/>
      <c r="GEG16" s="28"/>
      <c r="GEH16" s="28"/>
      <c r="GEI16" s="28"/>
      <c r="GEJ16" s="28"/>
      <c r="GEK16" s="28"/>
      <c r="GEL16" s="28"/>
      <c r="GEM16" s="28"/>
      <c r="GEN16" s="28"/>
      <c r="GEO16" s="28"/>
      <c r="GEP16" s="28"/>
      <c r="GEQ16" s="28"/>
      <c r="GER16" s="28"/>
      <c r="GES16" s="28"/>
      <c r="GET16" s="28"/>
      <c r="GEU16" s="28"/>
      <c r="GEV16" s="28"/>
      <c r="GEW16" s="28"/>
      <c r="GEX16" s="28"/>
      <c r="GEY16" s="28"/>
      <c r="GEZ16" s="28"/>
      <c r="GFA16" s="28"/>
      <c r="GFB16" s="28"/>
      <c r="GFC16" s="28"/>
      <c r="GFD16" s="28"/>
      <c r="GFE16" s="28"/>
      <c r="GFF16" s="28"/>
      <c r="GFG16" s="28"/>
      <c r="GFH16" s="28"/>
      <c r="GFI16" s="28"/>
      <c r="GFJ16" s="28"/>
      <c r="GFK16" s="28"/>
      <c r="GFL16" s="28"/>
      <c r="GFM16" s="28"/>
      <c r="GFN16" s="28"/>
      <c r="GFO16" s="28"/>
      <c r="GFP16" s="28"/>
      <c r="GFQ16" s="28"/>
      <c r="GFR16" s="28"/>
      <c r="GFS16" s="28"/>
      <c r="GFT16" s="28"/>
      <c r="GFU16" s="28"/>
      <c r="GFV16" s="28"/>
      <c r="GFW16" s="28"/>
      <c r="GFX16" s="28"/>
      <c r="GFY16" s="28"/>
      <c r="GFZ16" s="28"/>
      <c r="GGA16" s="28"/>
      <c r="GGB16" s="28"/>
      <c r="GGC16" s="28"/>
      <c r="GGD16" s="28"/>
      <c r="GGE16" s="28"/>
      <c r="GGF16" s="28"/>
      <c r="GGG16" s="28"/>
      <c r="GGH16" s="28"/>
      <c r="GGI16" s="28"/>
      <c r="GGJ16" s="28"/>
      <c r="GGK16" s="28"/>
      <c r="GGL16" s="28"/>
      <c r="GGM16" s="28"/>
      <c r="GGN16" s="28"/>
      <c r="GGO16" s="28"/>
      <c r="GGP16" s="28"/>
      <c r="GGQ16" s="28"/>
      <c r="GGR16" s="28"/>
      <c r="GGS16" s="28"/>
      <c r="GGT16" s="28"/>
      <c r="GGU16" s="28"/>
      <c r="GGV16" s="28"/>
      <c r="GGW16" s="28"/>
      <c r="GGX16" s="28"/>
      <c r="GGY16" s="28"/>
      <c r="GGZ16" s="28"/>
      <c r="GHA16" s="28"/>
      <c r="GHB16" s="28"/>
      <c r="GHC16" s="28"/>
      <c r="GHD16" s="28"/>
      <c r="GHE16" s="28"/>
      <c r="GHF16" s="28"/>
      <c r="GHG16" s="28"/>
      <c r="GHH16" s="28"/>
      <c r="GHI16" s="28"/>
      <c r="GHJ16" s="28"/>
      <c r="GHK16" s="28"/>
      <c r="GHL16" s="28"/>
      <c r="GHM16" s="28"/>
      <c r="GHN16" s="28"/>
      <c r="GHO16" s="28"/>
      <c r="GHP16" s="28"/>
      <c r="GHQ16" s="28"/>
      <c r="GHR16" s="28"/>
      <c r="GHS16" s="28"/>
      <c r="GHT16" s="28"/>
      <c r="GHU16" s="28"/>
      <c r="GHV16" s="28"/>
      <c r="GHW16" s="28"/>
      <c r="GHX16" s="28"/>
      <c r="GHY16" s="28"/>
      <c r="GHZ16" s="28"/>
      <c r="GIA16" s="28"/>
      <c r="GIB16" s="28"/>
      <c r="GIC16" s="28"/>
      <c r="GID16" s="28"/>
      <c r="GIE16" s="28"/>
      <c r="GIF16" s="28"/>
      <c r="GIG16" s="28"/>
      <c r="GIH16" s="28"/>
      <c r="GII16" s="28"/>
      <c r="GIJ16" s="28"/>
      <c r="GIK16" s="28"/>
      <c r="GIL16" s="28"/>
      <c r="GIM16" s="28"/>
      <c r="GIN16" s="28"/>
      <c r="GIO16" s="28"/>
      <c r="GIP16" s="28"/>
      <c r="GIQ16" s="28"/>
      <c r="GIR16" s="28"/>
      <c r="GIS16" s="28"/>
      <c r="GIT16" s="28"/>
      <c r="GIU16" s="28"/>
      <c r="GIV16" s="28"/>
      <c r="GIW16" s="28"/>
      <c r="GIX16" s="28"/>
      <c r="GIY16" s="28"/>
      <c r="GIZ16" s="28"/>
      <c r="GJA16" s="28"/>
      <c r="GJB16" s="28"/>
      <c r="GJC16" s="28"/>
      <c r="GJD16" s="28"/>
      <c r="GJE16" s="28"/>
      <c r="GJF16" s="28"/>
      <c r="GJG16" s="28"/>
      <c r="GJH16" s="28"/>
      <c r="GJI16" s="28"/>
      <c r="GJJ16" s="28"/>
      <c r="GJK16" s="28"/>
      <c r="GJL16" s="28"/>
      <c r="GJM16" s="28"/>
      <c r="GJN16" s="28"/>
      <c r="GJO16" s="28"/>
      <c r="GJP16" s="28"/>
      <c r="GJQ16" s="28"/>
      <c r="GJR16" s="28"/>
      <c r="GJS16" s="28"/>
      <c r="GJT16" s="28"/>
      <c r="GJU16" s="28"/>
      <c r="GJV16" s="28"/>
      <c r="GJW16" s="28"/>
      <c r="GJX16" s="28"/>
      <c r="GJY16" s="28"/>
      <c r="GJZ16" s="28"/>
      <c r="GKA16" s="28"/>
      <c r="GKB16" s="28"/>
      <c r="GKC16" s="28"/>
      <c r="GKD16" s="28"/>
      <c r="GKE16" s="28"/>
      <c r="GKF16" s="28"/>
      <c r="GKG16" s="28"/>
      <c r="GKH16" s="28"/>
      <c r="GKI16" s="28"/>
      <c r="GKJ16" s="28"/>
      <c r="GKK16" s="28"/>
      <c r="GKL16" s="28"/>
      <c r="GKM16" s="28"/>
      <c r="GKN16" s="28"/>
      <c r="GKO16" s="28"/>
      <c r="GKP16" s="28"/>
      <c r="GKQ16" s="28"/>
      <c r="GKR16" s="28"/>
      <c r="GKS16" s="28"/>
      <c r="GKT16" s="28"/>
      <c r="GKU16" s="28"/>
      <c r="GKV16" s="28"/>
      <c r="GKW16" s="28"/>
      <c r="GKX16" s="28"/>
      <c r="GKY16" s="28"/>
      <c r="GKZ16" s="28"/>
      <c r="GLA16" s="28"/>
      <c r="GLB16" s="28"/>
      <c r="GLC16" s="28"/>
      <c r="GLD16" s="28"/>
      <c r="GLE16" s="28"/>
      <c r="GLF16" s="28"/>
      <c r="GLG16" s="28"/>
      <c r="GLH16" s="28"/>
      <c r="GLI16" s="28"/>
      <c r="GLJ16" s="28"/>
      <c r="GLK16" s="28"/>
      <c r="GLL16" s="28"/>
      <c r="GLM16" s="28"/>
      <c r="GLN16" s="28"/>
      <c r="GLO16" s="28"/>
      <c r="GLP16" s="28"/>
      <c r="GLQ16" s="28"/>
      <c r="GLR16" s="28"/>
      <c r="GLS16" s="28"/>
      <c r="GLT16" s="28"/>
      <c r="GLU16" s="28"/>
      <c r="GLV16" s="28"/>
      <c r="GLW16" s="28"/>
      <c r="GLX16" s="28"/>
      <c r="GLY16" s="28"/>
      <c r="GLZ16" s="28"/>
      <c r="GMA16" s="28"/>
      <c r="GMB16" s="28"/>
      <c r="GMC16" s="28"/>
      <c r="GMD16" s="28"/>
      <c r="GME16" s="28"/>
      <c r="GMF16" s="28"/>
      <c r="GMG16" s="28"/>
      <c r="GMH16" s="28"/>
      <c r="GMI16" s="28"/>
      <c r="GMJ16" s="28"/>
      <c r="GMK16" s="28"/>
      <c r="GML16" s="28"/>
      <c r="GMM16" s="28"/>
      <c r="GMN16" s="28"/>
      <c r="GMO16" s="28"/>
      <c r="GMP16" s="28"/>
      <c r="GMQ16" s="28"/>
      <c r="GMR16" s="28"/>
      <c r="GMS16" s="28"/>
      <c r="GMT16" s="28"/>
      <c r="GMU16" s="28"/>
      <c r="GMV16" s="28"/>
      <c r="GMW16" s="28"/>
      <c r="GMX16" s="28"/>
      <c r="GMY16" s="28"/>
      <c r="GMZ16" s="28"/>
      <c r="GNA16" s="28"/>
      <c r="GNB16" s="28"/>
      <c r="GNC16" s="28"/>
      <c r="GND16" s="28"/>
      <c r="GNE16" s="28"/>
      <c r="GNF16" s="28"/>
      <c r="GNG16" s="28"/>
      <c r="GNH16" s="28"/>
      <c r="GNI16" s="28"/>
      <c r="GNJ16" s="28"/>
      <c r="GNK16" s="28"/>
      <c r="GNL16" s="28"/>
      <c r="GNM16" s="28"/>
      <c r="GNN16" s="28"/>
      <c r="GNO16" s="28"/>
      <c r="GNP16" s="28"/>
      <c r="GNQ16" s="28"/>
      <c r="GNR16" s="28"/>
      <c r="GNS16" s="28"/>
      <c r="GNT16" s="28"/>
      <c r="GNU16" s="28"/>
      <c r="GNV16" s="28"/>
      <c r="GNW16" s="28"/>
      <c r="GNX16" s="28"/>
      <c r="GNY16" s="28"/>
      <c r="GNZ16" s="28"/>
      <c r="GOA16" s="28"/>
      <c r="GOB16" s="28"/>
      <c r="GOC16" s="28"/>
      <c r="GOD16" s="28"/>
      <c r="GOE16" s="28"/>
      <c r="GOF16" s="28"/>
      <c r="GOG16" s="28"/>
      <c r="GOH16" s="28"/>
      <c r="GOI16" s="28"/>
      <c r="GOJ16" s="28"/>
      <c r="GOK16" s="28"/>
      <c r="GOL16" s="28"/>
      <c r="GOM16" s="28"/>
      <c r="GON16" s="28"/>
      <c r="GOO16" s="28"/>
      <c r="GOP16" s="28"/>
      <c r="GOQ16" s="28"/>
      <c r="GOR16" s="28"/>
      <c r="GOS16" s="28"/>
      <c r="GOT16" s="28"/>
      <c r="GOU16" s="28"/>
      <c r="GOV16" s="28"/>
      <c r="GOW16" s="28"/>
      <c r="GOX16" s="28"/>
      <c r="GOY16" s="28"/>
      <c r="GOZ16" s="28"/>
      <c r="GPA16" s="28"/>
      <c r="GPB16" s="28"/>
      <c r="GPC16" s="28"/>
      <c r="GPD16" s="28"/>
      <c r="GPE16" s="28"/>
      <c r="GPF16" s="28"/>
      <c r="GPG16" s="28"/>
      <c r="GPH16" s="28"/>
      <c r="GPI16" s="28"/>
      <c r="GPJ16" s="28"/>
      <c r="GPK16" s="28"/>
      <c r="GPL16" s="28"/>
      <c r="GPM16" s="28"/>
      <c r="GPN16" s="28"/>
      <c r="GPO16" s="28"/>
      <c r="GPP16" s="28"/>
      <c r="GPQ16" s="28"/>
      <c r="GPR16" s="28"/>
      <c r="GPS16" s="28"/>
      <c r="GPT16" s="28"/>
      <c r="GPU16" s="28"/>
      <c r="GPV16" s="28"/>
      <c r="GPW16" s="28"/>
      <c r="GPX16" s="28"/>
      <c r="GPY16" s="28"/>
      <c r="GPZ16" s="28"/>
      <c r="GQA16" s="28"/>
      <c r="GQB16" s="28"/>
      <c r="GQC16" s="28"/>
      <c r="GQD16" s="28"/>
      <c r="GQE16" s="28"/>
      <c r="GQF16" s="28"/>
      <c r="GQG16" s="28"/>
      <c r="GQH16" s="28"/>
      <c r="GQI16" s="28"/>
      <c r="GQJ16" s="28"/>
      <c r="GQK16" s="28"/>
      <c r="GQL16" s="28"/>
      <c r="GQM16" s="28"/>
      <c r="GQN16" s="28"/>
      <c r="GQO16" s="28"/>
      <c r="GQP16" s="28"/>
      <c r="GQQ16" s="28"/>
      <c r="GQR16" s="28"/>
      <c r="GQS16" s="28"/>
      <c r="GQT16" s="28"/>
      <c r="GQU16" s="28"/>
      <c r="GQV16" s="28"/>
      <c r="GQW16" s="28"/>
      <c r="GQX16" s="28"/>
      <c r="GQY16" s="28"/>
      <c r="GQZ16" s="28"/>
      <c r="GRA16" s="28"/>
      <c r="GRB16" s="28"/>
      <c r="GRC16" s="28"/>
      <c r="GRD16" s="28"/>
      <c r="GRE16" s="28"/>
      <c r="GRF16" s="28"/>
      <c r="GRG16" s="28"/>
      <c r="GRH16" s="28"/>
      <c r="GRI16" s="28"/>
      <c r="GRJ16" s="28"/>
      <c r="GRK16" s="28"/>
      <c r="GRL16" s="28"/>
      <c r="GRM16" s="28"/>
      <c r="GRN16" s="28"/>
      <c r="GRO16" s="28"/>
      <c r="GRP16" s="28"/>
      <c r="GRQ16" s="28"/>
      <c r="GRR16" s="28"/>
      <c r="GRS16" s="28"/>
      <c r="GRT16" s="28"/>
      <c r="GRU16" s="28"/>
      <c r="GRV16" s="28"/>
      <c r="GRW16" s="28"/>
      <c r="GRX16" s="28"/>
      <c r="GRY16" s="28"/>
      <c r="GRZ16" s="28"/>
      <c r="GSA16" s="28"/>
      <c r="GSB16" s="28"/>
      <c r="GSC16" s="28"/>
      <c r="GSD16" s="28"/>
      <c r="GSE16" s="28"/>
      <c r="GSF16" s="28"/>
      <c r="GSG16" s="28"/>
      <c r="GSH16" s="28"/>
      <c r="GSI16" s="28"/>
      <c r="GSJ16" s="28"/>
      <c r="GSK16" s="28"/>
      <c r="GSL16" s="28"/>
      <c r="GSM16" s="28"/>
      <c r="GSN16" s="28"/>
      <c r="GSO16" s="28"/>
      <c r="GSP16" s="28"/>
      <c r="GSQ16" s="28"/>
      <c r="GSR16" s="28"/>
      <c r="GSS16" s="28"/>
      <c r="GST16" s="28"/>
      <c r="GSU16" s="28"/>
      <c r="GSV16" s="28"/>
      <c r="GSW16" s="28"/>
      <c r="GSX16" s="28"/>
      <c r="GSY16" s="28"/>
      <c r="GSZ16" s="28"/>
      <c r="GTA16" s="28"/>
      <c r="GTB16" s="28"/>
      <c r="GTC16" s="28"/>
      <c r="GTD16" s="28"/>
      <c r="GTE16" s="28"/>
      <c r="GTF16" s="28"/>
      <c r="GTG16" s="28"/>
      <c r="GTH16" s="28"/>
      <c r="GTI16" s="28"/>
      <c r="GTJ16" s="28"/>
      <c r="GTK16" s="28"/>
      <c r="GTL16" s="28"/>
      <c r="GTM16" s="28"/>
      <c r="GTN16" s="28"/>
      <c r="GTO16" s="28"/>
      <c r="GTP16" s="28"/>
      <c r="GTQ16" s="28"/>
      <c r="GTR16" s="28"/>
      <c r="GTS16" s="28"/>
      <c r="GTT16" s="28"/>
      <c r="GTU16" s="28"/>
      <c r="GTV16" s="28"/>
      <c r="GTW16" s="28"/>
      <c r="GTX16" s="28"/>
      <c r="GTY16" s="28"/>
      <c r="GTZ16" s="28"/>
      <c r="GUA16" s="28"/>
      <c r="GUB16" s="28"/>
      <c r="GUC16" s="28"/>
      <c r="GUD16" s="28"/>
      <c r="GUE16" s="28"/>
      <c r="GUF16" s="28"/>
      <c r="GUG16" s="28"/>
      <c r="GUH16" s="28"/>
      <c r="GUI16" s="28"/>
      <c r="GUJ16" s="28"/>
      <c r="GUK16" s="28"/>
      <c r="GUL16" s="28"/>
      <c r="GUM16" s="28"/>
      <c r="GUN16" s="28"/>
      <c r="GUO16" s="28"/>
      <c r="GUP16" s="28"/>
      <c r="GUQ16" s="28"/>
      <c r="GUR16" s="28"/>
      <c r="GUS16" s="28"/>
      <c r="GUT16" s="28"/>
      <c r="GUU16" s="28"/>
      <c r="GUV16" s="28"/>
      <c r="GUW16" s="28"/>
      <c r="GUX16" s="28"/>
      <c r="GUY16" s="28"/>
      <c r="GUZ16" s="28"/>
      <c r="GVA16" s="28"/>
      <c r="GVB16" s="28"/>
      <c r="GVC16" s="28"/>
      <c r="GVD16" s="28"/>
      <c r="GVE16" s="28"/>
      <c r="GVF16" s="28"/>
      <c r="GVG16" s="28"/>
      <c r="GVH16" s="28"/>
      <c r="GVI16" s="28"/>
      <c r="GVJ16" s="28"/>
      <c r="GVK16" s="28"/>
      <c r="GVL16" s="28"/>
      <c r="GVM16" s="28"/>
      <c r="GVN16" s="28"/>
      <c r="GVO16" s="28"/>
      <c r="GVP16" s="28"/>
      <c r="GVQ16" s="28"/>
      <c r="GVR16" s="28"/>
      <c r="GVS16" s="28"/>
      <c r="GVT16" s="28"/>
      <c r="GVU16" s="28"/>
      <c r="GVV16" s="28"/>
      <c r="GVW16" s="28"/>
      <c r="GVX16" s="28"/>
      <c r="GVY16" s="28"/>
      <c r="GVZ16" s="28"/>
      <c r="GWA16" s="28"/>
      <c r="GWB16" s="28"/>
      <c r="GWC16" s="28"/>
      <c r="GWD16" s="28"/>
      <c r="GWE16" s="28"/>
      <c r="GWF16" s="28"/>
      <c r="GWG16" s="28"/>
      <c r="GWH16" s="28"/>
      <c r="GWI16" s="28"/>
      <c r="GWJ16" s="28"/>
      <c r="GWK16" s="28"/>
      <c r="GWL16" s="28"/>
      <c r="GWM16" s="28"/>
      <c r="GWN16" s="28"/>
      <c r="GWO16" s="28"/>
      <c r="GWP16" s="28"/>
      <c r="GWQ16" s="28"/>
      <c r="GWR16" s="28"/>
      <c r="GWS16" s="28"/>
      <c r="GWT16" s="28"/>
      <c r="GWU16" s="28"/>
      <c r="GWV16" s="28"/>
      <c r="GWW16" s="28"/>
      <c r="GWX16" s="28"/>
      <c r="GWY16" s="28"/>
      <c r="GWZ16" s="28"/>
      <c r="GXA16" s="28"/>
      <c r="GXB16" s="28"/>
      <c r="GXC16" s="28"/>
      <c r="GXD16" s="28"/>
      <c r="GXE16" s="28"/>
      <c r="GXF16" s="28"/>
      <c r="GXG16" s="28"/>
      <c r="GXH16" s="28"/>
      <c r="GXI16" s="28"/>
      <c r="GXJ16" s="28"/>
      <c r="GXK16" s="28"/>
      <c r="GXL16" s="28"/>
      <c r="GXM16" s="28"/>
      <c r="GXN16" s="28"/>
      <c r="GXO16" s="28"/>
      <c r="GXP16" s="28"/>
      <c r="GXQ16" s="28"/>
      <c r="GXR16" s="28"/>
      <c r="GXS16" s="28"/>
      <c r="GXT16" s="28"/>
      <c r="GXU16" s="28"/>
      <c r="GXV16" s="28"/>
      <c r="GXW16" s="28"/>
      <c r="GXX16" s="28"/>
      <c r="GXY16" s="28"/>
      <c r="GXZ16" s="28"/>
      <c r="GYA16" s="28"/>
      <c r="GYB16" s="28"/>
      <c r="GYC16" s="28"/>
      <c r="GYD16" s="28"/>
      <c r="GYE16" s="28"/>
      <c r="GYF16" s="28"/>
      <c r="GYG16" s="28"/>
      <c r="GYH16" s="28"/>
      <c r="GYI16" s="28"/>
      <c r="GYJ16" s="28"/>
      <c r="GYK16" s="28"/>
      <c r="GYL16" s="28"/>
      <c r="GYM16" s="28"/>
      <c r="GYN16" s="28"/>
      <c r="GYO16" s="28"/>
      <c r="GYP16" s="28"/>
      <c r="GYQ16" s="28"/>
      <c r="GYR16" s="28"/>
      <c r="GYS16" s="28"/>
      <c r="GYT16" s="28"/>
      <c r="GYU16" s="28"/>
      <c r="GYV16" s="28"/>
      <c r="GYW16" s="28"/>
      <c r="GYX16" s="28"/>
      <c r="GYY16" s="28"/>
      <c r="GYZ16" s="28"/>
      <c r="GZA16" s="28"/>
      <c r="GZB16" s="28"/>
      <c r="GZC16" s="28"/>
      <c r="GZD16" s="28"/>
      <c r="GZE16" s="28"/>
      <c r="GZF16" s="28"/>
      <c r="GZG16" s="28"/>
      <c r="GZH16" s="28"/>
      <c r="GZI16" s="28"/>
      <c r="GZJ16" s="28"/>
      <c r="GZK16" s="28"/>
      <c r="GZL16" s="28"/>
      <c r="GZM16" s="28"/>
      <c r="GZN16" s="28"/>
      <c r="GZO16" s="28"/>
      <c r="GZP16" s="28"/>
      <c r="GZQ16" s="28"/>
      <c r="GZR16" s="28"/>
      <c r="GZS16" s="28"/>
      <c r="GZT16" s="28"/>
      <c r="GZU16" s="28"/>
      <c r="GZV16" s="28"/>
      <c r="GZW16" s="28"/>
      <c r="GZX16" s="28"/>
      <c r="GZY16" s="28"/>
      <c r="GZZ16" s="28"/>
      <c r="HAA16" s="28"/>
      <c r="HAB16" s="28"/>
      <c r="HAC16" s="28"/>
      <c r="HAD16" s="28"/>
      <c r="HAE16" s="28"/>
      <c r="HAF16" s="28"/>
      <c r="HAG16" s="28"/>
      <c r="HAH16" s="28"/>
      <c r="HAI16" s="28"/>
      <c r="HAJ16" s="28"/>
      <c r="HAK16" s="28"/>
      <c r="HAL16" s="28"/>
      <c r="HAM16" s="28"/>
      <c r="HAN16" s="28"/>
      <c r="HAO16" s="28"/>
      <c r="HAP16" s="28"/>
      <c r="HAQ16" s="28"/>
      <c r="HAR16" s="28"/>
      <c r="HAS16" s="28"/>
      <c r="HAT16" s="28"/>
      <c r="HAU16" s="28"/>
      <c r="HAV16" s="28"/>
      <c r="HAW16" s="28"/>
      <c r="HAX16" s="28"/>
      <c r="HAY16" s="28"/>
      <c r="HAZ16" s="28"/>
      <c r="HBA16" s="28"/>
      <c r="HBB16" s="28"/>
      <c r="HBC16" s="28"/>
      <c r="HBD16" s="28"/>
      <c r="HBE16" s="28"/>
      <c r="HBF16" s="28"/>
      <c r="HBG16" s="28"/>
      <c r="HBH16" s="28"/>
      <c r="HBI16" s="28"/>
      <c r="HBJ16" s="28"/>
      <c r="HBK16" s="28"/>
      <c r="HBL16" s="28"/>
      <c r="HBM16" s="28"/>
      <c r="HBN16" s="28"/>
      <c r="HBO16" s="28"/>
      <c r="HBP16" s="28"/>
      <c r="HBQ16" s="28"/>
      <c r="HBR16" s="28"/>
      <c r="HBS16" s="28"/>
      <c r="HBT16" s="28"/>
      <c r="HBU16" s="28"/>
      <c r="HBV16" s="28"/>
      <c r="HBW16" s="28"/>
      <c r="HBX16" s="28"/>
      <c r="HBY16" s="28"/>
      <c r="HBZ16" s="28"/>
      <c r="HCA16" s="28"/>
      <c r="HCB16" s="28"/>
      <c r="HCC16" s="28"/>
      <c r="HCD16" s="28"/>
      <c r="HCE16" s="28"/>
      <c r="HCF16" s="28"/>
      <c r="HCG16" s="28"/>
      <c r="HCH16" s="28"/>
      <c r="HCI16" s="28"/>
      <c r="HCJ16" s="28"/>
      <c r="HCK16" s="28"/>
      <c r="HCL16" s="28"/>
      <c r="HCM16" s="28"/>
      <c r="HCN16" s="28"/>
      <c r="HCO16" s="28"/>
      <c r="HCP16" s="28"/>
      <c r="HCQ16" s="28"/>
      <c r="HCR16" s="28"/>
      <c r="HCS16" s="28"/>
      <c r="HCT16" s="28"/>
      <c r="HCU16" s="28"/>
      <c r="HCV16" s="28"/>
      <c r="HCW16" s="28"/>
      <c r="HCX16" s="28"/>
      <c r="HCY16" s="28"/>
      <c r="HCZ16" s="28"/>
      <c r="HDA16" s="28"/>
      <c r="HDB16" s="28"/>
      <c r="HDC16" s="28"/>
      <c r="HDD16" s="28"/>
      <c r="HDE16" s="28"/>
      <c r="HDF16" s="28"/>
      <c r="HDG16" s="28"/>
      <c r="HDH16" s="28"/>
      <c r="HDI16" s="28"/>
      <c r="HDJ16" s="28"/>
      <c r="HDK16" s="28"/>
      <c r="HDL16" s="28"/>
      <c r="HDM16" s="28"/>
      <c r="HDN16" s="28"/>
      <c r="HDO16" s="28"/>
      <c r="HDP16" s="28"/>
      <c r="HDQ16" s="28"/>
      <c r="HDR16" s="28"/>
      <c r="HDS16" s="28"/>
      <c r="HDT16" s="28"/>
      <c r="HDU16" s="28"/>
      <c r="HDV16" s="28"/>
      <c r="HDW16" s="28"/>
      <c r="HDX16" s="28"/>
      <c r="HDY16" s="28"/>
      <c r="HDZ16" s="28"/>
      <c r="HEA16" s="28"/>
      <c r="HEB16" s="28"/>
      <c r="HEC16" s="28"/>
      <c r="HED16" s="28"/>
      <c r="HEE16" s="28"/>
      <c r="HEF16" s="28"/>
      <c r="HEG16" s="28"/>
      <c r="HEH16" s="28"/>
      <c r="HEI16" s="28"/>
      <c r="HEJ16" s="28"/>
      <c r="HEK16" s="28"/>
      <c r="HEL16" s="28"/>
      <c r="HEM16" s="28"/>
      <c r="HEN16" s="28"/>
      <c r="HEO16" s="28"/>
      <c r="HEP16" s="28"/>
      <c r="HEQ16" s="28"/>
      <c r="HER16" s="28"/>
      <c r="HES16" s="28"/>
      <c r="HET16" s="28"/>
      <c r="HEU16" s="28"/>
      <c r="HEV16" s="28"/>
      <c r="HEW16" s="28"/>
      <c r="HEX16" s="28"/>
      <c r="HEY16" s="28"/>
      <c r="HEZ16" s="28"/>
      <c r="HFA16" s="28"/>
      <c r="HFB16" s="28"/>
      <c r="HFC16" s="28"/>
      <c r="HFD16" s="28"/>
      <c r="HFE16" s="28"/>
      <c r="HFF16" s="28"/>
      <c r="HFG16" s="28"/>
      <c r="HFH16" s="28"/>
      <c r="HFI16" s="28"/>
      <c r="HFJ16" s="28"/>
      <c r="HFK16" s="28"/>
      <c r="HFL16" s="28"/>
      <c r="HFM16" s="28"/>
      <c r="HFN16" s="28"/>
      <c r="HFO16" s="28"/>
      <c r="HFP16" s="28"/>
      <c r="HFQ16" s="28"/>
      <c r="HFR16" s="28"/>
      <c r="HFS16" s="28"/>
      <c r="HFT16" s="28"/>
      <c r="HFU16" s="28"/>
      <c r="HFV16" s="28"/>
      <c r="HFW16" s="28"/>
      <c r="HFX16" s="28"/>
      <c r="HFY16" s="28"/>
      <c r="HFZ16" s="28"/>
      <c r="HGA16" s="28"/>
      <c r="HGB16" s="28"/>
      <c r="HGC16" s="28"/>
      <c r="HGD16" s="28"/>
      <c r="HGE16" s="28"/>
      <c r="HGF16" s="28"/>
      <c r="HGG16" s="28"/>
      <c r="HGH16" s="28"/>
      <c r="HGI16" s="28"/>
      <c r="HGJ16" s="28"/>
      <c r="HGK16" s="28"/>
      <c r="HGL16" s="28"/>
      <c r="HGM16" s="28"/>
      <c r="HGN16" s="28"/>
      <c r="HGO16" s="28"/>
      <c r="HGP16" s="28"/>
      <c r="HGQ16" s="28"/>
      <c r="HGR16" s="28"/>
      <c r="HGS16" s="28"/>
      <c r="HGT16" s="28"/>
      <c r="HGU16" s="28"/>
      <c r="HGV16" s="28"/>
      <c r="HGW16" s="28"/>
      <c r="HGX16" s="28"/>
      <c r="HGY16" s="28"/>
      <c r="HGZ16" s="28"/>
      <c r="HHA16" s="28"/>
      <c r="HHB16" s="28"/>
      <c r="HHC16" s="28"/>
      <c r="HHD16" s="28"/>
      <c r="HHE16" s="28"/>
      <c r="HHF16" s="28"/>
      <c r="HHG16" s="28"/>
      <c r="HHH16" s="28"/>
      <c r="HHI16" s="28"/>
      <c r="HHJ16" s="28"/>
      <c r="HHK16" s="28"/>
      <c r="HHL16" s="28"/>
      <c r="HHM16" s="28"/>
      <c r="HHN16" s="28"/>
      <c r="HHO16" s="28"/>
      <c r="HHP16" s="28"/>
      <c r="HHQ16" s="28"/>
      <c r="HHR16" s="28"/>
      <c r="HHS16" s="28"/>
      <c r="HHT16" s="28"/>
      <c r="HHU16" s="28"/>
      <c r="HHV16" s="28"/>
      <c r="HHW16" s="28"/>
      <c r="HHX16" s="28"/>
      <c r="HHY16" s="28"/>
      <c r="HHZ16" s="28"/>
      <c r="HIA16" s="28"/>
      <c r="HIB16" s="28"/>
      <c r="HIC16" s="28"/>
      <c r="HID16" s="28"/>
      <c r="HIE16" s="28"/>
      <c r="HIF16" s="28"/>
      <c r="HIG16" s="28"/>
      <c r="HIH16" s="28"/>
      <c r="HII16" s="28"/>
      <c r="HIJ16" s="28"/>
      <c r="HIK16" s="28"/>
      <c r="HIL16" s="28"/>
      <c r="HIM16" s="28"/>
      <c r="HIN16" s="28"/>
      <c r="HIO16" s="28"/>
      <c r="HIP16" s="28"/>
      <c r="HIQ16" s="28"/>
      <c r="HIR16" s="28"/>
      <c r="HIS16" s="28"/>
      <c r="HIT16" s="28"/>
      <c r="HIU16" s="28"/>
      <c r="HIV16" s="28"/>
      <c r="HIW16" s="28"/>
      <c r="HIX16" s="28"/>
      <c r="HIY16" s="28"/>
      <c r="HIZ16" s="28"/>
      <c r="HJA16" s="28"/>
      <c r="HJB16" s="28"/>
      <c r="HJC16" s="28"/>
      <c r="HJD16" s="28"/>
      <c r="HJE16" s="28"/>
      <c r="HJF16" s="28"/>
      <c r="HJG16" s="28"/>
      <c r="HJH16" s="28"/>
      <c r="HJI16" s="28"/>
      <c r="HJJ16" s="28"/>
      <c r="HJK16" s="28"/>
      <c r="HJL16" s="28"/>
      <c r="HJM16" s="28"/>
      <c r="HJN16" s="28"/>
      <c r="HJO16" s="28"/>
      <c r="HJP16" s="28"/>
      <c r="HJQ16" s="28"/>
      <c r="HJR16" s="28"/>
      <c r="HJS16" s="28"/>
      <c r="HJT16" s="28"/>
      <c r="HJU16" s="28"/>
      <c r="HJV16" s="28"/>
      <c r="HJW16" s="28"/>
      <c r="HJX16" s="28"/>
      <c r="HJY16" s="28"/>
      <c r="HJZ16" s="28"/>
      <c r="HKA16" s="28"/>
      <c r="HKB16" s="28"/>
      <c r="HKC16" s="28"/>
      <c r="HKD16" s="28"/>
      <c r="HKE16" s="28"/>
      <c r="HKF16" s="28"/>
      <c r="HKG16" s="28"/>
      <c r="HKH16" s="28"/>
      <c r="HKI16" s="28"/>
      <c r="HKJ16" s="28"/>
      <c r="HKK16" s="28"/>
      <c r="HKL16" s="28"/>
      <c r="HKM16" s="28"/>
      <c r="HKN16" s="28"/>
      <c r="HKO16" s="28"/>
      <c r="HKP16" s="28"/>
      <c r="HKQ16" s="28"/>
      <c r="HKR16" s="28"/>
      <c r="HKS16" s="28"/>
      <c r="HKT16" s="28"/>
      <c r="HKU16" s="28"/>
      <c r="HKV16" s="28"/>
      <c r="HKW16" s="28"/>
      <c r="HKX16" s="28"/>
      <c r="HKY16" s="28"/>
      <c r="HKZ16" s="28"/>
      <c r="HLA16" s="28"/>
      <c r="HLB16" s="28"/>
      <c r="HLC16" s="28"/>
      <c r="HLD16" s="28"/>
      <c r="HLE16" s="28"/>
      <c r="HLF16" s="28"/>
      <c r="HLG16" s="28"/>
      <c r="HLH16" s="28"/>
      <c r="HLI16" s="28"/>
      <c r="HLJ16" s="28"/>
      <c r="HLK16" s="28"/>
      <c r="HLL16" s="28"/>
      <c r="HLM16" s="28"/>
      <c r="HLN16" s="28"/>
      <c r="HLO16" s="28"/>
      <c r="HLP16" s="28"/>
      <c r="HLQ16" s="28"/>
      <c r="HLR16" s="28"/>
      <c r="HLS16" s="28"/>
      <c r="HLT16" s="28"/>
      <c r="HLU16" s="28"/>
      <c r="HLV16" s="28"/>
      <c r="HLW16" s="28"/>
      <c r="HLX16" s="28"/>
      <c r="HLY16" s="28"/>
      <c r="HLZ16" s="28"/>
      <c r="HMA16" s="28"/>
      <c r="HMB16" s="28"/>
      <c r="HMC16" s="28"/>
      <c r="HMD16" s="28"/>
      <c r="HME16" s="28"/>
      <c r="HMF16" s="28"/>
      <c r="HMG16" s="28"/>
      <c r="HMH16" s="28"/>
      <c r="HMI16" s="28"/>
      <c r="HMJ16" s="28"/>
      <c r="HMK16" s="28"/>
      <c r="HML16" s="28"/>
      <c r="HMM16" s="28"/>
      <c r="HMN16" s="28"/>
      <c r="HMO16" s="28"/>
      <c r="HMP16" s="28"/>
      <c r="HMQ16" s="28"/>
      <c r="HMR16" s="28"/>
      <c r="HMS16" s="28"/>
      <c r="HMT16" s="28"/>
      <c r="HMU16" s="28"/>
      <c r="HMV16" s="28"/>
      <c r="HMW16" s="28"/>
      <c r="HMX16" s="28"/>
      <c r="HMY16" s="28"/>
      <c r="HMZ16" s="28"/>
      <c r="HNA16" s="28"/>
      <c r="HNB16" s="28"/>
      <c r="HNC16" s="28"/>
      <c r="HND16" s="28"/>
      <c r="HNE16" s="28"/>
      <c r="HNF16" s="28"/>
      <c r="HNG16" s="28"/>
      <c r="HNH16" s="28"/>
      <c r="HNI16" s="28"/>
      <c r="HNJ16" s="28"/>
      <c r="HNK16" s="28"/>
      <c r="HNL16" s="28"/>
      <c r="HNM16" s="28"/>
      <c r="HNN16" s="28"/>
      <c r="HNO16" s="28"/>
      <c r="HNP16" s="28"/>
      <c r="HNQ16" s="28"/>
      <c r="HNR16" s="28"/>
      <c r="HNS16" s="28"/>
      <c r="HNT16" s="28"/>
      <c r="HNU16" s="28"/>
      <c r="HNV16" s="28"/>
      <c r="HNW16" s="28"/>
      <c r="HNX16" s="28"/>
      <c r="HNY16" s="28"/>
      <c r="HNZ16" s="28"/>
      <c r="HOA16" s="28"/>
      <c r="HOB16" s="28"/>
      <c r="HOC16" s="28"/>
      <c r="HOD16" s="28"/>
      <c r="HOE16" s="28"/>
      <c r="HOF16" s="28"/>
      <c r="HOG16" s="28"/>
      <c r="HOH16" s="28"/>
      <c r="HOI16" s="28"/>
      <c r="HOJ16" s="28"/>
      <c r="HOK16" s="28"/>
      <c r="HOL16" s="28"/>
      <c r="HOM16" s="28"/>
      <c r="HON16" s="28"/>
      <c r="HOO16" s="28"/>
      <c r="HOP16" s="28"/>
      <c r="HOQ16" s="28"/>
      <c r="HOR16" s="28"/>
      <c r="HOS16" s="28"/>
      <c r="HOT16" s="28"/>
      <c r="HOU16" s="28"/>
      <c r="HOV16" s="28"/>
      <c r="HOW16" s="28"/>
      <c r="HOX16" s="28"/>
      <c r="HOY16" s="28"/>
      <c r="HOZ16" s="28"/>
      <c r="HPA16" s="28"/>
      <c r="HPB16" s="28"/>
      <c r="HPC16" s="28"/>
      <c r="HPD16" s="28"/>
      <c r="HPE16" s="28"/>
      <c r="HPF16" s="28"/>
      <c r="HPG16" s="28"/>
      <c r="HPH16" s="28"/>
      <c r="HPI16" s="28"/>
      <c r="HPJ16" s="28"/>
      <c r="HPK16" s="28"/>
      <c r="HPL16" s="28"/>
      <c r="HPM16" s="28"/>
      <c r="HPN16" s="28"/>
      <c r="HPO16" s="28"/>
      <c r="HPP16" s="28"/>
      <c r="HPQ16" s="28"/>
      <c r="HPR16" s="28"/>
      <c r="HPS16" s="28"/>
      <c r="HPT16" s="28"/>
      <c r="HPU16" s="28"/>
      <c r="HPV16" s="28"/>
      <c r="HPW16" s="28"/>
      <c r="HPX16" s="28"/>
      <c r="HPY16" s="28"/>
      <c r="HPZ16" s="28"/>
      <c r="HQA16" s="28"/>
      <c r="HQB16" s="28"/>
      <c r="HQC16" s="28"/>
      <c r="HQD16" s="28"/>
      <c r="HQE16" s="28"/>
      <c r="HQF16" s="28"/>
      <c r="HQG16" s="28"/>
      <c r="HQH16" s="28"/>
      <c r="HQI16" s="28"/>
      <c r="HQJ16" s="28"/>
      <c r="HQK16" s="28"/>
      <c r="HQL16" s="28"/>
      <c r="HQM16" s="28"/>
      <c r="HQN16" s="28"/>
      <c r="HQO16" s="28"/>
      <c r="HQP16" s="28"/>
      <c r="HQQ16" s="28"/>
      <c r="HQR16" s="28"/>
      <c r="HQS16" s="28"/>
      <c r="HQT16" s="28"/>
      <c r="HQU16" s="28"/>
      <c r="HQV16" s="28"/>
      <c r="HQW16" s="28"/>
      <c r="HQX16" s="28"/>
      <c r="HQY16" s="28"/>
      <c r="HQZ16" s="28"/>
      <c r="HRA16" s="28"/>
      <c r="HRB16" s="28"/>
      <c r="HRC16" s="28"/>
      <c r="HRD16" s="28"/>
      <c r="HRE16" s="28"/>
      <c r="HRF16" s="28"/>
      <c r="HRG16" s="28"/>
      <c r="HRH16" s="28"/>
      <c r="HRI16" s="28"/>
      <c r="HRJ16" s="28"/>
      <c r="HRK16" s="28"/>
      <c r="HRL16" s="28"/>
      <c r="HRM16" s="28"/>
      <c r="HRN16" s="28"/>
      <c r="HRO16" s="28"/>
      <c r="HRP16" s="28"/>
      <c r="HRQ16" s="28"/>
      <c r="HRR16" s="28"/>
      <c r="HRS16" s="28"/>
      <c r="HRT16" s="28"/>
      <c r="HRU16" s="28"/>
      <c r="HRV16" s="28"/>
      <c r="HRW16" s="28"/>
      <c r="HRX16" s="28"/>
      <c r="HRY16" s="28"/>
      <c r="HRZ16" s="28"/>
      <c r="HSA16" s="28"/>
      <c r="HSB16" s="28"/>
      <c r="HSC16" s="28"/>
      <c r="HSD16" s="28"/>
      <c r="HSE16" s="28"/>
      <c r="HSF16" s="28"/>
      <c r="HSG16" s="28"/>
      <c r="HSH16" s="28"/>
      <c r="HSI16" s="28"/>
      <c r="HSJ16" s="28"/>
      <c r="HSK16" s="28"/>
      <c r="HSL16" s="28"/>
      <c r="HSM16" s="28"/>
      <c r="HSN16" s="28"/>
      <c r="HSO16" s="28"/>
      <c r="HSP16" s="28"/>
      <c r="HSQ16" s="28"/>
      <c r="HSR16" s="28"/>
      <c r="HSS16" s="28"/>
      <c r="HST16" s="28"/>
      <c r="HSU16" s="28"/>
      <c r="HSV16" s="28"/>
      <c r="HSW16" s="28"/>
      <c r="HSX16" s="28"/>
      <c r="HSY16" s="28"/>
      <c r="HSZ16" s="28"/>
      <c r="HTA16" s="28"/>
      <c r="HTB16" s="28"/>
      <c r="HTC16" s="28"/>
      <c r="HTD16" s="28"/>
      <c r="HTE16" s="28"/>
      <c r="HTF16" s="28"/>
      <c r="HTG16" s="28"/>
      <c r="HTH16" s="28"/>
      <c r="HTI16" s="28"/>
      <c r="HTJ16" s="28"/>
      <c r="HTK16" s="28"/>
      <c r="HTL16" s="28"/>
      <c r="HTM16" s="28"/>
      <c r="HTN16" s="28"/>
      <c r="HTO16" s="28"/>
      <c r="HTP16" s="28"/>
      <c r="HTQ16" s="28"/>
      <c r="HTR16" s="28"/>
      <c r="HTS16" s="28"/>
      <c r="HTT16" s="28"/>
      <c r="HTU16" s="28"/>
      <c r="HTV16" s="28"/>
      <c r="HTW16" s="28"/>
      <c r="HTX16" s="28"/>
      <c r="HTY16" s="28"/>
      <c r="HTZ16" s="28"/>
      <c r="HUA16" s="28"/>
      <c r="HUB16" s="28"/>
      <c r="HUC16" s="28"/>
      <c r="HUD16" s="28"/>
      <c r="HUE16" s="28"/>
      <c r="HUF16" s="28"/>
      <c r="HUG16" s="28"/>
      <c r="HUH16" s="28"/>
      <c r="HUI16" s="28"/>
      <c r="HUJ16" s="28"/>
      <c r="HUK16" s="28"/>
      <c r="HUL16" s="28"/>
      <c r="HUM16" s="28"/>
      <c r="HUN16" s="28"/>
      <c r="HUO16" s="28"/>
      <c r="HUP16" s="28"/>
      <c r="HUQ16" s="28"/>
      <c r="HUR16" s="28"/>
      <c r="HUS16" s="28"/>
      <c r="HUT16" s="28"/>
      <c r="HUU16" s="28"/>
      <c r="HUV16" s="28"/>
      <c r="HUW16" s="28"/>
      <c r="HUX16" s="28"/>
      <c r="HUY16" s="28"/>
      <c r="HUZ16" s="28"/>
      <c r="HVA16" s="28"/>
      <c r="HVB16" s="28"/>
      <c r="HVC16" s="28"/>
      <c r="HVD16" s="28"/>
      <c r="HVE16" s="28"/>
      <c r="HVF16" s="28"/>
      <c r="HVG16" s="28"/>
      <c r="HVH16" s="28"/>
      <c r="HVI16" s="28"/>
      <c r="HVJ16" s="28"/>
      <c r="HVK16" s="28"/>
      <c r="HVL16" s="28"/>
      <c r="HVM16" s="28"/>
      <c r="HVN16" s="28"/>
      <c r="HVO16" s="28"/>
      <c r="HVP16" s="28"/>
      <c r="HVQ16" s="28"/>
      <c r="HVR16" s="28"/>
      <c r="HVS16" s="28"/>
      <c r="HVT16" s="28"/>
      <c r="HVU16" s="28"/>
      <c r="HVV16" s="28"/>
      <c r="HVW16" s="28"/>
      <c r="HVX16" s="28"/>
      <c r="HVY16" s="28"/>
      <c r="HVZ16" s="28"/>
      <c r="HWA16" s="28"/>
      <c r="HWB16" s="28"/>
      <c r="HWC16" s="28"/>
      <c r="HWD16" s="28"/>
      <c r="HWE16" s="28"/>
      <c r="HWF16" s="28"/>
      <c r="HWG16" s="28"/>
      <c r="HWH16" s="28"/>
      <c r="HWI16" s="28"/>
      <c r="HWJ16" s="28"/>
      <c r="HWK16" s="28"/>
      <c r="HWL16" s="28"/>
      <c r="HWM16" s="28"/>
      <c r="HWN16" s="28"/>
      <c r="HWO16" s="28"/>
      <c r="HWP16" s="28"/>
      <c r="HWQ16" s="28"/>
      <c r="HWR16" s="28"/>
      <c r="HWS16" s="28"/>
      <c r="HWT16" s="28"/>
      <c r="HWU16" s="28"/>
      <c r="HWV16" s="28"/>
      <c r="HWW16" s="28"/>
      <c r="HWX16" s="28"/>
      <c r="HWY16" s="28"/>
      <c r="HWZ16" s="28"/>
      <c r="HXA16" s="28"/>
      <c r="HXB16" s="28"/>
      <c r="HXC16" s="28"/>
      <c r="HXD16" s="28"/>
      <c r="HXE16" s="28"/>
      <c r="HXF16" s="28"/>
      <c r="HXG16" s="28"/>
      <c r="HXH16" s="28"/>
      <c r="HXI16" s="28"/>
      <c r="HXJ16" s="28"/>
      <c r="HXK16" s="28"/>
      <c r="HXL16" s="28"/>
      <c r="HXM16" s="28"/>
      <c r="HXN16" s="28"/>
      <c r="HXO16" s="28"/>
      <c r="HXP16" s="28"/>
      <c r="HXQ16" s="28"/>
      <c r="HXR16" s="28"/>
      <c r="HXS16" s="28"/>
      <c r="HXT16" s="28"/>
      <c r="HXU16" s="28"/>
      <c r="HXV16" s="28"/>
      <c r="HXW16" s="28"/>
      <c r="HXX16" s="28"/>
      <c r="HXY16" s="28"/>
      <c r="HXZ16" s="28"/>
      <c r="HYA16" s="28"/>
      <c r="HYB16" s="28"/>
      <c r="HYC16" s="28"/>
      <c r="HYD16" s="28"/>
      <c r="HYE16" s="28"/>
      <c r="HYF16" s="28"/>
      <c r="HYG16" s="28"/>
      <c r="HYH16" s="28"/>
      <c r="HYI16" s="28"/>
      <c r="HYJ16" s="28"/>
      <c r="HYK16" s="28"/>
      <c r="HYL16" s="28"/>
      <c r="HYM16" s="28"/>
      <c r="HYN16" s="28"/>
      <c r="HYO16" s="28"/>
      <c r="HYP16" s="28"/>
      <c r="HYQ16" s="28"/>
      <c r="HYR16" s="28"/>
      <c r="HYS16" s="28"/>
      <c r="HYT16" s="28"/>
      <c r="HYU16" s="28"/>
      <c r="HYV16" s="28"/>
      <c r="HYW16" s="28"/>
      <c r="HYX16" s="28"/>
      <c r="HYY16" s="28"/>
      <c r="HYZ16" s="28"/>
      <c r="HZA16" s="28"/>
      <c r="HZB16" s="28"/>
      <c r="HZC16" s="28"/>
      <c r="HZD16" s="28"/>
      <c r="HZE16" s="28"/>
      <c r="HZF16" s="28"/>
      <c r="HZG16" s="28"/>
      <c r="HZH16" s="28"/>
      <c r="HZI16" s="28"/>
      <c r="HZJ16" s="28"/>
      <c r="HZK16" s="28"/>
      <c r="HZL16" s="28"/>
      <c r="HZM16" s="28"/>
      <c r="HZN16" s="28"/>
      <c r="HZO16" s="28"/>
      <c r="HZP16" s="28"/>
      <c r="HZQ16" s="28"/>
      <c r="HZR16" s="28"/>
      <c r="HZS16" s="28"/>
      <c r="HZT16" s="28"/>
      <c r="HZU16" s="28"/>
      <c r="HZV16" s="28"/>
      <c r="HZW16" s="28"/>
      <c r="HZX16" s="28"/>
      <c r="HZY16" s="28"/>
      <c r="HZZ16" s="28"/>
      <c r="IAA16" s="28"/>
      <c r="IAB16" s="28"/>
      <c r="IAC16" s="28"/>
      <c r="IAD16" s="28"/>
      <c r="IAE16" s="28"/>
      <c r="IAF16" s="28"/>
      <c r="IAG16" s="28"/>
      <c r="IAH16" s="28"/>
      <c r="IAI16" s="28"/>
      <c r="IAJ16" s="28"/>
      <c r="IAK16" s="28"/>
      <c r="IAL16" s="28"/>
      <c r="IAM16" s="28"/>
      <c r="IAN16" s="28"/>
      <c r="IAO16" s="28"/>
      <c r="IAP16" s="28"/>
      <c r="IAQ16" s="28"/>
      <c r="IAR16" s="28"/>
      <c r="IAS16" s="28"/>
      <c r="IAT16" s="28"/>
      <c r="IAU16" s="28"/>
      <c r="IAV16" s="28"/>
      <c r="IAW16" s="28"/>
      <c r="IAX16" s="28"/>
      <c r="IAY16" s="28"/>
      <c r="IAZ16" s="28"/>
      <c r="IBA16" s="28"/>
      <c r="IBB16" s="28"/>
      <c r="IBC16" s="28"/>
      <c r="IBD16" s="28"/>
      <c r="IBE16" s="28"/>
      <c r="IBF16" s="28"/>
      <c r="IBG16" s="28"/>
      <c r="IBH16" s="28"/>
      <c r="IBI16" s="28"/>
      <c r="IBJ16" s="28"/>
      <c r="IBK16" s="28"/>
      <c r="IBL16" s="28"/>
      <c r="IBM16" s="28"/>
      <c r="IBN16" s="28"/>
      <c r="IBO16" s="28"/>
      <c r="IBP16" s="28"/>
      <c r="IBQ16" s="28"/>
      <c r="IBR16" s="28"/>
      <c r="IBS16" s="28"/>
      <c r="IBT16" s="28"/>
      <c r="IBU16" s="28"/>
      <c r="IBV16" s="28"/>
      <c r="IBW16" s="28"/>
      <c r="IBX16" s="28"/>
      <c r="IBY16" s="28"/>
      <c r="IBZ16" s="28"/>
      <c r="ICA16" s="28"/>
      <c r="ICB16" s="28"/>
      <c r="ICC16" s="28"/>
      <c r="ICD16" s="28"/>
      <c r="ICE16" s="28"/>
      <c r="ICF16" s="28"/>
      <c r="ICG16" s="28"/>
      <c r="ICH16" s="28"/>
      <c r="ICI16" s="28"/>
      <c r="ICJ16" s="28"/>
      <c r="ICK16" s="28"/>
      <c r="ICL16" s="28"/>
      <c r="ICM16" s="28"/>
      <c r="ICN16" s="28"/>
      <c r="ICO16" s="28"/>
      <c r="ICP16" s="28"/>
      <c r="ICQ16" s="28"/>
      <c r="ICR16" s="28"/>
      <c r="ICS16" s="28"/>
      <c r="ICT16" s="28"/>
      <c r="ICU16" s="28"/>
      <c r="ICV16" s="28"/>
      <c r="ICW16" s="28"/>
      <c r="ICX16" s="28"/>
      <c r="ICY16" s="28"/>
      <c r="ICZ16" s="28"/>
      <c r="IDA16" s="28"/>
      <c r="IDB16" s="28"/>
      <c r="IDC16" s="28"/>
      <c r="IDD16" s="28"/>
      <c r="IDE16" s="28"/>
      <c r="IDF16" s="28"/>
      <c r="IDG16" s="28"/>
      <c r="IDH16" s="28"/>
      <c r="IDI16" s="28"/>
      <c r="IDJ16" s="28"/>
      <c r="IDK16" s="28"/>
      <c r="IDL16" s="28"/>
      <c r="IDM16" s="28"/>
      <c r="IDN16" s="28"/>
      <c r="IDO16" s="28"/>
      <c r="IDP16" s="28"/>
      <c r="IDQ16" s="28"/>
      <c r="IDR16" s="28"/>
      <c r="IDS16" s="28"/>
      <c r="IDT16" s="28"/>
      <c r="IDU16" s="28"/>
      <c r="IDV16" s="28"/>
      <c r="IDW16" s="28"/>
      <c r="IDX16" s="28"/>
      <c r="IDY16" s="28"/>
      <c r="IDZ16" s="28"/>
      <c r="IEA16" s="28"/>
      <c r="IEB16" s="28"/>
      <c r="IEC16" s="28"/>
      <c r="IED16" s="28"/>
      <c r="IEE16" s="28"/>
      <c r="IEF16" s="28"/>
      <c r="IEG16" s="28"/>
      <c r="IEH16" s="28"/>
      <c r="IEI16" s="28"/>
      <c r="IEJ16" s="28"/>
      <c r="IEK16" s="28"/>
      <c r="IEL16" s="28"/>
      <c r="IEM16" s="28"/>
      <c r="IEN16" s="28"/>
      <c r="IEO16" s="28"/>
      <c r="IEP16" s="28"/>
      <c r="IEQ16" s="28"/>
      <c r="IER16" s="28"/>
      <c r="IES16" s="28"/>
      <c r="IET16" s="28"/>
      <c r="IEU16" s="28"/>
      <c r="IEV16" s="28"/>
      <c r="IEW16" s="28"/>
      <c r="IEX16" s="28"/>
      <c r="IEY16" s="28"/>
      <c r="IEZ16" s="28"/>
      <c r="IFA16" s="28"/>
      <c r="IFB16" s="28"/>
      <c r="IFC16" s="28"/>
      <c r="IFD16" s="28"/>
      <c r="IFE16" s="28"/>
      <c r="IFF16" s="28"/>
      <c r="IFG16" s="28"/>
      <c r="IFH16" s="28"/>
      <c r="IFI16" s="28"/>
      <c r="IFJ16" s="28"/>
      <c r="IFK16" s="28"/>
      <c r="IFL16" s="28"/>
      <c r="IFM16" s="28"/>
      <c r="IFN16" s="28"/>
      <c r="IFO16" s="28"/>
      <c r="IFP16" s="28"/>
      <c r="IFQ16" s="28"/>
      <c r="IFR16" s="28"/>
      <c r="IFS16" s="28"/>
      <c r="IFT16" s="28"/>
      <c r="IFU16" s="28"/>
      <c r="IFV16" s="28"/>
      <c r="IFW16" s="28"/>
      <c r="IFX16" s="28"/>
      <c r="IFY16" s="28"/>
      <c r="IFZ16" s="28"/>
      <c r="IGA16" s="28"/>
      <c r="IGB16" s="28"/>
      <c r="IGC16" s="28"/>
      <c r="IGD16" s="28"/>
      <c r="IGE16" s="28"/>
      <c r="IGF16" s="28"/>
      <c r="IGG16" s="28"/>
      <c r="IGH16" s="28"/>
      <c r="IGI16" s="28"/>
      <c r="IGJ16" s="28"/>
      <c r="IGK16" s="28"/>
      <c r="IGL16" s="28"/>
      <c r="IGM16" s="28"/>
      <c r="IGN16" s="28"/>
      <c r="IGO16" s="28"/>
      <c r="IGP16" s="28"/>
      <c r="IGQ16" s="28"/>
      <c r="IGR16" s="28"/>
      <c r="IGS16" s="28"/>
      <c r="IGT16" s="28"/>
      <c r="IGU16" s="28"/>
      <c r="IGV16" s="28"/>
      <c r="IGW16" s="28"/>
      <c r="IGX16" s="28"/>
      <c r="IGY16" s="28"/>
      <c r="IGZ16" s="28"/>
      <c r="IHA16" s="28"/>
      <c r="IHB16" s="28"/>
      <c r="IHC16" s="28"/>
      <c r="IHD16" s="28"/>
      <c r="IHE16" s="28"/>
      <c r="IHF16" s="28"/>
      <c r="IHG16" s="28"/>
      <c r="IHH16" s="28"/>
      <c r="IHI16" s="28"/>
      <c r="IHJ16" s="28"/>
      <c r="IHK16" s="28"/>
      <c r="IHL16" s="28"/>
      <c r="IHM16" s="28"/>
      <c r="IHN16" s="28"/>
      <c r="IHO16" s="28"/>
      <c r="IHP16" s="28"/>
      <c r="IHQ16" s="28"/>
      <c r="IHR16" s="28"/>
      <c r="IHS16" s="28"/>
      <c r="IHT16" s="28"/>
      <c r="IHU16" s="28"/>
      <c r="IHV16" s="28"/>
      <c r="IHW16" s="28"/>
      <c r="IHX16" s="28"/>
      <c r="IHY16" s="28"/>
      <c r="IHZ16" s="28"/>
      <c r="IIA16" s="28"/>
      <c r="IIB16" s="28"/>
      <c r="IIC16" s="28"/>
      <c r="IID16" s="28"/>
      <c r="IIE16" s="28"/>
      <c r="IIF16" s="28"/>
      <c r="IIG16" s="28"/>
      <c r="IIH16" s="28"/>
      <c r="III16" s="28"/>
      <c r="IIJ16" s="28"/>
      <c r="IIK16" s="28"/>
      <c r="IIL16" s="28"/>
      <c r="IIM16" s="28"/>
      <c r="IIN16" s="28"/>
      <c r="IIO16" s="28"/>
      <c r="IIP16" s="28"/>
      <c r="IIQ16" s="28"/>
      <c r="IIR16" s="28"/>
      <c r="IIS16" s="28"/>
      <c r="IIT16" s="28"/>
      <c r="IIU16" s="28"/>
      <c r="IIV16" s="28"/>
      <c r="IIW16" s="28"/>
      <c r="IIX16" s="28"/>
      <c r="IIY16" s="28"/>
      <c r="IIZ16" s="28"/>
      <c r="IJA16" s="28"/>
      <c r="IJB16" s="28"/>
      <c r="IJC16" s="28"/>
      <c r="IJD16" s="28"/>
      <c r="IJE16" s="28"/>
      <c r="IJF16" s="28"/>
      <c r="IJG16" s="28"/>
      <c r="IJH16" s="28"/>
      <c r="IJI16" s="28"/>
      <c r="IJJ16" s="28"/>
      <c r="IJK16" s="28"/>
      <c r="IJL16" s="28"/>
      <c r="IJM16" s="28"/>
      <c r="IJN16" s="28"/>
      <c r="IJO16" s="28"/>
      <c r="IJP16" s="28"/>
      <c r="IJQ16" s="28"/>
      <c r="IJR16" s="28"/>
      <c r="IJS16" s="28"/>
      <c r="IJT16" s="28"/>
      <c r="IJU16" s="28"/>
      <c r="IJV16" s="28"/>
      <c r="IJW16" s="28"/>
      <c r="IJX16" s="28"/>
      <c r="IJY16" s="28"/>
      <c r="IJZ16" s="28"/>
      <c r="IKA16" s="28"/>
      <c r="IKB16" s="28"/>
      <c r="IKC16" s="28"/>
      <c r="IKD16" s="28"/>
      <c r="IKE16" s="28"/>
      <c r="IKF16" s="28"/>
      <c r="IKG16" s="28"/>
      <c r="IKH16" s="28"/>
      <c r="IKI16" s="28"/>
      <c r="IKJ16" s="28"/>
      <c r="IKK16" s="28"/>
      <c r="IKL16" s="28"/>
      <c r="IKM16" s="28"/>
      <c r="IKN16" s="28"/>
      <c r="IKO16" s="28"/>
      <c r="IKP16" s="28"/>
      <c r="IKQ16" s="28"/>
      <c r="IKR16" s="28"/>
      <c r="IKS16" s="28"/>
      <c r="IKT16" s="28"/>
      <c r="IKU16" s="28"/>
      <c r="IKV16" s="28"/>
      <c r="IKW16" s="28"/>
      <c r="IKX16" s="28"/>
      <c r="IKY16" s="28"/>
      <c r="IKZ16" s="28"/>
      <c r="ILA16" s="28"/>
      <c r="ILB16" s="28"/>
      <c r="ILC16" s="28"/>
      <c r="ILD16" s="28"/>
      <c r="ILE16" s="28"/>
      <c r="ILF16" s="28"/>
      <c r="ILG16" s="28"/>
      <c r="ILH16" s="28"/>
      <c r="ILI16" s="28"/>
      <c r="ILJ16" s="28"/>
      <c r="ILK16" s="28"/>
      <c r="ILL16" s="28"/>
      <c r="ILM16" s="28"/>
      <c r="ILN16" s="28"/>
      <c r="ILO16" s="28"/>
      <c r="ILP16" s="28"/>
      <c r="ILQ16" s="28"/>
      <c r="ILR16" s="28"/>
      <c r="ILS16" s="28"/>
      <c r="ILT16" s="28"/>
      <c r="ILU16" s="28"/>
      <c r="ILV16" s="28"/>
      <c r="ILW16" s="28"/>
      <c r="ILX16" s="28"/>
      <c r="ILY16" s="28"/>
      <c r="ILZ16" s="28"/>
      <c r="IMA16" s="28"/>
      <c r="IMB16" s="28"/>
      <c r="IMC16" s="28"/>
      <c r="IMD16" s="28"/>
      <c r="IME16" s="28"/>
      <c r="IMF16" s="28"/>
      <c r="IMG16" s="28"/>
      <c r="IMH16" s="28"/>
      <c r="IMI16" s="28"/>
      <c r="IMJ16" s="28"/>
      <c r="IMK16" s="28"/>
      <c r="IML16" s="28"/>
      <c r="IMM16" s="28"/>
      <c r="IMN16" s="28"/>
      <c r="IMO16" s="28"/>
      <c r="IMP16" s="28"/>
      <c r="IMQ16" s="28"/>
      <c r="IMR16" s="28"/>
      <c r="IMS16" s="28"/>
      <c r="IMT16" s="28"/>
      <c r="IMU16" s="28"/>
      <c r="IMV16" s="28"/>
      <c r="IMW16" s="28"/>
      <c r="IMX16" s="28"/>
      <c r="IMY16" s="28"/>
      <c r="IMZ16" s="28"/>
      <c r="INA16" s="28"/>
      <c r="INB16" s="28"/>
      <c r="INC16" s="28"/>
      <c r="IND16" s="28"/>
      <c r="INE16" s="28"/>
      <c r="INF16" s="28"/>
      <c r="ING16" s="28"/>
      <c r="INH16" s="28"/>
      <c r="INI16" s="28"/>
      <c r="INJ16" s="28"/>
      <c r="INK16" s="28"/>
      <c r="INL16" s="28"/>
      <c r="INM16" s="28"/>
      <c r="INN16" s="28"/>
      <c r="INO16" s="28"/>
      <c r="INP16" s="28"/>
      <c r="INQ16" s="28"/>
      <c r="INR16" s="28"/>
      <c r="INS16" s="28"/>
      <c r="INT16" s="28"/>
      <c r="INU16" s="28"/>
      <c r="INV16" s="28"/>
      <c r="INW16" s="28"/>
      <c r="INX16" s="28"/>
      <c r="INY16" s="28"/>
      <c r="INZ16" s="28"/>
      <c r="IOA16" s="28"/>
      <c r="IOB16" s="28"/>
      <c r="IOC16" s="28"/>
      <c r="IOD16" s="28"/>
      <c r="IOE16" s="28"/>
      <c r="IOF16" s="28"/>
      <c r="IOG16" s="28"/>
      <c r="IOH16" s="28"/>
      <c r="IOI16" s="28"/>
      <c r="IOJ16" s="28"/>
      <c r="IOK16" s="28"/>
      <c r="IOL16" s="28"/>
      <c r="IOM16" s="28"/>
      <c r="ION16" s="28"/>
      <c r="IOO16" s="28"/>
      <c r="IOP16" s="28"/>
      <c r="IOQ16" s="28"/>
      <c r="IOR16" s="28"/>
      <c r="IOS16" s="28"/>
      <c r="IOT16" s="28"/>
      <c r="IOU16" s="28"/>
      <c r="IOV16" s="28"/>
      <c r="IOW16" s="28"/>
      <c r="IOX16" s="28"/>
      <c r="IOY16" s="28"/>
      <c r="IOZ16" s="28"/>
      <c r="IPA16" s="28"/>
      <c r="IPB16" s="28"/>
      <c r="IPC16" s="28"/>
      <c r="IPD16" s="28"/>
      <c r="IPE16" s="28"/>
      <c r="IPF16" s="28"/>
      <c r="IPG16" s="28"/>
      <c r="IPH16" s="28"/>
      <c r="IPI16" s="28"/>
      <c r="IPJ16" s="28"/>
      <c r="IPK16" s="28"/>
      <c r="IPL16" s="28"/>
      <c r="IPM16" s="28"/>
      <c r="IPN16" s="28"/>
      <c r="IPO16" s="28"/>
      <c r="IPP16" s="28"/>
      <c r="IPQ16" s="28"/>
      <c r="IPR16" s="28"/>
      <c r="IPS16" s="28"/>
      <c r="IPT16" s="28"/>
      <c r="IPU16" s="28"/>
      <c r="IPV16" s="28"/>
      <c r="IPW16" s="28"/>
      <c r="IPX16" s="28"/>
      <c r="IPY16" s="28"/>
      <c r="IPZ16" s="28"/>
      <c r="IQA16" s="28"/>
      <c r="IQB16" s="28"/>
      <c r="IQC16" s="28"/>
      <c r="IQD16" s="28"/>
      <c r="IQE16" s="28"/>
      <c r="IQF16" s="28"/>
      <c r="IQG16" s="28"/>
      <c r="IQH16" s="28"/>
      <c r="IQI16" s="28"/>
      <c r="IQJ16" s="28"/>
      <c r="IQK16" s="28"/>
      <c r="IQL16" s="28"/>
      <c r="IQM16" s="28"/>
      <c r="IQN16" s="28"/>
      <c r="IQO16" s="28"/>
      <c r="IQP16" s="28"/>
      <c r="IQQ16" s="28"/>
      <c r="IQR16" s="28"/>
      <c r="IQS16" s="28"/>
      <c r="IQT16" s="28"/>
      <c r="IQU16" s="28"/>
      <c r="IQV16" s="28"/>
      <c r="IQW16" s="28"/>
      <c r="IQX16" s="28"/>
      <c r="IQY16" s="28"/>
      <c r="IQZ16" s="28"/>
      <c r="IRA16" s="28"/>
      <c r="IRB16" s="28"/>
      <c r="IRC16" s="28"/>
      <c r="IRD16" s="28"/>
      <c r="IRE16" s="28"/>
      <c r="IRF16" s="28"/>
      <c r="IRG16" s="28"/>
      <c r="IRH16" s="28"/>
      <c r="IRI16" s="28"/>
      <c r="IRJ16" s="28"/>
      <c r="IRK16" s="28"/>
      <c r="IRL16" s="28"/>
      <c r="IRM16" s="28"/>
      <c r="IRN16" s="28"/>
      <c r="IRO16" s="28"/>
      <c r="IRP16" s="28"/>
      <c r="IRQ16" s="28"/>
      <c r="IRR16" s="28"/>
      <c r="IRS16" s="28"/>
      <c r="IRT16" s="28"/>
      <c r="IRU16" s="28"/>
      <c r="IRV16" s="28"/>
      <c r="IRW16" s="28"/>
      <c r="IRX16" s="28"/>
      <c r="IRY16" s="28"/>
      <c r="IRZ16" s="28"/>
      <c r="ISA16" s="28"/>
      <c r="ISB16" s="28"/>
      <c r="ISC16" s="28"/>
      <c r="ISD16" s="28"/>
      <c r="ISE16" s="28"/>
      <c r="ISF16" s="28"/>
      <c r="ISG16" s="28"/>
      <c r="ISH16" s="28"/>
      <c r="ISI16" s="28"/>
      <c r="ISJ16" s="28"/>
      <c r="ISK16" s="28"/>
      <c r="ISL16" s="28"/>
      <c r="ISM16" s="28"/>
      <c r="ISN16" s="28"/>
      <c r="ISO16" s="28"/>
      <c r="ISP16" s="28"/>
      <c r="ISQ16" s="28"/>
      <c r="ISR16" s="28"/>
      <c r="ISS16" s="28"/>
      <c r="IST16" s="28"/>
      <c r="ISU16" s="28"/>
      <c r="ISV16" s="28"/>
      <c r="ISW16" s="28"/>
      <c r="ISX16" s="28"/>
      <c r="ISY16" s="28"/>
      <c r="ISZ16" s="28"/>
      <c r="ITA16" s="28"/>
      <c r="ITB16" s="28"/>
      <c r="ITC16" s="28"/>
      <c r="ITD16" s="28"/>
      <c r="ITE16" s="28"/>
      <c r="ITF16" s="28"/>
      <c r="ITG16" s="28"/>
      <c r="ITH16" s="28"/>
      <c r="ITI16" s="28"/>
      <c r="ITJ16" s="28"/>
      <c r="ITK16" s="28"/>
      <c r="ITL16" s="28"/>
      <c r="ITM16" s="28"/>
      <c r="ITN16" s="28"/>
      <c r="ITO16" s="28"/>
      <c r="ITP16" s="28"/>
      <c r="ITQ16" s="28"/>
      <c r="ITR16" s="28"/>
      <c r="ITS16" s="28"/>
      <c r="ITT16" s="28"/>
      <c r="ITU16" s="28"/>
      <c r="ITV16" s="28"/>
      <c r="ITW16" s="28"/>
      <c r="ITX16" s="28"/>
      <c r="ITY16" s="28"/>
      <c r="ITZ16" s="28"/>
      <c r="IUA16" s="28"/>
      <c r="IUB16" s="28"/>
      <c r="IUC16" s="28"/>
      <c r="IUD16" s="28"/>
      <c r="IUE16" s="28"/>
      <c r="IUF16" s="28"/>
      <c r="IUG16" s="28"/>
      <c r="IUH16" s="28"/>
      <c r="IUI16" s="28"/>
      <c r="IUJ16" s="28"/>
      <c r="IUK16" s="28"/>
      <c r="IUL16" s="28"/>
      <c r="IUM16" s="28"/>
      <c r="IUN16" s="28"/>
      <c r="IUO16" s="28"/>
      <c r="IUP16" s="28"/>
      <c r="IUQ16" s="28"/>
      <c r="IUR16" s="28"/>
      <c r="IUS16" s="28"/>
      <c r="IUT16" s="28"/>
      <c r="IUU16" s="28"/>
      <c r="IUV16" s="28"/>
      <c r="IUW16" s="28"/>
      <c r="IUX16" s="28"/>
      <c r="IUY16" s="28"/>
      <c r="IUZ16" s="28"/>
      <c r="IVA16" s="28"/>
      <c r="IVB16" s="28"/>
      <c r="IVC16" s="28"/>
      <c r="IVD16" s="28"/>
      <c r="IVE16" s="28"/>
      <c r="IVF16" s="28"/>
      <c r="IVG16" s="28"/>
      <c r="IVH16" s="28"/>
      <c r="IVI16" s="28"/>
      <c r="IVJ16" s="28"/>
      <c r="IVK16" s="28"/>
      <c r="IVL16" s="28"/>
      <c r="IVM16" s="28"/>
      <c r="IVN16" s="28"/>
      <c r="IVO16" s="28"/>
      <c r="IVP16" s="28"/>
      <c r="IVQ16" s="28"/>
      <c r="IVR16" s="28"/>
      <c r="IVS16" s="28"/>
      <c r="IVT16" s="28"/>
      <c r="IVU16" s="28"/>
      <c r="IVV16" s="28"/>
      <c r="IVW16" s="28"/>
      <c r="IVX16" s="28"/>
      <c r="IVY16" s="28"/>
      <c r="IVZ16" s="28"/>
      <c r="IWA16" s="28"/>
      <c r="IWB16" s="28"/>
      <c r="IWC16" s="28"/>
      <c r="IWD16" s="28"/>
      <c r="IWE16" s="28"/>
      <c r="IWF16" s="28"/>
      <c r="IWG16" s="28"/>
      <c r="IWH16" s="28"/>
      <c r="IWI16" s="28"/>
      <c r="IWJ16" s="28"/>
      <c r="IWK16" s="28"/>
      <c r="IWL16" s="28"/>
      <c r="IWM16" s="28"/>
      <c r="IWN16" s="28"/>
      <c r="IWO16" s="28"/>
      <c r="IWP16" s="28"/>
      <c r="IWQ16" s="28"/>
      <c r="IWR16" s="28"/>
      <c r="IWS16" s="28"/>
      <c r="IWT16" s="28"/>
      <c r="IWU16" s="28"/>
      <c r="IWV16" s="28"/>
      <c r="IWW16" s="28"/>
      <c r="IWX16" s="28"/>
      <c r="IWY16" s="28"/>
      <c r="IWZ16" s="28"/>
      <c r="IXA16" s="28"/>
      <c r="IXB16" s="28"/>
      <c r="IXC16" s="28"/>
      <c r="IXD16" s="28"/>
      <c r="IXE16" s="28"/>
      <c r="IXF16" s="28"/>
      <c r="IXG16" s="28"/>
      <c r="IXH16" s="28"/>
      <c r="IXI16" s="28"/>
      <c r="IXJ16" s="28"/>
      <c r="IXK16" s="28"/>
      <c r="IXL16" s="28"/>
      <c r="IXM16" s="28"/>
      <c r="IXN16" s="28"/>
      <c r="IXO16" s="28"/>
      <c r="IXP16" s="28"/>
      <c r="IXQ16" s="28"/>
      <c r="IXR16" s="28"/>
      <c r="IXS16" s="28"/>
      <c r="IXT16" s="28"/>
      <c r="IXU16" s="28"/>
      <c r="IXV16" s="28"/>
      <c r="IXW16" s="28"/>
      <c r="IXX16" s="28"/>
      <c r="IXY16" s="28"/>
      <c r="IXZ16" s="28"/>
      <c r="IYA16" s="28"/>
      <c r="IYB16" s="28"/>
      <c r="IYC16" s="28"/>
      <c r="IYD16" s="28"/>
      <c r="IYE16" s="28"/>
      <c r="IYF16" s="28"/>
      <c r="IYG16" s="28"/>
      <c r="IYH16" s="28"/>
      <c r="IYI16" s="28"/>
      <c r="IYJ16" s="28"/>
      <c r="IYK16" s="28"/>
      <c r="IYL16" s="28"/>
      <c r="IYM16" s="28"/>
      <c r="IYN16" s="28"/>
      <c r="IYO16" s="28"/>
      <c r="IYP16" s="28"/>
      <c r="IYQ16" s="28"/>
      <c r="IYR16" s="28"/>
      <c r="IYS16" s="28"/>
      <c r="IYT16" s="28"/>
      <c r="IYU16" s="28"/>
      <c r="IYV16" s="28"/>
      <c r="IYW16" s="28"/>
      <c r="IYX16" s="28"/>
      <c r="IYY16" s="28"/>
      <c r="IYZ16" s="28"/>
      <c r="IZA16" s="28"/>
      <c r="IZB16" s="28"/>
      <c r="IZC16" s="28"/>
      <c r="IZD16" s="28"/>
      <c r="IZE16" s="28"/>
      <c r="IZF16" s="28"/>
      <c r="IZG16" s="28"/>
      <c r="IZH16" s="28"/>
      <c r="IZI16" s="28"/>
      <c r="IZJ16" s="28"/>
      <c r="IZK16" s="28"/>
      <c r="IZL16" s="28"/>
      <c r="IZM16" s="28"/>
      <c r="IZN16" s="28"/>
      <c r="IZO16" s="28"/>
      <c r="IZP16" s="28"/>
      <c r="IZQ16" s="28"/>
      <c r="IZR16" s="28"/>
      <c r="IZS16" s="28"/>
      <c r="IZT16" s="28"/>
      <c r="IZU16" s="28"/>
      <c r="IZV16" s="28"/>
      <c r="IZW16" s="28"/>
      <c r="IZX16" s="28"/>
      <c r="IZY16" s="28"/>
      <c r="IZZ16" s="28"/>
      <c r="JAA16" s="28"/>
      <c r="JAB16" s="28"/>
      <c r="JAC16" s="28"/>
      <c r="JAD16" s="28"/>
      <c r="JAE16" s="28"/>
      <c r="JAF16" s="28"/>
      <c r="JAG16" s="28"/>
      <c r="JAH16" s="28"/>
      <c r="JAI16" s="28"/>
      <c r="JAJ16" s="28"/>
      <c r="JAK16" s="28"/>
      <c r="JAL16" s="28"/>
      <c r="JAM16" s="28"/>
      <c r="JAN16" s="28"/>
      <c r="JAO16" s="28"/>
      <c r="JAP16" s="28"/>
      <c r="JAQ16" s="28"/>
      <c r="JAR16" s="28"/>
      <c r="JAS16" s="28"/>
      <c r="JAT16" s="28"/>
      <c r="JAU16" s="28"/>
      <c r="JAV16" s="28"/>
      <c r="JAW16" s="28"/>
      <c r="JAX16" s="28"/>
      <c r="JAY16" s="28"/>
      <c r="JAZ16" s="28"/>
      <c r="JBA16" s="28"/>
      <c r="JBB16" s="28"/>
      <c r="JBC16" s="28"/>
      <c r="JBD16" s="28"/>
      <c r="JBE16" s="28"/>
      <c r="JBF16" s="28"/>
      <c r="JBG16" s="28"/>
      <c r="JBH16" s="28"/>
      <c r="JBI16" s="28"/>
      <c r="JBJ16" s="28"/>
      <c r="JBK16" s="28"/>
      <c r="JBL16" s="28"/>
      <c r="JBM16" s="28"/>
      <c r="JBN16" s="28"/>
      <c r="JBO16" s="28"/>
      <c r="JBP16" s="28"/>
      <c r="JBQ16" s="28"/>
      <c r="JBR16" s="28"/>
      <c r="JBS16" s="28"/>
      <c r="JBT16" s="28"/>
      <c r="JBU16" s="28"/>
      <c r="JBV16" s="28"/>
      <c r="JBW16" s="28"/>
      <c r="JBX16" s="28"/>
      <c r="JBY16" s="28"/>
      <c r="JBZ16" s="28"/>
      <c r="JCA16" s="28"/>
      <c r="JCB16" s="28"/>
      <c r="JCC16" s="28"/>
      <c r="JCD16" s="28"/>
      <c r="JCE16" s="28"/>
      <c r="JCF16" s="28"/>
      <c r="JCG16" s="28"/>
      <c r="JCH16" s="28"/>
      <c r="JCI16" s="28"/>
      <c r="JCJ16" s="28"/>
      <c r="JCK16" s="28"/>
      <c r="JCL16" s="28"/>
      <c r="JCM16" s="28"/>
      <c r="JCN16" s="28"/>
      <c r="JCO16" s="28"/>
      <c r="JCP16" s="28"/>
      <c r="JCQ16" s="28"/>
      <c r="JCR16" s="28"/>
      <c r="JCS16" s="28"/>
      <c r="JCT16" s="28"/>
      <c r="JCU16" s="28"/>
      <c r="JCV16" s="28"/>
      <c r="JCW16" s="28"/>
      <c r="JCX16" s="28"/>
      <c r="JCY16" s="28"/>
      <c r="JCZ16" s="28"/>
      <c r="JDA16" s="28"/>
      <c r="JDB16" s="28"/>
      <c r="JDC16" s="28"/>
      <c r="JDD16" s="28"/>
      <c r="JDE16" s="28"/>
      <c r="JDF16" s="28"/>
      <c r="JDG16" s="28"/>
      <c r="JDH16" s="28"/>
      <c r="JDI16" s="28"/>
      <c r="JDJ16" s="28"/>
      <c r="JDK16" s="28"/>
      <c r="JDL16" s="28"/>
      <c r="JDM16" s="28"/>
      <c r="JDN16" s="28"/>
      <c r="JDO16" s="28"/>
      <c r="JDP16" s="28"/>
      <c r="JDQ16" s="28"/>
      <c r="JDR16" s="28"/>
      <c r="JDS16" s="28"/>
      <c r="JDT16" s="28"/>
      <c r="JDU16" s="28"/>
      <c r="JDV16" s="28"/>
      <c r="JDW16" s="28"/>
      <c r="JDX16" s="28"/>
      <c r="JDY16" s="28"/>
      <c r="JDZ16" s="28"/>
      <c r="JEA16" s="28"/>
      <c r="JEB16" s="28"/>
      <c r="JEC16" s="28"/>
      <c r="JED16" s="28"/>
      <c r="JEE16" s="28"/>
      <c r="JEF16" s="28"/>
      <c r="JEG16" s="28"/>
      <c r="JEH16" s="28"/>
      <c r="JEI16" s="28"/>
      <c r="JEJ16" s="28"/>
      <c r="JEK16" s="28"/>
      <c r="JEL16" s="28"/>
      <c r="JEM16" s="28"/>
      <c r="JEN16" s="28"/>
      <c r="JEO16" s="28"/>
      <c r="JEP16" s="28"/>
      <c r="JEQ16" s="28"/>
      <c r="JER16" s="28"/>
      <c r="JES16" s="28"/>
      <c r="JET16" s="28"/>
      <c r="JEU16" s="28"/>
      <c r="JEV16" s="28"/>
      <c r="JEW16" s="28"/>
      <c r="JEX16" s="28"/>
      <c r="JEY16" s="28"/>
      <c r="JEZ16" s="28"/>
      <c r="JFA16" s="28"/>
      <c r="JFB16" s="28"/>
      <c r="JFC16" s="28"/>
      <c r="JFD16" s="28"/>
      <c r="JFE16" s="28"/>
      <c r="JFF16" s="28"/>
      <c r="JFG16" s="28"/>
      <c r="JFH16" s="28"/>
      <c r="JFI16" s="28"/>
      <c r="JFJ16" s="28"/>
      <c r="JFK16" s="28"/>
      <c r="JFL16" s="28"/>
      <c r="JFM16" s="28"/>
      <c r="JFN16" s="28"/>
      <c r="JFO16" s="28"/>
      <c r="JFP16" s="28"/>
      <c r="JFQ16" s="28"/>
      <c r="JFR16" s="28"/>
      <c r="JFS16" s="28"/>
      <c r="JFT16" s="28"/>
      <c r="JFU16" s="28"/>
      <c r="JFV16" s="28"/>
      <c r="JFW16" s="28"/>
      <c r="JFX16" s="28"/>
      <c r="JFY16" s="28"/>
      <c r="JFZ16" s="28"/>
      <c r="JGA16" s="28"/>
      <c r="JGB16" s="28"/>
      <c r="JGC16" s="28"/>
      <c r="JGD16" s="28"/>
      <c r="JGE16" s="28"/>
      <c r="JGF16" s="28"/>
      <c r="JGG16" s="28"/>
      <c r="JGH16" s="28"/>
      <c r="JGI16" s="28"/>
      <c r="JGJ16" s="28"/>
      <c r="JGK16" s="28"/>
      <c r="JGL16" s="28"/>
      <c r="JGM16" s="28"/>
      <c r="JGN16" s="28"/>
      <c r="JGO16" s="28"/>
      <c r="JGP16" s="28"/>
      <c r="JGQ16" s="28"/>
      <c r="JGR16" s="28"/>
      <c r="JGS16" s="28"/>
      <c r="JGT16" s="28"/>
      <c r="JGU16" s="28"/>
      <c r="JGV16" s="28"/>
      <c r="JGW16" s="28"/>
      <c r="JGX16" s="28"/>
      <c r="JGY16" s="28"/>
      <c r="JGZ16" s="28"/>
      <c r="JHA16" s="28"/>
      <c r="JHB16" s="28"/>
      <c r="JHC16" s="28"/>
      <c r="JHD16" s="28"/>
      <c r="JHE16" s="28"/>
      <c r="JHF16" s="28"/>
      <c r="JHG16" s="28"/>
      <c r="JHH16" s="28"/>
      <c r="JHI16" s="28"/>
      <c r="JHJ16" s="28"/>
      <c r="JHK16" s="28"/>
      <c r="JHL16" s="28"/>
      <c r="JHM16" s="28"/>
      <c r="JHN16" s="28"/>
      <c r="JHO16" s="28"/>
      <c r="JHP16" s="28"/>
      <c r="JHQ16" s="28"/>
      <c r="JHR16" s="28"/>
      <c r="JHS16" s="28"/>
      <c r="JHT16" s="28"/>
      <c r="JHU16" s="28"/>
      <c r="JHV16" s="28"/>
      <c r="JHW16" s="28"/>
      <c r="JHX16" s="28"/>
      <c r="JHY16" s="28"/>
      <c r="JHZ16" s="28"/>
      <c r="JIA16" s="28"/>
      <c r="JIB16" s="28"/>
      <c r="JIC16" s="28"/>
      <c r="JID16" s="28"/>
      <c r="JIE16" s="28"/>
      <c r="JIF16" s="28"/>
      <c r="JIG16" s="28"/>
      <c r="JIH16" s="28"/>
      <c r="JII16" s="28"/>
      <c r="JIJ16" s="28"/>
      <c r="JIK16" s="28"/>
      <c r="JIL16" s="28"/>
      <c r="JIM16" s="28"/>
      <c r="JIN16" s="28"/>
      <c r="JIO16" s="28"/>
      <c r="JIP16" s="28"/>
      <c r="JIQ16" s="28"/>
      <c r="JIR16" s="28"/>
      <c r="JIS16" s="28"/>
      <c r="JIT16" s="28"/>
      <c r="JIU16" s="28"/>
      <c r="JIV16" s="28"/>
      <c r="JIW16" s="28"/>
      <c r="JIX16" s="28"/>
      <c r="JIY16" s="28"/>
      <c r="JIZ16" s="28"/>
      <c r="JJA16" s="28"/>
      <c r="JJB16" s="28"/>
      <c r="JJC16" s="28"/>
      <c r="JJD16" s="28"/>
      <c r="JJE16" s="28"/>
      <c r="JJF16" s="28"/>
      <c r="JJG16" s="28"/>
      <c r="JJH16" s="28"/>
      <c r="JJI16" s="28"/>
      <c r="JJJ16" s="28"/>
      <c r="JJK16" s="28"/>
      <c r="JJL16" s="28"/>
      <c r="JJM16" s="28"/>
      <c r="JJN16" s="28"/>
      <c r="JJO16" s="28"/>
      <c r="JJP16" s="28"/>
      <c r="JJQ16" s="28"/>
      <c r="JJR16" s="28"/>
      <c r="JJS16" s="28"/>
      <c r="JJT16" s="28"/>
      <c r="JJU16" s="28"/>
      <c r="JJV16" s="28"/>
      <c r="JJW16" s="28"/>
      <c r="JJX16" s="28"/>
      <c r="JJY16" s="28"/>
      <c r="JJZ16" s="28"/>
      <c r="JKA16" s="28"/>
      <c r="JKB16" s="28"/>
      <c r="JKC16" s="28"/>
      <c r="JKD16" s="28"/>
      <c r="JKE16" s="28"/>
      <c r="JKF16" s="28"/>
      <c r="JKG16" s="28"/>
      <c r="JKH16" s="28"/>
      <c r="JKI16" s="28"/>
      <c r="JKJ16" s="28"/>
      <c r="JKK16" s="28"/>
      <c r="JKL16" s="28"/>
      <c r="JKM16" s="28"/>
      <c r="JKN16" s="28"/>
      <c r="JKO16" s="28"/>
      <c r="JKP16" s="28"/>
      <c r="JKQ16" s="28"/>
      <c r="JKR16" s="28"/>
      <c r="JKS16" s="28"/>
      <c r="JKT16" s="28"/>
      <c r="JKU16" s="28"/>
      <c r="JKV16" s="28"/>
      <c r="JKW16" s="28"/>
      <c r="JKX16" s="28"/>
      <c r="JKY16" s="28"/>
      <c r="JKZ16" s="28"/>
      <c r="JLA16" s="28"/>
      <c r="JLB16" s="28"/>
      <c r="JLC16" s="28"/>
      <c r="JLD16" s="28"/>
      <c r="JLE16" s="28"/>
      <c r="JLF16" s="28"/>
      <c r="JLG16" s="28"/>
      <c r="JLH16" s="28"/>
      <c r="JLI16" s="28"/>
      <c r="JLJ16" s="28"/>
      <c r="JLK16" s="28"/>
      <c r="JLL16" s="28"/>
      <c r="JLM16" s="28"/>
      <c r="JLN16" s="28"/>
      <c r="JLO16" s="28"/>
      <c r="JLP16" s="28"/>
      <c r="JLQ16" s="28"/>
      <c r="JLR16" s="28"/>
      <c r="JLS16" s="28"/>
      <c r="JLT16" s="28"/>
      <c r="JLU16" s="28"/>
      <c r="JLV16" s="28"/>
      <c r="JLW16" s="28"/>
      <c r="JLX16" s="28"/>
      <c r="JLY16" s="28"/>
      <c r="JLZ16" s="28"/>
      <c r="JMA16" s="28"/>
      <c r="JMB16" s="28"/>
      <c r="JMC16" s="28"/>
      <c r="JMD16" s="28"/>
      <c r="JME16" s="28"/>
      <c r="JMF16" s="28"/>
      <c r="JMG16" s="28"/>
      <c r="JMH16" s="28"/>
      <c r="JMI16" s="28"/>
      <c r="JMJ16" s="28"/>
      <c r="JMK16" s="28"/>
      <c r="JML16" s="28"/>
      <c r="JMM16" s="28"/>
      <c r="JMN16" s="28"/>
      <c r="JMO16" s="28"/>
      <c r="JMP16" s="28"/>
      <c r="JMQ16" s="28"/>
      <c r="JMR16" s="28"/>
      <c r="JMS16" s="28"/>
      <c r="JMT16" s="28"/>
      <c r="JMU16" s="28"/>
      <c r="JMV16" s="28"/>
      <c r="JMW16" s="28"/>
      <c r="JMX16" s="28"/>
      <c r="JMY16" s="28"/>
      <c r="JMZ16" s="28"/>
      <c r="JNA16" s="28"/>
      <c r="JNB16" s="28"/>
      <c r="JNC16" s="28"/>
      <c r="JND16" s="28"/>
      <c r="JNE16" s="28"/>
      <c r="JNF16" s="28"/>
      <c r="JNG16" s="28"/>
      <c r="JNH16" s="28"/>
      <c r="JNI16" s="28"/>
      <c r="JNJ16" s="28"/>
      <c r="JNK16" s="28"/>
      <c r="JNL16" s="28"/>
      <c r="JNM16" s="28"/>
      <c r="JNN16" s="28"/>
      <c r="JNO16" s="28"/>
      <c r="JNP16" s="28"/>
      <c r="JNQ16" s="28"/>
      <c r="JNR16" s="28"/>
      <c r="JNS16" s="28"/>
      <c r="JNT16" s="28"/>
      <c r="JNU16" s="28"/>
      <c r="JNV16" s="28"/>
      <c r="JNW16" s="28"/>
      <c r="JNX16" s="28"/>
      <c r="JNY16" s="28"/>
      <c r="JNZ16" s="28"/>
      <c r="JOA16" s="28"/>
      <c r="JOB16" s="28"/>
      <c r="JOC16" s="28"/>
      <c r="JOD16" s="28"/>
      <c r="JOE16" s="28"/>
      <c r="JOF16" s="28"/>
      <c r="JOG16" s="28"/>
      <c r="JOH16" s="28"/>
      <c r="JOI16" s="28"/>
      <c r="JOJ16" s="28"/>
      <c r="JOK16" s="28"/>
      <c r="JOL16" s="28"/>
      <c r="JOM16" s="28"/>
      <c r="JON16" s="28"/>
      <c r="JOO16" s="28"/>
      <c r="JOP16" s="28"/>
      <c r="JOQ16" s="28"/>
      <c r="JOR16" s="28"/>
      <c r="JOS16" s="28"/>
      <c r="JOT16" s="28"/>
      <c r="JOU16" s="28"/>
      <c r="JOV16" s="28"/>
      <c r="JOW16" s="28"/>
      <c r="JOX16" s="28"/>
      <c r="JOY16" s="28"/>
      <c r="JOZ16" s="28"/>
      <c r="JPA16" s="28"/>
      <c r="JPB16" s="28"/>
      <c r="JPC16" s="28"/>
      <c r="JPD16" s="28"/>
      <c r="JPE16" s="28"/>
      <c r="JPF16" s="28"/>
      <c r="JPG16" s="28"/>
      <c r="JPH16" s="28"/>
      <c r="JPI16" s="28"/>
      <c r="JPJ16" s="28"/>
      <c r="JPK16" s="28"/>
      <c r="JPL16" s="28"/>
      <c r="JPM16" s="28"/>
      <c r="JPN16" s="28"/>
      <c r="JPO16" s="28"/>
      <c r="JPP16" s="28"/>
      <c r="JPQ16" s="28"/>
      <c r="JPR16" s="28"/>
      <c r="JPS16" s="28"/>
      <c r="JPT16" s="28"/>
      <c r="JPU16" s="28"/>
      <c r="JPV16" s="28"/>
      <c r="JPW16" s="28"/>
      <c r="JPX16" s="28"/>
      <c r="JPY16" s="28"/>
      <c r="JPZ16" s="28"/>
      <c r="JQA16" s="28"/>
      <c r="JQB16" s="28"/>
      <c r="JQC16" s="28"/>
      <c r="JQD16" s="28"/>
      <c r="JQE16" s="28"/>
      <c r="JQF16" s="28"/>
      <c r="JQG16" s="28"/>
      <c r="JQH16" s="28"/>
      <c r="JQI16" s="28"/>
      <c r="JQJ16" s="28"/>
      <c r="JQK16" s="28"/>
      <c r="JQL16" s="28"/>
      <c r="JQM16" s="28"/>
      <c r="JQN16" s="28"/>
      <c r="JQO16" s="28"/>
      <c r="JQP16" s="28"/>
      <c r="JQQ16" s="28"/>
      <c r="JQR16" s="28"/>
      <c r="JQS16" s="28"/>
      <c r="JQT16" s="28"/>
      <c r="JQU16" s="28"/>
      <c r="JQV16" s="28"/>
      <c r="JQW16" s="28"/>
      <c r="JQX16" s="28"/>
      <c r="JQY16" s="28"/>
      <c r="JQZ16" s="28"/>
      <c r="JRA16" s="28"/>
      <c r="JRB16" s="28"/>
      <c r="JRC16" s="28"/>
      <c r="JRD16" s="28"/>
      <c r="JRE16" s="28"/>
      <c r="JRF16" s="28"/>
      <c r="JRG16" s="28"/>
      <c r="JRH16" s="28"/>
      <c r="JRI16" s="28"/>
      <c r="JRJ16" s="28"/>
      <c r="JRK16" s="28"/>
      <c r="JRL16" s="28"/>
      <c r="JRM16" s="28"/>
      <c r="JRN16" s="28"/>
      <c r="JRO16" s="28"/>
      <c r="JRP16" s="28"/>
      <c r="JRQ16" s="28"/>
      <c r="JRR16" s="28"/>
      <c r="JRS16" s="28"/>
      <c r="JRT16" s="28"/>
      <c r="JRU16" s="28"/>
      <c r="JRV16" s="28"/>
      <c r="JRW16" s="28"/>
      <c r="JRX16" s="28"/>
      <c r="JRY16" s="28"/>
      <c r="JRZ16" s="28"/>
      <c r="JSA16" s="28"/>
      <c r="JSB16" s="28"/>
      <c r="JSC16" s="28"/>
      <c r="JSD16" s="28"/>
      <c r="JSE16" s="28"/>
      <c r="JSF16" s="28"/>
      <c r="JSG16" s="28"/>
      <c r="JSH16" s="28"/>
      <c r="JSI16" s="28"/>
      <c r="JSJ16" s="28"/>
      <c r="JSK16" s="28"/>
      <c r="JSL16" s="28"/>
      <c r="JSM16" s="28"/>
      <c r="JSN16" s="28"/>
      <c r="JSO16" s="28"/>
      <c r="JSP16" s="28"/>
      <c r="JSQ16" s="28"/>
      <c r="JSR16" s="28"/>
      <c r="JSS16" s="28"/>
      <c r="JST16" s="28"/>
      <c r="JSU16" s="28"/>
      <c r="JSV16" s="28"/>
      <c r="JSW16" s="28"/>
      <c r="JSX16" s="28"/>
      <c r="JSY16" s="28"/>
      <c r="JSZ16" s="28"/>
      <c r="JTA16" s="28"/>
      <c r="JTB16" s="28"/>
      <c r="JTC16" s="28"/>
      <c r="JTD16" s="28"/>
      <c r="JTE16" s="28"/>
      <c r="JTF16" s="28"/>
      <c r="JTG16" s="28"/>
      <c r="JTH16" s="28"/>
      <c r="JTI16" s="28"/>
      <c r="JTJ16" s="28"/>
      <c r="JTK16" s="28"/>
      <c r="JTL16" s="28"/>
      <c r="JTM16" s="28"/>
      <c r="JTN16" s="28"/>
      <c r="JTO16" s="28"/>
      <c r="JTP16" s="28"/>
      <c r="JTQ16" s="28"/>
      <c r="JTR16" s="28"/>
      <c r="JTS16" s="28"/>
      <c r="JTT16" s="28"/>
      <c r="JTU16" s="28"/>
      <c r="JTV16" s="28"/>
      <c r="JTW16" s="28"/>
      <c r="JTX16" s="28"/>
      <c r="JTY16" s="28"/>
      <c r="JTZ16" s="28"/>
      <c r="JUA16" s="28"/>
      <c r="JUB16" s="28"/>
      <c r="JUC16" s="28"/>
      <c r="JUD16" s="28"/>
      <c r="JUE16" s="28"/>
      <c r="JUF16" s="28"/>
      <c r="JUG16" s="28"/>
      <c r="JUH16" s="28"/>
      <c r="JUI16" s="28"/>
      <c r="JUJ16" s="28"/>
      <c r="JUK16" s="28"/>
      <c r="JUL16" s="28"/>
      <c r="JUM16" s="28"/>
      <c r="JUN16" s="28"/>
      <c r="JUO16" s="28"/>
      <c r="JUP16" s="28"/>
      <c r="JUQ16" s="28"/>
      <c r="JUR16" s="28"/>
      <c r="JUS16" s="28"/>
      <c r="JUT16" s="28"/>
      <c r="JUU16" s="28"/>
      <c r="JUV16" s="28"/>
      <c r="JUW16" s="28"/>
      <c r="JUX16" s="28"/>
      <c r="JUY16" s="28"/>
      <c r="JUZ16" s="28"/>
      <c r="JVA16" s="28"/>
      <c r="JVB16" s="28"/>
      <c r="JVC16" s="28"/>
      <c r="JVD16" s="28"/>
      <c r="JVE16" s="28"/>
      <c r="JVF16" s="28"/>
      <c r="JVG16" s="28"/>
      <c r="JVH16" s="28"/>
      <c r="JVI16" s="28"/>
      <c r="JVJ16" s="28"/>
      <c r="JVK16" s="28"/>
      <c r="JVL16" s="28"/>
      <c r="JVM16" s="28"/>
      <c r="JVN16" s="28"/>
      <c r="JVO16" s="28"/>
      <c r="JVP16" s="28"/>
      <c r="JVQ16" s="28"/>
      <c r="JVR16" s="28"/>
      <c r="JVS16" s="28"/>
      <c r="JVT16" s="28"/>
      <c r="JVU16" s="28"/>
      <c r="JVV16" s="28"/>
      <c r="JVW16" s="28"/>
      <c r="JVX16" s="28"/>
      <c r="JVY16" s="28"/>
      <c r="JVZ16" s="28"/>
      <c r="JWA16" s="28"/>
      <c r="JWB16" s="28"/>
      <c r="JWC16" s="28"/>
      <c r="JWD16" s="28"/>
      <c r="JWE16" s="28"/>
      <c r="JWF16" s="28"/>
      <c r="JWG16" s="28"/>
      <c r="JWH16" s="28"/>
      <c r="JWI16" s="28"/>
      <c r="JWJ16" s="28"/>
      <c r="JWK16" s="28"/>
      <c r="JWL16" s="28"/>
      <c r="JWM16" s="28"/>
      <c r="JWN16" s="28"/>
      <c r="JWO16" s="28"/>
      <c r="JWP16" s="28"/>
      <c r="JWQ16" s="28"/>
      <c r="JWR16" s="28"/>
      <c r="JWS16" s="28"/>
      <c r="JWT16" s="28"/>
      <c r="JWU16" s="28"/>
      <c r="JWV16" s="28"/>
      <c r="JWW16" s="28"/>
      <c r="JWX16" s="28"/>
      <c r="JWY16" s="28"/>
      <c r="JWZ16" s="28"/>
      <c r="JXA16" s="28"/>
      <c r="JXB16" s="28"/>
      <c r="JXC16" s="28"/>
      <c r="JXD16" s="28"/>
      <c r="JXE16" s="28"/>
      <c r="JXF16" s="28"/>
      <c r="JXG16" s="28"/>
      <c r="JXH16" s="28"/>
      <c r="JXI16" s="28"/>
      <c r="JXJ16" s="28"/>
      <c r="JXK16" s="28"/>
      <c r="JXL16" s="28"/>
      <c r="JXM16" s="28"/>
      <c r="JXN16" s="28"/>
      <c r="JXO16" s="28"/>
      <c r="JXP16" s="28"/>
      <c r="JXQ16" s="28"/>
      <c r="JXR16" s="28"/>
      <c r="JXS16" s="28"/>
      <c r="JXT16" s="28"/>
      <c r="JXU16" s="28"/>
      <c r="JXV16" s="28"/>
      <c r="JXW16" s="28"/>
      <c r="JXX16" s="28"/>
      <c r="JXY16" s="28"/>
      <c r="JXZ16" s="28"/>
      <c r="JYA16" s="28"/>
      <c r="JYB16" s="28"/>
      <c r="JYC16" s="28"/>
      <c r="JYD16" s="28"/>
      <c r="JYE16" s="28"/>
      <c r="JYF16" s="28"/>
      <c r="JYG16" s="28"/>
      <c r="JYH16" s="28"/>
      <c r="JYI16" s="28"/>
      <c r="JYJ16" s="28"/>
      <c r="JYK16" s="28"/>
      <c r="JYL16" s="28"/>
      <c r="JYM16" s="28"/>
      <c r="JYN16" s="28"/>
      <c r="JYO16" s="28"/>
      <c r="JYP16" s="28"/>
      <c r="JYQ16" s="28"/>
      <c r="JYR16" s="28"/>
      <c r="JYS16" s="28"/>
      <c r="JYT16" s="28"/>
      <c r="JYU16" s="28"/>
      <c r="JYV16" s="28"/>
      <c r="JYW16" s="28"/>
      <c r="JYX16" s="28"/>
      <c r="JYY16" s="28"/>
      <c r="JYZ16" s="28"/>
      <c r="JZA16" s="28"/>
      <c r="JZB16" s="28"/>
      <c r="JZC16" s="28"/>
      <c r="JZD16" s="28"/>
      <c r="JZE16" s="28"/>
      <c r="JZF16" s="28"/>
      <c r="JZG16" s="28"/>
      <c r="JZH16" s="28"/>
      <c r="JZI16" s="28"/>
      <c r="JZJ16" s="28"/>
      <c r="JZK16" s="28"/>
      <c r="JZL16" s="28"/>
      <c r="JZM16" s="28"/>
      <c r="JZN16" s="28"/>
      <c r="JZO16" s="28"/>
      <c r="JZP16" s="28"/>
      <c r="JZQ16" s="28"/>
      <c r="JZR16" s="28"/>
      <c r="JZS16" s="28"/>
      <c r="JZT16" s="28"/>
      <c r="JZU16" s="28"/>
      <c r="JZV16" s="28"/>
      <c r="JZW16" s="28"/>
      <c r="JZX16" s="28"/>
      <c r="JZY16" s="28"/>
      <c r="JZZ16" s="28"/>
      <c r="KAA16" s="28"/>
      <c r="KAB16" s="28"/>
      <c r="KAC16" s="28"/>
      <c r="KAD16" s="28"/>
      <c r="KAE16" s="28"/>
      <c r="KAF16" s="28"/>
      <c r="KAG16" s="28"/>
      <c r="KAH16" s="28"/>
      <c r="KAI16" s="28"/>
      <c r="KAJ16" s="28"/>
      <c r="KAK16" s="28"/>
      <c r="KAL16" s="28"/>
      <c r="KAM16" s="28"/>
      <c r="KAN16" s="28"/>
      <c r="KAO16" s="28"/>
      <c r="KAP16" s="28"/>
      <c r="KAQ16" s="28"/>
      <c r="KAR16" s="28"/>
      <c r="KAS16" s="28"/>
      <c r="KAT16" s="28"/>
      <c r="KAU16" s="28"/>
      <c r="KAV16" s="28"/>
      <c r="KAW16" s="28"/>
      <c r="KAX16" s="28"/>
      <c r="KAY16" s="28"/>
      <c r="KAZ16" s="28"/>
      <c r="KBA16" s="28"/>
      <c r="KBB16" s="28"/>
      <c r="KBC16" s="28"/>
      <c r="KBD16" s="28"/>
      <c r="KBE16" s="28"/>
      <c r="KBF16" s="28"/>
      <c r="KBG16" s="28"/>
      <c r="KBH16" s="28"/>
      <c r="KBI16" s="28"/>
      <c r="KBJ16" s="28"/>
      <c r="KBK16" s="28"/>
      <c r="KBL16" s="28"/>
      <c r="KBM16" s="28"/>
      <c r="KBN16" s="28"/>
      <c r="KBO16" s="28"/>
      <c r="KBP16" s="28"/>
      <c r="KBQ16" s="28"/>
      <c r="KBR16" s="28"/>
      <c r="KBS16" s="28"/>
      <c r="KBT16" s="28"/>
      <c r="KBU16" s="28"/>
      <c r="KBV16" s="28"/>
      <c r="KBW16" s="28"/>
      <c r="KBX16" s="28"/>
      <c r="KBY16" s="28"/>
      <c r="KBZ16" s="28"/>
      <c r="KCA16" s="28"/>
      <c r="KCB16" s="28"/>
      <c r="KCC16" s="28"/>
      <c r="KCD16" s="28"/>
      <c r="KCE16" s="28"/>
      <c r="KCF16" s="28"/>
      <c r="KCG16" s="28"/>
      <c r="KCH16" s="28"/>
      <c r="KCI16" s="28"/>
      <c r="KCJ16" s="28"/>
      <c r="KCK16" s="28"/>
      <c r="KCL16" s="28"/>
      <c r="KCM16" s="28"/>
      <c r="KCN16" s="28"/>
      <c r="KCO16" s="28"/>
      <c r="KCP16" s="28"/>
      <c r="KCQ16" s="28"/>
      <c r="KCR16" s="28"/>
      <c r="KCS16" s="28"/>
      <c r="KCT16" s="28"/>
      <c r="KCU16" s="28"/>
      <c r="KCV16" s="28"/>
      <c r="KCW16" s="28"/>
      <c r="KCX16" s="28"/>
      <c r="KCY16" s="28"/>
      <c r="KCZ16" s="28"/>
      <c r="KDA16" s="28"/>
      <c r="KDB16" s="28"/>
      <c r="KDC16" s="28"/>
      <c r="KDD16" s="28"/>
      <c r="KDE16" s="28"/>
      <c r="KDF16" s="28"/>
      <c r="KDG16" s="28"/>
      <c r="KDH16" s="28"/>
      <c r="KDI16" s="28"/>
      <c r="KDJ16" s="28"/>
      <c r="KDK16" s="28"/>
      <c r="KDL16" s="28"/>
      <c r="KDM16" s="28"/>
      <c r="KDN16" s="28"/>
      <c r="KDO16" s="28"/>
      <c r="KDP16" s="28"/>
      <c r="KDQ16" s="28"/>
      <c r="KDR16" s="28"/>
      <c r="KDS16" s="28"/>
      <c r="KDT16" s="28"/>
      <c r="KDU16" s="28"/>
      <c r="KDV16" s="28"/>
      <c r="KDW16" s="28"/>
      <c r="KDX16" s="28"/>
      <c r="KDY16" s="28"/>
      <c r="KDZ16" s="28"/>
      <c r="KEA16" s="28"/>
      <c r="KEB16" s="28"/>
      <c r="KEC16" s="28"/>
      <c r="KED16" s="28"/>
      <c r="KEE16" s="28"/>
      <c r="KEF16" s="28"/>
      <c r="KEG16" s="28"/>
      <c r="KEH16" s="28"/>
      <c r="KEI16" s="28"/>
      <c r="KEJ16" s="28"/>
      <c r="KEK16" s="28"/>
      <c r="KEL16" s="28"/>
      <c r="KEM16" s="28"/>
      <c r="KEN16" s="28"/>
      <c r="KEO16" s="28"/>
      <c r="KEP16" s="28"/>
      <c r="KEQ16" s="28"/>
      <c r="KER16" s="28"/>
      <c r="KES16" s="28"/>
      <c r="KET16" s="28"/>
      <c r="KEU16" s="28"/>
      <c r="KEV16" s="28"/>
      <c r="KEW16" s="28"/>
      <c r="KEX16" s="28"/>
      <c r="KEY16" s="28"/>
      <c r="KEZ16" s="28"/>
      <c r="KFA16" s="28"/>
      <c r="KFB16" s="28"/>
      <c r="KFC16" s="28"/>
      <c r="KFD16" s="28"/>
      <c r="KFE16" s="28"/>
      <c r="KFF16" s="28"/>
      <c r="KFG16" s="28"/>
      <c r="KFH16" s="28"/>
      <c r="KFI16" s="28"/>
      <c r="KFJ16" s="28"/>
      <c r="KFK16" s="28"/>
      <c r="KFL16" s="28"/>
      <c r="KFM16" s="28"/>
      <c r="KFN16" s="28"/>
      <c r="KFO16" s="28"/>
      <c r="KFP16" s="28"/>
      <c r="KFQ16" s="28"/>
      <c r="KFR16" s="28"/>
      <c r="KFS16" s="28"/>
      <c r="KFT16" s="28"/>
      <c r="KFU16" s="28"/>
      <c r="KFV16" s="28"/>
      <c r="KFW16" s="28"/>
      <c r="KFX16" s="28"/>
      <c r="KFY16" s="28"/>
      <c r="KFZ16" s="28"/>
      <c r="KGA16" s="28"/>
      <c r="KGB16" s="28"/>
      <c r="KGC16" s="28"/>
      <c r="KGD16" s="28"/>
      <c r="KGE16" s="28"/>
      <c r="KGF16" s="28"/>
      <c r="KGG16" s="28"/>
      <c r="KGH16" s="28"/>
      <c r="KGI16" s="28"/>
      <c r="KGJ16" s="28"/>
      <c r="KGK16" s="28"/>
      <c r="KGL16" s="28"/>
      <c r="KGM16" s="28"/>
      <c r="KGN16" s="28"/>
      <c r="KGO16" s="28"/>
      <c r="KGP16" s="28"/>
      <c r="KGQ16" s="28"/>
      <c r="KGR16" s="28"/>
      <c r="KGS16" s="28"/>
      <c r="KGT16" s="28"/>
      <c r="KGU16" s="28"/>
      <c r="KGV16" s="28"/>
      <c r="KGW16" s="28"/>
      <c r="KGX16" s="28"/>
      <c r="KGY16" s="28"/>
      <c r="KGZ16" s="28"/>
      <c r="KHA16" s="28"/>
      <c r="KHB16" s="28"/>
      <c r="KHC16" s="28"/>
      <c r="KHD16" s="28"/>
      <c r="KHE16" s="28"/>
      <c r="KHF16" s="28"/>
      <c r="KHG16" s="28"/>
      <c r="KHH16" s="28"/>
      <c r="KHI16" s="28"/>
      <c r="KHJ16" s="28"/>
      <c r="KHK16" s="28"/>
      <c r="KHL16" s="28"/>
      <c r="KHM16" s="28"/>
      <c r="KHN16" s="28"/>
      <c r="KHO16" s="28"/>
      <c r="KHP16" s="28"/>
      <c r="KHQ16" s="28"/>
      <c r="KHR16" s="28"/>
      <c r="KHS16" s="28"/>
      <c r="KHT16" s="28"/>
      <c r="KHU16" s="28"/>
      <c r="KHV16" s="28"/>
      <c r="KHW16" s="28"/>
      <c r="KHX16" s="28"/>
      <c r="KHY16" s="28"/>
      <c r="KHZ16" s="28"/>
      <c r="KIA16" s="28"/>
      <c r="KIB16" s="28"/>
      <c r="KIC16" s="28"/>
      <c r="KID16" s="28"/>
      <c r="KIE16" s="28"/>
      <c r="KIF16" s="28"/>
      <c r="KIG16" s="28"/>
      <c r="KIH16" s="28"/>
      <c r="KII16" s="28"/>
      <c r="KIJ16" s="28"/>
      <c r="KIK16" s="28"/>
      <c r="KIL16" s="28"/>
      <c r="KIM16" s="28"/>
      <c r="KIN16" s="28"/>
      <c r="KIO16" s="28"/>
      <c r="KIP16" s="28"/>
      <c r="KIQ16" s="28"/>
      <c r="KIR16" s="28"/>
      <c r="KIS16" s="28"/>
      <c r="KIT16" s="28"/>
      <c r="KIU16" s="28"/>
      <c r="KIV16" s="28"/>
      <c r="KIW16" s="28"/>
      <c r="KIX16" s="28"/>
      <c r="KIY16" s="28"/>
      <c r="KIZ16" s="28"/>
      <c r="KJA16" s="28"/>
      <c r="KJB16" s="28"/>
      <c r="KJC16" s="28"/>
      <c r="KJD16" s="28"/>
      <c r="KJE16" s="28"/>
      <c r="KJF16" s="28"/>
      <c r="KJG16" s="28"/>
      <c r="KJH16" s="28"/>
      <c r="KJI16" s="28"/>
      <c r="KJJ16" s="28"/>
      <c r="KJK16" s="28"/>
      <c r="KJL16" s="28"/>
      <c r="KJM16" s="28"/>
      <c r="KJN16" s="28"/>
      <c r="KJO16" s="28"/>
      <c r="KJP16" s="28"/>
      <c r="KJQ16" s="28"/>
      <c r="KJR16" s="28"/>
      <c r="KJS16" s="28"/>
      <c r="KJT16" s="28"/>
      <c r="KJU16" s="28"/>
      <c r="KJV16" s="28"/>
      <c r="KJW16" s="28"/>
      <c r="KJX16" s="28"/>
      <c r="KJY16" s="28"/>
      <c r="KJZ16" s="28"/>
      <c r="KKA16" s="28"/>
      <c r="KKB16" s="28"/>
      <c r="KKC16" s="28"/>
      <c r="KKD16" s="28"/>
      <c r="KKE16" s="28"/>
      <c r="KKF16" s="28"/>
      <c r="KKG16" s="28"/>
      <c r="KKH16" s="28"/>
      <c r="KKI16" s="28"/>
      <c r="KKJ16" s="28"/>
      <c r="KKK16" s="28"/>
      <c r="KKL16" s="28"/>
      <c r="KKM16" s="28"/>
      <c r="KKN16" s="28"/>
      <c r="KKO16" s="28"/>
      <c r="KKP16" s="28"/>
      <c r="KKQ16" s="28"/>
      <c r="KKR16" s="28"/>
      <c r="KKS16" s="28"/>
      <c r="KKT16" s="28"/>
      <c r="KKU16" s="28"/>
      <c r="KKV16" s="28"/>
      <c r="KKW16" s="28"/>
      <c r="KKX16" s="28"/>
      <c r="KKY16" s="28"/>
      <c r="KKZ16" s="28"/>
      <c r="KLA16" s="28"/>
      <c r="KLB16" s="28"/>
      <c r="KLC16" s="28"/>
      <c r="KLD16" s="28"/>
      <c r="KLE16" s="28"/>
      <c r="KLF16" s="28"/>
      <c r="KLG16" s="28"/>
      <c r="KLH16" s="28"/>
      <c r="KLI16" s="28"/>
      <c r="KLJ16" s="28"/>
      <c r="KLK16" s="28"/>
      <c r="KLL16" s="28"/>
      <c r="KLM16" s="28"/>
      <c r="KLN16" s="28"/>
      <c r="KLO16" s="28"/>
      <c r="KLP16" s="28"/>
      <c r="KLQ16" s="28"/>
      <c r="KLR16" s="28"/>
      <c r="KLS16" s="28"/>
      <c r="KLT16" s="28"/>
      <c r="KLU16" s="28"/>
      <c r="KLV16" s="28"/>
      <c r="KLW16" s="28"/>
      <c r="KLX16" s="28"/>
      <c r="KLY16" s="28"/>
      <c r="KLZ16" s="28"/>
      <c r="KMA16" s="28"/>
      <c r="KMB16" s="28"/>
      <c r="KMC16" s="28"/>
      <c r="KMD16" s="28"/>
      <c r="KME16" s="28"/>
      <c r="KMF16" s="28"/>
      <c r="KMG16" s="28"/>
      <c r="KMH16" s="28"/>
      <c r="KMI16" s="28"/>
      <c r="KMJ16" s="28"/>
      <c r="KMK16" s="28"/>
      <c r="KML16" s="28"/>
      <c r="KMM16" s="28"/>
      <c r="KMN16" s="28"/>
      <c r="KMO16" s="28"/>
      <c r="KMP16" s="28"/>
      <c r="KMQ16" s="28"/>
      <c r="KMR16" s="28"/>
      <c r="KMS16" s="28"/>
      <c r="KMT16" s="28"/>
      <c r="KMU16" s="28"/>
      <c r="KMV16" s="28"/>
      <c r="KMW16" s="28"/>
      <c r="KMX16" s="28"/>
      <c r="KMY16" s="28"/>
      <c r="KMZ16" s="28"/>
      <c r="KNA16" s="28"/>
      <c r="KNB16" s="28"/>
      <c r="KNC16" s="28"/>
      <c r="KND16" s="28"/>
      <c r="KNE16" s="28"/>
      <c r="KNF16" s="28"/>
      <c r="KNG16" s="28"/>
      <c r="KNH16" s="28"/>
      <c r="KNI16" s="28"/>
      <c r="KNJ16" s="28"/>
      <c r="KNK16" s="28"/>
      <c r="KNL16" s="28"/>
      <c r="KNM16" s="28"/>
      <c r="KNN16" s="28"/>
      <c r="KNO16" s="28"/>
      <c r="KNP16" s="28"/>
      <c r="KNQ16" s="28"/>
      <c r="KNR16" s="28"/>
      <c r="KNS16" s="28"/>
      <c r="KNT16" s="28"/>
      <c r="KNU16" s="28"/>
      <c r="KNV16" s="28"/>
      <c r="KNW16" s="28"/>
      <c r="KNX16" s="28"/>
      <c r="KNY16" s="28"/>
      <c r="KNZ16" s="28"/>
      <c r="KOA16" s="28"/>
      <c r="KOB16" s="28"/>
      <c r="KOC16" s="28"/>
      <c r="KOD16" s="28"/>
      <c r="KOE16" s="28"/>
      <c r="KOF16" s="28"/>
      <c r="KOG16" s="28"/>
      <c r="KOH16" s="28"/>
      <c r="KOI16" s="28"/>
      <c r="KOJ16" s="28"/>
      <c r="KOK16" s="28"/>
      <c r="KOL16" s="28"/>
      <c r="KOM16" s="28"/>
      <c r="KON16" s="28"/>
      <c r="KOO16" s="28"/>
      <c r="KOP16" s="28"/>
      <c r="KOQ16" s="28"/>
      <c r="KOR16" s="28"/>
      <c r="KOS16" s="28"/>
      <c r="KOT16" s="28"/>
      <c r="KOU16" s="28"/>
      <c r="KOV16" s="28"/>
      <c r="KOW16" s="28"/>
      <c r="KOX16" s="28"/>
      <c r="KOY16" s="28"/>
      <c r="KOZ16" s="28"/>
      <c r="KPA16" s="28"/>
      <c r="KPB16" s="28"/>
      <c r="KPC16" s="28"/>
      <c r="KPD16" s="28"/>
      <c r="KPE16" s="28"/>
      <c r="KPF16" s="28"/>
      <c r="KPG16" s="28"/>
      <c r="KPH16" s="28"/>
      <c r="KPI16" s="28"/>
      <c r="KPJ16" s="28"/>
      <c r="KPK16" s="28"/>
      <c r="KPL16" s="28"/>
      <c r="KPM16" s="28"/>
      <c r="KPN16" s="28"/>
      <c r="KPO16" s="28"/>
      <c r="KPP16" s="28"/>
      <c r="KPQ16" s="28"/>
      <c r="KPR16" s="28"/>
      <c r="KPS16" s="28"/>
      <c r="KPT16" s="28"/>
      <c r="KPU16" s="28"/>
      <c r="KPV16" s="28"/>
      <c r="KPW16" s="28"/>
      <c r="KPX16" s="28"/>
      <c r="KPY16" s="28"/>
      <c r="KPZ16" s="28"/>
      <c r="KQA16" s="28"/>
      <c r="KQB16" s="28"/>
      <c r="KQC16" s="28"/>
      <c r="KQD16" s="28"/>
      <c r="KQE16" s="28"/>
      <c r="KQF16" s="28"/>
      <c r="KQG16" s="28"/>
      <c r="KQH16" s="28"/>
      <c r="KQI16" s="28"/>
      <c r="KQJ16" s="28"/>
      <c r="KQK16" s="28"/>
      <c r="KQL16" s="28"/>
      <c r="KQM16" s="28"/>
      <c r="KQN16" s="28"/>
      <c r="KQO16" s="28"/>
      <c r="KQP16" s="28"/>
      <c r="KQQ16" s="28"/>
      <c r="KQR16" s="28"/>
      <c r="KQS16" s="28"/>
      <c r="KQT16" s="28"/>
      <c r="KQU16" s="28"/>
      <c r="KQV16" s="28"/>
      <c r="KQW16" s="28"/>
      <c r="KQX16" s="28"/>
      <c r="KQY16" s="28"/>
      <c r="KQZ16" s="28"/>
      <c r="KRA16" s="28"/>
      <c r="KRB16" s="28"/>
      <c r="KRC16" s="28"/>
      <c r="KRD16" s="28"/>
      <c r="KRE16" s="28"/>
      <c r="KRF16" s="28"/>
      <c r="KRG16" s="28"/>
      <c r="KRH16" s="28"/>
      <c r="KRI16" s="28"/>
      <c r="KRJ16" s="28"/>
      <c r="KRK16" s="28"/>
      <c r="KRL16" s="28"/>
      <c r="KRM16" s="28"/>
      <c r="KRN16" s="28"/>
      <c r="KRO16" s="28"/>
      <c r="KRP16" s="28"/>
      <c r="KRQ16" s="28"/>
      <c r="KRR16" s="28"/>
      <c r="KRS16" s="28"/>
      <c r="KRT16" s="28"/>
      <c r="KRU16" s="28"/>
      <c r="KRV16" s="28"/>
      <c r="KRW16" s="28"/>
      <c r="KRX16" s="28"/>
      <c r="KRY16" s="28"/>
      <c r="KRZ16" s="28"/>
      <c r="KSA16" s="28"/>
      <c r="KSB16" s="28"/>
      <c r="KSC16" s="28"/>
      <c r="KSD16" s="28"/>
      <c r="KSE16" s="28"/>
      <c r="KSF16" s="28"/>
      <c r="KSG16" s="28"/>
      <c r="KSH16" s="28"/>
      <c r="KSI16" s="28"/>
      <c r="KSJ16" s="28"/>
      <c r="KSK16" s="28"/>
      <c r="KSL16" s="28"/>
      <c r="KSM16" s="28"/>
      <c r="KSN16" s="28"/>
      <c r="KSO16" s="28"/>
      <c r="KSP16" s="28"/>
      <c r="KSQ16" s="28"/>
      <c r="KSR16" s="28"/>
      <c r="KSS16" s="28"/>
      <c r="KST16" s="28"/>
      <c r="KSU16" s="28"/>
      <c r="KSV16" s="28"/>
      <c r="KSW16" s="28"/>
      <c r="KSX16" s="28"/>
      <c r="KSY16" s="28"/>
      <c r="KSZ16" s="28"/>
      <c r="KTA16" s="28"/>
      <c r="KTB16" s="28"/>
      <c r="KTC16" s="28"/>
      <c r="KTD16" s="28"/>
      <c r="KTE16" s="28"/>
      <c r="KTF16" s="28"/>
      <c r="KTG16" s="28"/>
      <c r="KTH16" s="28"/>
      <c r="KTI16" s="28"/>
      <c r="KTJ16" s="28"/>
      <c r="KTK16" s="28"/>
      <c r="KTL16" s="28"/>
      <c r="KTM16" s="28"/>
      <c r="KTN16" s="28"/>
      <c r="KTO16" s="28"/>
      <c r="KTP16" s="28"/>
      <c r="KTQ16" s="28"/>
      <c r="KTR16" s="28"/>
      <c r="KTS16" s="28"/>
      <c r="KTT16" s="28"/>
      <c r="KTU16" s="28"/>
      <c r="KTV16" s="28"/>
      <c r="KTW16" s="28"/>
      <c r="KTX16" s="28"/>
      <c r="KTY16" s="28"/>
      <c r="KTZ16" s="28"/>
      <c r="KUA16" s="28"/>
      <c r="KUB16" s="28"/>
      <c r="KUC16" s="28"/>
      <c r="KUD16" s="28"/>
      <c r="KUE16" s="28"/>
      <c r="KUF16" s="28"/>
      <c r="KUG16" s="28"/>
      <c r="KUH16" s="28"/>
      <c r="KUI16" s="28"/>
      <c r="KUJ16" s="28"/>
      <c r="KUK16" s="28"/>
      <c r="KUL16" s="28"/>
      <c r="KUM16" s="28"/>
      <c r="KUN16" s="28"/>
      <c r="KUO16" s="28"/>
      <c r="KUP16" s="28"/>
      <c r="KUQ16" s="28"/>
      <c r="KUR16" s="28"/>
      <c r="KUS16" s="28"/>
      <c r="KUT16" s="28"/>
      <c r="KUU16" s="28"/>
      <c r="KUV16" s="28"/>
      <c r="KUW16" s="28"/>
      <c r="KUX16" s="28"/>
      <c r="KUY16" s="28"/>
      <c r="KUZ16" s="28"/>
      <c r="KVA16" s="28"/>
      <c r="KVB16" s="28"/>
      <c r="KVC16" s="28"/>
      <c r="KVD16" s="28"/>
      <c r="KVE16" s="28"/>
      <c r="KVF16" s="28"/>
      <c r="KVG16" s="28"/>
      <c r="KVH16" s="28"/>
      <c r="KVI16" s="28"/>
      <c r="KVJ16" s="28"/>
      <c r="KVK16" s="28"/>
      <c r="KVL16" s="28"/>
      <c r="KVM16" s="28"/>
      <c r="KVN16" s="28"/>
      <c r="KVO16" s="28"/>
      <c r="KVP16" s="28"/>
      <c r="KVQ16" s="28"/>
      <c r="KVR16" s="28"/>
      <c r="KVS16" s="28"/>
      <c r="KVT16" s="28"/>
      <c r="KVU16" s="28"/>
      <c r="KVV16" s="28"/>
      <c r="KVW16" s="28"/>
      <c r="KVX16" s="28"/>
      <c r="KVY16" s="28"/>
      <c r="KVZ16" s="28"/>
      <c r="KWA16" s="28"/>
      <c r="KWB16" s="28"/>
      <c r="KWC16" s="28"/>
      <c r="KWD16" s="28"/>
      <c r="KWE16" s="28"/>
      <c r="KWF16" s="28"/>
      <c r="KWG16" s="28"/>
      <c r="KWH16" s="28"/>
      <c r="KWI16" s="28"/>
      <c r="KWJ16" s="28"/>
      <c r="KWK16" s="28"/>
      <c r="KWL16" s="28"/>
      <c r="KWM16" s="28"/>
      <c r="KWN16" s="28"/>
      <c r="KWO16" s="28"/>
      <c r="KWP16" s="28"/>
      <c r="KWQ16" s="28"/>
      <c r="KWR16" s="28"/>
      <c r="KWS16" s="28"/>
      <c r="KWT16" s="28"/>
      <c r="KWU16" s="28"/>
      <c r="KWV16" s="28"/>
      <c r="KWW16" s="28"/>
      <c r="KWX16" s="28"/>
      <c r="KWY16" s="28"/>
      <c r="KWZ16" s="28"/>
      <c r="KXA16" s="28"/>
      <c r="KXB16" s="28"/>
      <c r="KXC16" s="28"/>
      <c r="KXD16" s="28"/>
      <c r="KXE16" s="28"/>
      <c r="KXF16" s="28"/>
      <c r="KXG16" s="28"/>
      <c r="KXH16" s="28"/>
      <c r="KXI16" s="28"/>
      <c r="KXJ16" s="28"/>
      <c r="KXK16" s="28"/>
      <c r="KXL16" s="28"/>
      <c r="KXM16" s="28"/>
      <c r="KXN16" s="28"/>
      <c r="KXO16" s="28"/>
      <c r="KXP16" s="28"/>
      <c r="KXQ16" s="28"/>
      <c r="KXR16" s="28"/>
      <c r="KXS16" s="28"/>
      <c r="KXT16" s="28"/>
      <c r="KXU16" s="28"/>
      <c r="KXV16" s="28"/>
      <c r="KXW16" s="28"/>
      <c r="KXX16" s="28"/>
      <c r="KXY16" s="28"/>
      <c r="KXZ16" s="28"/>
      <c r="KYA16" s="28"/>
      <c r="KYB16" s="28"/>
      <c r="KYC16" s="28"/>
      <c r="KYD16" s="28"/>
      <c r="KYE16" s="28"/>
      <c r="KYF16" s="28"/>
      <c r="KYG16" s="28"/>
      <c r="KYH16" s="28"/>
      <c r="KYI16" s="28"/>
      <c r="KYJ16" s="28"/>
      <c r="KYK16" s="28"/>
      <c r="KYL16" s="28"/>
      <c r="KYM16" s="28"/>
      <c r="KYN16" s="28"/>
      <c r="KYO16" s="28"/>
      <c r="KYP16" s="28"/>
      <c r="KYQ16" s="28"/>
      <c r="KYR16" s="28"/>
      <c r="KYS16" s="28"/>
      <c r="KYT16" s="28"/>
      <c r="KYU16" s="28"/>
      <c r="KYV16" s="28"/>
      <c r="KYW16" s="28"/>
      <c r="KYX16" s="28"/>
      <c r="KYY16" s="28"/>
      <c r="KYZ16" s="28"/>
      <c r="KZA16" s="28"/>
      <c r="KZB16" s="28"/>
      <c r="KZC16" s="28"/>
      <c r="KZD16" s="28"/>
      <c r="KZE16" s="28"/>
      <c r="KZF16" s="28"/>
      <c r="KZG16" s="28"/>
      <c r="KZH16" s="28"/>
      <c r="KZI16" s="28"/>
      <c r="KZJ16" s="28"/>
      <c r="KZK16" s="28"/>
      <c r="KZL16" s="28"/>
      <c r="KZM16" s="28"/>
      <c r="KZN16" s="28"/>
      <c r="KZO16" s="28"/>
      <c r="KZP16" s="28"/>
      <c r="KZQ16" s="28"/>
      <c r="KZR16" s="28"/>
      <c r="KZS16" s="28"/>
      <c r="KZT16" s="28"/>
      <c r="KZU16" s="28"/>
      <c r="KZV16" s="28"/>
      <c r="KZW16" s="28"/>
      <c r="KZX16" s="28"/>
      <c r="KZY16" s="28"/>
      <c r="KZZ16" s="28"/>
      <c r="LAA16" s="28"/>
      <c r="LAB16" s="28"/>
      <c r="LAC16" s="28"/>
      <c r="LAD16" s="28"/>
      <c r="LAE16" s="28"/>
      <c r="LAF16" s="28"/>
      <c r="LAG16" s="28"/>
      <c r="LAH16" s="28"/>
      <c r="LAI16" s="28"/>
      <c r="LAJ16" s="28"/>
      <c r="LAK16" s="28"/>
      <c r="LAL16" s="28"/>
      <c r="LAM16" s="28"/>
      <c r="LAN16" s="28"/>
      <c r="LAO16" s="28"/>
      <c r="LAP16" s="28"/>
      <c r="LAQ16" s="28"/>
      <c r="LAR16" s="28"/>
      <c r="LAS16" s="28"/>
      <c r="LAT16" s="28"/>
      <c r="LAU16" s="28"/>
      <c r="LAV16" s="28"/>
      <c r="LAW16" s="28"/>
      <c r="LAX16" s="28"/>
      <c r="LAY16" s="28"/>
      <c r="LAZ16" s="28"/>
      <c r="LBA16" s="28"/>
      <c r="LBB16" s="28"/>
      <c r="LBC16" s="28"/>
      <c r="LBD16" s="28"/>
      <c r="LBE16" s="28"/>
      <c r="LBF16" s="28"/>
      <c r="LBG16" s="28"/>
      <c r="LBH16" s="28"/>
      <c r="LBI16" s="28"/>
      <c r="LBJ16" s="28"/>
      <c r="LBK16" s="28"/>
      <c r="LBL16" s="28"/>
      <c r="LBM16" s="28"/>
      <c r="LBN16" s="28"/>
      <c r="LBO16" s="28"/>
      <c r="LBP16" s="28"/>
      <c r="LBQ16" s="28"/>
      <c r="LBR16" s="28"/>
      <c r="LBS16" s="28"/>
      <c r="LBT16" s="28"/>
      <c r="LBU16" s="28"/>
      <c r="LBV16" s="28"/>
      <c r="LBW16" s="28"/>
      <c r="LBX16" s="28"/>
      <c r="LBY16" s="28"/>
      <c r="LBZ16" s="28"/>
      <c r="LCA16" s="28"/>
      <c r="LCB16" s="28"/>
      <c r="LCC16" s="28"/>
      <c r="LCD16" s="28"/>
      <c r="LCE16" s="28"/>
      <c r="LCF16" s="28"/>
      <c r="LCG16" s="28"/>
      <c r="LCH16" s="28"/>
      <c r="LCI16" s="28"/>
      <c r="LCJ16" s="28"/>
      <c r="LCK16" s="28"/>
      <c r="LCL16" s="28"/>
      <c r="LCM16" s="28"/>
      <c r="LCN16" s="28"/>
      <c r="LCO16" s="28"/>
      <c r="LCP16" s="28"/>
      <c r="LCQ16" s="28"/>
      <c r="LCR16" s="28"/>
      <c r="LCS16" s="28"/>
      <c r="LCT16" s="28"/>
      <c r="LCU16" s="28"/>
      <c r="LCV16" s="28"/>
      <c r="LCW16" s="28"/>
      <c r="LCX16" s="28"/>
      <c r="LCY16" s="28"/>
      <c r="LCZ16" s="28"/>
      <c r="LDA16" s="28"/>
      <c r="LDB16" s="28"/>
      <c r="LDC16" s="28"/>
      <c r="LDD16" s="28"/>
      <c r="LDE16" s="28"/>
      <c r="LDF16" s="28"/>
      <c r="LDG16" s="28"/>
      <c r="LDH16" s="28"/>
      <c r="LDI16" s="28"/>
      <c r="LDJ16" s="28"/>
      <c r="LDK16" s="28"/>
      <c r="LDL16" s="28"/>
      <c r="LDM16" s="28"/>
      <c r="LDN16" s="28"/>
      <c r="LDO16" s="28"/>
      <c r="LDP16" s="28"/>
      <c r="LDQ16" s="28"/>
      <c r="LDR16" s="28"/>
      <c r="LDS16" s="28"/>
      <c r="LDT16" s="28"/>
      <c r="LDU16" s="28"/>
      <c r="LDV16" s="28"/>
      <c r="LDW16" s="28"/>
      <c r="LDX16" s="28"/>
      <c r="LDY16" s="28"/>
      <c r="LDZ16" s="28"/>
      <c r="LEA16" s="28"/>
      <c r="LEB16" s="28"/>
      <c r="LEC16" s="28"/>
      <c r="LED16" s="28"/>
      <c r="LEE16" s="28"/>
      <c r="LEF16" s="28"/>
      <c r="LEG16" s="28"/>
      <c r="LEH16" s="28"/>
      <c r="LEI16" s="28"/>
      <c r="LEJ16" s="28"/>
      <c r="LEK16" s="28"/>
      <c r="LEL16" s="28"/>
      <c r="LEM16" s="28"/>
      <c r="LEN16" s="28"/>
      <c r="LEO16" s="28"/>
      <c r="LEP16" s="28"/>
      <c r="LEQ16" s="28"/>
      <c r="LER16" s="28"/>
      <c r="LES16" s="28"/>
      <c r="LET16" s="28"/>
      <c r="LEU16" s="28"/>
      <c r="LEV16" s="28"/>
      <c r="LEW16" s="28"/>
      <c r="LEX16" s="28"/>
      <c r="LEY16" s="28"/>
      <c r="LEZ16" s="28"/>
      <c r="LFA16" s="28"/>
      <c r="LFB16" s="28"/>
      <c r="LFC16" s="28"/>
      <c r="LFD16" s="28"/>
      <c r="LFE16" s="28"/>
      <c r="LFF16" s="28"/>
      <c r="LFG16" s="28"/>
      <c r="LFH16" s="28"/>
      <c r="LFI16" s="28"/>
      <c r="LFJ16" s="28"/>
      <c r="LFK16" s="28"/>
      <c r="LFL16" s="28"/>
      <c r="LFM16" s="28"/>
      <c r="LFN16" s="28"/>
      <c r="LFO16" s="28"/>
      <c r="LFP16" s="28"/>
      <c r="LFQ16" s="28"/>
      <c r="LFR16" s="28"/>
      <c r="LFS16" s="28"/>
      <c r="LFT16" s="28"/>
      <c r="LFU16" s="28"/>
      <c r="LFV16" s="28"/>
      <c r="LFW16" s="28"/>
      <c r="LFX16" s="28"/>
      <c r="LFY16" s="28"/>
      <c r="LFZ16" s="28"/>
      <c r="LGA16" s="28"/>
      <c r="LGB16" s="28"/>
      <c r="LGC16" s="28"/>
      <c r="LGD16" s="28"/>
      <c r="LGE16" s="28"/>
      <c r="LGF16" s="28"/>
      <c r="LGG16" s="28"/>
      <c r="LGH16" s="28"/>
      <c r="LGI16" s="28"/>
      <c r="LGJ16" s="28"/>
      <c r="LGK16" s="28"/>
      <c r="LGL16" s="28"/>
      <c r="LGM16" s="28"/>
      <c r="LGN16" s="28"/>
      <c r="LGO16" s="28"/>
      <c r="LGP16" s="28"/>
      <c r="LGQ16" s="28"/>
      <c r="LGR16" s="28"/>
      <c r="LGS16" s="28"/>
      <c r="LGT16" s="28"/>
      <c r="LGU16" s="28"/>
      <c r="LGV16" s="28"/>
      <c r="LGW16" s="28"/>
      <c r="LGX16" s="28"/>
      <c r="LGY16" s="28"/>
      <c r="LGZ16" s="28"/>
      <c r="LHA16" s="28"/>
      <c r="LHB16" s="28"/>
      <c r="LHC16" s="28"/>
      <c r="LHD16" s="28"/>
      <c r="LHE16" s="28"/>
      <c r="LHF16" s="28"/>
      <c r="LHG16" s="28"/>
      <c r="LHH16" s="28"/>
      <c r="LHI16" s="28"/>
      <c r="LHJ16" s="28"/>
      <c r="LHK16" s="28"/>
      <c r="LHL16" s="28"/>
      <c r="LHM16" s="28"/>
      <c r="LHN16" s="28"/>
      <c r="LHO16" s="28"/>
      <c r="LHP16" s="28"/>
      <c r="LHQ16" s="28"/>
      <c r="LHR16" s="28"/>
      <c r="LHS16" s="28"/>
      <c r="LHT16" s="28"/>
      <c r="LHU16" s="28"/>
      <c r="LHV16" s="28"/>
      <c r="LHW16" s="28"/>
      <c r="LHX16" s="28"/>
      <c r="LHY16" s="28"/>
      <c r="LHZ16" s="28"/>
      <c r="LIA16" s="28"/>
      <c r="LIB16" s="28"/>
      <c r="LIC16" s="28"/>
      <c r="LID16" s="28"/>
      <c r="LIE16" s="28"/>
      <c r="LIF16" s="28"/>
      <c r="LIG16" s="28"/>
      <c r="LIH16" s="28"/>
      <c r="LII16" s="28"/>
      <c r="LIJ16" s="28"/>
      <c r="LIK16" s="28"/>
      <c r="LIL16" s="28"/>
      <c r="LIM16" s="28"/>
      <c r="LIN16" s="28"/>
      <c r="LIO16" s="28"/>
      <c r="LIP16" s="28"/>
      <c r="LIQ16" s="28"/>
      <c r="LIR16" s="28"/>
      <c r="LIS16" s="28"/>
      <c r="LIT16" s="28"/>
      <c r="LIU16" s="28"/>
      <c r="LIV16" s="28"/>
      <c r="LIW16" s="28"/>
      <c r="LIX16" s="28"/>
      <c r="LIY16" s="28"/>
      <c r="LIZ16" s="28"/>
      <c r="LJA16" s="28"/>
      <c r="LJB16" s="28"/>
      <c r="LJC16" s="28"/>
      <c r="LJD16" s="28"/>
      <c r="LJE16" s="28"/>
      <c r="LJF16" s="28"/>
      <c r="LJG16" s="28"/>
      <c r="LJH16" s="28"/>
      <c r="LJI16" s="28"/>
      <c r="LJJ16" s="28"/>
      <c r="LJK16" s="28"/>
      <c r="LJL16" s="28"/>
      <c r="LJM16" s="28"/>
      <c r="LJN16" s="28"/>
      <c r="LJO16" s="28"/>
      <c r="LJP16" s="28"/>
      <c r="LJQ16" s="28"/>
      <c r="LJR16" s="28"/>
      <c r="LJS16" s="28"/>
      <c r="LJT16" s="28"/>
      <c r="LJU16" s="28"/>
      <c r="LJV16" s="28"/>
      <c r="LJW16" s="28"/>
      <c r="LJX16" s="28"/>
      <c r="LJY16" s="28"/>
      <c r="LJZ16" s="28"/>
      <c r="LKA16" s="28"/>
      <c r="LKB16" s="28"/>
      <c r="LKC16" s="28"/>
      <c r="LKD16" s="28"/>
      <c r="LKE16" s="28"/>
      <c r="LKF16" s="28"/>
      <c r="LKG16" s="28"/>
      <c r="LKH16" s="28"/>
      <c r="LKI16" s="28"/>
      <c r="LKJ16" s="28"/>
      <c r="LKK16" s="28"/>
      <c r="LKL16" s="28"/>
      <c r="LKM16" s="28"/>
      <c r="LKN16" s="28"/>
      <c r="LKO16" s="28"/>
      <c r="LKP16" s="28"/>
      <c r="LKQ16" s="28"/>
      <c r="LKR16" s="28"/>
      <c r="LKS16" s="28"/>
      <c r="LKT16" s="28"/>
      <c r="LKU16" s="28"/>
      <c r="LKV16" s="28"/>
      <c r="LKW16" s="28"/>
      <c r="LKX16" s="28"/>
      <c r="LKY16" s="28"/>
      <c r="LKZ16" s="28"/>
      <c r="LLA16" s="28"/>
      <c r="LLB16" s="28"/>
      <c r="LLC16" s="28"/>
      <c r="LLD16" s="28"/>
      <c r="LLE16" s="28"/>
      <c r="LLF16" s="28"/>
      <c r="LLG16" s="28"/>
      <c r="LLH16" s="28"/>
      <c r="LLI16" s="28"/>
      <c r="LLJ16" s="28"/>
      <c r="LLK16" s="28"/>
      <c r="LLL16" s="28"/>
      <c r="LLM16" s="28"/>
      <c r="LLN16" s="28"/>
      <c r="LLO16" s="28"/>
      <c r="LLP16" s="28"/>
      <c r="LLQ16" s="28"/>
      <c r="LLR16" s="28"/>
      <c r="LLS16" s="28"/>
      <c r="LLT16" s="28"/>
      <c r="LLU16" s="28"/>
      <c r="LLV16" s="28"/>
      <c r="LLW16" s="28"/>
      <c r="LLX16" s="28"/>
      <c r="LLY16" s="28"/>
      <c r="LLZ16" s="28"/>
      <c r="LMA16" s="28"/>
      <c r="LMB16" s="28"/>
      <c r="LMC16" s="28"/>
      <c r="LMD16" s="28"/>
      <c r="LME16" s="28"/>
      <c r="LMF16" s="28"/>
      <c r="LMG16" s="28"/>
      <c r="LMH16" s="28"/>
      <c r="LMI16" s="28"/>
      <c r="LMJ16" s="28"/>
      <c r="LMK16" s="28"/>
      <c r="LML16" s="28"/>
      <c r="LMM16" s="28"/>
      <c r="LMN16" s="28"/>
      <c r="LMO16" s="28"/>
      <c r="LMP16" s="28"/>
      <c r="LMQ16" s="28"/>
      <c r="LMR16" s="28"/>
      <c r="LMS16" s="28"/>
      <c r="LMT16" s="28"/>
      <c r="LMU16" s="28"/>
      <c r="LMV16" s="28"/>
      <c r="LMW16" s="28"/>
      <c r="LMX16" s="28"/>
      <c r="LMY16" s="28"/>
      <c r="LMZ16" s="28"/>
      <c r="LNA16" s="28"/>
      <c r="LNB16" s="28"/>
      <c r="LNC16" s="28"/>
      <c r="LND16" s="28"/>
      <c r="LNE16" s="28"/>
      <c r="LNF16" s="28"/>
      <c r="LNG16" s="28"/>
      <c r="LNH16" s="28"/>
      <c r="LNI16" s="28"/>
      <c r="LNJ16" s="28"/>
      <c r="LNK16" s="28"/>
      <c r="LNL16" s="28"/>
      <c r="LNM16" s="28"/>
      <c r="LNN16" s="28"/>
      <c r="LNO16" s="28"/>
      <c r="LNP16" s="28"/>
      <c r="LNQ16" s="28"/>
      <c r="LNR16" s="28"/>
      <c r="LNS16" s="28"/>
      <c r="LNT16" s="28"/>
      <c r="LNU16" s="28"/>
      <c r="LNV16" s="28"/>
      <c r="LNW16" s="28"/>
      <c r="LNX16" s="28"/>
      <c r="LNY16" s="28"/>
      <c r="LNZ16" s="28"/>
      <c r="LOA16" s="28"/>
      <c r="LOB16" s="28"/>
      <c r="LOC16" s="28"/>
      <c r="LOD16" s="28"/>
      <c r="LOE16" s="28"/>
      <c r="LOF16" s="28"/>
      <c r="LOG16" s="28"/>
      <c r="LOH16" s="28"/>
      <c r="LOI16" s="28"/>
      <c r="LOJ16" s="28"/>
      <c r="LOK16" s="28"/>
      <c r="LOL16" s="28"/>
      <c r="LOM16" s="28"/>
      <c r="LON16" s="28"/>
      <c r="LOO16" s="28"/>
      <c r="LOP16" s="28"/>
      <c r="LOQ16" s="28"/>
      <c r="LOR16" s="28"/>
      <c r="LOS16" s="28"/>
      <c r="LOT16" s="28"/>
      <c r="LOU16" s="28"/>
      <c r="LOV16" s="28"/>
      <c r="LOW16" s="28"/>
      <c r="LOX16" s="28"/>
      <c r="LOY16" s="28"/>
      <c r="LOZ16" s="28"/>
      <c r="LPA16" s="28"/>
      <c r="LPB16" s="28"/>
      <c r="LPC16" s="28"/>
      <c r="LPD16" s="28"/>
      <c r="LPE16" s="28"/>
      <c r="LPF16" s="28"/>
      <c r="LPG16" s="28"/>
      <c r="LPH16" s="28"/>
      <c r="LPI16" s="28"/>
      <c r="LPJ16" s="28"/>
      <c r="LPK16" s="28"/>
      <c r="LPL16" s="28"/>
      <c r="LPM16" s="28"/>
      <c r="LPN16" s="28"/>
      <c r="LPO16" s="28"/>
      <c r="LPP16" s="28"/>
      <c r="LPQ16" s="28"/>
      <c r="LPR16" s="28"/>
      <c r="LPS16" s="28"/>
      <c r="LPT16" s="28"/>
      <c r="LPU16" s="28"/>
      <c r="LPV16" s="28"/>
      <c r="LPW16" s="28"/>
      <c r="LPX16" s="28"/>
      <c r="LPY16" s="28"/>
      <c r="LPZ16" s="28"/>
      <c r="LQA16" s="28"/>
      <c r="LQB16" s="28"/>
      <c r="LQC16" s="28"/>
      <c r="LQD16" s="28"/>
      <c r="LQE16" s="28"/>
      <c r="LQF16" s="28"/>
      <c r="LQG16" s="28"/>
      <c r="LQH16" s="28"/>
      <c r="LQI16" s="28"/>
      <c r="LQJ16" s="28"/>
      <c r="LQK16" s="28"/>
      <c r="LQL16" s="28"/>
      <c r="LQM16" s="28"/>
      <c r="LQN16" s="28"/>
      <c r="LQO16" s="28"/>
      <c r="LQP16" s="28"/>
      <c r="LQQ16" s="28"/>
      <c r="LQR16" s="28"/>
      <c r="LQS16" s="28"/>
      <c r="LQT16" s="28"/>
      <c r="LQU16" s="28"/>
      <c r="LQV16" s="28"/>
      <c r="LQW16" s="28"/>
      <c r="LQX16" s="28"/>
      <c r="LQY16" s="28"/>
      <c r="LQZ16" s="28"/>
      <c r="LRA16" s="28"/>
      <c r="LRB16" s="28"/>
      <c r="LRC16" s="28"/>
      <c r="LRD16" s="28"/>
      <c r="LRE16" s="28"/>
      <c r="LRF16" s="28"/>
      <c r="LRG16" s="28"/>
      <c r="LRH16" s="28"/>
      <c r="LRI16" s="28"/>
      <c r="LRJ16" s="28"/>
      <c r="LRK16" s="28"/>
      <c r="LRL16" s="28"/>
      <c r="LRM16" s="28"/>
      <c r="LRN16" s="28"/>
      <c r="LRO16" s="28"/>
      <c r="LRP16" s="28"/>
      <c r="LRQ16" s="28"/>
      <c r="LRR16" s="28"/>
      <c r="LRS16" s="28"/>
      <c r="LRT16" s="28"/>
      <c r="LRU16" s="28"/>
      <c r="LRV16" s="28"/>
      <c r="LRW16" s="28"/>
      <c r="LRX16" s="28"/>
      <c r="LRY16" s="28"/>
      <c r="LRZ16" s="28"/>
      <c r="LSA16" s="28"/>
      <c r="LSB16" s="28"/>
      <c r="LSC16" s="28"/>
      <c r="LSD16" s="28"/>
      <c r="LSE16" s="28"/>
      <c r="LSF16" s="28"/>
      <c r="LSG16" s="28"/>
      <c r="LSH16" s="28"/>
      <c r="LSI16" s="28"/>
      <c r="LSJ16" s="28"/>
      <c r="LSK16" s="28"/>
      <c r="LSL16" s="28"/>
      <c r="LSM16" s="28"/>
      <c r="LSN16" s="28"/>
      <c r="LSO16" s="28"/>
      <c r="LSP16" s="28"/>
      <c r="LSQ16" s="28"/>
      <c r="LSR16" s="28"/>
      <c r="LSS16" s="28"/>
      <c r="LST16" s="28"/>
      <c r="LSU16" s="28"/>
      <c r="LSV16" s="28"/>
      <c r="LSW16" s="28"/>
      <c r="LSX16" s="28"/>
      <c r="LSY16" s="28"/>
      <c r="LSZ16" s="28"/>
      <c r="LTA16" s="28"/>
      <c r="LTB16" s="28"/>
      <c r="LTC16" s="28"/>
      <c r="LTD16" s="28"/>
      <c r="LTE16" s="28"/>
      <c r="LTF16" s="28"/>
      <c r="LTG16" s="28"/>
      <c r="LTH16" s="28"/>
      <c r="LTI16" s="28"/>
      <c r="LTJ16" s="28"/>
      <c r="LTK16" s="28"/>
      <c r="LTL16" s="28"/>
      <c r="LTM16" s="28"/>
      <c r="LTN16" s="28"/>
      <c r="LTO16" s="28"/>
      <c r="LTP16" s="28"/>
      <c r="LTQ16" s="28"/>
      <c r="LTR16" s="28"/>
      <c r="LTS16" s="28"/>
      <c r="LTT16" s="28"/>
      <c r="LTU16" s="28"/>
      <c r="LTV16" s="28"/>
      <c r="LTW16" s="28"/>
      <c r="LTX16" s="28"/>
      <c r="LTY16" s="28"/>
      <c r="LTZ16" s="28"/>
      <c r="LUA16" s="28"/>
      <c r="LUB16" s="28"/>
      <c r="LUC16" s="28"/>
      <c r="LUD16" s="28"/>
      <c r="LUE16" s="28"/>
      <c r="LUF16" s="28"/>
      <c r="LUG16" s="28"/>
      <c r="LUH16" s="28"/>
      <c r="LUI16" s="28"/>
      <c r="LUJ16" s="28"/>
      <c r="LUK16" s="28"/>
      <c r="LUL16" s="28"/>
      <c r="LUM16" s="28"/>
      <c r="LUN16" s="28"/>
      <c r="LUO16" s="28"/>
      <c r="LUP16" s="28"/>
      <c r="LUQ16" s="28"/>
      <c r="LUR16" s="28"/>
      <c r="LUS16" s="28"/>
      <c r="LUT16" s="28"/>
      <c r="LUU16" s="28"/>
      <c r="LUV16" s="28"/>
      <c r="LUW16" s="28"/>
      <c r="LUX16" s="28"/>
      <c r="LUY16" s="28"/>
      <c r="LUZ16" s="28"/>
      <c r="LVA16" s="28"/>
      <c r="LVB16" s="28"/>
      <c r="LVC16" s="28"/>
      <c r="LVD16" s="28"/>
      <c r="LVE16" s="28"/>
      <c r="LVF16" s="28"/>
      <c r="LVG16" s="28"/>
      <c r="LVH16" s="28"/>
      <c r="LVI16" s="28"/>
      <c r="LVJ16" s="28"/>
      <c r="LVK16" s="28"/>
      <c r="LVL16" s="28"/>
      <c r="LVM16" s="28"/>
      <c r="LVN16" s="28"/>
      <c r="LVO16" s="28"/>
      <c r="LVP16" s="28"/>
      <c r="LVQ16" s="28"/>
      <c r="LVR16" s="28"/>
      <c r="LVS16" s="28"/>
      <c r="LVT16" s="28"/>
      <c r="LVU16" s="28"/>
      <c r="LVV16" s="28"/>
      <c r="LVW16" s="28"/>
      <c r="LVX16" s="28"/>
      <c r="LVY16" s="28"/>
      <c r="LVZ16" s="28"/>
      <c r="LWA16" s="28"/>
      <c r="LWB16" s="28"/>
      <c r="LWC16" s="28"/>
      <c r="LWD16" s="28"/>
      <c r="LWE16" s="28"/>
      <c r="LWF16" s="28"/>
      <c r="LWG16" s="28"/>
      <c r="LWH16" s="28"/>
      <c r="LWI16" s="28"/>
      <c r="LWJ16" s="28"/>
      <c r="LWK16" s="28"/>
      <c r="LWL16" s="28"/>
      <c r="LWM16" s="28"/>
      <c r="LWN16" s="28"/>
      <c r="LWO16" s="28"/>
      <c r="LWP16" s="28"/>
      <c r="LWQ16" s="28"/>
      <c r="LWR16" s="28"/>
      <c r="LWS16" s="28"/>
      <c r="LWT16" s="28"/>
      <c r="LWU16" s="28"/>
      <c r="LWV16" s="28"/>
      <c r="LWW16" s="28"/>
      <c r="LWX16" s="28"/>
      <c r="LWY16" s="28"/>
      <c r="LWZ16" s="28"/>
      <c r="LXA16" s="28"/>
      <c r="LXB16" s="28"/>
      <c r="LXC16" s="28"/>
      <c r="LXD16" s="28"/>
      <c r="LXE16" s="28"/>
      <c r="LXF16" s="28"/>
      <c r="LXG16" s="28"/>
      <c r="LXH16" s="28"/>
      <c r="LXI16" s="28"/>
      <c r="LXJ16" s="28"/>
      <c r="LXK16" s="28"/>
      <c r="LXL16" s="28"/>
      <c r="LXM16" s="28"/>
      <c r="LXN16" s="28"/>
      <c r="LXO16" s="28"/>
      <c r="LXP16" s="28"/>
      <c r="LXQ16" s="28"/>
      <c r="LXR16" s="28"/>
      <c r="LXS16" s="28"/>
      <c r="LXT16" s="28"/>
      <c r="LXU16" s="28"/>
      <c r="LXV16" s="28"/>
      <c r="LXW16" s="28"/>
      <c r="LXX16" s="28"/>
      <c r="LXY16" s="28"/>
      <c r="LXZ16" s="28"/>
      <c r="LYA16" s="28"/>
      <c r="LYB16" s="28"/>
      <c r="LYC16" s="28"/>
      <c r="LYD16" s="28"/>
      <c r="LYE16" s="28"/>
      <c r="LYF16" s="28"/>
      <c r="LYG16" s="28"/>
      <c r="LYH16" s="28"/>
      <c r="LYI16" s="28"/>
      <c r="LYJ16" s="28"/>
      <c r="LYK16" s="28"/>
      <c r="LYL16" s="28"/>
      <c r="LYM16" s="28"/>
      <c r="LYN16" s="28"/>
      <c r="LYO16" s="28"/>
      <c r="LYP16" s="28"/>
      <c r="LYQ16" s="28"/>
      <c r="LYR16" s="28"/>
      <c r="LYS16" s="28"/>
      <c r="LYT16" s="28"/>
      <c r="LYU16" s="28"/>
      <c r="LYV16" s="28"/>
      <c r="LYW16" s="28"/>
      <c r="LYX16" s="28"/>
      <c r="LYY16" s="28"/>
      <c r="LYZ16" s="28"/>
      <c r="LZA16" s="28"/>
      <c r="LZB16" s="28"/>
      <c r="LZC16" s="28"/>
      <c r="LZD16" s="28"/>
      <c r="LZE16" s="28"/>
      <c r="LZF16" s="28"/>
      <c r="LZG16" s="28"/>
      <c r="LZH16" s="28"/>
      <c r="LZI16" s="28"/>
      <c r="LZJ16" s="28"/>
      <c r="LZK16" s="28"/>
      <c r="LZL16" s="28"/>
      <c r="LZM16" s="28"/>
      <c r="LZN16" s="28"/>
      <c r="LZO16" s="28"/>
      <c r="LZP16" s="28"/>
      <c r="LZQ16" s="28"/>
      <c r="LZR16" s="28"/>
      <c r="LZS16" s="28"/>
      <c r="LZT16" s="28"/>
      <c r="LZU16" s="28"/>
      <c r="LZV16" s="28"/>
      <c r="LZW16" s="28"/>
      <c r="LZX16" s="28"/>
      <c r="LZY16" s="28"/>
      <c r="LZZ16" s="28"/>
      <c r="MAA16" s="28"/>
      <c r="MAB16" s="28"/>
      <c r="MAC16" s="28"/>
      <c r="MAD16" s="28"/>
      <c r="MAE16" s="28"/>
      <c r="MAF16" s="28"/>
      <c r="MAG16" s="28"/>
      <c r="MAH16" s="28"/>
      <c r="MAI16" s="28"/>
      <c r="MAJ16" s="28"/>
      <c r="MAK16" s="28"/>
      <c r="MAL16" s="28"/>
      <c r="MAM16" s="28"/>
      <c r="MAN16" s="28"/>
      <c r="MAO16" s="28"/>
      <c r="MAP16" s="28"/>
      <c r="MAQ16" s="28"/>
      <c r="MAR16" s="28"/>
      <c r="MAS16" s="28"/>
      <c r="MAT16" s="28"/>
      <c r="MAU16" s="28"/>
      <c r="MAV16" s="28"/>
      <c r="MAW16" s="28"/>
      <c r="MAX16" s="28"/>
      <c r="MAY16" s="28"/>
      <c r="MAZ16" s="28"/>
      <c r="MBA16" s="28"/>
      <c r="MBB16" s="28"/>
      <c r="MBC16" s="28"/>
      <c r="MBD16" s="28"/>
      <c r="MBE16" s="28"/>
      <c r="MBF16" s="28"/>
      <c r="MBG16" s="28"/>
      <c r="MBH16" s="28"/>
      <c r="MBI16" s="28"/>
      <c r="MBJ16" s="28"/>
      <c r="MBK16" s="28"/>
      <c r="MBL16" s="28"/>
      <c r="MBM16" s="28"/>
      <c r="MBN16" s="28"/>
      <c r="MBO16" s="28"/>
      <c r="MBP16" s="28"/>
      <c r="MBQ16" s="28"/>
      <c r="MBR16" s="28"/>
      <c r="MBS16" s="28"/>
      <c r="MBT16" s="28"/>
      <c r="MBU16" s="28"/>
      <c r="MBV16" s="28"/>
      <c r="MBW16" s="28"/>
      <c r="MBX16" s="28"/>
      <c r="MBY16" s="28"/>
      <c r="MBZ16" s="28"/>
      <c r="MCA16" s="28"/>
      <c r="MCB16" s="28"/>
      <c r="MCC16" s="28"/>
      <c r="MCD16" s="28"/>
      <c r="MCE16" s="28"/>
      <c r="MCF16" s="28"/>
      <c r="MCG16" s="28"/>
      <c r="MCH16" s="28"/>
      <c r="MCI16" s="28"/>
      <c r="MCJ16" s="28"/>
      <c r="MCK16" s="28"/>
      <c r="MCL16" s="28"/>
      <c r="MCM16" s="28"/>
      <c r="MCN16" s="28"/>
      <c r="MCO16" s="28"/>
      <c r="MCP16" s="28"/>
      <c r="MCQ16" s="28"/>
      <c r="MCR16" s="28"/>
      <c r="MCS16" s="28"/>
      <c r="MCT16" s="28"/>
      <c r="MCU16" s="28"/>
      <c r="MCV16" s="28"/>
      <c r="MCW16" s="28"/>
      <c r="MCX16" s="28"/>
      <c r="MCY16" s="28"/>
      <c r="MCZ16" s="28"/>
      <c r="MDA16" s="28"/>
      <c r="MDB16" s="28"/>
      <c r="MDC16" s="28"/>
      <c r="MDD16" s="28"/>
      <c r="MDE16" s="28"/>
      <c r="MDF16" s="28"/>
      <c r="MDG16" s="28"/>
      <c r="MDH16" s="28"/>
      <c r="MDI16" s="28"/>
      <c r="MDJ16" s="28"/>
      <c r="MDK16" s="28"/>
      <c r="MDL16" s="28"/>
      <c r="MDM16" s="28"/>
      <c r="MDN16" s="28"/>
      <c r="MDO16" s="28"/>
      <c r="MDP16" s="28"/>
      <c r="MDQ16" s="28"/>
      <c r="MDR16" s="28"/>
      <c r="MDS16" s="28"/>
      <c r="MDT16" s="28"/>
      <c r="MDU16" s="28"/>
      <c r="MDV16" s="28"/>
      <c r="MDW16" s="28"/>
      <c r="MDX16" s="28"/>
      <c r="MDY16" s="28"/>
      <c r="MDZ16" s="28"/>
      <c r="MEA16" s="28"/>
      <c r="MEB16" s="28"/>
      <c r="MEC16" s="28"/>
      <c r="MED16" s="28"/>
      <c r="MEE16" s="28"/>
      <c r="MEF16" s="28"/>
      <c r="MEG16" s="28"/>
      <c r="MEH16" s="28"/>
      <c r="MEI16" s="28"/>
      <c r="MEJ16" s="28"/>
      <c r="MEK16" s="28"/>
      <c r="MEL16" s="28"/>
      <c r="MEM16" s="28"/>
      <c r="MEN16" s="28"/>
      <c r="MEO16" s="28"/>
      <c r="MEP16" s="28"/>
      <c r="MEQ16" s="28"/>
      <c r="MER16" s="28"/>
      <c r="MES16" s="28"/>
      <c r="MET16" s="28"/>
      <c r="MEU16" s="28"/>
      <c r="MEV16" s="28"/>
      <c r="MEW16" s="28"/>
      <c r="MEX16" s="28"/>
      <c r="MEY16" s="28"/>
      <c r="MEZ16" s="28"/>
      <c r="MFA16" s="28"/>
      <c r="MFB16" s="28"/>
      <c r="MFC16" s="28"/>
      <c r="MFD16" s="28"/>
      <c r="MFE16" s="28"/>
      <c r="MFF16" s="28"/>
      <c r="MFG16" s="28"/>
      <c r="MFH16" s="28"/>
      <c r="MFI16" s="28"/>
      <c r="MFJ16" s="28"/>
      <c r="MFK16" s="28"/>
      <c r="MFL16" s="28"/>
      <c r="MFM16" s="28"/>
      <c r="MFN16" s="28"/>
      <c r="MFO16" s="28"/>
      <c r="MFP16" s="28"/>
      <c r="MFQ16" s="28"/>
      <c r="MFR16" s="28"/>
      <c r="MFS16" s="28"/>
      <c r="MFT16" s="28"/>
      <c r="MFU16" s="28"/>
      <c r="MFV16" s="28"/>
      <c r="MFW16" s="28"/>
      <c r="MFX16" s="28"/>
      <c r="MFY16" s="28"/>
      <c r="MFZ16" s="28"/>
      <c r="MGA16" s="28"/>
      <c r="MGB16" s="28"/>
      <c r="MGC16" s="28"/>
      <c r="MGD16" s="28"/>
      <c r="MGE16" s="28"/>
      <c r="MGF16" s="28"/>
      <c r="MGG16" s="28"/>
      <c r="MGH16" s="28"/>
      <c r="MGI16" s="28"/>
      <c r="MGJ16" s="28"/>
      <c r="MGK16" s="28"/>
      <c r="MGL16" s="28"/>
      <c r="MGM16" s="28"/>
      <c r="MGN16" s="28"/>
      <c r="MGO16" s="28"/>
      <c r="MGP16" s="28"/>
      <c r="MGQ16" s="28"/>
      <c r="MGR16" s="28"/>
      <c r="MGS16" s="28"/>
      <c r="MGT16" s="28"/>
      <c r="MGU16" s="28"/>
      <c r="MGV16" s="28"/>
      <c r="MGW16" s="28"/>
      <c r="MGX16" s="28"/>
      <c r="MGY16" s="28"/>
      <c r="MGZ16" s="28"/>
      <c r="MHA16" s="28"/>
      <c r="MHB16" s="28"/>
      <c r="MHC16" s="28"/>
      <c r="MHD16" s="28"/>
      <c r="MHE16" s="28"/>
      <c r="MHF16" s="28"/>
      <c r="MHG16" s="28"/>
      <c r="MHH16" s="28"/>
      <c r="MHI16" s="28"/>
      <c r="MHJ16" s="28"/>
      <c r="MHK16" s="28"/>
      <c r="MHL16" s="28"/>
      <c r="MHM16" s="28"/>
      <c r="MHN16" s="28"/>
      <c r="MHO16" s="28"/>
      <c r="MHP16" s="28"/>
      <c r="MHQ16" s="28"/>
      <c r="MHR16" s="28"/>
      <c r="MHS16" s="28"/>
      <c r="MHT16" s="28"/>
      <c r="MHU16" s="28"/>
      <c r="MHV16" s="28"/>
      <c r="MHW16" s="28"/>
      <c r="MHX16" s="28"/>
      <c r="MHY16" s="28"/>
      <c r="MHZ16" s="28"/>
      <c r="MIA16" s="28"/>
      <c r="MIB16" s="28"/>
      <c r="MIC16" s="28"/>
      <c r="MID16" s="28"/>
      <c r="MIE16" s="28"/>
      <c r="MIF16" s="28"/>
      <c r="MIG16" s="28"/>
      <c r="MIH16" s="28"/>
      <c r="MII16" s="28"/>
      <c r="MIJ16" s="28"/>
      <c r="MIK16" s="28"/>
      <c r="MIL16" s="28"/>
      <c r="MIM16" s="28"/>
      <c r="MIN16" s="28"/>
      <c r="MIO16" s="28"/>
      <c r="MIP16" s="28"/>
      <c r="MIQ16" s="28"/>
      <c r="MIR16" s="28"/>
      <c r="MIS16" s="28"/>
      <c r="MIT16" s="28"/>
      <c r="MIU16" s="28"/>
      <c r="MIV16" s="28"/>
      <c r="MIW16" s="28"/>
      <c r="MIX16" s="28"/>
      <c r="MIY16" s="28"/>
      <c r="MIZ16" s="28"/>
      <c r="MJA16" s="28"/>
      <c r="MJB16" s="28"/>
      <c r="MJC16" s="28"/>
      <c r="MJD16" s="28"/>
      <c r="MJE16" s="28"/>
      <c r="MJF16" s="28"/>
      <c r="MJG16" s="28"/>
      <c r="MJH16" s="28"/>
      <c r="MJI16" s="28"/>
      <c r="MJJ16" s="28"/>
      <c r="MJK16" s="28"/>
      <c r="MJL16" s="28"/>
      <c r="MJM16" s="28"/>
      <c r="MJN16" s="28"/>
      <c r="MJO16" s="28"/>
      <c r="MJP16" s="28"/>
      <c r="MJQ16" s="28"/>
      <c r="MJR16" s="28"/>
      <c r="MJS16" s="28"/>
      <c r="MJT16" s="28"/>
      <c r="MJU16" s="28"/>
      <c r="MJV16" s="28"/>
      <c r="MJW16" s="28"/>
      <c r="MJX16" s="28"/>
      <c r="MJY16" s="28"/>
      <c r="MJZ16" s="28"/>
      <c r="MKA16" s="28"/>
      <c r="MKB16" s="28"/>
      <c r="MKC16" s="28"/>
      <c r="MKD16" s="28"/>
      <c r="MKE16" s="28"/>
      <c r="MKF16" s="28"/>
      <c r="MKG16" s="28"/>
      <c r="MKH16" s="28"/>
      <c r="MKI16" s="28"/>
      <c r="MKJ16" s="28"/>
      <c r="MKK16" s="28"/>
      <c r="MKL16" s="28"/>
      <c r="MKM16" s="28"/>
      <c r="MKN16" s="28"/>
      <c r="MKO16" s="28"/>
      <c r="MKP16" s="28"/>
      <c r="MKQ16" s="28"/>
      <c r="MKR16" s="28"/>
      <c r="MKS16" s="28"/>
      <c r="MKT16" s="28"/>
      <c r="MKU16" s="28"/>
      <c r="MKV16" s="28"/>
      <c r="MKW16" s="28"/>
      <c r="MKX16" s="28"/>
      <c r="MKY16" s="28"/>
      <c r="MKZ16" s="28"/>
      <c r="MLA16" s="28"/>
      <c r="MLB16" s="28"/>
      <c r="MLC16" s="28"/>
      <c r="MLD16" s="28"/>
      <c r="MLE16" s="28"/>
      <c r="MLF16" s="28"/>
      <c r="MLG16" s="28"/>
      <c r="MLH16" s="28"/>
      <c r="MLI16" s="28"/>
      <c r="MLJ16" s="28"/>
      <c r="MLK16" s="28"/>
      <c r="MLL16" s="28"/>
      <c r="MLM16" s="28"/>
      <c r="MLN16" s="28"/>
      <c r="MLO16" s="28"/>
      <c r="MLP16" s="28"/>
      <c r="MLQ16" s="28"/>
      <c r="MLR16" s="28"/>
      <c r="MLS16" s="28"/>
      <c r="MLT16" s="28"/>
      <c r="MLU16" s="28"/>
      <c r="MLV16" s="28"/>
      <c r="MLW16" s="28"/>
      <c r="MLX16" s="28"/>
      <c r="MLY16" s="28"/>
      <c r="MLZ16" s="28"/>
      <c r="MMA16" s="28"/>
      <c r="MMB16" s="28"/>
      <c r="MMC16" s="28"/>
      <c r="MMD16" s="28"/>
      <c r="MME16" s="28"/>
      <c r="MMF16" s="28"/>
      <c r="MMG16" s="28"/>
      <c r="MMH16" s="28"/>
      <c r="MMI16" s="28"/>
      <c r="MMJ16" s="28"/>
      <c r="MMK16" s="28"/>
      <c r="MML16" s="28"/>
      <c r="MMM16" s="28"/>
      <c r="MMN16" s="28"/>
      <c r="MMO16" s="28"/>
      <c r="MMP16" s="28"/>
      <c r="MMQ16" s="28"/>
      <c r="MMR16" s="28"/>
      <c r="MMS16" s="28"/>
      <c r="MMT16" s="28"/>
      <c r="MMU16" s="28"/>
      <c r="MMV16" s="28"/>
      <c r="MMW16" s="28"/>
      <c r="MMX16" s="28"/>
      <c r="MMY16" s="28"/>
      <c r="MMZ16" s="28"/>
      <c r="MNA16" s="28"/>
      <c r="MNB16" s="28"/>
      <c r="MNC16" s="28"/>
      <c r="MND16" s="28"/>
      <c r="MNE16" s="28"/>
      <c r="MNF16" s="28"/>
      <c r="MNG16" s="28"/>
      <c r="MNH16" s="28"/>
      <c r="MNI16" s="28"/>
      <c r="MNJ16" s="28"/>
      <c r="MNK16" s="28"/>
      <c r="MNL16" s="28"/>
      <c r="MNM16" s="28"/>
      <c r="MNN16" s="28"/>
      <c r="MNO16" s="28"/>
      <c r="MNP16" s="28"/>
      <c r="MNQ16" s="28"/>
      <c r="MNR16" s="28"/>
      <c r="MNS16" s="28"/>
      <c r="MNT16" s="28"/>
      <c r="MNU16" s="28"/>
      <c r="MNV16" s="28"/>
      <c r="MNW16" s="28"/>
      <c r="MNX16" s="28"/>
      <c r="MNY16" s="28"/>
      <c r="MNZ16" s="28"/>
      <c r="MOA16" s="28"/>
      <c r="MOB16" s="28"/>
      <c r="MOC16" s="28"/>
      <c r="MOD16" s="28"/>
      <c r="MOE16" s="28"/>
      <c r="MOF16" s="28"/>
      <c r="MOG16" s="28"/>
      <c r="MOH16" s="28"/>
      <c r="MOI16" s="28"/>
      <c r="MOJ16" s="28"/>
      <c r="MOK16" s="28"/>
      <c r="MOL16" s="28"/>
      <c r="MOM16" s="28"/>
      <c r="MON16" s="28"/>
      <c r="MOO16" s="28"/>
      <c r="MOP16" s="28"/>
      <c r="MOQ16" s="28"/>
      <c r="MOR16" s="28"/>
      <c r="MOS16" s="28"/>
      <c r="MOT16" s="28"/>
      <c r="MOU16" s="28"/>
      <c r="MOV16" s="28"/>
      <c r="MOW16" s="28"/>
      <c r="MOX16" s="28"/>
      <c r="MOY16" s="28"/>
      <c r="MOZ16" s="28"/>
      <c r="MPA16" s="28"/>
      <c r="MPB16" s="28"/>
      <c r="MPC16" s="28"/>
      <c r="MPD16" s="28"/>
      <c r="MPE16" s="28"/>
      <c r="MPF16" s="28"/>
      <c r="MPG16" s="28"/>
      <c r="MPH16" s="28"/>
      <c r="MPI16" s="28"/>
      <c r="MPJ16" s="28"/>
      <c r="MPK16" s="28"/>
      <c r="MPL16" s="28"/>
      <c r="MPM16" s="28"/>
      <c r="MPN16" s="28"/>
      <c r="MPO16" s="28"/>
      <c r="MPP16" s="28"/>
      <c r="MPQ16" s="28"/>
      <c r="MPR16" s="28"/>
      <c r="MPS16" s="28"/>
      <c r="MPT16" s="28"/>
      <c r="MPU16" s="28"/>
      <c r="MPV16" s="28"/>
      <c r="MPW16" s="28"/>
      <c r="MPX16" s="28"/>
      <c r="MPY16" s="28"/>
      <c r="MPZ16" s="28"/>
      <c r="MQA16" s="28"/>
      <c r="MQB16" s="28"/>
      <c r="MQC16" s="28"/>
      <c r="MQD16" s="28"/>
      <c r="MQE16" s="28"/>
      <c r="MQF16" s="28"/>
      <c r="MQG16" s="28"/>
      <c r="MQH16" s="28"/>
      <c r="MQI16" s="28"/>
      <c r="MQJ16" s="28"/>
      <c r="MQK16" s="28"/>
      <c r="MQL16" s="28"/>
      <c r="MQM16" s="28"/>
      <c r="MQN16" s="28"/>
      <c r="MQO16" s="28"/>
      <c r="MQP16" s="28"/>
      <c r="MQQ16" s="28"/>
      <c r="MQR16" s="28"/>
      <c r="MQS16" s="28"/>
      <c r="MQT16" s="28"/>
      <c r="MQU16" s="28"/>
      <c r="MQV16" s="28"/>
      <c r="MQW16" s="28"/>
      <c r="MQX16" s="28"/>
      <c r="MQY16" s="28"/>
      <c r="MQZ16" s="28"/>
      <c r="MRA16" s="28"/>
      <c r="MRB16" s="28"/>
      <c r="MRC16" s="28"/>
      <c r="MRD16" s="28"/>
      <c r="MRE16" s="28"/>
      <c r="MRF16" s="28"/>
      <c r="MRG16" s="28"/>
      <c r="MRH16" s="28"/>
      <c r="MRI16" s="28"/>
      <c r="MRJ16" s="28"/>
      <c r="MRK16" s="28"/>
      <c r="MRL16" s="28"/>
      <c r="MRM16" s="28"/>
      <c r="MRN16" s="28"/>
      <c r="MRO16" s="28"/>
      <c r="MRP16" s="28"/>
      <c r="MRQ16" s="28"/>
      <c r="MRR16" s="28"/>
      <c r="MRS16" s="28"/>
      <c r="MRT16" s="28"/>
      <c r="MRU16" s="28"/>
      <c r="MRV16" s="28"/>
      <c r="MRW16" s="28"/>
      <c r="MRX16" s="28"/>
      <c r="MRY16" s="28"/>
      <c r="MRZ16" s="28"/>
      <c r="MSA16" s="28"/>
      <c r="MSB16" s="28"/>
      <c r="MSC16" s="28"/>
      <c r="MSD16" s="28"/>
      <c r="MSE16" s="28"/>
      <c r="MSF16" s="28"/>
      <c r="MSG16" s="28"/>
      <c r="MSH16" s="28"/>
      <c r="MSI16" s="28"/>
      <c r="MSJ16" s="28"/>
      <c r="MSK16" s="28"/>
      <c r="MSL16" s="28"/>
      <c r="MSM16" s="28"/>
      <c r="MSN16" s="28"/>
      <c r="MSO16" s="28"/>
      <c r="MSP16" s="28"/>
      <c r="MSQ16" s="28"/>
      <c r="MSR16" s="28"/>
      <c r="MSS16" s="28"/>
      <c r="MST16" s="28"/>
      <c r="MSU16" s="28"/>
      <c r="MSV16" s="28"/>
      <c r="MSW16" s="28"/>
      <c r="MSX16" s="28"/>
      <c r="MSY16" s="28"/>
      <c r="MSZ16" s="28"/>
      <c r="MTA16" s="28"/>
      <c r="MTB16" s="28"/>
      <c r="MTC16" s="28"/>
      <c r="MTD16" s="28"/>
      <c r="MTE16" s="28"/>
      <c r="MTF16" s="28"/>
      <c r="MTG16" s="28"/>
      <c r="MTH16" s="28"/>
      <c r="MTI16" s="28"/>
      <c r="MTJ16" s="28"/>
      <c r="MTK16" s="28"/>
      <c r="MTL16" s="28"/>
      <c r="MTM16" s="28"/>
      <c r="MTN16" s="28"/>
      <c r="MTO16" s="28"/>
      <c r="MTP16" s="28"/>
      <c r="MTQ16" s="28"/>
      <c r="MTR16" s="28"/>
      <c r="MTS16" s="28"/>
      <c r="MTT16" s="28"/>
      <c r="MTU16" s="28"/>
      <c r="MTV16" s="28"/>
      <c r="MTW16" s="28"/>
      <c r="MTX16" s="28"/>
      <c r="MTY16" s="28"/>
      <c r="MTZ16" s="28"/>
      <c r="MUA16" s="28"/>
      <c r="MUB16" s="28"/>
      <c r="MUC16" s="28"/>
      <c r="MUD16" s="28"/>
      <c r="MUE16" s="28"/>
      <c r="MUF16" s="28"/>
      <c r="MUG16" s="28"/>
      <c r="MUH16" s="28"/>
      <c r="MUI16" s="28"/>
      <c r="MUJ16" s="28"/>
      <c r="MUK16" s="28"/>
      <c r="MUL16" s="28"/>
      <c r="MUM16" s="28"/>
      <c r="MUN16" s="28"/>
      <c r="MUO16" s="28"/>
      <c r="MUP16" s="28"/>
      <c r="MUQ16" s="28"/>
      <c r="MUR16" s="28"/>
      <c r="MUS16" s="28"/>
      <c r="MUT16" s="28"/>
      <c r="MUU16" s="28"/>
      <c r="MUV16" s="28"/>
      <c r="MUW16" s="28"/>
      <c r="MUX16" s="28"/>
      <c r="MUY16" s="28"/>
      <c r="MUZ16" s="28"/>
      <c r="MVA16" s="28"/>
      <c r="MVB16" s="28"/>
      <c r="MVC16" s="28"/>
      <c r="MVD16" s="28"/>
      <c r="MVE16" s="28"/>
      <c r="MVF16" s="28"/>
      <c r="MVG16" s="28"/>
      <c r="MVH16" s="28"/>
      <c r="MVI16" s="28"/>
      <c r="MVJ16" s="28"/>
      <c r="MVK16" s="28"/>
      <c r="MVL16" s="28"/>
      <c r="MVM16" s="28"/>
      <c r="MVN16" s="28"/>
      <c r="MVO16" s="28"/>
      <c r="MVP16" s="28"/>
      <c r="MVQ16" s="28"/>
      <c r="MVR16" s="28"/>
      <c r="MVS16" s="28"/>
      <c r="MVT16" s="28"/>
      <c r="MVU16" s="28"/>
      <c r="MVV16" s="28"/>
      <c r="MVW16" s="28"/>
      <c r="MVX16" s="28"/>
      <c r="MVY16" s="28"/>
      <c r="MVZ16" s="28"/>
      <c r="MWA16" s="28"/>
      <c r="MWB16" s="28"/>
      <c r="MWC16" s="28"/>
      <c r="MWD16" s="28"/>
      <c r="MWE16" s="28"/>
      <c r="MWF16" s="28"/>
      <c r="MWG16" s="28"/>
      <c r="MWH16" s="28"/>
      <c r="MWI16" s="28"/>
      <c r="MWJ16" s="28"/>
      <c r="MWK16" s="28"/>
      <c r="MWL16" s="28"/>
      <c r="MWM16" s="28"/>
      <c r="MWN16" s="28"/>
      <c r="MWO16" s="28"/>
      <c r="MWP16" s="28"/>
      <c r="MWQ16" s="28"/>
      <c r="MWR16" s="28"/>
      <c r="MWS16" s="28"/>
      <c r="MWT16" s="28"/>
      <c r="MWU16" s="28"/>
      <c r="MWV16" s="28"/>
      <c r="MWW16" s="28"/>
      <c r="MWX16" s="28"/>
      <c r="MWY16" s="28"/>
      <c r="MWZ16" s="28"/>
      <c r="MXA16" s="28"/>
      <c r="MXB16" s="28"/>
      <c r="MXC16" s="28"/>
      <c r="MXD16" s="28"/>
      <c r="MXE16" s="28"/>
      <c r="MXF16" s="28"/>
      <c r="MXG16" s="28"/>
      <c r="MXH16" s="28"/>
      <c r="MXI16" s="28"/>
      <c r="MXJ16" s="28"/>
      <c r="MXK16" s="28"/>
      <c r="MXL16" s="28"/>
      <c r="MXM16" s="28"/>
      <c r="MXN16" s="28"/>
      <c r="MXO16" s="28"/>
      <c r="MXP16" s="28"/>
      <c r="MXQ16" s="28"/>
      <c r="MXR16" s="28"/>
      <c r="MXS16" s="28"/>
      <c r="MXT16" s="28"/>
      <c r="MXU16" s="28"/>
      <c r="MXV16" s="28"/>
      <c r="MXW16" s="28"/>
      <c r="MXX16" s="28"/>
      <c r="MXY16" s="28"/>
      <c r="MXZ16" s="28"/>
      <c r="MYA16" s="28"/>
      <c r="MYB16" s="28"/>
      <c r="MYC16" s="28"/>
      <c r="MYD16" s="28"/>
      <c r="MYE16" s="28"/>
      <c r="MYF16" s="28"/>
      <c r="MYG16" s="28"/>
      <c r="MYH16" s="28"/>
      <c r="MYI16" s="28"/>
      <c r="MYJ16" s="28"/>
      <c r="MYK16" s="28"/>
      <c r="MYL16" s="28"/>
      <c r="MYM16" s="28"/>
      <c r="MYN16" s="28"/>
      <c r="MYO16" s="28"/>
      <c r="MYP16" s="28"/>
      <c r="MYQ16" s="28"/>
      <c r="MYR16" s="28"/>
      <c r="MYS16" s="28"/>
      <c r="MYT16" s="28"/>
      <c r="MYU16" s="28"/>
      <c r="MYV16" s="28"/>
      <c r="MYW16" s="28"/>
      <c r="MYX16" s="28"/>
      <c r="MYY16" s="28"/>
      <c r="MYZ16" s="28"/>
      <c r="MZA16" s="28"/>
      <c r="MZB16" s="28"/>
      <c r="MZC16" s="28"/>
      <c r="MZD16" s="28"/>
      <c r="MZE16" s="28"/>
      <c r="MZF16" s="28"/>
      <c r="MZG16" s="28"/>
      <c r="MZH16" s="28"/>
      <c r="MZI16" s="28"/>
      <c r="MZJ16" s="28"/>
      <c r="MZK16" s="28"/>
      <c r="MZL16" s="28"/>
      <c r="MZM16" s="28"/>
      <c r="MZN16" s="28"/>
      <c r="MZO16" s="28"/>
      <c r="MZP16" s="28"/>
      <c r="MZQ16" s="28"/>
      <c r="MZR16" s="28"/>
      <c r="MZS16" s="28"/>
      <c r="MZT16" s="28"/>
      <c r="MZU16" s="28"/>
      <c r="MZV16" s="28"/>
      <c r="MZW16" s="28"/>
      <c r="MZX16" s="28"/>
      <c r="MZY16" s="28"/>
      <c r="MZZ16" s="28"/>
      <c r="NAA16" s="28"/>
      <c r="NAB16" s="28"/>
      <c r="NAC16" s="28"/>
      <c r="NAD16" s="28"/>
      <c r="NAE16" s="28"/>
      <c r="NAF16" s="28"/>
      <c r="NAG16" s="28"/>
      <c r="NAH16" s="28"/>
      <c r="NAI16" s="28"/>
      <c r="NAJ16" s="28"/>
      <c r="NAK16" s="28"/>
      <c r="NAL16" s="28"/>
      <c r="NAM16" s="28"/>
      <c r="NAN16" s="28"/>
      <c r="NAO16" s="28"/>
      <c r="NAP16" s="28"/>
      <c r="NAQ16" s="28"/>
      <c r="NAR16" s="28"/>
      <c r="NAS16" s="28"/>
      <c r="NAT16" s="28"/>
      <c r="NAU16" s="28"/>
      <c r="NAV16" s="28"/>
      <c r="NAW16" s="28"/>
      <c r="NAX16" s="28"/>
      <c r="NAY16" s="28"/>
      <c r="NAZ16" s="28"/>
      <c r="NBA16" s="28"/>
      <c r="NBB16" s="28"/>
      <c r="NBC16" s="28"/>
      <c r="NBD16" s="28"/>
      <c r="NBE16" s="28"/>
      <c r="NBF16" s="28"/>
      <c r="NBG16" s="28"/>
      <c r="NBH16" s="28"/>
      <c r="NBI16" s="28"/>
      <c r="NBJ16" s="28"/>
      <c r="NBK16" s="28"/>
      <c r="NBL16" s="28"/>
      <c r="NBM16" s="28"/>
      <c r="NBN16" s="28"/>
      <c r="NBO16" s="28"/>
      <c r="NBP16" s="28"/>
      <c r="NBQ16" s="28"/>
      <c r="NBR16" s="28"/>
      <c r="NBS16" s="28"/>
      <c r="NBT16" s="28"/>
      <c r="NBU16" s="28"/>
      <c r="NBV16" s="28"/>
      <c r="NBW16" s="28"/>
      <c r="NBX16" s="28"/>
      <c r="NBY16" s="28"/>
      <c r="NBZ16" s="28"/>
      <c r="NCA16" s="28"/>
      <c r="NCB16" s="28"/>
      <c r="NCC16" s="28"/>
      <c r="NCD16" s="28"/>
      <c r="NCE16" s="28"/>
      <c r="NCF16" s="28"/>
      <c r="NCG16" s="28"/>
      <c r="NCH16" s="28"/>
      <c r="NCI16" s="28"/>
      <c r="NCJ16" s="28"/>
      <c r="NCK16" s="28"/>
      <c r="NCL16" s="28"/>
      <c r="NCM16" s="28"/>
      <c r="NCN16" s="28"/>
      <c r="NCO16" s="28"/>
      <c r="NCP16" s="28"/>
      <c r="NCQ16" s="28"/>
      <c r="NCR16" s="28"/>
      <c r="NCS16" s="28"/>
      <c r="NCT16" s="28"/>
      <c r="NCU16" s="28"/>
      <c r="NCV16" s="28"/>
      <c r="NCW16" s="28"/>
      <c r="NCX16" s="28"/>
      <c r="NCY16" s="28"/>
      <c r="NCZ16" s="28"/>
      <c r="NDA16" s="28"/>
      <c r="NDB16" s="28"/>
      <c r="NDC16" s="28"/>
      <c r="NDD16" s="28"/>
      <c r="NDE16" s="28"/>
      <c r="NDF16" s="28"/>
      <c r="NDG16" s="28"/>
      <c r="NDH16" s="28"/>
      <c r="NDI16" s="28"/>
      <c r="NDJ16" s="28"/>
      <c r="NDK16" s="28"/>
      <c r="NDL16" s="28"/>
      <c r="NDM16" s="28"/>
      <c r="NDN16" s="28"/>
      <c r="NDO16" s="28"/>
      <c r="NDP16" s="28"/>
      <c r="NDQ16" s="28"/>
      <c r="NDR16" s="28"/>
      <c r="NDS16" s="28"/>
      <c r="NDT16" s="28"/>
      <c r="NDU16" s="28"/>
      <c r="NDV16" s="28"/>
      <c r="NDW16" s="28"/>
      <c r="NDX16" s="28"/>
      <c r="NDY16" s="28"/>
      <c r="NDZ16" s="28"/>
      <c r="NEA16" s="28"/>
      <c r="NEB16" s="28"/>
      <c r="NEC16" s="28"/>
      <c r="NED16" s="28"/>
      <c r="NEE16" s="28"/>
      <c r="NEF16" s="28"/>
      <c r="NEG16" s="28"/>
      <c r="NEH16" s="28"/>
      <c r="NEI16" s="28"/>
      <c r="NEJ16" s="28"/>
      <c r="NEK16" s="28"/>
      <c r="NEL16" s="28"/>
      <c r="NEM16" s="28"/>
      <c r="NEN16" s="28"/>
      <c r="NEO16" s="28"/>
      <c r="NEP16" s="28"/>
      <c r="NEQ16" s="28"/>
      <c r="NER16" s="28"/>
      <c r="NES16" s="28"/>
      <c r="NET16" s="28"/>
      <c r="NEU16" s="28"/>
      <c r="NEV16" s="28"/>
      <c r="NEW16" s="28"/>
      <c r="NEX16" s="28"/>
      <c r="NEY16" s="28"/>
      <c r="NEZ16" s="28"/>
      <c r="NFA16" s="28"/>
      <c r="NFB16" s="28"/>
      <c r="NFC16" s="28"/>
      <c r="NFD16" s="28"/>
      <c r="NFE16" s="28"/>
      <c r="NFF16" s="28"/>
      <c r="NFG16" s="28"/>
      <c r="NFH16" s="28"/>
      <c r="NFI16" s="28"/>
      <c r="NFJ16" s="28"/>
      <c r="NFK16" s="28"/>
      <c r="NFL16" s="28"/>
      <c r="NFM16" s="28"/>
      <c r="NFN16" s="28"/>
      <c r="NFO16" s="28"/>
      <c r="NFP16" s="28"/>
      <c r="NFQ16" s="28"/>
      <c r="NFR16" s="28"/>
      <c r="NFS16" s="28"/>
      <c r="NFT16" s="28"/>
      <c r="NFU16" s="28"/>
      <c r="NFV16" s="28"/>
      <c r="NFW16" s="28"/>
      <c r="NFX16" s="28"/>
      <c r="NFY16" s="28"/>
      <c r="NFZ16" s="28"/>
      <c r="NGA16" s="28"/>
      <c r="NGB16" s="28"/>
      <c r="NGC16" s="28"/>
      <c r="NGD16" s="28"/>
      <c r="NGE16" s="28"/>
      <c r="NGF16" s="28"/>
      <c r="NGG16" s="28"/>
      <c r="NGH16" s="28"/>
      <c r="NGI16" s="28"/>
      <c r="NGJ16" s="28"/>
      <c r="NGK16" s="28"/>
      <c r="NGL16" s="28"/>
      <c r="NGM16" s="28"/>
      <c r="NGN16" s="28"/>
      <c r="NGO16" s="28"/>
      <c r="NGP16" s="28"/>
      <c r="NGQ16" s="28"/>
      <c r="NGR16" s="28"/>
      <c r="NGS16" s="28"/>
      <c r="NGT16" s="28"/>
      <c r="NGU16" s="28"/>
      <c r="NGV16" s="28"/>
      <c r="NGW16" s="28"/>
      <c r="NGX16" s="28"/>
      <c r="NGY16" s="28"/>
      <c r="NGZ16" s="28"/>
      <c r="NHA16" s="28"/>
      <c r="NHB16" s="28"/>
      <c r="NHC16" s="28"/>
      <c r="NHD16" s="28"/>
      <c r="NHE16" s="28"/>
      <c r="NHF16" s="28"/>
      <c r="NHG16" s="28"/>
      <c r="NHH16" s="28"/>
      <c r="NHI16" s="28"/>
      <c r="NHJ16" s="28"/>
      <c r="NHK16" s="28"/>
      <c r="NHL16" s="28"/>
      <c r="NHM16" s="28"/>
      <c r="NHN16" s="28"/>
      <c r="NHO16" s="28"/>
      <c r="NHP16" s="28"/>
      <c r="NHQ16" s="28"/>
      <c r="NHR16" s="28"/>
      <c r="NHS16" s="28"/>
      <c r="NHT16" s="28"/>
      <c r="NHU16" s="28"/>
      <c r="NHV16" s="28"/>
      <c r="NHW16" s="28"/>
      <c r="NHX16" s="28"/>
      <c r="NHY16" s="28"/>
      <c r="NHZ16" s="28"/>
      <c r="NIA16" s="28"/>
      <c r="NIB16" s="28"/>
      <c r="NIC16" s="28"/>
      <c r="NID16" s="28"/>
      <c r="NIE16" s="28"/>
      <c r="NIF16" s="28"/>
      <c r="NIG16" s="28"/>
      <c r="NIH16" s="28"/>
      <c r="NII16" s="28"/>
      <c r="NIJ16" s="28"/>
      <c r="NIK16" s="28"/>
      <c r="NIL16" s="28"/>
      <c r="NIM16" s="28"/>
      <c r="NIN16" s="28"/>
      <c r="NIO16" s="28"/>
      <c r="NIP16" s="28"/>
      <c r="NIQ16" s="28"/>
      <c r="NIR16" s="28"/>
      <c r="NIS16" s="28"/>
      <c r="NIT16" s="28"/>
      <c r="NIU16" s="28"/>
      <c r="NIV16" s="28"/>
      <c r="NIW16" s="28"/>
      <c r="NIX16" s="28"/>
      <c r="NIY16" s="28"/>
      <c r="NIZ16" s="28"/>
      <c r="NJA16" s="28"/>
      <c r="NJB16" s="28"/>
      <c r="NJC16" s="28"/>
      <c r="NJD16" s="28"/>
      <c r="NJE16" s="28"/>
      <c r="NJF16" s="28"/>
      <c r="NJG16" s="28"/>
      <c r="NJH16" s="28"/>
      <c r="NJI16" s="28"/>
      <c r="NJJ16" s="28"/>
      <c r="NJK16" s="28"/>
      <c r="NJL16" s="28"/>
      <c r="NJM16" s="28"/>
      <c r="NJN16" s="28"/>
      <c r="NJO16" s="28"/>
      <c r="NJP16" s="28"/>
      <c r="NJQ16" s="28"/>
      <c r="NJR16" s="28"/>
      <c r="NJS16" s="28"/>
      <c r="NJT16" s="28"/>
      <c r="NJU16" s="28"/>
      <c r="NJV16" s="28"/>
      <c r="NJW16" s="28"/>
      <c r="NJX16" s="28"/>
      <c r="NJY16" s="28"/>
      <c r="NJZ16" s="28"/>
      <c r="NKA16" s="28"/>
      <c r="NKB16" s="28"/>
      <c r="NKC16" s="28"/>
      <c r="NKD16" s="28"/>
      <c r="NKE16" s="28"/>
      <c r="NKF16" s="28"/>
      <c r="NKG16" s="28"/>
      <c r="NKH16" s="28"/>
      <c r="NKI16" s="28"/>
      <c r="NKJ16" s="28"/>
      <c r="NKK16" s="28"/>
      <c r="NKL16" s="28"/>
      <c r="NKM16" s="28"/>
      <c r="NKN16" s="28"/>
      <c r="NKO16" s="28"/>
      <c r="NKP16" s="28"/>
      <c r="NKQ16" s="28"/>
      <c r="NKR16" s="28"/>
      <c r="NKS16" s="28"/>
      <c r="NKT16" s="28"/>
      <c r="NKU16" s="28"/>
      <c r="NKV16" s="28"/>
      <c r="NKW16" s="28"/>
      <c r="NKX16" s="28"/>
      <c r="NKY16" s="28"/>
      <c r="NKZ16" s="28"/>
      <c r="NLA16" s="28"/>
      <c r="NLB16" s="28"/>
      <c r="NLC16" s="28"/>
      <c r="NLD16" s="28"/>
      <c r="NLE16" s="28"/>
      <c r="NLF16" s="28"/>
      <c r="NLG16" s="28"/>
      <c r="NLH16" s="28"/>
      <c r="NLI16" s="28"/>
      <c r="NLJ16" s="28"/>
      <c r="NLK16" s="28"/>
      <c r="NLL16" s="28"/>
      <c r="NLM16" s="28"/>
      <c r="NLN16" s="28"/>
      <c r="NLO16" s="28"/>
      <c r="NLP16" s="28"/>
      <c r="NLQ16" s="28"/>
      <c r="NLR16" s="28"/>
      <c r="NLS16" s="28"/>
      <c r="NLT16" s="28"/>
      <c r="NLU16" s="28"/>
      <c r="NLV16" s="28"/>
      <c r="NLW16" s="28"/>
      <c r="NLX16" s="28"/>
      <c r="NLY16" s="28"/>
      <c r="NLZ16" s="28"/>
      <c r="NMA16" s="28"/>
      <c r="NMB16" s="28"/>
      <c r="NMC16" s="28"/>
      <c r="NMD16" s="28"/>
      <c r="NME16" s="28"/>
      <c r="NMF16" s="28"/>
      <c r="NMG16" s="28"/>
      <c r="NMH16" s="28"/>
      <c r="NMI16" s="28"/>
      <c r="NMJ16" s="28"/>
      <c r="NMK16" s="28"/>
      <c r="NML16" s="28"/>
      <c r="NMM16" s="28"/>
      <c r="NMN16" s="28"/>
      <c r="NMO16" s="28"/>
      <c r="NMP16" s="28"/>
      <c r="NMQ16" s="28"/>
      <c r="NMR16" s="28"/>
      <c r="NMS16" s="28"/>
      <c r="NMT16" s="28"/>
      <c r="NMU16" s="28"/>
      <c r="NMV16" s="28"/>
      <c r="NMW16" s="28"/>
      <c r="NMX16" s="28"/>
      <c r="NMY16" s="28"/>
      <c r="NMZ16" s="28"/>
      <c r="NNA16" s="28"/>
      <c r="NNB16" s="28"/>
      <c r="NNC16" s="28"/>
      <c r="NND16" s="28"/>
      <c r="NNE16" s="28"/>
      <c r="NNF16" s="28"/>
      <c r="NNG16" s="28"/>
      <c r="NNH16" s="28"/>
      <c r="NNI16" s="28"/>
      <c r="NNJ16" s="28"/>
      <c r="NNK16" s="28"/>
      <c r="NNL16" s="28"/>
      <c r="NNM16" s="28"/>
      <c r="NNN16" s="28"/>
      <c r="NNO16" s="28"/>
      <c r="NNP16" s="28"/>
      <c r="NNQ16" s="28"/>
      <c r="NNR16" s="28"/>
      <c r="NNS16" s="28"/>
      <c r="NNT16" s="28"/>
      <c r="NNU16" s="28"/>
      <c r="NNV16" s="28"/>
      <c r="NNW16" s="28"/>
      <c r="NNX16" s="28"/>
      <c r="NNY16" s="28"/>
      <c r="NNZ16" s="28"/>
      <c r="NOA16" s="28"/>
      <c r="NOB16" s="28"/>
      <c r="NOC16" s="28"/>
      <c r="NOD16" s="28"/>
      <c r="NOE16" s="28"/>
      <c r="NOF16" s="28"/>
      <c r="NOG16" s="28"/>
      <c r="NOH16" s="28"/>
      <c r="NOI16" s="28"/>
      <c r="NOJ16" s="28"/>
      <c r="NOK16" s="28"/>
      <c r="NOL16" s="28"/>
      <c r="NOM16" s="28"/>
      <c r="NON16" s="28"/>
      <c r="NOO16" s="28"/>
      <c r="NOP16" s="28"/>
      <c r="NOQ16" s="28"/>
      <c r="NOR16" s="28"/>
      <c r="NOS16" s="28"/>
      <c r="NOT16" s="28"/>
      <c r="NOU16" s="28"/>
      <c r="NOV16" s="28"/>
      <c r="NOW16" s="28"/>
      <c r="NOX16" s="28"/>
      <c r="NOY16" s="28"/>
      <c r="NOZ16" s="28"/>
      <c r="NPA16" s="28"/>
      <c r="NPB16" s="28"/>
      <c r="NPC16" s="28"/>
      <c r="NPD16" s="28"/>
      <c r="NPE16" s="28"/>
      <c r="NPF16" s="28"/>
      <c r="NPG16" s="28"/>
      <c r="NPH16" s="28"/>
      <c r="NPI16" s="28"/>
      <c r="NPJ16" s="28"/>
      <c r="NPK16" s="28"/>
      <c r="NPL16" s="28"/>
      <c r="NPM16" s="28"/>
      <c r="NPN16" s="28"/>
      <c r="NPO16" s="28"/>
      <c r="NPP16" s="28"/>
      <c r="NPQ16" s="28"/>
      <c r="NPR16" s="28"/>
      <c r="NPS16" s="28"/>
      <c r="NPT16" s="28"/>
      <c r="NPU16" s="28"/>
      <c r="NPV16" s="28"/>
      <c r="NPW16" s="28"/>
      <c r="NPX16" s="28"/>
      <c r="NPY16" s="28"/>
      <c r="NPZ16" s="28"/>
      <c r="NQA16" s="28"/>
      <c r="NQB16" s="28"/>
      <c r="NQC16" s="28"/>
      <c r="NQD16" s="28"/>
      <c r="NQE16" s="28"/>
      <c r="NQF16" s="28"/>
      <c r="NQG16" s="28"/>
      <c r="NQH16" s="28"/>
      <c r="NQI16" s="28"/>
      <c r="NQJ16" s="28"/>
      <c r="NQK16" s="28"/>
      <c r="NQL16" s="28"/>
      <c r="NQM16" s="28"/>
      <c r="NQN16" s="28"/>
      <c r="NQO16" s="28"/>
      <c r="NQP16" s="28"/>
      <c r="NQQ16" s="28"/>
      <c r="NQR16" s="28"/>
      <c r="NQS16" s="28"/>
      <c r="NQT16" s="28"/>
      <c r="NQU16" s="28"/>
      <c r="NQV16" s="28"/>
      <c r="NQW16" s="28"/>
      <c r="NQX16" s="28"/>
      <c r="NQY16" s="28"/>
      <c r="NQZ16" s="28"/>
      <c r="NRA16" s="28"/>
      <c r="NRB16" s="28"/>
      <c r="NRC16" s="28"/>
      <c r="NRD16" s="28"/>
      <c r="NRE16" s="28"/>
      <c r="NRF16" s="28"/>
      <c r="NRG16" s="28"/>
      <c r="NRH16" s="28"/>
      <c r="NRI16" s="28"/>
      <c r="NRJ16" s="28"/>
      <c r="NRK16" s="28"/>
      <c r="NRL16" s="28"/>
      <c r="NRM16" s="28"/>
      <c r="NRN16" s="28"/>
      <c r="NRO16" s="28"/>
      <c r="NRP16" s="28"/>
      <c r="NRQ16" s="28"/>
      <c r="NRR16" s="28"/>
      <c r="NRS16" s="28"/>
      <c r="NRT16" s="28"/>
      <c r="NRU16" s="28"/>
      <c r="NRV16" s="28"/>
      <c r="NRW16" s="28"/>
      <c r="NRX16" s="28"/>
      <c r="NRY16" s="28"/>
      <c r="NRZ16" s="28"/>
      <c r="NSA16" s="28"/>
      <c r="NSB16" s="28"/>
      <c r="NSC16" s="28"/>
      <c r="NSD16" s="28"/>
      <c r="NSE16" s="28"/>
      <c r="NSF16" s="28"/>
      <c r="NSG16" s="28"/>
      <c r="NSH16" s="28"/>
      <c r="NSI16" s="28"/>
      <c r="NSJ16" s="28"/>
      <c r="NSK16" s="28"/>
      <c r="NSL16" s="28"/>
      <c r="NSM16" s="28"/>
      <c r="NSN16" s="28"/>
      <c r="NSO16" s="28"/>
      <c r="NSP16" s="28"/>
      <c r="NSQ16" s="28"/>
      <c r="NSR16" s="28"/>
      <c r="NSS16" s="28"/>
      <c r="NST16" s="28"/>
      <c r="NSU16" s="28"/>
      <c r="NSV16" s="28"/>
      <c r="NSW16" s="28"/>
      <c r="NSX16" s="28"/>
      <c r="NSY16" s="28"/>
      <c r="NSZ16" s="28"/>
      <c r="NTA16" s="28"/>
      <c r="NTB16" s="28"/>
      <c r="NTC16" s="28"/>
      <c r="NTD16" s="28"/>
      <c r="NTE16" s="28"/>
      <c r="NTF16" s="28"/>
      <c r="NTG16" s="28"/>
      <c r="NTH16" s="28"/>
      <c r="NTI16" s="28"/>
      <c r="NTJ16" s="28"/>
      <c r="NTK16" s="28"/>
      <c r="NTL16" s="28"/>
      <c r="NTM16" s="28"/>
      <c r="NTN16" s="28"/>
      <c r="NTO16" s="28"/>
      <c r="NTP16" s="28"/>
      <c r="NTQ16" s="28"/>
      <c r="NTR16" s="28"/>
      <c r="NTS16" s="28"/>
      <c r="NTT16" s="28"/>
      <c r="NTU16" s="28"/>
      <c r="NTV16" s="28"/>
      <c r="NTW16" s="28"/>
      <c r="NTX16" s="28"/>
      <c r="NTY16" s="28"/>
      <c r="NTZ16" s="28"/>
      <c r="NUA16" s="28"/>
      <c r="NUB16" s="28"/>
      <c r="NUC16" s="28"/>
      <c r="NUD16" s="28"/>
      <c r="NUE16" s="28"/>
      <c r="NUF16" s="28"/>
      <c r="NUG16" s="28"/>
      <c r="NUH16" s="28"/>
      <c r="NUI16" s="28"/>
      <c r="NUJ16" s="28"/>
      <c r="NUK16" s="28"/>
      <c r="NUL16" s="28"/>
      <c r="NUM16" s="28"/>
      <c r="NUN16" s="28"/>
      <c r="NUO16" s="28"/>
      <c r="NUP16" s="28"/>
      <c r="NUQ16" s="28"/>
      <c r="NUR16" s="28"/>
      <c r="NUS16" s="28"/>
      <c r="NUT16" s="28"/>
      <c r="NUU16" s="28"/>
      <c r="NUV16" s="28"/>
      <c r="NUW16" s="28"/>
      <c r="NUX16" s="28"/>
      <c r="NUY16" s="28"/>
      <c r="NUZ16" s="28"/>
      <c r="NVA16" s="28"/>
      <c r="NVB16" s="28"/>
      <c r="NVC16" s="28"/>
      <c r="NVD16" s="28"/>
      <c r="NVE16" s="28"/>
      <c r="NVF16" s="28"/>
      <c r="NVG16" s="28"/>
      <c r="NVH16" s="28"/>
      <c r="NVI16" s="28"/>
      <c r="NVJ16" s="28"/>
      <c r="NVK16" s="28"/>
      <c r="NVL16" s="28"/>
      <c r="NVM16" s="28"/>
      <c r="NVN16" s="28"/>
      <c r="NVO16" s="28"/>
      <c r="NVP16" s="28"/>
      <c r="NVQ16" s="28"/>
      <c r="NVR16" s="28"/>
      <c r="NVS16" s="28"/>
      <c r="NVT16" s="28"/>
      <c r="NVU16" s="28"/>
      <c r="NVV16" s="28"/>
      <c r="NVW16" s="28"/>
      <c r="NVX16" s="28"/>
      <c r="NVY16" s="28"/>
      <c r="NVZ16" s="28"/>
      <c r="NWA16" s="28"/>
      <c r="NWB16" s="28"/>
      <c r="NWC16" s="28"/>
      <c r="NWD16" s="28"/>
      <c r="NWE16" s="28"/>
      <c r="NWF16" s="28"/>
      <c r="NWG16" s="28"/>
      <c r="NWH16" s="28"/>
      <c r="NWI16" s="28"/>
      <c r="NWJ16" s="28"/>
      <c r="NWK16" s="28"/>
      <c r="NWL16" s="28"/>
      <c r="NWM16" s="28"/>
      <c r="NWN16" s="28"/>
      <c r="NWO16" s="28"/>
      <c r="NWP16" s="28"/>
      <c r="NWQ16" s="28"/>
      <c r="NWR16" s="28"/>
      <c r="NWS16" s="28"/>
      <c r="NWT16" s="28"/>
      <c r="NWU16" s="28"/>
      <c r="NWV16" s="28"/>
      <c r="NWW16" s="28"/>
      <c r="NWX16" s="28"/>
      <c r="NWY16" s="28"/>
      <c r="NWZ16" s="28"/>
      <c r="NXA16" s="28"/>
      <c r="NXB16" s="28"/>
      <c r="NXC16" s="28"/>
      <c r="NXD16" s="28"/>
      <c r="NXE16" s="28"/>
      <c r="NXF16" s="28"/>
      <c r="NXG16" s="28"/>
      <c r="NXH16" s="28"/>
      <c r="NXI16" s="28"/>
      <c r="NXJ16" s="28"/>
      <c r="NXK16" s="28"/>
      <c r="NXL16" s="28"/>
      <c r="NXM16" s="28"/>
      <c r="NXN16" s="28"/>
      <c r="NXO16" s="28"/>
      <c r="NXP16" s="28"/>
      <c r="NXQ16" s="28"/>
      <c r="NXR16" s="28"/>
      <c r="NXS16" s="28"/>
      <c r="NXT16" s="28"/>
      <c r="NXU16" s="28"/>
      <c r="NXV16" s="28"/>
      <c r="NXW16" s="28"/>
      <c r="NXX16" s="28"/>
      <c r="NXY16" s="28"/>
      <c r="NXZ16" s="28"/>
      <c r="NYA16" s="28"/>
      <c r="NYB16" s="28"/>
      <c r="NYC16" s="28"/>
      <c r="NYD16" s="28"/>
      <c r="NYE16" s="28"/>
      <c r="NYF16" s="28"/>
      <c r="NYG16" s="28"/>
      <c r="NYH16" s="28"/>
      <c r="NYI16" s="28"/>
      <c r="NYJ16" s="28"/>
      <c r="NYK16" s="28"/>
      <c r="NYL16" s="28"/>
      <c r="NYM16" s="28"/>
      <c r="NYN16" s="28"/>
      <c r="NYO16" s="28"/>
      <c r="NYP16" s="28"/>
      <c r="NYQ16" s="28"/>
      <c r="NYR16" s="28"/>
      <c r="NYS16" s="28"/>
      <c r="NYT16" s="28"/>
      <c r="NYU16" s="28"/>
      <c r="NYV16" s="28"/>
      <c r="NYW16" s="28"/>
      <c r="NYX16" s="28"/>
      <c r="NYY16" s="28"/>
      <c r="NYZ16" s="28"/>
      <c r="NZA16" s="28"/>
      <c r="NZB16" s="28"/>
      <c r="NZC16" s="28"/>
      <c r="NZD16" s="28"/>
      <c r="NZE16" s="28"/>
      <c r="NZF16" s="28"/>
      <c r="NZG16" s="28"/>
      <c r="NZH16" s="28"/>
      <c r="NZI16" s="28"/>
      <c r="NZJ16" s="28"/>
      <c r="NZK16" s="28"/>
      <c r="NZL16" s="28"/>
      <c r="NZM16" s="28"/>
      <c r="NZN16" s="28"/>
      <c r="NZO16" s="28"/>
      <c r="NZP16" s="28"/>
      <c r="NZQ16" s="28"/>
      <c r="NZR16" s="28"/>
      <c r="NZS16" s="28"/>
      <c r="NZT16" s="28"/>
      <c r="NZU16" s="28"/>
      <c r="NZV16" s="28"/>
      <c r="NZW16" s="28"/>
      <c r="NZX16" s="28"/>
      <c r="NZY16" s="28"/>
      <c r="NZZ16" s="28"/>
      <c r="OAA16" s="28"/>
      <c r="OAB16" s="28"/>
      <c r="OAC16" s="28"/>
      <c r="OAD16" s="28"/>
      <c r="OAE16" s="28"/>
      <c r="OAF16" s="28"/>
      <c r="OAG16" s="28"/>
      <c r="OAH16" s="28"/>
      <c r="OAI16" s="28"/>
      <c r="OAJ16" s="28"/>
      <c r="OAK16" s="28"/>
      <c r="OAL16" s="28"/>
      <c r="OAM16" s="28"/>
      <c r="OAN16" s="28"/>
      <c r="OAO16" s="28"/>
      <c r="OAP16" s="28"/>
      <c r="OAQ16" s="28"/>
      <c r="OAR16" s="28"/>
      <c r="OAS16" s="28"/>
      <c r="OAT16" s="28"/>
      <c r="OAU16" s="28"/>
      <c r="OAV16" s="28"/>
      <c r="OAW16" s="28"/>
      <c r="OAX16" s="28"/>
      <c r="OAY16" s="28"/>
      <c r="OAZ16" s="28"/>
      <c r="OBA16" s="28"/>
      <c r="OBB16" s="28"/>
      <c r="OBC16" s="28"/>
      <c r="OBD16" s="28"/>
      <c r="OBE16" s="28"/>
      <c r="OBF16" s="28"/>
      <c r="OBG16" s="28"/>
      <c r="OBH16" s="28"/>
      <c r="OBI16" s="28"/>
      <c r="OBJ16" s="28"/>
      <c r="OBK16" s="28"/>
      <c r="OBL16" s="28"/>
      <c r="OBM16" s="28"/>
      <c r="OBN16" s="28"/>
      <c r="OBO16" s="28"/>
      <c r="OBP16" s="28"/>
      <c r="OBQ16" s="28"/>
      <c r="OBR16" s="28"/>
      <c r="OBS16" s="28"/>
      <c r="OBT16" s="28"/>
      <c r="OBU16" s="28"/>
      <c r="OBV16" s="28"/>
      <c r="OBW16" s="28"/>
      <c r="OBX16" s="28"/>
      <c r="OBY16" s="28"/>
      <c r="OBZ16" s="28"/>
      <c r="OCA16" s="28"/>
      <c r="OCB16" s="28"/>
      <c r="OCC16" s="28"/>
      <c r="OCD16" s="28"/>
      <c r="OCE16" s="28"/>
      <c r="OCF16" s="28"/>
      <c r="OCG16" s="28"/>
      <c r="OCH16" s="28"/>
      <c r="OCI16" s="28"/>
      <c r="OCJ16" s="28"/>
      <c r="OCK16" s="28"/>
      <c r="OCL16" s="28"/>
      <c r="OCM16" s="28"/>
      <c r="OCN16" s="28"/>
      <c r="OCO16" s="28"/>
      <c r="OCP16" s="28"/>
      <c r="OCQ16" s="28"/>
      <c r="OCR16" s="28"/>
      <c r="OCS16" s="28"/>
      <c r="OCT16" s="28"/>
      <c r="OCU16" s="28"/>
      <c r="OCV16" s="28"/>
      <c r="OCW16" s="28"/>
      <c r="OCX16" s="28"/>
      <c r="OCY16" s="28"/>
      <c r="OCZ16" s="28"/>
      <c r="ODA16" s="28"/>
      <c r="ODB16" s="28"/>
      <c r="ODC16" s="28"/>
      <c r="ODD16" s="28"/>
      <c r="ODE16" s="28"/>
      <c r="ODF16" s="28"/>
      <c r="ODG16" s="28"/>
      <c r="ODH16" s="28"/>
      <c r="ODI16" s="28"/>
      <c r="ODJ16" s="28"/>
      <c r="ODK16" s="28"/>
      <c r="ODL16" s="28"/>
      <c r="ODM16" s="28"/>
      <c r="ODN16" s="28"/>
      <c r="ODO16" s="28"/>
      <c r="ODP16" s="28"/>
      <c r="ODQ16" s="28"/>
      <c r="ODR16" s="28"/>
      <c r="ODS16" s="28"/>
      <c r="ODT16" s="28"/>
      <c r="ODU16" s="28"/>
      <c r="ODV16" s="28"/>
      <c r="ODW16" s="28"/>
      <c r="ODX16" s="28"/>
      <c r="ODY16" s="28"/>
      <c r="ODZ16" s="28"/>
      <c r="OEA16" s="28"/>
      <c r="OEB16" s="28"/>
      <c r="OEC16" s="28"/>
      <c r="OED16" s="28"/>
      <c r="OEE16" s="28"/>
      <c r="OEF16" s="28"/>
      <c r="OEG16" s="28"/>
      <c r="OEH16" s="28"/>
      <c r="OEI16" s="28"/>
      <c r="OEJ16" s="28"/>
      <c r="OEK16" s="28"/>
      <c r="OEL16" s="28"/>
      <c r="OEM16" s="28"/>
      <c r="OEN16" s="28"/>
      <c r="OEO16" s="28"/>
      <c r="OEP16" s="28"/>
      <c r="OEQ16" s="28"/>
      <c r="OER16" s="28"/>
      <c r="OES16" s="28"/>
      <c r="OET16" s="28"/>
      <c r="OEU16" s="28"/>
      <c r="OEV16" s="28"/>
      <c r="OEW16" s="28"/>
      <c r="OEX16" s="28"/>
      <c r="OEY16" s="28"/>
      <c r="OEZ16" s="28"/>
      <c r="OFA16" s="28"/>
      <c r="OFB16" s="28"/>
      <c r="OFC16" s="28"/>
      <c r="OFD16" s="28"/>
      <c r="OFE16" s="28"/>
      <c r="OFF16" s="28"/>
      <c r="OFG16" s="28"/>
      <c r="OFH16" s="28"/>
      <c r="OFI16" s="28"/>
      <c r="OFJ16" s="28"/>
      <c r="OFK16" s="28"/>
      <c r="OFL16" s="28"/>
      <c r="OFM16" s="28"/>
      <c r="OFN16" s="28"/>
      <c r="OFO16" s="28"/>
      <c r="OFP16" s="28"/>
      <c r="OFQ16" s="28"/>
      <c r="OFR16" s="28"/>
      <c r="OFS16" s="28"/>
      <c r="OFT16" s="28"/>
      <c r="OFU16" s="28"/>
      <c r="OFV16" s="28"/>
      <c r="OFW16" s="28"/>
      <c r="OFX16" s="28"/>
      <c r="OFY16" s="28"/>
      <c r="OFZ16" s="28"/>
      <c r="OGA16" s="28"/>
      <c r="OGB16" s="28"/>
      <c r="OGC16" s="28"/>
      <c r="OGD16" s="28"/>
      <c r="OGE16" s="28"/>
      <c r="OGF16" s="28"/>
      <c r="OGG16" s="28"/>
      <c r="OGH16" s="28"/>
      <c r="OGI16" s="28"/>
      <c r="OGJ16" s="28"/>
      <c r="OGK16" s="28"/>
      <c r="OGL16" s="28"/>
      <c r="OGM16" s="28"/>
      <c r="OGN16" s="28"/>
      <c r="OGO16" s="28"/>
      <c r="OGP16" s="28"/>
      <c r="OGQ16" s="28"/>
      <c r="OGR16" s="28"/>
      <c r="OGS16" s="28"/>
      <c r="OGT16" s="28"/>
      <c r="OGU16" s="28"/>
      <c r="OGV16" s="28"/>
      <c r="OGW16" s="28"/>
      <c r="OGX16" s="28"/>
      <c r="OGY16" s="28"/>
      <c r="OGZ16" s="28"/>
      <c r="OHA16" s="28"/>
      <c r="OHB16" s="28"/>
      <c r="OHC16" s="28"/>
      <c r="OHD16" s="28"/>
      <c r="OHE16" s="28"/>
      <c r="OHF16" s="28"/>
      <c r="OHG16" s="28"/>
      <c r="OHH16" s="28"/>
      <c r="OHI16" s="28"/>
      <c r="OHJ16" s="28"/>
      <c r="OHK16" s="28"/>
      <c r="OHL16" s="28"/>
      <c r="OHM16" s="28"/>
      <c r="OHN16" s="28"/>
      <c r="OHO16" s="28"/>
      <c r="OHP16" s="28"/>
      <c r="OHQ16" s="28"/>
      <c r="OHR16" s="28"/>
      <c r="OHS16" s="28"/>
      <c r="OHT16" s="28"/>
      <c r="OHU16" s="28"/>
      <c r="OHV16" s="28"/>
      <c r="OHW16" s="28"/>
      <c r="OHX16" s="28"/>
      <c r="OHY16" s="28"/>
      <c r="OHZ16" s="28"/>
      <c r="OIA16" s="28"/>
      <c r="OIB16" s="28"/>
      <c r="OIC16" s="28"/>
      <c r="OID16" s="28"/>
      <c r="OIE16" s="28"/>
      <c r="OIF16" s="28"/>
      <c r="OIG16" s="28"/>
      <c r="OIH16" s="28"/>
      <c r="OII16" s="28"/>
      <c r="OIJ16" s="28"/>
      <c r="OIK16" s="28"/>
      <c r="OIL16" s="28"/>
      <c r="OIM16" s="28"/>
      <c r="OIN16" s="28"/>
      <c r="OIO16" s="28"/>
      <c r="OIP16" s="28"/>
      <c r="OIQ16" s="28"/>
      <c r="OIR16" s="28"/>
      <c r="OIS16" s="28"/>
      <c r="OIT16" s="28"/>
      <c r="OIU16" s="28"/>
      <c r="OIV16" s="28"/>
      <c r="OIW16" s="28"/>
      <c r="OIX16" s="28"/>
      <c r="OIY16" s="28"/>
      <c r="OIZ16" s="28"/>
      <c r="OJA16" s="28"/>
      <c r="OJB16" s="28"/>
      <c r="OJC16" s="28"/>
      <c r="OJD16" s="28"/>
      <c r="OJE16" s="28"/>
      <c r="OJF16" s="28"/>
      <c r="OJG16" s="28"/>
      <c r="OJH16" s="28"/>
      <c r="OJI16" s="28"/>
      <c r="OJJ16" s="28"/>
      <c r="OJK16" s="28"/>
      <c r="OJL16" s="28"/>
      <c r="OJM16" s="28"/>
      <c r="OJN16" s="28"/>
      <c r="OJO16" s="28"/>
      <c r="OJP16" s="28"/>
      <c r="OJQ16" s="28"/>
      <c r="OJR16" s="28"/>
      <c r="OJS16" s="28"/>
      <c r="OJT16" s="28"/>
      <c r="OJU16" s="28"/>
      <c r="OJV16" s="28"/>
      <c r="OJW16" s="28"/>
      <c r="OJX16" s="28"/>
      <c r="OJY16" s="28"/>
      <c r="OJZ16" s="28"/>
      <c r="OKA16" s="28"/>
      <c r="OKB16" s="28"/>
      <c r="OKC16" s="28"/>
      <c r="OKD16" s="28"/>
      <c r="OKE16" s="28"/>
      <c r="OKF16" s="28"/>
      <c r="OKG16" s="28"/>
      <c r="OKH16" s="28"/>
      <c r="OKI16" s="28"/>
      <c r="OKJ16" s="28"/>
      <c r="OKK16" s="28"/>
      <c r="OKL16" s="28"/>
      <c r="OKM16" s="28"/>
      <c r="OKN16" s="28"/>
      <c r="OKO16" s="28"/>
      <c r="OKP16" s="28"/>
      <c r="OKQ16" s="28"/>
      <c r="OKR16" s="28"/>
      <c r="OKS16" s="28"/>
      <c r="OKT16" s="28"/>
      <c r="OKU16" s="28"/>
      <c r="OKV16" s="28"/>
      <c r="OKW16" s="28"/>
      <c r="OKX16" s="28"/>
      <c r="OKY16" s="28"/>
      <c r="OKZ16" s="28"/>
      <c r="OLA16" s="28"/>
      <c r="OLB16" s="28"/>
      <c r="OLC16" s="28"/>
      <c r="OLD16" s="28"/>
      <c r="OLE16" s="28"/>
      <c r="OLF16" s="28"/>
      <c r="OLG16" s="28"/>
      <c r="OLH16" s="28"/>
      <c r="OLI16" s="28"/>
      <c r="OLJ16" s="28"/>
      <c r="OLK16" s="28"/>
      <c r="OLL16" s="28"/>
      <c r="OLM16" s="28"/>
      <c r="OLN16" s="28"/>
      <c r="OLO16" s="28"/>
      <c r="OLP16" s="28"/>
      <c r="OLQ16" s="28"/>
      <c r="OLR16" s="28"/>
      <c r="OLS16" s="28"/>
      <c r="OLT16" s="28"/>
      <c r="OLU16" s="28"/>
      <c r="OLV16" s="28"/>
      <c r="OLW16" s="28"/>
      <c r="OLX16" s="28"/>
      <c r="OLY16" s="28"/>
      <c r="OLZ16" s="28"/>
      <c r="OMA16" s="28"/>
      <c r="OMB16" s="28"/>
      <c r="OMC16" s="28"/>
      <c r="OMD16" s="28"/>
      <c r="OME16" s="28"/>
      <c r="OMF16" s="28"/>
      <c r="OMG16" s="28"/>
      <c r="OMH16" s="28"/>
      <c r="OMI16" s="28"/>
      <c r="OMJ16" s="28"/>
      <c r="OMK16" s="28"/>
      <c r="OML16" s="28"/>
      <c r="OMM16" s="28"/>
      <c r="OMN16" s="28"/>
      <c r="OMO16" s="28"/>
      <c r="OMP16" s="28"/>
      <c r="OMQ16" s="28"/>
      <c r="OMR16" s="28"/>
      <c r="OMS16" s="28"/>
      <c r="OMT16" s="28"/>
      <c r="OMU16" s="28"/>
      <c r="OMV16" s="28"/>
      <c r="OMW16" s="28"/>
      <c r="OMX16" s="28"/>
      <c r="OMY16" s="28"/>
      <c r="OMZ16" s="28"/>
      <c r="ONA16" s="28"/>
      <c r="ONB16" s="28"/>
      <c r="ONC16" s="28"/>
      <c r="OND16" s="28"/>
      <c r="ONE16" s="28"/>
      <c r="ONF16" s="28"/>
      <c r="ONG16" s="28"/>
      <c r="ONH16" s="28"/>
      <c r="ONI16" s="28"/>
      <c r="ONJ16" s="28"/>
      <c r="ONK16" s="28"/>
      <c r="ONL16" s="28"/>
      <c r="ONM16" s="28"/>
      <c r="ONN16" s="28"/>
      <c r="ONO16" s="28"/>
      <c r="ONP16" s="28"/>
      <c r="ONQ16" s="28"/>
      <c r="ONR16" s="28"/>
      <c r="ONS16" s="28"/>
      <c r="ONT16" s="28"/>
      <c r="ONU16" s="28"/>
      <c r="ONV16" s="28"/>
      <c r="ONW16" s="28"/>
      <c r="ONX16" s="28"/>
      <c r="ONY16" s="28"/>
      <c r="ONZ16" s="28"/>
      <c r="OOA16" s="28"/>
      <c r="OOB16" s="28"/>
      <c r="OOC16" s="28"/>
      <c r="OOD16" s="28"/>
      <c r="OOE16" s="28"/>
      <c r="OOF16" s="28"/>
      <c r="OOG16" s="28"/>
      <c r="OOH16" s="28"/>
      <c r="OOI16" s="28"/>
      <c r="OOJ16" s="28"/>
      <c r="OOK16" s="28"/>
      <c r="OOL16" s="28"/>
      <c r="OOM16" s="28"/>
      <c r="OON16" s="28"/>
      <c r="OOO16" s="28"/>
      <c r="OOP16" s="28"/>
      <c r="OOQ16" s="28"/>
      <c r="OOR16" s="28"/>
      <c r="OOS16" s="28"/>
      <c r="OOT16" s="28"/>
      <c r="OOU16" s="28"/>
      <c r="OOV16" s="28"/>
      <c r="OOW16" s="28"/>
      <c r="OOX16" s="28"/>
      <c r="OOY16" s="28"/>
      <c r="OOZ16" s="28"/>
      <c r="OPA16" s="28"/>
      <c r="OPB16" s="28"/>
      <c r="OPC16" s="28"/>
      <c r="OPD16" s="28"/>
      <c r="OPE16" s="28"/>
      <c r="OPF16" s="28"/>
      <c r="OPG16" s="28"/>
      <c r="OPH16" s="28"/>
      <c r="OPI16" s="28"/>
      <c r="OPJ16" s="28"/>
      <c r="OPK16" s="28"/>
      <c r="OPL16" s="28"/>
      <c r="OPM16" s="28"/>
      <c r="OPN16" s="28"/>
      <c r="OPO16" s="28"/>
      <c r="OPP16" s="28"/>
      <c r="OPQ16" s="28"/>
      <c r="OPR16" s="28"/>
      <c r="OPS16" s="28"/>
      <c r="OPT16" s="28"/>
      <c r="OPU16" s="28"/>
      <c r="OPV16" s="28"/>
      <c r="OPW16" s="28"/>
      <c r="OPX16" s="28"/>
      <c r="OPY16" s="28"/>
      <c r="OPZ16" s="28"/>
      <c r="OQA16" s="28"/>
      <c r="OQB16" s="28"/>
      <c r="OQC16" s="28"/>
      <c r="OQD16" s="28"/>
      <c r="OQE16" s="28"/>
      <c r="OQF16" s="28"/>
      <c r="OQG16" s="28"/>
      <c r="OQH16" s="28"/>
      <c r="OQI16" s="28"/>
      <c r="OQJ16" s="28"/>
      <c r="OQK16" s="28"/>
      <c r="OQL16" s="28"/>
      <c r="OQM16" s="28"/>
      <c r="OQN16" s="28"/>
      <c r="OQO16" s="28"/>
      <c r="OQP16" s="28"/>
      <c r="OQQ16" s="28"/>
      <c r="OQR16" s="28"/>
      <c r="OQS16" s="28"/>
      <c r="OQT16" s="28"/>
      <c r="OQU16" s="28"/>
      <c r="OQV16" s="28"/>
      <c r="OQW16" s="28"/>
      <c r="OQX16" s="28"/>
      <c r="OQY16" s="28"/>
      <c r="OQZ16" s="28"/>
      <c r="ORA16" s="28"/>
      <c r="ORB16" s="28"/>
      <c r="ORC16" s="28"/>
      <c r="ORD16" s="28"/>
      <c r="ORE16" s="28"/>
      <c r="ORF16" s="28"/>
      <c r="ORG16" s="28"/>
      <c r="ORH16" s="28"/>
      <c r="ORI16" s="28"/>
      <c r="ORJ16" s="28"/>
      <c r="ORK16" s="28"/>
      <c r="ORL16" s="28"/>
      <c r="ORM16" s="28"/>
      <c r="ORN16" s="28"/>
      <c r="ORO16" s="28"/>
      <c r="ORP16" s="28"/>
      <c r="ORQ16" s="28"/>
      <c r="ORR16" s="28"/>
      <c r="ORS16" s="28"/>
      <c r="ORT16" s="28"/>
      <c r="ORU16" s="28"/>
      <c r="ORV16" s="28"/>
      <c r="ORW16" s="28"/>
      <c r="ORX16" s="28"/>
      <c r="ORY16" s="28"/>
      <c r="ORZ16" s="28"/>
      <c r="OSA16" s="28"/>
      <c r="OSB16" s="28"/>
      <c r="OSC16" s="28"/>
      <c r="OSD16" s="28"/>
      <c r="OSE16" s="28"/>
      <c r="OSF16" s="28"/>
      <c r="OSG16" s="28"/>
      <c r="OSH16" s="28"/>
      <c r="OSI16" s="28"/>
      <c r="OSJ16" s="28"/>
      <c r="OSK16" s="28"/>
      <c r="OSL16" s="28"/>
      <c r="OSM16" s="28"/>
      <c r="OSN16" s="28"/>
      <c r="OSO16" s="28"/>
      <c r="OSP16" s="28"/>
      <c r="OSQ16" s="28"/>
      <c r="OSR16" s="28"/>
      <c r="OSS16" s="28"/>
      <c r="OST16" s="28"/>
      <c r="OSU16" s="28"/>
      <c r="OSV16" s="28"/>
      <c r="OSW16" s="28"/>
      <c r="OSX16" s="28"/>
      <c r="OSY16" s="28"/>
      <c r="OSZ16" s="28"/>
      <c r="OTA16" s="28"/>
      <c r="OTB16" s="28"/>
      <c r="OTC16" s="28"/>
      <c r="OTD16" s="28"/>
      <c r="OTE16" s="28"/>
      <c r="OTF16" s="28"/>
      <c r="OTG16" s="28"/>
      <c r="OTH16" s="28"/>
      <c r="OTI16" s="28"/>
      <c r="OTJ16" s="28"/>
      <c r="OTK16" s="28"/>
      <c r="OTL16" s="28"/>
      <c r="OTM16" s="28"/>
      <c r="OTN16" s="28"/>
      <c r="OTO16" s="28"/>
      <c r="OTP16" s="28"/>
      <c r="OTQ16" s="28"/>
      <c r="OTR16" s="28"/>
      <c r="OTS16" s="28"/>
      <c r="OTT16" s="28"/>
      <c r="OTU16" s="28"/>
      <c r="OTV16" s="28"/>
      <c r="OTW16" s="28"/>
      <c r="OTX16" s="28"/>
      <c r="OTY16" s="28"/>
      <c r="OTZ16" s="28"/>
      <c r="OUA16" s="28"/>
      <c r="OUB16" s="28"/>
      <c r="OUC16" s="28"/>
      <c r="OUD16" s="28"/>
      <c r="OUE16" s="28"/>
      <c r="OUF16" s="28"/>
      <c r="OUG16" s="28"/>
      <c r="OUH16" s="28"/>
      <c r="OUI16" s="28"/>
      <c r="OUJ16" s="28"/>
      <c r="OUK16" s="28"/>
      <c r="OUL16" s="28"/>
      <c r="OUM16" s="28"/>
      <c r="OUN16" s="28"/>
      <c r="OUO16" s="28"/>
      <c r="OUP16" s="28"/>
      <c r="OUQ16" s="28"/>
      <c r="OUR16" s="28"/>
      <c r="OUS16" s="28"/>
      <c r="OUT16" s="28"/>
      <c r="OUU16" s="28"/>
      <c r="OUV16" s="28"/>
      <c r="OUW16" s="28"/>
      <c r="OUX16" s="28"/>
      <c r="OUY16" s="28"/>
      <c r="OUZ16" s="28"/>
      <c r="OVA16" s="28"/>
      <c r="OVB16" s="28"/>
      <c r="OVC16" s="28"/>
      <c r="OVD16" s="28"/>
      <c r="OVE16" s="28"/>
      <c r="OVF16" s="28"/>
      <c r="OVG16" s="28"/>
      <c r="OVH16" s="28"/>
      <c r="OVI16" s="28"/>
      <c r="OVJ16" s="28"/>
      <c r="OVK16" s="28"/>
      <c r="OVL16" s="28"/>
      <c r="OVM16" s="28"/>
      <c r="OVN16" s="28"/>
      <c r="OVO16" s="28"/>
      <c r="OVP16" s="28"/>
      <c r="OVQ16" s="28"/>
      <c r="OVR16" s="28"/>
      <c r="OVS16" s="28"/>
      <c r="OVT16" s="28"/>
      <c r="OVU16" s="28"/>
      <c r="OVV16" s="28"/>
      <c r="OVW16" s="28"/>
      <c r="OVX16" s="28"/>
      <c r="OVY16" s="28"/>
      <c r="OVZ16" s="28"/>
      <c r="OWA16" s="28"/>
      <c r="OWB16" s="28"/>
      <c r="OWC16" s="28"/>
      <c r="OWD16" s="28"/>
      <c r="OWE16" s="28"/>
      <c r="OWF16" s="28"/>
      <c r="OWG16" s="28"/>
      <c r="OWH16" s="28"/>
      <c r="OWI16" s="28"/>
      <c r="OWJ16" s="28"/>
      <c r="OWK16" s="28"/>
      <c r="OWL16" s="28"/>
      <c r="OWM16" s="28"/>
      <c r="OWN16" s="28"/>
      <c r="OWO16" s="28"/>
      <c r="OWP16" s="28"/>
      <c r="OWQ16" s="28"/>
      <c r="OWR16" s="28"/>
      <c r="OWS16" s="28"/>
      <c r="OWT16" s="28"/>
      <c r="OWU16" s="28"/>
      <c r="OWV16" s="28"/>
      <c r="OWW16" s="28"/>
      <c r="OWX16" s="28"/>
      <c r="OWY16" s="28"/>
      <c r="OWZ16" s="28"/>
      <c r="OXA16" s="28"/>
      <c r="OXB16" s="28"/>
      <c r="OXC16" s="28"/>
      <c r="OXD16" s="28"/>
      <c r="OXE16" s="28"/>
      <c r="OXF16" s="28"/>
      <c r="OXG16" s="28"/>
      <c r="OXH16" s="28"/>
      <c r="OXI16" s="28"/>
      <c r="OXJ16" s="28"/>
      <c r="OXK16" s="28"/>
      <c r="OXL16" s="28"/>
      <c r="OXM16" s="28"/>
      <c r="OXN16" s="28"/>
      <c r="OXO16" s="28"/>
      <c r="OXP16" s="28"/>
      <c r="OXQ16" s="28"/>
      <c r="OXR16" s="28"/>
      <c r="OXS16" s="28"/>
      <c r="OXT16" s="28"/>
      <c r="OXU16" s="28"/>
      <c r="OXV16" s="28"/>
      <c r="OXW16" s="28"/>
      <c r="OXX16" s="28"/>
      <c r="OXY16" s="28"/>
      <c r="OXZ16" s="28"/>
      <c r="OYA16" s="28"/>
      <c r="OYB16" s="28"/>
      <c r="OYC16" s="28"/>
      <c r="OYD16" s="28"/>
      <c r="OYE16" s="28"/>
      <c r="OYF16" s="28"/>
      <c r="OYG16" s="28"/>
      <c r="OYH16" s="28"/>
      <c r="OYI16" s="28"/>
      <c r="OYJ16" s="28"/>
      <c r="OYK16" s="28"/>
      <c r="OYL16" s="28"/>
      <c r="OYM16" s="28"/>
      <c r="OYN16" s="28"/>
      <c r="OYO16" s="28"/>
      <c r="OYP16" s="28"/>
      <c r="OYQ16" s="28"/>
      <c r="OYR16" s="28"/>
      <c r="OYS16" s="28"/>
      <c r="OYT16" s="28"/>
      <c r="OYU16" s="28"/>
      <c r="OYV16" s="28"/>
      <c r="OYW16" s="28"/>
      <c r="OYX16" s="28"/>
      <c r="OYY16" s="28"/>
      <c r="OYZ16" s="28"/>
      <c r="OZA16" s="28"/>
      <c r="OZB16" s="28"/>
      <c r="OZC16" s="28"/>
      <c r="OZD16" s="28"/>
      <c r="OZE16" s="28"/>
      <c r="OZF16" s="28"/>
      <c r="OZG16" s="28"/>
      <c r="OZH16" s="28"/>
      <c r="OZI16" s="28"/>
      <c r="OZJ16" s="28"/>
      <c r="OZK16" s="28"/>
      <c r="OZL16" s="28"/>
      <c r="OZM16" s="28"/>
      <c r="OZN16" s="28"/>
      <c r="OZO16" s="28"/>
      <c r="OZP16" s="28"/>
      <c r="OZQ16" s="28"/>
      <c r="OZR16" s="28"/>
      <c r="OZS16" s="28"/>
      <c r="OZT16" s="28"/>
      <c r="OZU16" s="28"/>
      <c r="OZV16" s="28"/>
      <c r="OZW16" s="28"/>
      <c r="OZX16" s="28"/>
      <c r="OZY16" s="28"/>
      <c r="OZZ16" s="28"/>
      <c r="PAA16" s="28"/>
      <c r="PAB16" s="28"/>
      <c r="PAC16" s="28"/>
      <c r="PAD16" s="28"/>
      <c r="PAE16" s="28"/>
      <c r="PAF16" s="28"/>
      <c r="PAG16" s="28"/>
      <c r="PAH16" s="28"/>
      <c r="PAI16" s="28"/>
      <c r="PAJ16" s="28"/>
      <c r="PAK16" s="28"/>
      <c r="PAL16" s="28"/>
      <c r="PAM16" s="28"/>
      <c r="PAN16" s="28"/>
      <c r="PAO16" s="28"/>
      <c r="PAP16" s="28"/>
      <c r="PAQ16" s="28"/>
      <c r="PAR16" s="28"/>
      <c r="PAS16" s="28"/>
      <c r="PAT16" s="28"/>
      <c r="PAU16" s="28"/>
      <c r="PAV16" s="28"/>
      <c r="PAW16" s="28"/>
      <c r="PAX16" s="28"/>
      <c r="PAY16" s="28"/>
      <c r="PAZ16" s="28"/>
      <c r="PBA16" s="28"/>
      <c r="PBB16" s="28"/>
      <c r="PBC16" s="28"/>
      <c r="PBD16" s="28"/>
      <c r="PBE16" s="28"/>
      <c r="PBF16" s="28"/>
      <c r="PBG16" s="28"/>
      <c r="PBH16" s="28"/>
      <c r="PBI16" s="28"/>
      <c r="PBJ16" s="28"/>
      <c r="PBK16" s="28"/>
      <c r="PBL16" s="28"/>
      <c r="PBM16" s="28"/>
      <c r="PBN16" s="28"/>
      <c r="PBO16" s="28"/>
      <c r="PBP16" s="28"/>
      <c r="PBQ16" s="28"/>
      <c r="PBR16" s="28"/>
      <c r="PBS16" s="28"/>
      <c r="PBT16" s="28"/>
      <c r="PBU16" s="28"/>
      <c r="PBV16" s="28"/>
      <c r="PBW16" s="28"/>
      <c r="PBX16" s="28"/>
      <c r="PBY16" s="28"/>
      <c r="PBZ16" s="28"/>
      <c r="PCA16" s="28"/>
      <c r="PCB16" s="28"/>
      <c r="PCC16" s="28"/>
      <c r="PCD16" s="28"/>
      <c r="PCE16" s="28"/>
      <c r="PCF16" s="28"/>
      <c r="PCG16" s="28"/>
      <c r="PCH16" s="28"/>
      <c r="PCI16" s="28"/>
      <c r="PCJ16" s="28"/>
      <c r="PCK16" s="28"/>
      <c r="PCL16" s="28"/>
      <c r="PCM16" s="28"/>
      <c r="PCN16" s="28"/>
      <c r="PCO16" s="28"/>
      <c r="PCP16" s="28"/>
      <c r="PCQ16" s="28"/>
      <c r="PCR16" s="28"/>
      <c r="PCS16" s="28"/>
      <c r="PCT16" s="28"/>
      <c r="PCU16" s="28"/>
      <c r="PCV16" s="28"/>
      <c r="PCW16" s="28"/>
      <c r="PCX16" s="28"/>
      <c r="PCY16" s="28"/>
      <c r="PCZ16" s="28"/>
      <c r="PDA16" s="28"/>
      <c r="PDB16" s="28"/>
      <c r="PDC16" s="28"/>
      <c r="PDD16" s="28"/>
      <c r="PDE16" s="28"/>
      <c r="PDF16" s="28"/>
      <c r="PDG16" s="28"/>
      <c r="PDH16" s="28"/>
      <c r="PDI16" s="28"/>
      <c r="PDJ16" s="28"/>
      <c r="PDK16" s="28"/>
      <c r="PDL16" s="28"/>
      <c r="PDM16" s="28"/>
      <c r="PDN16" s="28"/>
      <c r="PDO16" s="28"/>
      <c r="PDP16" s="28"/>
      <c r="PDQ16" s="28"/>
      <c r="PDR16" s="28"/>
      <c r="PDS16" s="28"/>
      <c r="PDT16" s="28"/>
      <c r="PDU16" s="28"/>
      <c r="PDV16" s="28"/>
      <c r="PDW16" s="28"/>
      <c r="PDX16" s="28"/>
      <c r="PDY16" s="28"/>
      <c r="PDZ16" s="28"/>
      <c r="PEA16" s="28"/>
      <c r="PEB16" s="28"/>
      <c r="PEC16" s="28"/>
      <c r="PED16" s="28"/>
      <c r="PEE16" s="28"/>
      <c r="PEF16" s="28"/>
      <c r="PEG16" s="28"/>
      <c r="PEH16" s="28"/>
      <c r="PEI16" s="28"/>
      <c r="PEJ16" s="28"/>
      <c r="PEK16" s="28"/>
      <c r="PEL16" s="28"/>
      <c r="PEM16" s="28"/>
      <c r="PEN16" s="28"/>
      <c r="PEO16" s="28"/>
      <c r="PEP16" s="28"/>
      <c r="PEQ16" s="28"/>
      <c r="PER16" s="28"/>
      <c r="PES16" s="28"/>
      <c r="PET16" s="28"/>
      <c r="PEU16" s="28"/>
      <c r="PEV16" s="28"/>
      <c r="PEW16" s="28"/>
      <c r="PEX16" s="28"/>
      <c r="PEY16" s="28"/>
      <c r="PEZ16" s="28"/>
      <c r="PFA16" s="28"/>
      <c r="PFB16" s="28"/>
      <c r="PFC16" s="28"/>
      <c r="PFD16" s="28"/>
      <c r="PFE16" s="28"/>
      <c r="PFF16" s="28"/>
      <c r="PFG16" s="28"/>
      <c r="PFH16" s="28"/>
      <c r="PFI16" s="28"/>
      <c r="PFJ16" s="28"/>
      <c r="PFK16" s="28"/>
      <c r="PFL16" s="28"/>
      <c r="PFM16" s="28"/>
      <c r="PFN16" s="28"/>
      <c r="PFO16" s="28"/>
      <c r="PFP16" s="28"/>
      <c r="PFQ16" s="28"/>
      <c r="PFR16" s="28"/>
      <c r="PFS16" s="28"/>
      <c r="PFT16" s="28"/>
      <c r="PFU16" s="28"/>
      <c r="PFV16" s="28"/>
      <c r="PFW16" s="28"/>
      <c r="PFX16" s="28"/>
      <c r="PFY16" s="28"/>
      <c r="PFZ16" s="28"/>
      <c r="PGA16" s="28"/>
      <c r="PGB16" s="28"/>
      <c r="PGC16" s="28"/>
      <c r="PGD16" s="28"/>
      <c r="PGE16" s="28"/>
      <c r="PGF16" s="28"/>
      <c r="PGG16" s="28"/>
      <c r="PGH16" s="28"/>
      <c r="PGI16" s="28"/>
      <c r="PGJ16" s="28"/>
      <c r="PGK16" s="28"/>
      <c r="PGL16" s="28"/>
      <c r="PGM16" s="28"/>
      <c r="PGN16" s="28"/>
      <c r="PGO16" s="28"/>
      <c r="PGP16" s="28"/>
      <c r="PGQ16" s="28"/>
      <c r="PGR16" s="28"/>
      <c r="PGS16" s="28"/>
      <c r="PGT16" s="28"/>
      <c r="PGU16" s="28"/>
      <c r="PGV16" s="28"/>
      <c r="PGW16" s="28"/>
      <c r="PGX16" s="28"/>
      <c r="PGY16" s="28"/>
      <c r="PGZ16" s="28"/>
      <c r="PHA16" s="28"/>
      <c r="PHB16" s="28"/>
      <c r="PHC16" s="28"/>
      <c r="PHD16" s="28"/>
      <c r="PHE16" s="28"/>
      <c r="PHF16" s="28"/>
      <c r="PHG16" s="28"/>
      <c r="PHH16" s="28"/>
      <c r="PHI16" s="28"/>
      <c r="PHJ16" s="28"/>
      <c r="PHK16" s="28"/>
      <c r="PHL16" s="28"/>
      <c r="PHM16" s="28"/>
      <c r="PHN16" s="28"/>
      <c r="PHO16" s="28"/>
      <c r="PHP16" s="28"/>
      <c r="PHQ16" s="28"/>
      <c r="PHR16" s="28"/>
      <c r="PHS16" s="28"/>
      <c r="PHT16" s="28"/>
      <c r="PHU16" s="28"/>
      <c r="PHV16" s="28"/>
      <c r="PHW16" s="28"/>
      <c r="PHX16" s="28"/>
      <c r="PHY16" s="28"/>
      <c r="PHZ16" s="28"/>
      <c r="PIA16" s="28"/>
      <c r="PIB16" s="28"/>
      <c r="PIC16" s="28"/>
      <c r="PID16" s="28"/>
      <c r="PIE16" s="28"/>
      <c r="PIF16" s="28"/>
      <c r="PIG16" s="28"/>
      <c r="PIH16" s="28"/>
      <c r="PII16" s="28"/>
      <c r="PIJ16" s="28"/>
      <c r="PIK16" s="28"/>
      <c r="PIL16" s="28"/>
      <c r="PIM16" s="28"/>
      <c r="PIN16" s="28"/>
      <c r="PIO16" s="28"/>
      <c r="PIP16" s="28"/>
      <c r="PIQ16" s="28"/>
      <c r="PIR16" s="28"/>
      <c r="PIS16" s="28"/>
      <c r="PIT16" s="28"/>
      <c r="PIU16" s="28"/>
      <c r="PIV16" s="28"/>
      <c r="PIW16" s="28"/>
      <c r="PIX16" s="28"/>
      <c r="PIY16" s="28"/>
      <c r="PIZ16" s="28"/>
      <c r="PJA16" s="28"/>
      <c r="PJB16" s="28"/>
      <c r="PJC16" s="28"/>
      <c r="PJD16" s="28"/>
      <c r="PJE16" s="28"/>
      <c r="PJF16" s="28"/>
      <c r="PJG16" s="28"/>
      <c r="PJH16" s="28"/>
      <c r="PJI16" s="28"/>
      <c r="PJJ16" s="28"/>
      <c r="PJK16" s="28"/>
      <c r="PJL16" s="28"/>
      <c r="PJM16" s="28"/>
      <c r="PJN16" s="28"/>
      <c r="PJO16" s="28"/>
      <c r="PJP16" s="28"/>
      <c r="PJQ16" s="28"/>
      <c r="PJR16" s="28"/>
      <c r="PJS16" s="28"/>
      <c r="PJT16" s="28"/>
      <c r="PJU16" s="28"/>
      <c r="PJV16" s="28"/>
      <c r="PJW16" s="28"/>
      <c r="PJX16" s="28"/>
      <c r="PJY16" s="28"/>
      <c r="PJZ16" s="28"/>
      <c r="PKA16" s="28"/>
      <c r="PKB16" s="28"/>
      <c r="PKC16" s="28"/>
      <c r="PKD16" s="28"/>
      <c r="PKE16" s="28"/>
      <c r="PKF16" s="28"/>
      <c r="PKG16" s="28"/>
      <c r="PKH16" s="28"/>
      <c r="PKI16" s="28"/>
      <c r="PKJ16" s="28"/>
      <c r="PKK16" s="28"/>
      <c r="PKL16" s="28"/>
      <c r="PKM16" s="28"/>
      <c r="PKN16" s="28"/>
      <c r="PKO16" s="28"/>
      <c r="PKP16" s="28"/>
      <c r="PKQ16" s="28"/>
      <c r="PKR16" s="28"/>
      <c r="PKS16" s="28"/>
      <c r="PKT16" s="28"/>
      <c r="PKU16" s="28"/>
      <c r="PKV16" s="28"/>
      <c r="PKW16" s="28"/>
      <c r="PKX16" s="28"/>
      <c r="PKY16" s="28"/>
      <c r="PKZ16" s="28"/>
      <c r="PLA16" s="28"/>
      <c r="PLB16" s="28"/>
      <c r="PLC16" s="28"/>
      <c r="PLD16" s="28"/>
      <c r="PLE16" s="28"/>
      <c r="PLF16" s="28"/>
      <c r="PLG16" s="28"/>
      <c r="PLH16" s="28"/>
      <c r="PLI16" s="28"/>
      <c r="PLJ16" s="28"/>
      <c r="PLK16" s="28"/>
      <c r="PLL16" s="28"/>
      <c r="PLM16" s="28"/>
      <c r="PLN16" s="28"/>
      <c r="PLO16" s="28"/>
      <c r="PLP16" s="28"/>
      <c r="PLQ16" s="28"/>
      <c r="PLR16" s="28"/>
      <c r="PLS16" s="28"/>
      <c r="PLT16" s="28"/>
      <c r="PLU16" s="28"/>
      <c r="PLV16" s="28"/>
      <c r="PLW16" s="28"/>
      <c r="PLX16" s="28"/>
      <c r="PLY16" s="28"/>
      <c r="PLZ16" s="28"/>
      <c r="PMA16" s="28"/>
      <c r="PMB16" s="28"/>
      <c r="PMC16" s="28"/>
      <c r="PMD16" s="28"/>
      <c r="PME16" s="28"/>
      <c r="PMF16" s="28"/>
      <c r="PMG16" s="28"/>
      <c r="PMH16" s="28"/>
      <c r="PMI16" s="28"/>
      <c r="PMJ16" s="28"/>
      <c r="PMK16" s="28"/>
      <c r="PML16" s="28"/>
      <c r="PMM16" s="28"/>
      <c r="PMN16" s="28"/>
      <c r="PMO16" s="28"/>
      <c r="PMP16" s="28"/>
      <c r="PMQ16" s="28"/>
      <c r="PMR16" s="28"/>
      <c r="PMS16" s="28"/>
      <c r="PMT16" s="28"/>
      <c r="PMU16" s="28"/>
      <c r="PMV16" s="28"/>
      <c r="PMW16" s="28"/>
      <c r="PMX16" s="28"/>
      <c r="PMY16" s="28"/>
      <c r="PMZ16" s="28"/>
      <c r="PNA16" s="28"/>
      <c r="PNB16" s="28"/>
      <c r="PNC16" s="28"/>
      <c r="PND16" s="28"/>
      <c r="PNE16" s="28"/>
      <c r="PNF16" s="28"/>
      <c r="PNG16" s="28"/>
      <c r="PNH16" s="28"/>
      <c r="PNI16" s="28"/>
      <c r="PNJ16" s="28"/>
      <c r="PNK16" s="28"/>
      <c r="PNL16" s="28"/>
      <c r="PNM16" s="28"/>
      <c r="PNN16" s="28"/>
      <c r="PNO16" s="28"/>
      <c r="PNP16" s="28"/>
      <c r="PNQ16" s="28"/>
      <c r="PNR16" s="28"/>
      <c r="PNS16" s="28"/>
      <c r="PNT16" s="28"/>
      <c r="PNU16" s="28"/>
      <c r="PNV16" s="28"/>
      <c r="PNW16" s="28"/>
      <c r="PNX16" s="28"/>
      <c r="PNY16" s="28"/>
      <c r="PNZ16" s="28"/>
      <c r="POA16" s="28"/>
      <c r="POB16" s="28"/>
      <c r="POC16" s="28"/>
      <c r="POD16" s="28"/>
      <c r="POE16" s="28"/>
      <c r="POF16" s="28"/>
      <c r="POG16" s="28"/>
      <c r="POH16" s="28"/>
      <c r="POI16" s="28"/>
      <c r="POJ16" s="28"/>
      <c r="POK16" s="28"/>
      <c r="POL16" s="28"/>
      <c r="POM16" s="28"/>
      <c r="PON16" s="28"/>
      <c r="POO16" s="28"/>
      <c r="POP16" s="28"/>
      <c r="POQ16" s="28"/>
      <c r="POR16" s="28"/>
      <c r="POS16" s="28"/>
      <c r="POT16" s="28"/>
      <c r="POU16" s="28"/>
      <c r="POV16" s="28"/>
      <c r="POW16" s="28"/>
      <c r="POX16" s="28"/>
      <c r="POY16" s="28"/>
      <c r="POZ16" s="28"/>
      <c r="PPA16" s="28"/>
      <c r="PPB16" s="28"/>
      <c r="PPC16" s="28"/>
      <c r="PPD16" s="28"/>
      <c r="PPE16" s="28"/>
      <c r="PPF16" s="28"/>
      <c r="PPG16" s="28"/>
      <c r="PPH16" s="28"/>
      <c r="PPI16" s="28"/>
      <c r="PPJ16" s="28"/>
      <c r="PPK16" s="28"/>
      <c r="PPL16" s="28"/>
      <c r="PPM16" s="28"/>
      <c r="PPN16" s="28"/>
      <c r="PPO16" s="28"/>
      <c r="PPP16" s="28"/>
      <c r="PPQ16" s="28"/>
      <c r="PPR16" s="28"/>
      <c r="PPS16" s="28"/>
      <c r="PPT16" s="28"/>
      <c r="PPU16" s="28"/>
      <c r="PPV16" s="28"/>
      <c r="PPW16" s="28"/>
      <c r="PPX16" s="28"/>
      <c r="PPY16" s="28"/>
      <c r="PPZ16" s="28"/>
      <c r="PQA16" s="28"/>
      <c r="PQB16" s="28"/>
      <c r="PQC16" s="28"/>
      <c r="PQD16" s="28"/>
      <c r="PQE16" s="28"/>
      <c r="PQF16" s="28"/>
      <c r="PQG16" s="28"/>
      <c r="PQH16" s="28"/>
      <c r="PQI16" s="28"/>
      <c r="PQJ16" s="28"/>
      <c r="PQK16" s="28"/>
      <c r="PQL16" s="28"/>
      <c r="PQM16" s="28"/>
      <c r="PQN16" s="28"/>
      <c r="PQO16" s="28"/>
      <c r="PQP16" s="28"/>
      <c r="PQQ16" s="28"/>
      <c r="PQR16" s="28"/>
      <c r="PQS16" s="28"/>
      <c r="PQT16" s="28"/>
      <c r="PQU16" s="28"/>
      <c r="PQV16" s="28"/>
      <c r="PQW16" s="28"/>
      <c r="PQX16" s="28"/>
      <c r="PQY16" s="28"/>
      <c r="PQZ16" s="28"/>
      <c r="PRA16" s="28"/>
      <c r="PRB16" s="28"/>
      <c r="PRC16" s="28"/>
      <c r="PRD16" s="28"/>
      <c r="PRE16" s="28"/>
      <c r="PRF16" s="28"/>
      <c r="PRG16" s="28"/>
      <c r="PRH16" s="28"/>
      <c r="PRI16" s="28"/>
      <c r="PRJ16" s="28"/>
      <c r="PRK16" s="28"/>
      <c r="PRL16" s="28"/>
      <c r="PRM16" s="28"/>
      <c r="PRN16" s="28"/>
      <c r="PRO16" s="28"/>
      <c r="PRP16" s="28"/>
      <c r="PRQ16" s="28"/>
      <c r="PRR16" s="28"/>
      <c r="PRS16" s="28"/>
      <c r="PRT16" s="28"/>
      <c r="PRU16" s="28"/>
      <c r="PRV16" s="28"/>
      <c r="PRW16" s="28"/>
      <c r="PRX16" s="28"/>
      <c r="PRY16" s="28"/>
      <c r="PRZ16" s="28"/>
      <c r="PSA16" s="28"/>
      <c r="PSB16" s="28"/>
      <c r="PSC16" s="28"/>
      <c r="PSD16" s="28"/>
      <c r="PSE16" s="28"/>
      <c r="PSF16" s="28"/>
      <c r="PSG16" s="28"/>
      <c r="PSH16" s="28"/>
      <c r="PSI16" s="28"/>
      <c r="PSJ16" s="28"/>
      <c r="PSK16" s="28"/>
      <c r="PSL16" s="28"/>
      <c r="PSM16" s="28"/>
      <c r="PSN16" s="28"/>
      <c r="PSO16" s="28"/>
      <c r="PSP16" s="28"/>
      <c r="PSQ16" s="28"/>
      <c r="PSR16" s="28"/>
      <c r="PSS16" s="28"/>
      <c r="PST16" s="28"/>
      <c r="PSU16" s="28"/>
      <c r="PSV16" s="28"/>
      <c r="PSW16" s="28"/>
      <c r="PSX16" s="28"/>
      <c r="PSY16" s="28"/>
      <c r="PSZ16" s="28"/>
      <c r="PTA16" s="28"/>
      <c r="PTB16" s="28"/>
      <c r="PTC16" s="28"/>
      <c r="PTD16" s="28"/>
      <c r="PTE16" s="28"/>
      <c r="PTF16" s="28"/>
      <c r="PTG16" s="28"/>
      <c r="PTH16" s="28"/>
      <c r="PTI16" s="28"/>
      <c r="PTJ16" s="28"/>
      <c r="PTK16" s="28"/>
      <c r="PTL16" s="28"/>
      <c r="PTM16" s="28"/>
      <c r="PTN16" s="28"/>
      <c r="PTO16" s="28"/>
      <c r="PTP16" s="28"/>
      <c r="PTQ16" s="28"/>
      <c r="PTR16" s="28"/>
      <c r="PTS16" s="28"/>
      <c r="PTT16" s="28"/>
      <c r="PTU16" s="28"/>
      <c r="PTV16" s="28"/>
      <c r="PTW16" s="28"/>
      <c r="PTX16" s="28"/>
      <c r="PTY16" s="28"/>
      <c r="PTZ16" s="28"/>
      <c r="PUA16" s="28"/>
      <c r="PUB16" s="28"/>
      <c r="PUC16" s="28"/>
      <c r="PUD16" s="28"/>
      <c r="PUE16" s="28"/>
      <c r="PUF16" s="28"/>
      <c r="PUG16" s="28"/>
      <c r="PUH16" s="28"/>
      <c r="PUI16" s="28"/>
      <c r="PUJ16" s="28"/>
      <c r="PUK16" s="28"/>
      <c r="PUL16" s="28"/>
      <c r="PUM16" s="28"/>
      <c r="PUN16" s="28"/>
      <c r="PUO16" s="28"/>
      <c r="PUP16" s="28"/>
      <c r="PUQ16" s="28"/>
      <c r="PUR16" s="28"/>
      <c r="PUS16" s="28"/>
      <c r="PUT16" s="28"/>
      <c r="PUU16" s="28"/>
      <c r="PUV16" s="28"/>
      <c r="PUW16" s="28"/>
      <c r="PUX16" s="28"/>
      <c r="PUY16" s="28"/>
      <c r="PUZ16" s="28"/>
      <c r="PVA16" s="28"/>
      <c r="PVB16" s="28"/>
      <c r="PVC16" s="28"/>
      <c r="PVD16" s="28"/>
      <c r="PVE16" s="28"/>
      <c r="PVF16" s="28"/>
      <c r="PVG16" s="28"/>
      <c r="PVH16" s="28"/>
      <c r="PVI16" s="28"/>
      <c r="PVJ16" s="28"/>
      <c r="PVK16" s="28"/>
      <c r="PVL16" s="28"/>
      <c r="PVM16" s="28"/>
      <c r="PVN16" s="28"/>
      <c r="PVO16" s="28"/>
      <c r="PVP16" s="28"/>
      <c r="PVQ16" s="28"/>
      <c r="PVR16" s="28"/>
      <c r="PVS16" s="28"/>
      <c r="PVT16" s="28"/>
      <c r="PVU16" s="28"/>
      <c r="PVV16" s="28"/>
      <c r="PVW16" s="28"/>
      <c r="PVX16" s="28"/>
      <c r="PVY16" s="28"/>
      <c r="PVZ16" s="28"/>
      <c r="PWA16" s="28"/>
      <c r="PWB16" s="28"/>
      <c r="PWC16" s="28"/>
      <c r="PWD16" s="28"/>
      <c r="PWE16" s="28"/>
      <c r="PWF16" s="28"/>
      <c r="PWG16" s="28"/>
      <c r="PWH16" s="28"/>
      <c r="PWI16" s="28"/>
      <c r="PWJ16" s="28"/>
      <c r="PWK16" s="28"/>
      <c r="PWL16" s="28"/>
      <c r="PWM16" s="28"/>
      <c r="PWN16" s="28"/>
      <c r="PWO16" s="28"/>
      <c r="PWP16" s="28"/>
      <c r="PWQ16" s="28"/>
      <c r="PWR16" s="28"/>
      <c r="PWS16" s="28"/>
      <c r="PWT16" s="28"/>
      <c r="PWU16" s="28"/>
      <c r="PWV16" s="28"/>
      <c r="PWW16" s="28"/>
      <c r="PWX16" s="28"/>
      <c r="PWY16" s="28"/>
      <c r="PWZ16" s="28"/>
      <c r="PXA16" s="28"/>
      <c r="PXB16" s="28"/>
      <c r="PXC16" s="28"/>
      <c r="PXD16" s="28"/>
      <c r="PXE16" s="28"/>
      <c r="PXF16" s="28"/>
      <c r="PXG16" s="28"/>
      <c r="PXH16" s="28"/>
      <c r="PXI16" s="28"/>
      <c r="PXJ16" s="28"/>
      <c r="PXK16" s="28"/>
      <c r="PXL16" s="28"/>
      <c r="PXM16" s="28"/>
      <c r="PXN16" s="28"/>
      <c r="PXO16" s="28"/>
      <c r="PXP16" s="28"/>
      <c r="PXQ16" s="28"/>
      <c r="PXR16" s="28"/>
      <c r="PXS16" s="28"/>
      <c r="PXT16" s="28"/>
      <c r="PXU16" s="28"/>
      <c r="PXV16" s="28"/>
      <c r="PXW16" s="28"/>
      <c r="PXX16" s="28"/>
      <c r="PXY16" s="28"/>
      <c r="PXZ16" s="28"/>
      <c r="PYA16" s="28"/>
      <c r="PYB16" s="28"/>
      <c r="PYC16" s="28"/>
      <c r="PYD16" s="28"/>
      <c r="PYE16" s="28"/>
      <c r="PYF16" s="28"/>
      <c r="PYG16" s="28"/>
      <c r="PYH16" s="28"/>
      <c r="PYI16" s="28"/>
      <c r="PYJ16" s="28"/>
      <c r="PYK16" s="28"/>
      <c r="PYL16" s="28"/>
      <c r="PYM16" s="28"/>
      <c r="PYN16" s="28"/>
      <c r="PYO16" s="28"/>
      <c r="PYP16" s="28"/>
      <c r="PYQ16" s="28"/>
      <c r="PYR16" s="28"/>
      <c r="PYS16" s="28"/>
      <c r="PYT16" s="28"/>
      <c r="PYU16" s="28"/>
      <c r="PYV16" s="28"/>
      <c r="PYW16" s="28"/>
      <c r="PYX16" s="28"/>
      <c r="PYY16" s="28"/>
      <c r="PYZ16" s="28"/>
      <c r="PZA16" s="28"/>
      <c r="PZB16" s="28"/>
      <c r="PZC16" s="28"/>
      <c r="PZD16" s="28"/>
      <c r="PZE16" s="28"/>
      <c r="PZF16" s="28"/>
      <c r="PZG16" s="28"/>
      <c r="PZH16" s="28"/>
      <c r="PZI16" s="28"/>
      <c r="PZJ16" s="28"/>
      <c r="PZK16" s="28"/>
      <c r="PZL16" s="28"/>
      <c r="PZM16" s="28"/>
      <c r="PZN16" s="28"/>
      <c r="PZO16" s="28"/>
      <c r="PZP16" s="28"/>
      <c r="PZQ16" s="28"/>
      <c r="PZR16" s="28"/>
      <c r="PZS16" s="28"/>
      <c r="PZT16" s="28"/>
      <c r="PZU16" s="28"/>
      <c r="PZV16" s="28"/>
      <c r="PZW16" s="28"/>
      <c r="PZX16" s="28"/>
      <c r="PZY16" s="28"/>
      <c r="PZZ16" s="28"/>
      <c r="QAA16" s="28"/>
      <c r="QAB16" s="28"/>
      <c r="QAC16" s="28"/>
      <c r="QAD16" s="28"/>
      <c r="QAE16" s="28"/>
      <c r="QAF16" s="28"/>
      <c r="QAG16" s="28"/>
      <c r="QAH16" s="28"/>
      <c r="QAI16" s="28"/>
      <c r="QAJ16" s="28"/>
      <c r="QAK16" s="28"/>
      <c r="QAL16" s="28"/>
      <c r="QAM16" s="28"/>
      <c r="QAN16" s="28"/>
      <c r="QAO16" s="28"/>
      <c r="QAP16" s="28"/>
      <c r="QAQ16" s="28"/>
      <c r="QAR16" s="28"/>
      <c r="QAS16" s="28"/>
      <c r="QAT16" s="28"/>
      <c r="QAU16" s="28"/>
      <c r="QAV16" s="28"/>
      <c r="QAW16" s="28"/>
      <c r="QAX16" s="28"/>
      <c r="QAY16" s="28"/>
      <c r="QAZ16" s="28"/>
      <c r="QBA16" s="28"/>
      <c r="QBB16" s="28"/>
      <c r="QBC16" s="28"/>
      <c r="QBD16" s="28"/>
      <c r="QBE16" s="28"/>
      <c r="QBF16" s="28"/>
      <c r="QBG16" s="28"/>
      <c r="QBH16" s="28"/>
      <c r="QBI16" s="28"/>
      <c r="QBJ16" s="28"/>
      <c r="QBK16" s="28"/>
      <c r="QBL16" s="28"/>
      <c r="QBM16" s="28"/>
      <c r="QBN16" s="28"/>
      <c r="QBO16" s="28"/>
      <c r="QBP16" s="28"/>
      <c r="QBQ16" s="28"/>
      <c r="QBR16" s="28"/>
      <c r="QBS16" s="28"/>
      <c r="QBT16" s="28"/>
      <c r="QBU16" s="28"/>
      <c r="QBV16" s="28"/>
      <c r="QBW16" s="28"/>
      <c r="QBX16" s="28"/>
      <c r="QBY16" s="28"/>
      <c r="QBZ16" s="28"/>
      <c r="QCA16" s="28"/>
      <c r="QCB16" s="28"/>
      <c r="QCC16" s="28"/>
      <c r="QCD16" s="28"/>
      <c r="QCE16" s="28"/>
      <c r="QCF16" s="28"/>
      <c r="QCG16" s="28"/>
      <c r="QCH16" s="28"/>
      <c r="QCI16" s="28"/>
      <c r="QCJ16" s="28"/>
      <c r="QCK16" s="28"/>
      <c r="QCL16" s="28"/>
      <c r="QCM16" s="28"/>
      <c r="QCN16" s="28"/>
      <c r="QCO16" s="28"/>
      <c r="QCP16" s="28"/>
      <c r="QCQ16" s="28"/>
      <c r="QCR16" s="28"/>
      <c r="QCS16" s="28"/>
      <c r="QCT16" s="28"/>
      <c r="QCU16" s="28"/>
      <c r="QCV16" s="28"/>
      <c r="QCW16" s="28"/>
      <c r="QCX16" s="28"/>
      <c r="QCY16" s="28"/>
      <c r="QCZ16" s="28"/>
      <c r="QDA16" s="28"/>
      <c r="QDB16" s="28"/>
      <c r="QDC16" s="28"/>
      <c r="QDD16" s="28"/>
      <c r="QDE16" s="28"/>
      <c r="QDF16" s="28"/>
      <c r="QDG16" s="28"/>
      <c r="QDH16" s="28"/>
      <c r="QDI16" s="28"/>
      <c r="QDJ16" s="28"/>
      <c r="QDK16" s="28"/>
      <c r="QDL16" s="28"/>
      <c r="QDM16" s="28"/>
      <c r="QDN16" s="28"/>
      <c r="QDO16" s="28"/>
      <c r="QDP16" s="28"/>
      <c r="QDQ16" s="28"/>
      <c r="QDR16" s="28"/>
      <c r="QDS16" s="28"/>
      <c r="QDT16" s="28"/>
      <c r="QDU16" s="28"/>
      <c r="QDV16" s="28"/>
      <c r="QDW16" s="28"/>
      <c r="QDX16" s="28"/>
      <c r="QDY16" s="28"/>
      <c r="QDZ16" s="28"/>
      <c r="QEA16" s="28"/>
      <c r="QEB16" s="28"/>
      <c r="QEC16" s="28"/>
      <c r="QED16" s="28"/>
      <c r="QEE16" s="28"/>
      <c r="QEF16" s="28"/>
      <c r="QEG16" s="28"/>
      <c r="QEH16" s="28"/>
      <c r="QEI16" s="28"/>
      <c r="QEJ16" s="28"/>
      <c r="QEK16" s="28"/>
      <c r="QEL16" s="28"/>
      <c r="QEM16" s="28"/>
      <c r="QEN16" s="28"/>
      <c r="QEO16" s="28"/>
      <c r="QEP16" s="28"/>
      <c r="QEQ16" s="28"/>
      <c r="QER16" s="28"/>
      <c r="QES16" s="28"/>
      <c r="QET16" s="28"/>
      <c r="QEU16" s="28"/>
      <c r="QEV16" s="28"/>
      <c r="QEW16" s="28"/>
      <c r="QEX16" s="28"/>
      <c r="QEY16" s="28"/>
      <c r="QEZ16" s="28"/>
      <c r="QFA16" s="28"/>
      <c r="QFB16" s="28"/>
      <c r="QFC16" s="28"/>
      <c r="QFD16" s="28"/>
      <c r="QFE16" s="28"/>
      <c r="QFF16" s="28"/>
      <c r="QFG16" s="28"/>
      <c r="QFH16" s="28"/>
      <c r="QFI16" s="28"/>
      <c r="QFJ16" s="28"/>
      <c r="QFK16" s="28"/>
      <c r="QFL16" s="28"/>
      <c r="QFM16" s="28"/>
      <c r="QFN16" s="28"/>
      <c r="QFO16" s="28"/>
      <c r="QFP16" s="28"/>
      <c r="QFQ16" s="28"/>
      <c r="QFR16" s="28"/>
      <c r="QFS16" s="28"/>
      <c r="QFT16" s="28"/>
      <c r="QFU16" s="28"/>
      <c r="QFV16" s="28"/>
      <c r="QFW16" s="28"/>
      <c r="QFX16" s="28"/>
      <c r="QFY16" s="28"/>
      <c r="QFZ16" s="28"/>
      <c r="QGA16" s="28"/>
      <c r="QGB16" s="28"/>
      <c r="QGC16" s="28"/>
      <c r="QGD16" s="28"/>
      <c r="QGE16" s="28"/>
      <c r="QGF16" s="28"/>
      <c r="QGG16" s="28"/>
      <c r="QGH16" s="28"/>
      <c r="QGI16" s="28"/>
      <c r="QGJ16" s="28"/>
      <c r="QGK16" s="28"/>
      <c r="QGL16" s="28"/>
      <c r="QGM16" s="28"/>
      <c r="QGN16" s="28"/>
      <c r="QGO16" s="28"/>
      <c r="QGP16" s="28"/>
      <c r="QGQ16" s="28"/>
      <c r="QGR16" s="28"/>
      <c r="QGS16" s="28"/>
      <c r="QGT16" s="28"/>
      <c r="QGU16" s="28"/>
      <c r="QGV16" s="28"/>
      <c r="QGW16" s="28"/>
      <c r="QGX16" s="28"/>
      <c r="QGY16" s="28"/>
      <c r="QGZ16" s="28"/>
      <c r="QHA16" s="28"/>
      <c r="QHB16" s="28"/>
      <c r="QHC16" s="28"/>
      <c r="QHD16" s="28"/>
      <c r="QHE16" s="28"/>
      <c r="QHF16" s="28"/>
      <c r="QHG16" s="28"/>
      <c r="QHH16" s="28"/>
      <c r="QHI16" s="28"/>
      <c r="QHJ16" s="28"/>
      <c r="QHK16" s="28"/>
      <c r="QHL16" s="28"/>
      <c r="QHM16" s="28"/>
      <c r="QHN16" s="28"/>
      <c r="QHO16" s="28"/>
      <c r="QHP16" s="28"/>
      <c r="QHQ16" s="28"/>
      <c r="QHR16" s="28"/>
      <c r="QHS16" s="28"/>
      <c r="QHT16" s="28"/>
      <c r="QHU16" s="28"/>
      <c r="QHV16" s="28"/>
      <c r="QHW16" s="28"/>
      <c r="QHX16" s="28"/>
      <c r="QHY16" s="28"/>
      <c r="QHZ16" s="28"/>
      <c r="QIA16" s="28"/>
      <c r="QIB16" s="28"/>
      <c r="QIC16" s="28"/>
      <c r="QID16" s="28"/>
      <c r="QIE16" s="28"/>
      <c r="QIF16" s="28"/>
      <c r="QIG16" s="28"/>
      <c r="QIH16" s="28"/>
      <c r="QII16" s="28"/>
      <c r="QIJ16" s="28"/>
      <c r="QIK16" s="28"/>
      <c r="QIL16" s="28"/>
      <c r="QIM16" s="28"/>
      <c r="QIN16" s="28"/>
      <c r="QIO16" s="28"/>
      <c r="QIP16" s="28"/>
      <c r="QIQ16" s="28"/>
      <c r="QIR16" s="28"/>
      <c r="QIS16" s="28"/>
      <c r="QIT16" s="28"/>
      <c r="QIU16" s="28"/>
      <c r="QIV16" s="28"/>
      <c r="QIW16" s="28"/>
      <c r="QIX16" s="28"/>
      <c r="QIY16" s="28"/>
      <c r="QIZ16" s="28"/>
      <c r="QJA16" s="28"/>
      <c r="QJB16" s="28"/>
      <c r="QJC16" s="28"/>
      <c r="QJD16" s="28"/>
      <c r="QJE16" s="28"/>
      <c r="QJF16" s="28"/>
      <c r="QJG16" s="28"/>
      <c r="QJH16" s="28"/>
      <c r="QJI16" s="28"/>
      <c r="QJJ16" s="28"/>
      <c r="QJK16" s="28"/>
      <c r="QJL16" s="28"/>
      <c r="QJM16" s="28"/>
      <c r="QJN16" s="28"/>
      <c r="QJO16" s="28"/>
      <c r="QJP16" s="28"/>
      <c r="QJQ16" s="28"/>
      <c r="QJR16" s="28"/>
      <c r="QJS16" s="28"/>
      <c r="QJT16" s="28"/>
      <c r="QJU16" s="28"/>
      <c r="QJV16" s="28"/>
      <c r="QJW16" s="28"/>
      <c r="QJX16" s="28"/>
      <c r="QJY16" s="28"/>
      <c r="QJZ16" s="28"/>
      <c r="QKA16" s="28"/>
      <c r="QKB16" s="28"/>
      <c r="QKC16" s="28"/>
      <c r="QKD16" s="28"/>
      <c r="QKE16" s="28"/>
      <c r="QKF16" s="28"/>
      <c r="QKG16" s="28"/>
      <c r="QKH16" s="28"/>
      <c r="QKI16" s="28"/>
      <c r="QKJ16" s="28"/>
      <c r="QKK16" s="28"/>
      <c r="QKL16" s="28"/>
      <c r="QKM16" s="28"/>
      <c r="QKN16" s="28"/>
      <c r="QKO16" s="28"/>
      <c r="QKP16" s="28"/>
      <c r="QKQ16" s="28"/>
      <c r="QKR16" s="28"/>
      <c r="QKS16" s="28"/>
      <c r="QKT16" s="28"/>
      <c r="QKU16" s="28"/>
      <c r="QKV16" s="28"/>
      <c r="QKW16" s="28"/>
      <c r="QKX16" s="28"/>
      <c r="QKY16" s="28"/>
      <c r="QKZ16" s="28"/>
      <c r="QLA16" s="28"/>
      <c r="QLB16" s="28"/>
      <c r="QLC16" s="28"/>
      <c r="QLD16" s="28"/>
      <c r="QLE16" s="28"/>
      <c r="QLF16" s="28"/>
      <c r="QLG16" s="28"/>
      <c r="QLH16" s="28"/>
      <c r="QLI16" s="28"/>
      <c r="QLJ16" s="28"/>
      <c r="QLK16" s="28"/>
      <c r="QLL16" s="28"/>
      <c r="QLM16" s="28"/>
      <c r="QLN16" s="28"/>
      <c r="QLO16" s="28"/>
      <c r="QLP16" s="28"/>
      <c r="QLQ16" s="28"/>
      <c r="QLR16" s="28"/>
      <c r="QLS16" s="28"/>
      <c r="QLT16" s="28"/>
      <c r="QLU16" s="28"/>
      <c r="QLV16" s="28"/>
      <c r="QLW16" s="28"/>
      <c r="QLX16" s="28"/>
      <c r="QLY16" s="28"/>
      <c r="QLZ16" s="28"/>
      <c r="QMA16" s="28"/>
      <c r="QMB16" s="28"/>
      <c r="QMC16" s="28"/>
      <c r="QMD16" s="28"/>
      <c r="QME16" s="28"/>
      <c r="QMF16" s="28"/>
      <c r="QMG16" s="28"/>
      <c r="QMH16" s="28"/>
      <c r="QMI16" s="28"/>
      <c r="QMJ16" s="28"/>
      <c r="QMK16" s="28"/>
      <c r="QML16" s="28"/>
      <c r="QMM16" s="28"/>
      <c r="QMN16" s="28"/>
      <c r="QMO16" s="28"/>
      <c r="QMP16" s="28"/>
      <c r="QMQ16" s="28"/>
      <c r="QMR16" s="28"/>
      <c r="QMS16" s="28"/>
      <c r="QMT16" s="28"/>
      <c r="QMU16" s="28"/>
      <c r="QMV16" s="28"/>
      <c r="QMW16" s="28"/>
      <c r="QMX16" s="28"/>
      <c r="QMY16" s="28"/>
      <c r="QMZ16" s="28"/>
      <c r="QNA16" s="28"/>
      <c r="QNB16" s="28"/>
      <c r="QNC16" s="28"/>
      <c r="QND16" s="28"/>
      <c r="QNE16" s="28"/>
      <c r="QNF16" s="28"/>
      <c r="QNG16" s="28"/>
      <c r="QNH16" s="28"/>
      <c r="QNI16" s="28"/>
      <c r="QNJ16" s="28"/>
      <c r="QNK16" s="28"/>
      <c r="QNL16" s="28"/>
      <c r="QNM16" s="28"/>
      <c r="QNN16" s="28"/>
      <c r="QNO16" s="28"/>
      <c r="QNP16" s="28"/>
      <c r="QNQ16" s="28"/>
      <c r="QNR16" s="28"/>
      <c r="QNS16" s="28"/>
      <c r="QNT16" s="28"/>
      <c r="QNU16" s="28"/>
      <c r="QNV16" s="28"/>
      <c r="QNW16" s="28"/>
      <c r="QNX16" s="28"/>
      <c r="QNY16" s="28"/>
      <c r="QNZ16" s="28"/>
      <c r="QOA16" s="28"/>
      <c r="QOB16" s="28"/>
      <c r="QOC16" s="28"/>
      <c r="QOD16" s="28"/>
      <c r="QOE16" s="28"/>
      <c r="QOF16" s="28"/>
      <c r="QOG16" s="28"/>
      <c r="QOH16" s="28"/>
      <c r="QOI16" s="28"/>
      <c r="QOJ16" s="28"/>
      <c r="QOK16" s="28"/>
      <c r="QOL16" s="28"/>
      <c r="QOM16" s="28"/>
      <c r="QON16" s="28"/>
      <c r="QOO16" s="28"/>
      <c r="QOP16" s="28"/>
      <c r="QOQ16" s="28"/>
      <c r="QOR16" s="28"/>
      <c r="QOS16" s="28"/>
      <c r="QOT16" s="28"/>
      <c r="QOU16" s="28"/>
      <c r="QOV16" s="28"/>
      <c r="QOW16" s="28"/>
      <c r="QOX16" s="28"/>
      <c r="QOY16" s="28"/>
      <c r="QOZ16" s="28"/>
      <c r="QPA16" s="28"/>
      <c r="QPB16" s="28"/>
      <c r="QPC16" s="28"/>
      <c r="QPD16" s="28"/>
      <c r="QPE16" s="28"/>
      <c r="QPF16" s="28"/>
      <c r="QPG16" s="28"/>
      <c r="QPH16" s="28"/>
      <c r="QPI16" s="28"/>
      <c r="QPJ16" s="28"/>
      <c r="QPK16" s="28"/>
      <c r="QPL16" s="28"/>
      <c r="QPM16" s="28"/>
      <c r="QPN16" s="28"/>
      <c r="QPO16" s="28"/>
      <c r="QPP16" s="28"/>
      <c r="QPQ16" s="28"/>
      <c r="QPR16" s="28"/>
      <c r="QPS16" s="28"/>
      <c r="QPT16" s="28"/>
      <c r="QPU16" s="28"/>
      <c r="QPV16" s="28"/>
      <c r="QPW16" s="28"/>
      <c r="QPX16" s="28"/>
      <c r="QPY16" s="28"/>
      <c r="QPZ16" s="28"/>
      <c r="QQA16" s="28"/>
      <c r="QQB16" s="28"/>
      <c r="QQC16" s="28"/>
      <c r="QQD16" s="28"/>
      <c r="QQE16" s="28"/>
      <c r="QQF16" s="28"/>
      <c r="QQG16" s="28"/>
      <c r="QQH16" s="28"/>
      <c r="QQI16" s="28"/>
      <c r="QQJ16" s="28"/>
      <c r="QQK16" s="28"/>
      <c r="QQL16" s="28"/>
      <c r="QQM16" s="28"/>
      <c r="QQN16" s="28"/>
      <c r="QQO16" s="28"/>
      <c r="QQP16" s="28"/>
      <c r="QQQ16" s="28"/>
      <c r="QQR16" s="28"/>
      <c r="QQS16" s="28"/>
      <c r="QQT16" s="28"/>
      <c r="QQU16" s="28"/>
      <c r="QQV16" s="28"/>
      <c r="QQW16" s="28"/>
      <c r="QQX16" s="28"/>
      <c r="QQY16" s="28"/>
      <c r="QQZ16" s="28"/>
      <c r="QRA16" s="28"/>
      <c r="QRB16" s="28"/>
      <c r="QRC16" s="28"/>
      <c r="QRD16" s="28"/>
      <c r="QRE16" s="28"/>
      <c r="QRF16" s="28"/>
      <c r="QRG16" s="28"/>
      <c r="QRH16" s="28"/>
      <c r="QRI16" s="28"/>
      <c r="QRJ16" s="28"/>
      <c r="QRK16" s="28"/>
      <c r="QRL16" s="28"/>
      <c r="QRM16" s="28"/>
      <c r="QRN16" s="28"/>
      <c r="QRO16" s="28"/>
      <c r="QRP16" s="28"/>
      <c r="QRQ16" s="28"/>
      <c r="QRR16" s="28"/>
      <c r="QRS16" s="28"/>
      <c r="QRT16" s="28"/>
      <c r="QRU16" s="28"/>
      <c r="QRV16" s="28"/>
      <c r="QRW16" s="28"/>
      <c r="QRX16" s="28"/>
      <c r="QRY16" s="28"/>
      <c r="QRZ16" s="28"/>
      <c r="QSA16" s="28"/>
      <c r="QSB16" s="28"/>
      <c r="QSC16" s="28"/>
      <c r="QSD16" s="28"/>
      <c r="QSE16" s="28"/>
      <c r="QSF16" s="28"/>
      <c r="QSG16" s="28"/>
      <c r="QSH16" s="28"/>
      <c r="QSI16" s="28"/>
      <c r="QSJ16" s="28"/>
      <c r="QSK16" s="28"/>
      <c r="QSL16" s="28"/>
      <c r="QSM16" s="28"/>
      <c r="QSN16" s="28"/>
      <c r="QSO16" s="28"/>
      <c r="QSP16" s="28"/>
      <c r="QSQ16" s="28"/>
      <c r="QSR16" s="28"/>
      <c r="QSS16" s="28"/>
      <c r="QST16" s="28"/>
      <c r="QSU16" s="28"/>
      <c r="QSV16" s="28"/>
      <c r="QSW16" s="28"/>
      <c r="QSX16" s="28"/>
      <c r="QSY16" s="28"/>
      <c r="QSZ16" s="28"/>
      <c r="QTA16" s="28"/>
      <c r="QTB16" s="28"/>
      <c r="QTC16" s="28"/>
      <c r="QTD16" s="28"/>
      <c r="QTE16" s="28"/>
      <c r="QTF16" s="28"/>
      <c r="QTG16" s="28"/>
      <c r="QTH16" s="28"/>
      <c r="QTI16" s="28"/>
      <c r="QTJ16" s="28"/>
      <c r="QTK16" s="28"/>
      <c r="QTL16" s="28"/>
      <c r="QTM16" s="28"/>
      <c r="QTN16" s="28"/>
      <c r="QTO16" s="28"/>
      <c r="QTP16" s="28"/>
      <c r="QTQ16" s="28"/>
      <c r="QTR16" s="28"/>
      <c r="QTS16" s="28"/>
      <c r="QTT16" s="28"/>
      <c r="QTU16" s="28"/>
      <c r="QTV16" s="28"/>
      <c r="QTW16" s="28"/>
      <c r="QTX16" s="28"/>
      <c r="QTY16" s="28"/>
      <c r="QTZ16" s="28"/>
      <c r="QUA16" s="28"/>
      <c r="QUB16" s="28"/>
      <c r="QUC16" s="28"/>
      <c r="QUD16" s="28"/>
      <c r="QUE16" s="28"/>
      <c r="QUF16" s="28"/>
      <c r="QUG16" s="28"/>
      <c r="QUH16" s="28"/>
      <c r="QUI16" s="28"/>
      <c r="QUJ16" s="28"/>
      <c r="QUK16" s="28"/>
      <c r="QUL16" s="28"/>
      <c r="QUM16" s="28"/>
      <c r="QUN16" s="28"/>
      <c r="QUO16" s="28"/>
      <c r="QUP16" s="28"/>
      <c r="QUQ16" s="28"/>
      <c r="QUR16" s="28"/>
      <c r="QUS16" s="28"/>
      <c r="QUT16" s="28"/>
      <c r="QUU16" s="28"/>
      <c r="QUV16" s="28"/>
      <c r="QUW16" s="28"/>
      <c r="QUX16" s="28"/>
      <c r="QUY16" s="28"/>
      <c r="QUZ16" s="28"/>
      <c r="QVA16" s="28"/>
      <c r="QVB16" s="28"/>
      <c r="QVC16" s="28"/>
      <c r="QVD16" s="28"/>
      <c r="QVE16" s="28"/>
      <c r="QVF16" s="28"/>
      <c r="QVG16" s="28"/>
      <c r="QVH16" s="28"/>
      <c r="QVI16" s="28"/>
      <c r="QVJ16" s="28"/>
      <c r="QVK16" s="28"/>
      <c r="QVL16" s="28"/>
      <c r="QVM16" s="28"/>
      <c r="QVN16" s="28"/>
      <c r="QVO16" s="28"/>
      <c r="QVP16" s="28"/>
      <c r="QVQ16" s="28"/>
      <c r="QVR16" s="28"/>
      <c r="QVS16" s="28"/>
      <c r="QVT16" s="28"/>
      <c r="QVU16" s="28"/>
      <c r="QVV16" s="28"/>
      <c r="QVW16" s="28"/>
      <c r="QVX16" s="28"/>
      <c r="QVY16" s="28"/>
      <c r="QVZ16" s="28"/>
      <c r="QWA16" s="28"/>
      <c r="QWB16" s="28"/>
      <c r="QWC16" s="28"/>
      <c r="QWD16" s="28"/>
      <c r="QWE16" s="28"/>
      <c r="QWF16" s="28"/>
      <c r="QWG16" s="28"/>
      <c r="QWH16" s="28"/>
      <c r="QWI16" s="28"/>
      <c r="QWJ16" s="28"/>
      <c r="QWK16" s="28"/>
      <c r="QWL16" s="28"/>
      <c r="QWM16" s="28"/>
      <c r="QWN16" s="28"/>
      <c r="QWO16" s="28"/>
      <c r="QWP16" s="28"/>
      <c r="QWQ16" s="28"/>
      <c r="QWR16" s="28"/>
      <c r="QWS16" s="28"/>
      <c r="QWT16" s="28"/>
      <c r="QWU16" s="28"/>
      <c r="QWV16" s="28"/>
      <c r="QWW16" s="28"/>
      <c r="QWX16" s="28"/>
      <c r="QWY16" s="28"/>
      <c r="QWZ16" s="28"/>
      <c r="QXA16" s="28"/>
      <c r="QXB16" s="28"/>
      <c r="QXC16" s="28"/>
      <c r="QXD16" s="28"/>
      <c r="QXE16" s="28"/>
      <c r="QXF16" s="28"/>
      <c r="QXG16" s="28"/>
      <c r="QXH16" s="28"/>
      <c r="QXI16" s="28"/>
      <c r="QXJ16" s="28"/>
      <c r="QXK16" s="28"/>
      <c r="QXL16" s="28"/>
      <c r="QXM16" s="28"/>
      <c r="QXN16" s="28"/>
      <c r="QXO16" s="28"/>
      <c r="QXP16" s="28"/>
      <c r="QXQ16" s="28"/>
      <c r="QXR16" s="28"/>
      <c r="QXS16" s="28"/>
      <c r="QXT16" s="28"/>
      <c r="QXU16" s="28"/>
      <c r="QXV16" s="28"/>
      <c r="QXW16" s="28"/>
      <c r="QXX16" s="28"/>
      <c r="QXY16" s="28"/>
      <c r="QXZ16" s="28"/>
      <c r="QYA16" s="28"/>
      <c r="QYB16" s="28"/>
      <c r="QYC16" s="28"/>
      <c r="QYD16" s="28"/>
      <c r="QYE16" s="28"/>
      <c r="QYF16" s="28"/>
      <c r="QYG16" s="28"/>
      <c r="QYH16" s="28"/>
      <c r="QYI16" s="28"/>
      <c r="QYJ16" s="28"/>
      <c r="QYK16" s="28"/>
      <c r="QYL16" s="28"/>
      <c r="QYM16" s="28"/>
      <c r="QYN16" s="28"/>
      <c r="QYO16" s="28"/>
      <c r="QYP16" s="28"/>
      <c r="QYQ16" s="28"/>
      <c r="QYR16" s="28"/>
      <c r="QYS16" s="28"/>
      <c r="QYT16" s="28"/>
      <c r="QYU16" s="28"/>
      <c r="QYV16" s="28"/>
      <c r="QYW16" s="28"/>
      <c r="QYX16" s="28"/>
      <c r="QYY16" s="28"/>
      <c r="QYZ16" s="28"/>
      <c r="QZA16" s="28"/>
      <c r="QZB16" s="28"/>
      <c r="QZC16" s="28"/>
      <c r="QZD16" s="28"/>
      <c r="QZE16" s="28"/>
      <c r="QZF16" s="28"/>
      <c r="QZG16" s="28"/>
      <c r="QZH16" s="28"/>
      <c r="QZI16" s="28"/>
      <c r="QZJ16" s="28"/>
      <c r="QZK16" s="28"/>
      <c r="QZL16" s="28"/>
      <c r="QZM16" s="28"/>
      <c r="QZN16" s="28"/>
      <c r="QZO16" s="28"/>
      <c r="QZP16" s="28"/>
      <c r="QZQ16" s="28"/>
      <c r="QZR16" s="28"/>
      <c r="QZS16" s="28"/>
      <c r="QZT16" s="28"/>
      <c r="QZU16" s="28"/>
      <c r="QZV16" s="28"/>
      <c r="QZW16" s="28"/>
      <c r="QZX16" s="28"/>
      <c r="QZY16" s="28"/>
      <c r="QZZ16" s="28"/>
      <c r="RAA16" s="28"/>
      <c r="RAB16" s="28"/>
      <c r="RAC16" s="28"/>
      <c r="RAD16" s="28"/>
      <c r="RAE16" s="28"/>
      <c r="RAF16" s="28"/>
      <c r="RAG16" s="28"/>
      <c r="RAH16" s="28"/>
      <c r="RAI16" s="28"/>
      <c r="RAJ16" s="28"/>
      <c r="RAK16" s="28"/>
      <c r="RAL16" s="28"/>
      <c r="RAM16" s="28"/>
      <c r="RAN16" s="28"/>
      <c r="RAO16" s="28"/>
      <c r="RAP16" s="28"/>
      <c r="RAQ16" s="28"/>
      <c r="RAR16" s="28"/>
      <c r="RAS16" s="28"/>
      <c r="RAT16" s="28"/>
      <c r="RAU16" s="28"/>
      <c r="RAV16" s="28"/>
      <c r="RAW16" s="28"/>
      <c r="RAX16" s="28"/>
      <c r="RAY16" s="28"/>
      <c r="RAZ16" s="28"/>
      <c r="RBA16" s="28"/>
      <c r="RBB16" s="28"/>
      <c r="RBC16" s="28"/>
      <c r="RBD16" s="28"/>
      <c r="RBE16" s="28"/>
      <c r="RBF16" s="28"/>
      <c r="RBG16" s="28"/>
      <c r="RBH16" s="28"/>
      <c r="RBI16" s="28"/>
      <c r="RBJ16" s="28"/>
      <c r="RBK16" s="28"/>
      <c r="RBL16" s="28"/>
      <c r="RBM16" s="28"/>
      <c r="RBN16" s="28"/>
      <c r="RBO16" s="28"/>
      <c r="RBP16" s="28"/>
      <c r="RBQ16" s="28"/>
      <c r="RBR16" s="28"/>
      <c r="RBS16" s="28"/>
      <c r="RBT16" s="28"/>
      <c r="RBU16" s="28"/>
      <c r="RBV16" s="28"/>
      <c r="RBW16" s="28"/>
      <c r="RBX16" s="28"/>
      <c r="RBY16" s="28"/>
      <c r="RBZ16" s="28"/>
      <c r="RCA16" s="28"/>
      <c r="RCB16" s="28"/>
      <c r="RCC16" s="28"/>
      <c r="RCD16" s="28"/>
      <c r="RCE16" s="28"/>
      <c r="RCF16" s="28"/>
      <c r="RCG16" s="28"/>
      <c r="RCH16" s="28"/>
      <c r="RCI16" s="28"/>
      <c r="RCJ16" s="28"/>
      <c r="RCK16" s="28"/>
      <c r="RCL16" s="28"/>
      <c r="RCM16" s="28"/>
      <c r="RCN16" s="28"/>
      <c r="RCO16" s="28"/>
      <c r="RCP16" s="28"/>
      <c r="RCQ16" s="28"/>
      <c r="RCR16" s="28"/>
      <c r="RCS16" s="28"/>
      <c r="RCT16" s="28"/>
      <c r="RCU16" s="28"/>
      <c r="RCV16" s="28"/>
      <c r="RCW16" s="28"/>
      <c r="RCX16" s="28"/>
      <c r="RCY16" s="28"/>
      <c r="RCZ16" s="28"/>
      <c r="RDA16" s="28"/>
      <c r="RDB16" s="28"/>
      <c r="RDC16" s="28"/>
      <c r="RDD16" s="28"/>
      <c r="RDE16" s="28"/>
      <c r="RDF16" s="28"/>
      <c r="RDG16" s="28"/>
      <c r="RDH16" s="28"/>
      <c r="RDI16" s="28"/>
      <c r="RDJ16" s="28"/>
      <c r="RDK16" s="28"/>
      <c r="RDL16" s="28"/>
      <c r="RDM16" s="28"/>
      <c r="RDN16" s="28"/>
      <c r="RDO16" s="28"/>
      <c r="RDP16" s="28"/>
      <c r="RDQ16" s="28"/>
      <c r="RDR16" s="28"/>
      <c r="RDS16" s="28"/>
      <c r="RDT16" s="28"/>
      <c r="RDU16" s="28"/>
      <c r="RDV16" s="28"/>
      <c r="RDW16" s="28"/>
      <c r="RDX16" s="28"/>
      <c r="RDY16" s="28"/>
      <c r="RDZ16" s="28"/>
      <c r="REA16" s="28"/>
      <c r="REB16" s="28"/>
      <c r="REC16" s="28"/>
      <c r="RED16" s="28"/>
      <c r="REE16" s="28"/>
      <c r="REF16" s="28"/>
      <c r="REG16" s="28"/>
      <c r="REH16" s="28"/>
      <c r="REI16" s="28"/>
      <c r="REJ16" s="28"/>
      <c r="REK16" s="28"/>
      <c r="REL16" s="28"/>
      <c r="REM16" s="28"/>
      <c r="REN16" s="28"/>
      <c r="REO16" s="28"/>
      <c r="REP16" s="28"/>
      <c r="REQ16" s="28"/>
      <c r="RER16" s="28"/>
      <c r="RES16" s="28"/>
      <c r="RET16" s="28"/>
      <c r="REU16" s="28"/>
      <c r="REV16" s="28"/>
      <c r="REW16" s="28"/>
      <c r="REX16" s="28"/>
      <c r="REY16" s="28"/>
      <c r="REZ16" s="28"/>
      <c r="RFA16" s="28"/>
      <c r="RFB16" s="28"/>
      <c r="RFC16" s="28"/>
      <c r="RFD16" s="28"/>
      <c r="RFE16" s="28"/>
      <c r="RFF16" s="28"/>
      <c r="RFG16" s="28"/>
      <c r="RFH16" s="28"/>
      <c r="RFI16" s="28"/>
      <c r="RFJ16" s="28"/>
      <c r="RFK16" s="28"/>
      <c r="RFL16" s="28"/>
      <c r="RFM16" s="28"/>
      <c r="RFN16" s="28"/>
      <c r="RFO16" s="28"/>
      <c r="RFP16" s="28"/>
      <c r="RFQ16" s="28"/>
      <c r="RFR16" s="28"/>
      <c r="RFS16" s="28"/>
      <c r="RFT16" s="28"/>
      <c r="RFU16" s="28"/>
      <c r="RFV16" s="28"/>
      <c r="RFW16" s="28"/>
      <c r="RFX16" s="28"/>
      <c r="RFY16" s="28"/>
      <c r="RFZ16" s="28"/>
      <c r="RGA16" s="28"/>
      <c r="RGB16" s="28"/>
      <c r="RGC16" s="28"/>
      <c r="RGD16" s="28"/>
      <c r="RGE16" s="28"/>
      <c r="RGF16" s="28"/>
      <c r="RGG16" s="28"/>
      <c r="RGH16" s="28"/>
      <c r="RGI16" s="28"/>
      <c r="RGJ16" s="28"/>
      <c r="RGK16" s="28"/>
      <c r="RGL16" s="28"/>
      <c r="RGM16" s="28"/>
      <c r="RGN16" s="28"/>
      <c r="RGO16" s="28"/>
      <c r="RGP16" s="28"/>
      <c r="RGQ16" s="28"/>
      <c r="RGR16" s="28"/>
      <c r="RGS16" s="28"/>
      <c r="RGT16" s="28"/>
      <c r="RGU16" s="28"/>
      <c r="RGV16" s="28"/>
      <c r="RGW16" s="28"/>
      <c r="RGX16" s="28"/>
      <c r="RGY16" s="28"/>
      <c r="RGZ16" s="28"/>
      <c r="RHA16" s="28"/>
      <c r="RHB16" s="28"/>
      <c r="RHC16" s="28"/>
      <c r="RHD16" s="28"/>
      <c r="RHE16" s="28"/>
      <c r="RHF16" s="28"/>
      <c r="RHG16" s="28"/>
      <c r="RHH16" s="28"/>
      <c r="RHI16" s="28"/>
      <c r="RHJ16" s="28"/>
      <c r="RHK16" s="28"/>
      <c r="RHL16" s="28"/>
      <c r="RHM16" s="28"/>
      <c r="RHN16" s="28"/>
      <c r="RHO16" s="28"/>
      <c r="RHP16" s="28"/>
      <c r="RHQ16" s="28"/>
      <c r="RHR16" s="28"/>
      <c r="RHS16" s="28"/>
      <c r="RHT16" s="28"/>
      <c r="RHU16" s="28"/>
      <c r="RHV16" s="28"/>
      <c r="RHW16" s="28"/>
      <c r="RHX16" s="28"/>
      <c r="RHY16" s="28"/>
      <c r="RHZ16" s="28"/>
      <c r="RIA16" s="28"/>
      <c r="RIB16" s="28"/>
      <c r="RIC16" s="28"/>
      <c r="RID16" s="28"/>
      <c r="RIE16" s="28"/>
      <c r="RIF16" s="28"/>
      <c r="RIG16" s="28"/>
      <c r="RIH16" s="28"/>
      <c r="RII16" s="28"/>
      <c r="RIJ16" s="28"/>
      <c r="RIK16" s="28"/>
      <c r="RIL16" s="28"/>
      <c r="RIM16" s="28"/>
      <c r="RIN16" s="28"/>
      <c r="RIO16" s="28"/>
      <c r="RIP16" s="28"/>
      <c r="RIQ16" s="28"/>
      <c r="RIR16" s="28"/>
      <c r="RIS16" s="28"/>
      <c r="RIT16" s="28"/>
      <c r="RIU16" s="28"/>
      <c r="RIV16" s="28"/>
      <c r="RIW16" s="28"/>
      <c r="RIX16" s="28"/>
      <c r="RIY16" s="28"/>
      <c r="RIZ16" s="28"/>
      <c r="RJA16" s="28"/>
      <c r="RJB16" s="28"/>
      <c r="RJC16" s="28"/>
      <c r="RJD16" s="28"/>
      <c r="RJE16" s="28"/>
      <c r="RJF16" s="28"/>
      <c r="RJG16" s="28"/>
      <c r="RJH16" s="28"/>
      <c r="RJI16" s="28"/>
      <c r="RJJ16" s="28"/>
      <c r="RJK16" s="28"/>
      <c r="RJL16" s="28"/>
      <c r="RJM16" s="28"/>
      <c r="RJN16" s="28"/>
      <c r="RJO16" s="28"/>
      <c r="RJP16" s="28"/>
      <c r="RJQ16" s="28"/>
      <c r="RJR16" s="28"/>
      <c r="RJS16" s="28"/>
      <c r="RJT16" s="28"/>
      <c r="RJU16" s="28"/>
      <c r="RJV16" s="28"/>
      <c r="RJW16" s="28"/>
      <c r="RJX16" s="28"/>
      <c r="RJY16" s="28"/>
      <c r="RJZ16" s="28"/>
      <c r="RKA16" s="28"/>
      <c r="RKB16" s="28"/>
      <c r="RKC16" s="28"/>
      <c r="RKD16" s="28"/>
      <c r="RKE16" s="28"/>
      <c r="RKF16" s="28"/>
      <c r="RKG16" s="28"/>
      <c r="RKH16" s="28"/>
      <c r="RKI16" s="28"/>
      <c r="RKJ16" s="28"/>
      <c r="RKK16" s="28"/>
      <c r="RKL16" s="28"/>
      <c r="RKM16" s="28"/>
      <c r="RKN16" s="28"/>
      <c r="RKO16" s="28"/>
      <c r="RKP16" s="28"/>
      <c r="RKQ16" s="28"/>
      <c r="RKR16" s="28"/>
      <c r="RKS16" s="28"/>
      <c r="RKT16" s="28"/>
      <c r="RKU16" s="28"/>
      <c r="RKV16" s="28"/>
      <c r="RKW16" s="28"/>
      <c r="RKX16" s="28"/>
      <c r="RKY16" s="28"/>
      <c r="RKZ16" s="28"/>
      <c r="RLA16" s="28"/>
      <c r="RLB16" s="28"/>
      <c r="RLC16" s="28"/>
      <c r="RLD16" s="28"/>
      <c r="RLE16" s="28"/>
      <c r="RLF16" s="28"/>
      <c r="RLG16" s="28"/>
      <c r="RLH16" s="28"/>
      <c r="RLI16" s="28"/>
      <c r="RLJ16" s="28"/>
      <c r="RLK16" s="28"/>
      <c r="RLL16" s="28"/>
      <c r="RLM16" s="28"/>
      <c r="RLN16" s="28"/>
      <c r="RLO16" s="28"/>
      <c r="RLP16" s="28"/>
      <c r="RLQ16" s="28"/>
      <c r="RLR16" s="28"/>
      <c r="RLS16" s="28"/>
      <c r="RLT16" s="28"/>
      <c r="RLU16" s="28"/>
      <c r="RLV16" s="28"/>
      <c r="RLW16" s="28"/>
      <c r="RLX16" s="28"/>
      <c r="RLY16" s="28"/>
      <c r="RLZ16" s="28"/>
      <c r="RMA16" s="28"/>
      <c r="RMB16" s="28"/>
      <c r="RMC16" s="28"/>
      <c r="RMD16" s="28"/>
      <c r="RME16" s="28"/>
      <c r="RMF16" s="28"/>
      <c r="RMG16" s="28"/>
      <c r="RMH16" s="28"/>
      <c r="RMI16" s="28"/>
      <c r="RMJ16" s="28"/>
      <c r="RMK16" s="28"/>
      <c r="RML16" s="28"/>
      <c r="RMM16" s="28"/>
      <c r="RMN16" s="28"/>
      <c r="RMO16" s="28"/>
      <c r="RMP16" s="28"/>
      <c r="RMQ16" s="28"/>
      <c r="RMR16" s="28"/>
      <c r="RMS16" s="28"/>
      <c r="RMT16" s="28"/>
      <c r="RMU16" s="28"/>
      <c r="RMV16" s="28"/>
      <c r="RMW16" s="28"/>
      <c r="RMX16" s="28"/>
      <c r="RMY16" s="28"/>
      <c r="RMZ16" s="28"/>
      <c r="RNA16" s="28"/>
      <c r="RNB16" s="28"/>
      <c r="RNC16" s="28"/>
      <c r="RND16" s="28"/>
      <c r="RNE16" s="28"/>
      <c r="RNF16" s="28"/>
      <c r="RNG16" s="28"/>
      <c r="RNH16" s="28"/>
      <c r="RNI16" s="28"/>
      <c r="RNJ16" s="28"/>
      <c r="RNK16" s="28"/>
      <c r="RNL16" s="28"/>
      <c r="RNM16" s="28"/>
      <c r="RNN16" s="28"/>
      <c r="RNO16" s="28"/>
      <c r="RNP16" s="28"/>
      <c r="RNQ16" s="28"/>
      <c r="RNR16" s="28"/>
      <c r="RNS16" s="28"/>
      <c r="RNT16" s="28"/>
      <c r="RNU16" s="28"/>
      <c r="RNV16" s="28"/>
      <c r="RNW16" s="28"/>
      <c r="RNX16" s="28"/>
      <c r="RNY16" s="28"/>
      <c r="RNZ16" s="28"/>
      <c r="ROA16" s="28"/>
      <c r="ROB16" s="28"/>
      <c r="ROC16" s="28"/>
      <c r="ROD16" s="28"/>
      <c r="ROE16" s="28"/>
      <c r="ROF16" s="28"/>
      <c r="ROG16" s="28"/>
      <c r="ROH16" s="28"/>
      <c r="ROI16" s="28"/>
      <c r="ROJ16" s="28"/>
      <c r="ROK16" s="28"/>
      <c r="ROL16" s="28"/>
      <c r="ROM16" s="28"/>
      <c r="RON16" s="28"/>
      <c r="ROO16" s="28"/>
      <c r="ROP16" s="28"/>
      <c r="ROQ16" s="28"/>
      <c r="ROR16" s="28"/>
      <c r="ROS16" s="28"/>
      <c r="ROT16" s="28"/>
      <c r="ROU16" s="28"/>
      <c r="ROV16" s="28"/>
      <c r="ROW16" s="28"/>
      <c r="ROX16" s="28"/>
      <c r="ROY16" s="28"/>
      <c r="ROZ16" s="28"/>
      <c r="RPA16" s="28"/>
      <c r="RPB16" s="28"/>
      <c r="RPC16" s="28"/>
      <c r="RPD16" s="28"/>
      <c r="RPE16" s="28"/>
      <c r="RPF16" s="28"/>
      <c r="RPG16" s="28"/>
      <c r="RPH16" s="28"/>
      <c r="RPI16" s="28"/>
      <c r="RPJ16" s="28"/>
      <c r="RPK16" s="28"/>
      <c r="RPL16" s="28"/>
      <c r="RPM16" s="28"/>
      <c r="RPN16" s="28"/>
      <c r="RPO16" s="28"/>
      <c r="RPP16" s="28"/>
      <c r="RPQ16" s="28"/>
      <c r="RPR16" s="28"/>
      <c r="RPS16" s="28"/>
      <c r="RPT16" s="28"/>
      <c r="RPU16" s="28"/>
      <c r="RPV16" s="28"/>
      <c r="RPW16" s="28"/>
      <c r="RPX16" s="28"/>
      <c r="RPY16" s="28"/>
      <c r="RPZ16" s="28"/>
      <c r="RQA16" s="28"/>
      <c r="RQB16" s="28"/>
      <c r="RQC16" s="28"/>
      <c r="RQD16" s="28"/>
      <c r="RQE16" s="28"/>
      <c r="RQF16" s="28"/>
      <c r="RQG16" s="28"/>
      <c r="RQH16" s="28"/>
      <c r="RQI16" s="28"/>
      <c r="RQJ16" s="28"/>
      <c r="RQK16" s="28"/>
      <c r="RQL16" s="28"/>
      <c r="RQM16" s="28"/>
      <c r="RQN16" s="28"/>
      <c r="RQO16" s="28"/>
      <c r="RQP16" s="28"/>
      <c r="RQQ16" s="28"/>
      <c r="RQR16" s="28"/>
      <c r="RQS16" s="28"/>
      <c r="RQT16" s="28"/>
      <c r="RQU16" s="28"/>
      <c r="RQV16" s="28"/>
      <c r="RQW16" s="28"/>
      <c r="RQX16" s="28"/>
      <c r="RQY16" s="28"/>
      <c r="RQZ16" s="28"/>
      <c r="RRA16" s="28"/>
      <c r="RRB16" s="28"/>
      <c r="RRC16" s="28"/>
      <c r="RRD16" s="28"/>
      <c r="RRE16" s="28"/>
      <c r="RRF16" s="28"/>
      <c r="RRG16" s="28"/>
      <c r="RRH16" s="28"/>
      <c r="RRI16" s="28"/>
      <c r="RRJ16" s="28"/>
      <c r="RRK16" s="28"/>
      <c r="RRL16" s="28"/>
      <c r="RRM16" s="28"/>
      <c r="RRN16" s="28"/>
      <c r="RRO16" s="28"/>
      <c r="RRP16" s="28"/>
      <c r="RRQ16" s="28"/>
      <c r="RRR16" s="28"/>
      <c r="RRS16" s="28"/>
      <c r="RRT16" s="28"/>
      <c r="RRU16" s="28"/>
      <c r="RRV16" s="28"/>
      <c r="RRW16" s="28"/>
      <c r="RRX16" s="28"/>
      <c r="RRY16" s="28"/>
      <c r="RRZ16" s="28"/>
      <c r="RSA16" s="28"/>
      <c r="RSB16" s="28"/>
      <c r="RSC16" s="28"/>
      <c r="RSD16" s="28"/>
      <c r="RSE16" s="28"/>
      <c r="RSF16" s="28"/>
      <c r="RSG16" s="28"/>
      <c r="RSH16" s="28"/>
      <c r="RSI16" s="28"/>
      <c r="RSJ16" s="28"/>
      <c r="RSK16" s="28"/>
      <c r="RSL16" s="28"/>
      <c r="RSM16" s="28"/>
      <c r="RSN16" s="28"/>
      <c r="RSO16" s="28"/>
      <c r="RSP16" s="28"/>
      <c r="RSQ16" s="28"/>
      <c r="RSR16" s="28"/>
      <c r="RSS16" s="28"/>
      <c r="RST16" s="28"/>
      <c r="RSU16" s="28"/>
      <c r="RSV16" s="28"/>
      <c r="RSW16" s="28"/>
      <c r="RSX16" s="28"/>
      <c r="RSY16" s="28"/>
      <c r="RSZ16" s="28"/>
      <c r="RTA16" s="28"/>
      <c r="RTB16" s="28"/>
      <c r="RTC16" s="28"/>
      <c r="RTD16" s="28"/>
      <c r="RTE16" s="28"/>
      <c r="RTF16" s="28"/>
      <c r="RTG16" s="28"/>
      <c r="RTH16" s="28"/>
      <c r="RTI16" s="28"/>
      <c r="RTJ16" s="28"/>
      <c r="RTK16" s="28"/>
      <c r="RTL16" s="28"/>
      <c r="RTM16" s="28"/>
      <c r="RTN16" s="28"/>
      <c r="RTO16" s="28"/>
      <c r="RTP16" s="28"/>
      <c r="RTQ16" s="28"/>
      <c r="RTR16" s="28"/>
      <c r="RTS16" s="28"/>
      <c r="RTT16" s="28"/>
      <c r="RTU16" s="28"/>
      <c r="RTV16" s="28"/>
      <c r="RTW16" s="28"/>
      <c r="RTX16" s="28"/>
      <c r="RTY16" s="28"/>
      <c r="RTZ16" s="28"/>
      <c r="RUA16" s="28"/>
      <c r="RUB16" s="28"/>
      <c r="RUC16" s="28"/>
      <c r="RUD16" s="28"/>
      <c r="RUE16" s="28"/>
      <c r="RUF16" s="28"/>
      <c r="RUG16" s="28"/>
      <c r="RUH16" s="28"/>
      <c r="RUI16" s="28"/>
      <c r="RUJ16" s="28"/>
      <c r="RUK16" s="28"/>
      <c r="RUL16" s="28"/>
      <c r="RUM16" s="28"/>
      <c r="RUN16" s="28"/>
      <c r="RUO16" s="28"/>
      <c r="RUP16" s="28"/>
      <c r="RUQ16" s="28"/>
      <c r="RUR16" s="28"/>
      <c r="RUS16" s="28"/>
      <c r="RUT16" s="28"/>
      <c r="RUU16" s="28"/>
      <c r="RUV16" s="28"/>
      <c r="RUW16" s="28"/>
      <c r="RUX16" s="28"/>
      <c r="RUY16" s="28"/>
      <c r="RUZ16" s="28"/>
      <c r="RVA16" s="28"/>
      <c r="RVB16" s="28"/>
      <c r="RVC16" s="28"/>
      <c r="RVD16" s="28"/>
      <c r="RVE16" s="28"/>
      <c r="RVF16" s="28"/>
      <c r="RVG16" s="28"/>
      <c r="RVH16" s="28"/>
      <c r="RVI16" s="28"/>
      <c r="RVJ16" s="28"/>
      <c r="RVK16" s="28"/>
      <c r="RVL16" s="28"/>
      <c r="RVM16" s="28"/>
      <c r="RVN16" s="28"/>
      <c r="RVO16" s="28"/>
      <c r="RVP16" s="28"/>
      <c r="RVQ16" s="28"/>
      <c r="RVR16" s="28"/>
      <c r="RVS16" s="28"/>
      <c r="RVT16" s="28"/>
      <c r="RVU16" s="28"/>
      <c r="RVV16" s="28"/>
      <c r="RVW16" s="28"/>
      <c r="RVX16" s="28"/>
      <c r="RVY16" s="28"/>
      <c r="RVZ16" s="28"/>
      <c r="RWA16" s="28"/>
      <c r="RWB16" s="28"/>
      <c r="RWC16" s="28"/>
      <c r="RWD16" s="28"/>
      <c r="RWE16" s="28"/>
      <c r="RWF16" s="28"/>
      <c r="RWG16" s="28"/>
      <c r="RWH16" s="28"/>
      <c r="RWI16" s="28"/>
      <c r="RWJ16" s="28"/>
      <c r="RWK16" s="28"/>
      <c r="RWL16" s="28"/>
      <c r="RWM16" s="28"/>
      <c r="RWN16" s="28"/>
      <c r="RWO16" s="28"/>
      <c r="RWP16" s="28"/>
      <c r="RWQ16" s="28"/>
      <c r="RWR16" s="28"/>
      <c r="RWS16" s="28"/>
      <c r="RWT16" s="28"/>
      <c r="RWU16" s="28"/>
      <c r="RWV16" s="28"/>
      <c r="RWW16" s="28"/>
      <c r="RWX16" s="28"/>
      <c r="RWY16" s="28"/>
      <c r="RWZ16" s="28"/>
      <c r="RXA16" s="28"/>
      <c r="RXB16" s="28"/>
      <c r="RXC16" s="28"/>
      <c r="RXD16" s="28"/>
      <c r="RXE16" s="28"/>
      <c r="RXF16" s="28"/>
      <c r="RXG16" s="28"/>
      <c r="RXH16" s="28"/>
      <c r="RXI16" s="28"/>
      <c r="RXJ16" s="28"/>
      <c r="RXK16" s="28"/>
      <c r="RXL16" s="28"/>
      <c r="RXM16" s="28"/>
      <c r="RXN16" s="28"/>
      <c r="RXO16" s="28"/>
      <c r="RXP16" s="28"/>
      <c r="RXQ16" s="28"/>
      <c r="RXR16" s="28"/>
      <c r="RXS16" s="28"/>
      <c r="RXT16" s="28"/>
      <c r="RXU16" s="28"/>
      <c r="RXV16" s="28"/>
      <c r="RXW16" s="28"/>
      <c r="RXX16" s="28"/>
      <c r="RXY16" s="28"/>
      <c r="RXZ16" s="28"/>
      <c r="RYA16" s="28"/>
      <c r="RYB16" s="28"/>
      <c r="RYC16" s="28"/>
      <c r="RYD16" s="28"/>
      <c r="RYE16" s="28"/>
      <c r="RYF16" s="28"/>
      <c r="RYG16" s="28"/>
      <c r="RYH16" s="28"/>
      <c r="RYI16" s="28"/>
      <c r="RYJ16" s="28"/>
      <c r="RYK16" s="28"/>
      <c r="RYL16" s="28"/>
      <c r="RYM16" s="28"/>
      <c r="RYN16" s="28"/>
      <c r="RYO16" s="28"/>
      <c r="RYP16" s="28"/>
      <c r="RYQ16" s="28"/>
      <c r="RYR16" s="28"/>
      <c r="RYS16" s="28"/>
      <c r="RYT16" s="28"/>
      <c r="RYU16" s="28"/>
      <c r="RYV16" s="28"/>
      <c r="RYW16" s="28"/>
      <c r="RYX16" s="28"/>
      <c r="RYY16" s="28"/>
      <c r="RYZ16" s="28"/>
      <c r="RZA16" s="28"/>
      <c r="RZB16" s="28"/>
      <c r="RZC16" s="28"/>
      <c r="RZD16" s="28"/>
      <c r="RZE16" s="28"/>
      <c r="RZF16" s="28"/>
      <c r="RZG16" s="28"/>
      <c r="RZH16" s="28"/>
      <c r="RZI16" s="28"/>
      <c r="RZJ16" s="28"/>
      <c r="RZK16" s="28"/>
      <c r="RZL16" s="28"/>
      <c r="RZM16" s="28"/>
      <c r="RZN16" s="28"/>
      <c r="RZO16" s="28"/>
      <c r="RZP16" s="28"/>
      <c r="RZQ16" s="28"/>
      <c r="RZR16" s="28"/>
      <c r="RZS16" s="28"/>
      <c r="RZT16" s="28"/>
      <c r="RZU16" s="28"/>
      <c r="RZV16" s="28"/>
      <c r="RZW16" s="28"/>
      <c r="RZX16" s="28"/>
      <c r="RZY16" s="28"/>
      <c r="RZZ16" s="28"/>
      <c r="SAA16" s="28"/>
      <c r="SAB16" s="28"/>
      <c r="SAC16" s="28"/>
      <c r="SAD16" s="28"/>
      <c r="SAE16" s="28"/>
      <c r="SAF16" s="28"/>
      <c r="SAG16" s="28"/>
      <c r="SAH16" s="28"/>
      <c r="SAI16" s="28"/>
      <c r="SAJ16" s="28"/>
      <c r="SAK16" s="28"/>
      <c r="SAL16" s="28"/>
      <c r="SAM16" s="28"/>
      <c r="SAN16" s="28"/>
      <c r="SAO16" s="28"/>
      <c r="SAP16" s="28"/>
      <c r="SAQ16" s="28"/>
      <c r="SAR16" s="28"/>
      <c r="SAS16" s="28"/>
      <c r="SAT16" s="28"/>
      <c r="SAU16" s="28"/>
      <c r="SAV16" s="28"/>
      <c r="SAW16" s="28"/>
      <c r="SAX16" s="28"/>
      <c r="SAY16" s="28"/>
      <c r="SAZ16" s="28"/>
      <c r="SBA16" s="28"/>
      <c r="SBB16" s="28"/>
      <c r="SBC16" s="28"/>
      <c r="SBD16" s="28"/>
      <c r="SBE16" s="28"/>
      <c r="SBF16" s="28"/>
      <c r="SBG16" s="28"/>
      <c r="SBH16" s="28"/>
      <c r="SBI16" s="28"/>
      <c r="SBJ16" s="28"/>
      <c r="SBK16" s="28"/>
      <c r="SBL16" s="28"/>
      <c r="SBM16" s="28"/>
      <c r="SBN16" s="28"/>
      <c r="SBO16" s="28"/>
      <c r="SBP16" s="28"/>
      <c r="SBQ16" s="28"/>
      <c r="SBR16" s="28"/>
      <c r="SBS16" s="28"/>
      <c r="SBT16" s="28"/>
      <c r="SBU16" s="28"/>
      <c r="SBV16" s="28"/>
      <c r="SBW16" s="28"/>
      <c r="SBX16" s="28"/>
      <c r="SBY16" s="28"/>
      <c r="SBZ16" s="28"/>
      <c r="SCA16" s="28"/>
      <c r="SCB16" s="28"/>
      <c r="SCC16" s="28"/>
      <c r="SCD16" s="28"/>
      <c r="SCE16" s="28"/>
      <c r="SCF16" s="28"/>
      <c r="SCG16" s="28"/>
      <c r="SCH16" s="28"/>
      <c r="SCI16" s="28"/>
      <c r="SCJ16" s="28"/>
      <c r="SCK16" s="28"/>
      <c r="SCL16" s="28"/>
      <c r="SCM16" s="28"/>
      <c r="SCN16" s="28"/>
      <c r="SCO16" s="28"/>
      <c r="SCP16" s="28"/>
      <c r="SCQ16" s="28"/>
      <c r="SCR16" s="28"/>
      <c r="SCS16" s="28"/>
      <c r="SCT16" s="28"/>
      <c r="SCU16" s="28"/>
      <c r="SCV16" s="28"/>
      <c r="SCW16" s="28"/>
      <c r="SCX16" s="28"/>
      <c r="SCY16" s="28"/>
      <c r="SCZ16" s="28"/>
      <c r="SDA16" s="28"/>
      <c r="SDB16" s="28"/>
      <c r="SDC16" s="28"/>
      <c r="SDD16" s="28"/>
      <c r="SDE16" s="28"/>
      <c r="SDF16" s="28"/>
      <c r="SDG16" s="28"/>
      <c r="SDH16" s="28"/>
      <c r="SDI16" s="28"/>
      <c r="SDJ16" s="28"/>
      <c r="SDK16" s="28"/>
      <c r="SDL16" s="28"/>
      <c r="SDM16" s="28"/>
      <c r="SDN16" s="28"/>
      <c r="SDO16" s="28"/>
      <c r="SDP16" s="28"/>
      <c r="SDQ16" s="28"/>
      <c r="SDR16" s="28"/>
      <c r="SDS16" s="28"/>
      <c r="SDT16" s="28"/>
      <c r="SDU16" s="28"/>
      <c r="SDV16" s="28"/>
      <c r="SDW16" s="28"/>
      <c r="SDX16" s="28"/>
      <c r="SDY16" s="28"/>
      <c r="SDZ16" s="28"/>
      <c r="SEA16" s="28"/>
      <c r="SEB16" s="28"/>
      <c r="SEC16" s="28"/>
      <c r="SED16" s="28"/>
      <c r="SEE16" s="28"/>
      <c r="SEF16" s="28"/>
      <c r="SEG16" s="28"/>
      <c r="SEH16" s="28"/>
      <c r="SEI16" s="28"/>
      <c r="SEJ16" s="28"/>
      <c r="SEK16" s="28"/>
      <c r="SEL16" s="28"/>
      <c r="SEM16" s="28"/>
      <c r="SEN16" s="28"/>
      <c r="SEO16" s="28"/>
      <c r="SEP16" s="28"/>
      <c r="SEQ16" s="28"/>
      <c r="SER16" s="28"/>
      <c r="SES16" s="28"/>
      <c r="SET16" s="28"/>
      <c r="SEU16" s="28"/>
      <c r="SEV16" s="28"/>
      <c r="SEW16" s="28"/>
      <c r="SEX16" s="28"/>
      <c r="SEY16" s="28"/>
      <c r="SEZ16" s="28"/>
      <c r="SFA16" s="28"/>
      <c r="SFB16" s="28"/>
      <c r="SFC16" s="28"/>
      <c r="SFD16" s="28"/>
      <c r="SFE16" s="28"/>
      <c r="SFF16" s="28"/>
      <c r="SFG16" s="28"/>
      <c r="SFH16" s="28"/>
      <c r="SFI16" s="28"/>
      <c r="SFJ16" s="28"/>
      <c r="SFK16" s="28"/>
      <c r="SFL16" s="28"/>
      <c r="SFM16" s="28"/>
      <c r="SFN16" s="28"/>
      <c r="SFO16" s="28"/>
      <c r="SFP16" s="28"/>
      <c r="SFQ16" s="28"/>
      <c r="SFR16" s="28"/>
      <c r="SFS16" s="28"/>
      <c r="SFT16" s="28"/>
      <c r="SFU16" s="28"/>
      <c r="SFV16" s="28"/>
      <c r="SFW16" s="28"/>
      <c r="SFX16" s="28"/>
      <c r="SFY16" s="28"/>
      <c r="SFZ16" s="28"/>
      <c r="SGA16" s="28"/>
      <c r="SGB16" s="28"/>
      <c r="SGC16" s="28"/>
      <c r="SGD16" s="28"/>
      <c r="SGE16" s="28"/>
      <c r="SGF16" s="28"/>
      <c r="SGG16" s="28"/>
      <c r="SGH16" s="28"/>
      <c r="SGI16" s="28"/>
      <c r="SGJ16" s="28"/>
      <c r="SGK16" s="28"/>
      <c r="SGL16" s="28"/>
      <c r="SGM16" s="28"/>
      <c r="SGN16" s="28"/>
      <c r="SGO16" s="28"/>
      <c r="SGP16" s="28"/>
      <c r="SGQ16" s="28"/>
      <c r="SGR16" s="28"/>
      <c r="SGS16" s="28"/>
      <c r="SGT16" s="28"/>
      <c r="SGU16" s="28"/>
      <c r="SGV16" s="28"/>
      <c r="SGW16" s="28"/>
      <c r="SGX16" s="28"/>
      <c r="SGY16" s="28"/>
      <c r="SGZ16" s="28"/>
      <c r="SHA16" s="28"/>
      <c r="SHB16" s="28"/>
      <c r="SHC16" s="28"/>
      <c r="SHD16" s="28"/>
      <c r="SHE16" s="28"/>
      <c r="SHF16" s="28"/>
      <c r="SHG16" s="28"/>
      <c r="SHH16" s="28"/>
      <c r="SHI16" s="28"/>
      <c r="SHJ16" s="28"/>
      <c r="SHK16" s="28"/>
      <c r="SHL16" s="28"/>
      <c r="SHM16" s="28"/>
      <c r="SHN16" s="28"/>
      <c r="SHO16" s="28"/>
      <c r="SHP16" s="28"/>
      <c r="SHQ16" s="28"/>
      <c r="SHR16" s="28"/>
      <c r="SHS16" s="28"/>
      <c r="SHT16" s="28"/>
      <c r="SHU16" s="28"/>
      <c r="SHV16" s="28"/>
      <c r="SHW16" s="28"/>
      <c r="SHX16" s="28"/>
      <c r="SHY16" s="28"/>
      <c r="SHZ16" s="28"/>
      <c r="SIA16" s="28"/>
      <c r="SIB16" s="28"/>
      <c r="SIC16" s="28"/>
      <c r="SID16" s="28"/>
      <c r="SIE16" s="28"/>
      <c r="SIF16" s="28"/>
      <c r="SIG16" s="28"/>
      <c r="SIH16" s="28"/>
      <c r="SII16" s="28"/>
      <c r="SIJ16" s="28"/>
      <c r="SIK16" s="28"/>
      <c r="SIL16" s="28"/>
      <c r="SIM16" s="28"/>
      <c r="SIN16" s="28"/>
      <c r="SIO16" s="28"/>
      <c r="SIP16" s="28"/>
      <c r="SIQ16" s="28"/>
      <c r="SIR16" s="28"/>
      <c r="SIS16" s="28"/>
      <c r="SIT16" s="28"/>
      <c r="SIU16" s="28"/>
      <c r="SIV16" s="28"/>
      <c r="SIW16" s="28"/>
      <c r="SIX16" s="28"/>
      <c r="SIY16" s="28"/>
      <c r="SIZ16" s="28"/>
      <c r="SJA16" s="28"/>
      <c r="SJB16" s="28"/>
      <c r="SJC16" s="28"/>
      <c r="SJD16" s="28"/>
      <c r="SJE16" s="28"/>
      <c r="SJF16" s="28"/>
      <c r="SJG16" s="28"/>
      <c r="SJH16" s="28"/>
      <c r="SJI16" s="28"/>
      <c r="SJJ16" s="28"/>
      <c r="SJK16" s="28"/>
      <c r="SJL16" s="28"/>
      <c r="SJM16" s="28"/>
      <c r="SJN16" s="28"/>
      <c r="SJO16" s="28"/>
      <c r="SJP16" s="28"/>
      <c r="SJQ16" s="28"/>
      <c r="SJR16" s="28"/>
      <c r="SJS16" s="28"/>
      <c r="SJT16" s="28"/>
      <c r="SJU16" s="28"/>
      <c r="SJV16" s="28"/>
      <c r="SJW16" s="28"/>
      <c r="SJX16" s="28"/>
      <c r="SJY16" s="28"/>
      <c r="SJZ16" s="28"/>
      <c r="SKA16" s="28"/>
      <c r="SKB16" s="28"/>
      <c r="SKC16" s="28"/>
      <c r="SKD16" s="28"/>
      <c r="SKE16" s="28"/>
      <c r="SKF16" s="28"/>
      <c r="SKG16" s="28"/>
      <c r="SKH16" s="28"/>
      <c r="SKI16" s="28"/>
      <c r="SKJ16" s="28"/>
      <c r="SKK16" s="28"/>
      <c r="SKL16" s="28"/>
      <c r="SKM16" s="28"/>
      <c r="SKN16" s="28"/>
      <c r="SKO16" s="28"/>
      <c r="SKP16" s="28"/>
      <c r="SKQ16" s="28"/>
      <c r="SKR16" s="28"/>
      <c r="SKS16" s="28"/>
      <c r="SKT16" s="28"/>
      <c r="SKU16" s="28"/>
      <c r="SKV16" s="28"/>
      <c r="SKW16" s="28"/>
      <c r="SKX16" s="28"/>
      <c r="SKY16" s="28"/>
      <c r="SKZ16" s="28"/>
      <c r="SLA16" s="28"/>
      <c r="SLB16" s="28"/>
      <c r="SLC16" s="28"/>
      <c r="SLD16" s="28"/>
      <c r="SLE16" s="28"/>
      <c r="SLF16" s="28"/>
      <c r="SLG16" s="28"/>
      <c r="SLH16" s="28"/>
      <c r="SLI16" s="28"/>
      <c r="SLJ16" s="28"/>
      <c r="SLK16" s="28"/>
      <c r="SLL16" s="28"/>
      <c r="SLM16" s="28"/>
      <c r="SLN16" s="28"/>
      <c r="SLO16" s="28"/>
      <c r="SLP16" s="28"/>
      <c r="SLQ16" s="28"/>
      <c r="SLR16" s="28"/>
      <c r="SLS16" s="28"/>
      <c r="SLT16" s="28"/>
      <c r="SLU16" s="28"/>
      <c r="SLV16" s="28"/>
      <c r="SLW16" s="28"/>
      <c r="SLX16" s="28"/>
      <c r="SLY16" s="28"/>
      <c r="SLZ16" s="28"/>
      <c r="SMA16" s="28"/>
      <c r="SMB16" s="28"/>
      <c r="SMC16" s="28"/>
      <c r="SMD16" s="28"/>
      <c r="SME16" s="28"/>
      <c r="SMF16" s="28"/>
      <c r="SMG16" s="28"/>
      <c r="SMH16" s="28"/>
      <c r="SMI16" s="28"/>
      <c r="SMJ16" s="28"/>
      <c r="SMK16" s="28"/>
      <c r="SML16" s="28"/>
      <c r="SMM16" s="28"/>
      <c r="SMN16" s="28"/>
      <c r="SMO16" s="28"/>
      <c r="SMP16" s="28"/>
      <c r="SMQ16" s="28"/>
      <c r="SMR16" s="28"/>
      <c r="SMS16" s="28"/>
      <c r="SMT16" s="28"/>
      <c r="SMU16" s="28"/>
      <c r="SMV16" s="28"/>
      <c r="SMW16" s="28"/>
      <c r="SMX16" s="28"/>
      <c r="SMY16" s="28"/>
      <c r="SMZ16" s="28"/>
      <c r="SNA16" s="28"/>
      <c r="SNB16" s="28"/>
      <c r="SNC16" s="28"/>
      <c r="SND16" s="28"/>
      <c r="SNE16" s="28"/>
      <c r="SNF16" s="28"/>
      <c r="SNG16" s="28"/>
      <c r="SNH16" s="28"/>
      <c r="SNI16" s="28"/>
      <c r="SNJ16" s="28"/>
      <c r="SNK16" s="28"/>
      <c r="SNL16" s="28"/>
      <c r="SNM16" s="28"/>
      <c r="SNN16" s="28"/>
      <c r="SNO16" s="28"/>
      <c r="SNP16" s="28"/>
      <c r="SNQ16" s="28"/>
      <c r="SNR16" s="28"/>
      <c r="SNS16" s="28"/>
      <c r="SNT16" s="28"/>
      <c r="SNU16" s="28"/>
      <c r="SNV16" s="28"/>
      <c r="SNW16" s="28"/>
      <c r="SNX16" s="28"/>
      <c r="SNY16" s="28"/>
      <c r="SNZ16" s="28"/>
      <c r="SOA16" s="28"/>
      <c r="SOB16" s="28"/>
      <c r="SOC16" s="28"/>
      <c r="SOD16" s="28"/>
      <c r="SOE16" s="28"/>
      <c r="SOF16" s="28"/>
      <c r="SOG16" s="28"/>
      <c r="SOH16" s="28"/>
      <c r="SOI16" s="28"/>
      <c r="SOJ16" s="28"/>
      <c r="SOK16" s="28"/>
      <c r="SOL16" s="28"/>
      <c r="SOM16" s="28"/>
      <c r="SON16" s="28"/>
      <c r="SOO16" s="28"/>
      <c r="SOP16" s="28"/>
      <c r="SOQ16" s="28"/>
      <c r="SOR16" s="28"/>
      <c r="SOS16" s="28"/>
      <c r="SOT16" s="28"/>
      <c r="SOU16" s="28"/>
      <c r="SOV16" s="28"/>
      <c r="SOW16" s="28"/>
      <c r="SOX16" s="28"/>
      <c r="SOY16" s="28"/>
      <c r="SOZ16" s="28"/>
      <c r="SPA16" s="28"/>
      <c r="SPB16" s="28"/>
      <c r="SPC16" s="28"/>
      <c r="SPD16" s="28"/>
      <c r="SPE16" s="28"/>
      <c r="SPF16" s="28"/>
      <c r="SPG16" s="28"/>
      <c r="SPH16" s="28"/>
      <c r="SPI16" s="28"/>
      <c r="SPJ16" s="28"/>
      <c r="SPK16" s="28"/>
      <c r="SPL16" s="28"/>
      <c r="SPM16" s="28"/>
      <c r="SPN16" s="28"/>
      <c r="SPO16" s="28"/>
      <c r="SPP16" s="28"/>
      <c r="SPQ16" s="28"/>
      <c r="SPR16" s="28"/>
      <c r="SPS16" s="28"/>
      <c r="SPT16" s="28"/>
      <c r="SPU16" s="28"/>
      <c r="SPV16" s="28"/>
      <c r="SPW16" s="28"/>
      <c r="SPX16" s="28"/>
      <c r="SPY16" s="28"/>
      <c r="SPZ16" s="28"/>
      <c r="SQA16" s="28"/>
      <c r="SQB16" s="28"/>
      <c r="SQC16" s="28"/>
      <c r="SQD16" s="28"/>
      <c r="SQE16" s="28"/>
      <c r="SQF16" s="28"/>
      <c r="SQG16" s="28"/>
      <c r="SQH16" s="28"/>
      <c r="SQI16" s="28"/>
      <c r="SQJ16" s="28"/>
      <c r="SQK16" s="28"/>
      <c r="SQL16" s="28"/>
      <c r="SQM16" s="28"/>
      <c r="SQN16" s="28"/>
      <c r="SQO16" s="28"/>
      <c r="SQP16" s="28"/>
      <c r="SQQ16" s="28"/>
      <c r="SQR16" s="28"/>
      <c r="SQS16" s="28"/>
      <c r="SQT16" s="28"/>
      <c r="SQU16" s="28"/>
      <c r="SQV16" s="28"/>
      <c r="SQW16" s="28"/>
      <c r="SQX16" s="28"/>
      <c r="SQY16" s="28"/>
      <c r="SQZ16" s="28"/>
      <c r="SRA16" s="28"/>
      <c r="SRB16" s="28"/>
      <c r="SRC16" s="28"/>
      <c r="SRD16" s="28"/>
      <c r="SRE16" s="28"/>
      <c r="SRF16" s="28"/>
      <c r="SRG16" s="28"/>
      <c r="SRH16" s="28"/>
      <c r="SRI16" s="28"/>
      <c r="SRJ16" s="28"/>
      <c r="SRK16" s="28"/>
      <c r="SRL16" s="28"/>
      <c r="SRM16" s="28"/>
      <c r="SRN16" s="28"/>
      <c r="SRO16" s="28"/>
      <c r="SRP16" s="28"/>
      <c r="SRQ16" s="28"/>
      <c r="SRR16" s="28"/>
      <c r="SRS16" s="28"/>
      <c r="SRT16" s="28"/>
      <c r="SRU16" s="28"/>
      <c r="SRV16" s="28"/>
      <c r="SRW16" s="28"/>
      <c r="SRX16" s="28"/>
      <c r="SRY16" s="28"/>
      <c r="SRZ16" s="28"/>
      <c r="SSA16" s="28"/>
      <c r="SSB16" s="28"/>
      <c r="SSC16" s="28"/>
      <c r="SSD16" s="28"/>
      <c r="SSE16" s="28"/>
      <c r="SSF16" s="28"/>
      <c r="SSG16" s="28"/>
      <c r="SSH16" s="28"/>
      <c r="SSI16" s="28"/>
      <c r="SSJ16" s="28"/>
      <c r="SSK16" s="28"/>
      <c r="SSL16" s="28"/>
      <c r="SSM16" s="28"/>
      <c r="SSN16" s="28"/>
      <c r="SSO16" s="28"/>
      <c r="SSP16" s="28"/>
      <c r="SSQ16" s="28"/>
      <c r="SSR16" s="28"/>
      <c r="SSS16" s="28"/>
      <c r="SST16" s="28"/>
      <c r="SSU16" s="28"/>
      <c r="SSV16" s="28"/>
      <c r="SSW16" s="28"/>
      <c r="SSX16" s="28"/>
      <c r="SSY16" s="28"/>
      <c r="SSZ16" s="28"/>
      <c r="STA16" s="28"/>
      <c r="STB16" s="28"/>
      <c r="STC16" s="28"/>
      <c r="STD16" s="28"/>
      <c r="STE16" s="28"/>
      <c r="STF16" s="28"/>
      <c r="STG16" s="28"/>
      <c r="STH16" s="28"/>
      <c r="STI16" s="28"/>
      <c r="STJ16" s="28"/>
      <c r="STK16" s="28"/>
      <c r="STL16" s="28"/>
      <c r="STM16" s="28"/>
      <c r="STN16" s="28"/>
      <c r="STO16" s="28"/>
      <c r="STP16" s="28"/>
      <c r="STQ16" s="28"/>
      <c r="STR16" s="28"/>
      <c r="STS16" s="28"/>
      <c r="STT16" s="28"/>
      <c r="STU16" s="28"/>
      <c r="STV16" s="28"/>
      <c r="STW16" s="28"/>
      <c r="STX16" s="28"/>
      <c r="STY16" s="28"/>
      <c r="STZ16" s="28"/>
      <c r="SUA16" s="28"/>
      <c r="SUB16" s="28"/>
      <c r="SUC16" s="28"/>
      <c r="SUD16" s="28"/>
      <c r="SUE16" s="28"/>
      <c r="SUF16" s="28"/>
      <c r="SUG16" s="28"/>
      <c r="SUH16" s="28"/>
      <c r="SUI16" s="28"/>
      <c r="SUJ16" s="28"/>
      <c r="SUK16" s="28"/>
      <c r="SUL16" s="28"/>
      <c r="SUM16" s="28"/>
      <c r="SUN16" s="28"/>
      <c r="SUO16" s="28"/>
      <c r="SUP16" s="28"/>
      <c r="SUQ16" s="28"/>
      <c r="SUR16" s="28"/>
      <c r="SUS16" s="28"/>
      <c r="SUT16" s="28"/>
      <c r="SUU16" s="28"/>
      <c r="SUV16" s="28"/>
      <c r="SUW16" s="28"/>
      <c r="SUX16" s="28"/>
      <c r="SUY16" s="28"/>
      <c r="SUZ16" s="28"/>
      <c r="SVA16" s="28"/>
      <c r="SVB16" s="28"/>
      <c r="SVC16" s="28"/>
      <c r="SVD16" s="28"/>
      <c r="SVE16" s="28"/>
      <c r="SVF16" s="28"/>
      <c r="SVG16" s="28"/>
      <c r="SVH16" s="28"/>
      <c r="SVI16" s="28"/>
      <c r="SVJ16" s="28"/>
      <c r="SVK16" s="28"/>
      <c r="SVL16" s="28"/>
      <c r="SVM16" s="28"/>
      <c r="SVN16" s="28"/>
      <c r="SVO16" s="28"/>
      <c r="SVP16" s="28"/>
      <c r="SVQ16" s="28"/>
      <c r="SVR16" s="28"/>
      <c r="SVS16" s="28"/>
      <c r="SVT16" s="28"/>
      <c r="SVU16" s="28"/>
      <c r="SVV16" s="28"/>
      <c r="SVW16" s="28"/>
      <c r="SVX16" s="28"/>
      <c r="SVY16" s="28"/>
      <c r="SVZ16" s="28"/>
      <c r="SWA16" s="28"/>
      <c r="SWB16" s="28"/>
      <c r="SWC16" s="28"/>
      <c r="SWD16" s="28"/>
      <c r="SWE16" s="28"/>
      <c r="SWF16" s="28"/>
      <c r="SWG16" s="28"/>
      <c r="SWH16" s="28"/>
      <c r="SWI16" s="28"/>
      <c r="SWJ16" s="28"/>
      <c r="SWK16" s="28"/>
      <c r="SWL16" s="28"/>
      <c r="SWM16" s="28"/>
      <c r="SWN16" s="28"/>
      <c r="SWO16" s="28"/>
      <c r="SWP16" s="28"/>
      <c r="SWQ16" s="28"/>
      <c r="SWR16" s="28"/>
      <c r="SWS16" s="28"/>
      <c r="SWT16" s="28"/>
      <c r="SWU16" s="28"/>
      <c r="SWV16" s="28"/>
      <c r="SWW16" s="28"/>
      <c r="SWX16" s="28"/>
      <c r="SWY16" s="28"/>
      <c r="SWZ16" s="28"/>
      <c r="SXA16" s="28"/>
      <c r="SXB16" s="28"/>
      <c r="SXC16" s="28"/>
      <c r="SXD16" s="28"/>
      <c r="SXE16" s="28"/>
      <c r="SXF16" s="28"/>
      <c r="SXG16" s="28"/>
      <c r="SXH16" s="28"/>
      <c r="SXI16" s="28"/>
      <c r="SXJ16" s="28"/>
      <c r="SXK16" s="28"/>
      <c r="SXL16" s="28"/>
      <c r="SXM16" s="28"/>
      <c r="SXN16" s="28"/>
      <c r="SXO16" s="28"/>
      <c r="SXP16" s="28"/>
      <c r="SXQ16" s="28"/>
      <c r="SXR16" s="28"/>
      <c r="SXS16" s="28"/>
      <c r="SXT16" s="28"/>
      <c r="SXU16" s="28"/>
      <c r="SXV16" s="28"/>
      <c r="SXW16" s="28"/>
      <c r="SXX16" s="28"/>
      <c r="SXY16" s="28"/>
      <c r="SXZ16" s="28"/>
      <c r="SYA16" s="28"/>
      <c r="SYB16" s="28"/>
      <c r="SYC16" s="28"/>
      <c r="SYD16" s="28"/>
      <c r="SYE16" s="28"/>
      <c r="SYF16" s="28"/>
      <c r="SYG16" s="28"/>
      <c r="SYH16" s="28"/>
      <c r="SYI16" s="28"/>
      <c r="SYJ16" s="28"/>
      <c r="SYK16" s="28"/>
      <c r="SYL16" s="28"/>
      <c r="SYM16" s="28"/>
      <c r="SYN16" s="28"/>
      <c r="SYO16" s="28"/>
      <c r="SYP16" s="28"/>
      <c r="SYQ16" s="28"/>
      <c r="SYR16" s="28"/>
      <c r="SYS16" s="28"/>
      <c r="SYT16" s="28"/>
      <c r="SYU16" s="28"/>
      <c r="SYV16" s="28"/>
      <c r="SYW16" s="28"/>
      <c r="SYX16" s="28"/>
      <c r="SYY16" s="28"/>
      <c r="SYZ16" s="28"/>
      <c r="SZA16" s="28"/>
      <c r="SZB16" s="28"/>
      <c r="SZC16" s="28"/>
      <c r="SZD16" s="28"/>
      <c r="SZE16" s="28"/>
      <c r="SZF16" s="28"/>
      <c r="SZG16" s="28"/>
      <c r="SZH16" s="28"/>
      <c r="SZI16" s="28"/>
      <c r="SZJ16" s="28"/>
      <c r="SZK16" s="28"/>
      <c r="SZL16" s="28"/>
      <c r="SZM16" s="28"/>
      <c r="SZN16" s="28"/>
      <c r="SZO16" s="28"/>
      <c r="SZP16" s="28"/>
      <c r="SZQ16" s="28"/>
      <c r="SZR16" s="28"/>
      <c r="SZS16" s="28"/>
      <c r="SZT16" s="28"/>
      <c r="SZU16" s="28"/>
      <c r="SZV16" s="28"/>
      <c r="SZW16" s="28"/>
      <c r="SZX16" s="28"/>
      <c r="SZY16" s="28"/>
      <c r="SZZ16" s="28"/>
      <c r="TAA16" s="28"/>
      <c r="TAB16" s="28"/>
      <c r="TAC16" s="28"/>
      <c r="TAD16" s="28"/>
      <c r="TAE16" s="28"/>
      <c r="TAF16" s="28"/>
      <c r="TAG16" s="28"/>
      <c r="TAH16" s="28"/>
      <c r="TAI16" s="28"/>
      <c r="TAJ16" s="28"/>
      <c r="TAK16" s="28"/>
      <c r="TAL16" s="28"/>
      <c r="TAM16" s="28"/>
      <c r="TAN16" s="28"/>
      <c r="TAO16" s="28"/>
      <c r="TAP16" s="28"/>
      <c r="TAQ16" s="28"/>
      <c r="TAR16" s="28"/>
      <c r="TAS16" s="28"/>
      <c r="TAT16" s="28"/>
      <c r="TAU16" s="28"/>
      <c r="TAV16" s="28"/>
      <c r="TAW16" s="28"/>
      <c r="TAX16" s="28"/>
      <c r="TAY16" s="28"/>
      <c r="TAZ16" s="28"/>
      <c r="TBA16" s="28"/>
      <c r="TBB16" s="28"/>
      <c r="TBC16" s="28"/>
      <c r="TBD16" s="28"/>
      <c r="TBE16" s="28"/>
      <c r="TBF16" s="28"/>
      <c r="TBG16" s="28"/>
      <c r="TBH16" s="28"/>
      <c r="TBI16" s="28"/>
      <c r="TBJ16" s="28"/>
      <c r="TBK16" s="28"/>
      <c r="TBL16" s="28"/>
      <c r="TBM16" s="28"/>
      <c r="TBN16" s="28"/>
      <c r="TBO16" s="28"/>
      <c r="TBP16" s="28"/>
      <c r="TBQ16" s="28"/>
      <c r="TBR16" s="28"/>
      <c r="TBS16" s="28"/>
      <c r="TBT16" s="28"/>
      <c r="TBU16" s="28"/>
      <c r="TBV16" s="28"/>
      <c r="TBW16" s="28"/>
      <c r="TBX16" s="28"/>
      <c r="TBY16" s="28"/>
      <c r="TBZ16" s="28"/>
      <c r="TCA16" s="28"/>
      <c r="TCB16" s="28"/>
      <c r="TCC16" s="28"/>
      <c r="TCD16" s="28"/>
      <c r="TCE16" s="28"/>
      <c r="TCF16" s="28"/>
      <c r="TCG16" s="28"/>
      <c r="TCH16" s="28"/>
      <c r="TCI16" s="28"/>
      <c r="TCJ16" s="28"/>
      <c r="TCK16" s="28"/>
      <c r="TCL16" s="28"/>
      <c r="TCM16" s="28"/>
      <c r="TCN16" s="28"/>
      <c r="TCO16" s="28"/>
      <c r="TCP16" s="28"/>
      <c r="TCQ16" s="28"/>
      <c r="TCR16" s="28"/>
      <c r="TCS16" s="28"/>
      <c r="TCT16" s="28"/>
      <c r="TCU16" s="28"/>
      <c r="TCV16" s="28"/>
      <c r="TCW16" s="28"/>
      <c r="TCX16" s="28"/>
      <c r="TCY16" s="28"/>
      <c r="TCZ16" s="28"/>
      <c r="TDA16" s="28"/>
      <c r="TDB16" s="28"/>
      <c r="TDC16" s="28"/>
      <c r="TDD16" s="28"/>
      <c r="TDE16" s="28"/>
      <c r="TDF16" s="28"/>
      <c r="TDG16" s="28"/>
      <c r="TDH16" s="28"/>
      <c r="TDI16" s="28"/>
      <c r="TDJ16" s="28"/>
      <c r="TDK16" s="28"/>
      <c r="TDL16" s="28"/>
      <c r="TDM16" s="28"/>
      <c r="TDN16" s="28"/>
      <c r="TDO16" s="28"/>
      <c r="TDP16" s="28"/>
      <c r="TDQ16" s="28"/>
      <c r="TDR16" s="28"/>
      <c r="TDS16" s="28"/>
      <c r="TDT16" s="28"/>
      <c r="TDU16" s="28"/>
      <c r="TDV16" s="28"/>
      <c r="TDW16" s="28"/>
      <c r="TDX16" s="28"/>
      <c r="TDY16" s="28"/>
      <c r="TDZ16" s="28"/>
      <c r="TEA16" s="28"/>
      <c r="TEB16" s="28"/>
      <c r="TEC16" s="28"/>
      <c r="TED16" s="28"/>
      <c r="TEE16" s="28"/>
      <c r="TEF16" s="28"/>
      <c r="TEG16" s="28"/>
      <c r="TEH16" s="28"/>
      <c r="TEI16" s="28"/>
      <c r="TEJ16" s="28"/>
      <c r="TEK16" s="28"/>
      <c r="TEL16" s="28"/>
      <c r="TEM16" s="28"/>
      <c r="TEN16" s="28"/>
      <c r="TEO16" s="28"/>
      <c r="TEP16" s="28"/>
      <c r="TEQ16" s="28"/>
      <c r="TER16" s="28"/>
      <c r="TES16" s="28"/>
      <c r="TET16" s="28"/>
      <c r="TEU16" s="28"/>
      <c r="TEV16" s="28"/>
      <c r="TEW16" s="28"/>
      <c r="TEX16" s="28"/>
      <c r="TEY16" s="28"/>
      <c r="TEZ16" s="28"/>
      <c r="TFA16" s="28"/>
      <c r="TFB16" s="28"/>
      <c r="TFC16" s="28"/>
      <c r="TFD16" s="28"/>
      <c r="TFE16" s="28"/>
      <c r="TFF16" s="28"/>
      <c r="TFG16" s="28"/>
      <c r="TFH16" s="28"/>
      <c r="TFI16" s="28"/>
      <c r="TFJ16" s="28"/>
      <c r="TFK16" s="28"/>
      <c r="TFL16" s="28"/>
      <c r="TFM16" s="28"/>
      <c r="TFN16" s="28"/>
      <c r="TFO16" s="28"/>
      <c r="TFP16" s="28"/>
      <c r="TFQ16" s="28"/>
      <c r="TFR16" s="28"/>
      <c r="TFS16" s="28"/>
      <c r="TFT16" s="28"/>
      <c r="TFU16" s="28"/>
      <c r="TFV16" s="28"/>
      <c r="TFW16" s="28"/>
      <c r="TFX16" s="28"/>
      <c r="TFY16" s="28"/>
      <c r="TFZ16" s="28"/>
      <c r="TGA16" s="28"/>
      <c r="TGB16" s="28"/>
      <c r="TGC16" s="28"/>
      <c r="TGD16" s="28"/>
      <c r="TGE16" s="28"/>
      <c r="TGF16" s="28"/>
      <c r="TGG16" s="28"/>
      <c r="TGH16" s="28"/>
      <c r="TGI16" s="28"/>
      <c r="TGJ16" s="28"/>
      <c r="TGK16" s="28"/>
      <c r="TGL16" s="28"/>
      <c r="TGM16" s="28"/>
      <c r="TGN16" s="28"/>
      <c r="TGO16" s="28"/>
      <c r="TGP16" s="28"/>
      <c r="TGQ16" s="28"/>
      <c r="TGR16" s="28"/>
      <c r="TGS16" s="28"/>
      <c r="TGT16" s="28"/>
      <c r="TGU16" s="28"/>
      <c r="TGV16" s="28"/>
      <c r="TGW16" s="28"/>
      <c r="TGX16" s="28"/>
      <c r="TGY16" s="28"/>
      <c r="TGZ16" s="28"/>
      <c r="THA16" s="28"/>
      <c r="THB16" s="28"/>
      <c r="THC16" s="28"/>
      <c r="THD16" s="28"/>
      <c r="THE16" s="28"/>
      <c r="THF16" s="28"/>
      <c r="THG16" s="28"/>
      <c r="THH16" s="28"/>
      <c r="THI16" s="28"/>
      <c r="THJ16" s="28"/>
      <c r="THK16" s="28"/>
      <c r="THL16" s="28"/>
      <c r="THM16" s="28"/>
      <c r="THN16" s="28"/>
      <c r="THO16" s="28"/>
      <c r="THP16" s="28"/>
      <c r="THQ16" s="28"/>
      <c r="THR16" s="28"/>
      <c r="THS16" s="28"/>
      <c r="THT16" s="28"/>
      <c r="THU16" s="28"/>
      <c r="THV16" s="28"/>
      <c r="THW16" s="28"/>
      <c r="THX16" s="28"/>
      <c r="THY16" s="28"/>
      <c r="THZ16" s="28"/>
      <c r="TIA16" s="28"/>
      <c r="TIB16" s="28"/>
      <c r="TIC16" s="28"/>
      <c r="TID16" s="28"/>
      <c r="TIE16" s="28"/>
      <c r="TIF16" s="28"/>
      <c r="TIG16" s="28"/>
      <c r="TIH16" s="28"/>
      <c r="TII16" s="28"/>
      <c r="TIJ16" s="28"/>
      <c r="TIK16" s="28"/>
      <c r="TIL16" s="28"/>
      <c r="TIM16" s="28"/>
      <c r="TIN16" s="28"/>
      <c r="TIO16" s="28"/>
      <c r="TIP16" s="28"/>
      <c r="TIQ16" s="28"/>
      <c r="TIR16" s="28"/>
      <c r="TIS16" s="28"/>
      <c r="TIT16" s="28"/>
      <c r="TIU16" s="28"/>
      <c r="TIV16" s="28"/>
      <c r="TIW16" s="28"/>
      <c r="TIX16" s="28"/>
      <c r="TIY16" s="28"/>
      <c r="TIZ16" s="28"/>
      <c r="TJA16" s="28"/>
      <c r="TJB16" s="28"/>
      <c r="TJC16" s="28"/>
      <c r="TJD16" s="28"/>
      <c r="TJE16" s="28"/>
      <c r="TJF16" s="28"/>
      <c r="TJG16" s="28"/>
      <c r="TJH16" s="28"/>
      <c r="TJI16" s="28"/>
      <c r="TJJ16" s="28"/>
      <c r="TJK16" s="28"/>
      <c r="TJL16" s="28"/>
      <c r="TJM16" s="28"/>
      <c r="TJN16" s="28"/>
      <c r="TJO16" s="28"/>
      <c r="TJP16" s="28"/>
      <c r="TJQ16" s="28"/>
      <c r="TJR16" s="28"/>
      <c r="TJS16" s="28"/>
      <c r="TJT16" s="28"/>
      <c r="TJU16" s="28"/>
      <c r="TJV16" s="28"/>
      <c r="TJW16" s="28"/>
      <c r="TJX16" s="28"/>
      <c r="TJY16" s="28"/>
      <c r="TJZ16" s="28"/>
      <c r="TKA16" s="28"/>
      <c r="TKB16" s="28"/>
      <c r="TKC16" s="28"/>
      <c r="TKD16" s="28"/>
      <c r="TKE16" s="28"/>
      <c r="TKF16" s="28"/>
      <c r="TKG16" s="28"/>
      <c r="TKH16" s="28"/>
      <c r="TKI16" s="28"/>
      <c r="TKJ16" s="28"/>
      <c r="TKK16" s="28"/>
      <c r="TKL16" s="28"/>
      <c r="TKM16" s="28"/>
      <c r="TKN16" s="28"/>
      <c r="TKO16" s="28"/>
      <c r="TKP16" s="28"/>
      <c r="TKQ16" s="28"/>
      <c r="TKR16" s="28"/>
      <c r="TKS16" s="28"/>
      <c r="TKT16" s="28"/>
      <c r="TKU16" s="28"/>
      <c r="TKV16" s="28"/>
      <c r="TKW16" s="28"/>
      <c r="TKX16" s="28"/>
      <c r="TKY16" s="28"/>
      <c r="TKZ16" s="28"/>
      <c r="TLA16" s="28"/>
      <c r="TLB16" s="28"/>
      <c r="TLC16" s="28"/>
      <c r="TLD16" s="28"/>
      <c r="TLE16" s="28"/>
      <c r="TLF16" s="28"/>
      <c r="TLG16" s="28"/>
      <c r="TLH16" s="28"/>
      <c r="TLI16" s="28"/>
      <c r="TLJ16" s="28"/>
      <c r="TLK16" s="28"/>
      <c r="TLL16" s="28"/>
      <c r="TLM16" s="28"/>
      <c r="TLN16" s="28"/>
      <c r="TLO16" s="28"/>
      <c r="TLP16" s="28"/>
      <c r="TLQ16" s="28"/>
      <c r="TLR16" s="28"/>
      <c r="TLS16" s="28"/>
      <c r="TLT16" s="28"/>
      <c r="TLU16" s="28"/>
      <c r="TLV16" s="28"/>
      <c r="TLW16" s="28"/>
      <c r="TLX16" s="28"/>
      <c r="TLY16" s="28"/>
      <c r="TLZ16" s="28"/>
      <c r="TMA16" s="28"/>
      <c r="TMB16" s="28"/>
      <c r="TMC16" s="28"/>
      <c r="TMD16" s="28"/>
      <c r="TME16" s="28"/>
      <c r="TMF16" s="28"/>
      <c r="TMG16" s="28"/>
      <c r="TMH16" s="28"/>
      <c r="TMI16" s="28"/>
      <c r="TMJ16" s="28"/>
      <c r="TMK16" s="28"/>
      <c r="TML16" s="28"/>
      <c r="TMM16" s="28"/>
      <c r="TMN16" s="28"/>
      <c r="TMO16" s="28"/>
      <c r="TMP16" s="28"/>
      <c r="TMQ16" s="28"/>
      <c r="TMR16" s="28"/>
      <c r="TMS16" s="28"/>
      <c r="TMT16" s="28"/>
      <c r="TMU16" s="28"/>
      <c r="TMV16" s="28"/>
      <c r="TMW16" s="28"/>
      <c r="TMX16" s="28"/>
      <c r="TMY16" s="28"/>
      <c r="TMZ16" s="28"/>
      <c r="TNA16" s="28"/>
      <c r="TNB16" s="28"/>
      <c r="TNC16" s="28"/>
      <c r="TND16" s="28"/>
      <c r="TNE16" s="28"/>
      <c r="TNF16" s="28"/>
      <c r="TNG16" s="28"/>
      <c r="TNH16" s="28"/>
      <c r="TNI16" s="28"/>
      <c r="TNJ16" s="28"/>
      <c r="TNK16" s="28"/>
      <c r="TNL16" s="28"/>
      <c r="TNM16" s="28"/>
      <c r="TNN16" s="28"/>
      <c r="TNO16" s="28"/>
      <c r="TNP16" s="28"/>
      <c r="TNQ16" s="28"/>
      <c r="TNR16" s="28"/>
      <c r="TNS16" s="28"/>
      <c r="TNT16" s="28"/>
      <c r="TNU16" s="28"/>
      <c r="TNV16" s="28"/>
      <c r="TNW16" s="28"/>
      <c r="TNX16" s="28"/>
      <c r="TNY16" s="28"/>
      <c r="TNZ16" s="28"/>
      <c r="TOA16" s="28"/>
      <c r="TOB16" s="28"/>
      <c r="TOC16" s="28"/>
      <c r="TOD16" s="28"/>
      <c r="TOE16" s="28"/>
      <c r="TOF16" s="28"/>
      <c r="TOG16" s="28"/>
      <c r="TOH16" s="28"/>
      <c r="TOI16" s="28"/>
      <c r="TOJ16" s="28"/>
      <c r="TOK16" s="28"/>
      <c r="TOL16" s="28"/>
      <c r="TOM16" s="28"/>
      <c r="TON16" s="28"/>
      <c r="TOO16" s="28"/>
      <c r="TOP16" s="28"/>
      <c r="TOQ16" s="28"/>
      <c r="TOR16" s="28"/>
      <c r="TOS16" s="28"/>
      <c r="TOT16" s="28"/>
      <c r="TOU16" s="28"/>
      <c r="TOV16" s="28"/>
      <c r="TOW16" s="28"/>
      <c r="TOX16" s="28"/>
      <c r="TOY16" s="28"/>
      <c r="TOZ16" s="28"/>
      <c r="TPA16" s="28"/>
      <c r="TPB16" s="28"/>
      <c r="TPC16" s="28"/>
      <c r="TPD16" s="28"/>
      <c r="TPE16" s="28"/>
      <c r="TPF16" s="28"/>
      <c r="TPG16" s="28"/>
      <c r="TPH16" s="28"/>
      <c r="TPI16" s="28"/>
      <c r="TPJ16" s="28"/>
      <c r="TPK16" s="28"/>
      <c r="TPL16" s="28"/>
      <c r="TPM16" s="28"/>
      <c r="TPN16" s="28"/>
      <c r="TPO16" s="28"/>
      <c r="TPP16" s="28"/>
      <c r="TPQ16" s="28"/>
      <c r="TPR16" s="28"/>
      <c r="TPS16" s="28"/>
      <c r="TPT16" s="28"/>
      <c r="TPU16" s="28"/>
      <c r="TPV16" s="28"/>
      <c r="TPW16" s="28"/>
      <c r="TPX16" s="28"/>
      <c r="TPY16" s="28"/>
      <c r="TPZ16" s="28"/>
      <c r="TQA16" s="28"/>
      <c r="TQB16" s="28"/>
      <c r="TQC16" s="28"/>
      <c r="TQD16" s="28"/>
      <c r="TQE16" s="28"/>
      <c r="TQF16" s="28"/>
      <c r="TQG16" s="28"/>
      <c r="TQH16" s="28"/>
      <c r="TQI16" s="28"/>
      <c r="TQJ16" s="28"/>
      <c r="TQK16" s="28"/>
      <c r="TQL16" s="28"/>
      <c r="TQM16" s="28"/>
      <c r="TQN16" s="28"/>
      <c r="TQO16" s="28"/>
      <c r="TQP16" s="28"/>
      <c r="TQQ16" s="28"/>
      <c r="TQR16" s="28"/>
      <c r="TQS16" s="28"/>
      <c r="TQT16" s="28"/>
      <c r="TQU16" s="28"/>
      <c r="TQV16" s="28"/>
      <c r="TQW16" s="28"/>
      <c r="TQX16" s="28"/>
      <c r="TQY16" s="28"/>
      <c r="TQZ16" s="28"/>
      <c r="TRA16" s="28"/>
      <c r="TRB16" s="28"/>
      <c r="TRC16" s="28"/>
      <c r="TRD16" s="28"/>
      <c r="TRE16" s="28"/>
      <c r="TRF16" s="28"/>
      <c r="TRG16" s="28"/>
      <c r="TRH16" s="28"/>
      <c r="TRI16" s="28"/>
      <c r="TRJ16" s="28"/>
      <c r="TRK16" s="28"/>
      <c r="TRL16" s="28"/>
      <c r="TRM16" s="28"/>
      <c r="TRN16" s="28"/>
      <c r="TRO16" s="28"/>
      <c r="TRP16" s="28"/>
      <c r="TRQ16" s="28"/>
      <c r="TRR16" s="28"/>
      <c r="TRS16" s="28"/>
      <c r="TRT16" s="28"/>
      <c r="TRU16" s="28"/>
      <c r="TRV16" s="28"/>
      <c r="TRW16" s="28"/>
      <c r="TRX16" s="28"/>
      <c r="TRY16" s="28"/>
      <c r="TRZ16" s="28"/>
      <c r="TSA16" s="28"/>
      <c r="TSB16" s="28"/>
      <c r="TSC16" s="28"/>
      <c r="TSD16" s="28"/>
      <c r="TSE16" s="28"/>
      <c r="TSF16" s="28"/>
      <c r="TSG16" s="28"/>
      <c r="TSH16" s="28"/>
      <c r="TSI16" s="28"/>
      <c r="TSJ16" s="28"/>
      <c r="TSK16" s="28"/>
      <c r="TSL16" s="28"/>
      <c r="TSM16" s="28"/>
      <c r="TSN16" s="28"/>
      <c r="TSO16" s="28"/>
      <c r="TSP16" s="28"/>
      <c r="TSQ16" s="28"/>
      <c r="TSR16" s="28"/>
      <c r="TSS16" s="28"/>
      <c r="TST16" s="28"/>
      <c r="TSU16" s="28"/>
      <c r="TSV16" s="28"/>
      <c r="TSW16" s="28"/>
      <c r="TSX16" s="28"/>
      <c r="TSY16" s="28"/>
      <c r="TSZ16" s="28"/>
      <c r="TTA16" s="28"/>
      <c r="TTB16" s="28"/>
      <c r="TTC16" s="28"/>
      <c r="TTD16" s="28"/>
      <c r="TTE16" s="28"/>
      <c r="TTF16" s="28"/>
      <c r="TTG16" s="28"/>
      <c r="TTH16" s="28"/>
      <c r="TTI16" s="28"/>
      <c r="TTJ16" s="28"/>
      <c r="TTK16" s="28"/>
      <c r="TTL16" s="28"/>
      <c r="TTM16" s="28"/>
      <c r="TTN16" s="28"/>
      <c r="TTO16" s="28"/>
      <c r="TTP16" s="28"/>
      <c r="TTQ16" s="28"/>
      <c r="TTR16" s="28"/>
      <c r="TTS16" s="28"/>
      <c r="TTT16" s="28"/>
      <c r="TTU16" s="28"/>
      <c r="TTV16" s="28"/>
      <c r="TTW16" s="28"/>
      <c r="TTX16" s="28"/>
      <c r="TTY16" s="28"/>
      <c r="TTZ16" s="28"/>
      <c r="TUA16" s="28"/>
      <c r="TUB16" s="28"/>
      <c r="TUC16" s="28"/>
      <c r="TUD16" s="28"/>
      <c r="TUE16" s="28"/>
      <c r="TUF16" s="28"/>
      <c r="TUG16" s="28"/>
      <c r="TUH16" s="28"/>
      <c r="TUI16" s="28"/>
      <c r="TUJ16" s="28"/>
      <c r="TUK16" s="28"/>
      <c r="TUL16" s="28"/>
      <c r="TUM16" s="28"/>
      <c r="TUN16" s="28"/>
      <c r="TUO16" s="28"/>
      <c r="TUP16" s="28"/>
      <c r="TUQ16" s="28"/>
      <c r="TUR16" s="28"/>
      <c r="TUS16" s="28"/>
      <c r="TUT16" s="28"/>
      <c r="TUU16" s="28"/>
      <c r="TUV16" s="28"/>
      <c r="TUW16" s="28"/>
      <c r="TUX16" s="28"/>
      <c r="TUY16" s="28"/>
      <c r="TUZ16" s="28"/>
      <c r="TVA16" s="28"/>
      <c r="TVB16" s="28"/>
      <c r="TVC16" s="28"/>
      <c r="TVD16" s="28"/>
      <c r="TVE16" s="28"/>
      <c r="TVF16" s="28"/>
      <c r="TVG16" s="28"/>
      <c r="TVH16" s="28"/>
      <c r="TVI16" s="28"/>
      <c r="TVJ16" s="28"/>
      <c r="TVK16" s="28"/>
      <c r="TVL16" s="28"/>
      <c r="TVM16" s="28"/>
      <c r="TVN16" s="28"/>
      <c r="TVO16" s="28"/>
      <c r="TVP16" s="28"/>
      <c r="TVQ16" s="28"/>
      <c r="TVR16" s="28"/>
      <c r="TVS16" s="28"/>
      <c r="TVT16" s="28"/>
      <c r="TVU16" s="28"/>
      <c r="TVV16" s="28"/>
      <c r="TVW16" s="28"/>
      <c r="TVX16" s="28"/>
      <c r="TVY16" s="28"/>
      <c r="TVZ16" s="28"/>
      <c r="TWA16" s="28"/>
      <c r="TWB16" s="28"/>
      <c r="TWC16" s="28"/>
      <c r="TWD16" s="28"/>
      <c r="TWE16" s="28"/>
      <c r="TWF16" s="28"/>
      <c r="TWG16" s="28"/>
      <c r="TWH16" s="28"/>
      <c r="TWI16" s="28"/>
      <c r="TWJ16" s="28"/>
      <c r="TWK16" s="28"/>
      <c r="TWL16" s="28"/>
      <c r="TWM16" s="28"/>
      <c r="TWN16" s="28"/>
      <c r="TWO16" s="28"/>
      <c r="TWP16" s="28"/>
      <c r="TWQ16" s="28"/>
      <c r="TWR16" s="28"/>
      <c r="TWS16" s="28"/>
      <c r="TWT16" s="28"/>
      <c r="TWU16" s="28"/>
      <c r="TWV16" s="28"/>
      <c r="TWW16" s="28"/>
      <c r="TWX16" s="28"/>
      <c r="TWY16" s="28"/>
      <c r="TWZ16" s="28"/>
      <c r="TXA16" s="28"/>
      <c r="TXB16" s="28"/>
      <c r="TXC16" s="28"/>
      <c r="TXD16" s="28"/>
      <c r="TXE16" s="28"/>
      <c r="TXF16" s="28"/>
      <c r="TXG16" s="28"/>
      <c r="TXH16" s="28"/>
      <c r="TXI16" s="28"/>
      <c r="TXJ16" s="28"/>
      <c r="TXK16" s="28"/>
      <c r="TXL16" s="28"/>
      <c r="TXM16" s="28"/>
      <c r="TXN16" s="28"/>
      <c r="TXO16" s="28"/>
      <c r="TXP16" s="28"/>
      <c r="TXQ16" s="28"/>
      <c r="TXR16" s="28"/>
      <c r="TXS16" s="28"/>
      <c r="TXT16" s="28"/>
      <c r="TXU16" s="28"/>
      <c r="TXV16" s="28"/>
      <c r="TXW16" s="28"/>
      <c r="TXX16" s="28"/>
      <c r="TXY16" s="28"/>
      <c r="TXZ16" s="28"/>
      <c r="TYA16" s="28"/>
      <c r="TYB16" s="28"/>
      <c r="TYC16" s="28"/>
      <c r="TYD16" s="28"/>
      <c r="TYE16" s="28"/>
      <c r="TYF16" s="28"/>
      <c r="TYG16" s="28"/>
      <c r="TYH16" s="28"/>
      <c r="TYI16" s="28"/>
      <c r="TYJ16" s="28"/>
      <c r="TYK16" s="28"/>
      <c r="TYL16" s="28"/>
      <c r="TYM16" s="28"/>
      <c r="TYN16" s="28"/>
      <c r="TYO16" s="28"/>
      <c r="TYP16" s="28"/>
      <c r="TYQ16" s="28"/>
      <c r="TYR16" s="28"/>
      <c r="TYS16" s="28"/>
      <c r="TYT16" s="28"/>
      <c r="TYU16" s="28"/>
      <c r="TYV16" s="28"/>
      <c r="TYW16" s="28"/>
      <c r="TYX16" s="28"/>
      <c r="TYY16" s="28"/>
      <c r="TYZ16" s="28"/>
      <c r="TZA16" s="28"/>
      <c r="TZB16" s="28"/>
      <c r="TZC16" s="28"/>
      <c r="TZD16" s="28"/>
      <c r="TZE16" s="28"/>
      <c r="TZF16" s="28"/>
      <c r="TZG16" s="28"/>
      <c r="TZH16" s="28"/>
      <c r="TZI16" s="28"/>
      <c r="TZJ16" s="28"/>
      <c r="TZK16" s="28"/>
      <c r="TZL16" s="28"/>
      <c r="TZM16" s="28"/>
      <c r="TZN16" s="28"/>
      <c r="TZO16" s="28"/>
      <c r="TZP16" s="28"/>
      <c r="TZQ16" s="28"/>
      <c r="TZR16" s="28"/>
      <c r="TZS16" s="28"/>
      <c r="TZT16" s="28"/>
      <c r="TZU16" s="28"/>
      <c r="TZV16" s="28"/>
      <c r="TZW16" s="28"/>
      <c r="TZX16" s="28"/>
      <c r="TZY16" s="28"/>
      <c r="TZZ16" s="28"/>
      <c r="UAA16" s="28"/>
      <c r="UAB16" s="28"/>
      <c r="UAC16" s="28"/>
      <c r="UAD16" s="28"/>
      <c r="UAE16" s="28"/>
      <c r="UAF16" s="28"/>
      <c r="UAG16" s="28"/>
      <c r="UAH16" s="28"/>
      <c r="UAI16" s="28"/>
      <c r="UAJ16" s="28"/>
      <c r="UAK16" s="28"/>
      <c r="UAL16" s="28"/>
      <c r="UAM16" s="28"/>
      <c r="UAN16" s="28"/>
      <c r="UAO16" s="28"/>
      <c r="UAP16" s="28"/>
      <c r="UAQ16" s="28"/>
      <c r="UAR16" s="28"/>
      <c r="UAS16" s="28"/>
      <c r="UAT16" s="28"/>
      <c r="UAU16" s="28"/>
      <c r="UAV16" s="28"/>
      <c r="UAW16" s="28"/>
      <c r="UAX16" s="28"/>
      <c r="UAY16" s="28"/>
      <c r="UAZ16" s="28"/>
      <c r="UBA16" s="28"/>
      <c r="UBB16" s="28"/>
      <c r="UBC16" s="28"/>
      <c r="UBD16" s="28"/>
      <c r="UBE16" s="28"/>
      <c r="UBF16" s="28"/>
      <c r="UBG16" s="28"/>
      <c r="UBH16" s="28"/>
      <c r="UBI16" s="28"/>
      <c r="UBJ16" s="28"/>
      <c r="UBK16" s="28"/>
      <c r="UBL16" s="28"/>
      <c r="UBM16" s="28"/>
      <c r="UBN16" s="28"/>
      <c r="UBO16" s="28"/>
      <c r="UBP16" s="28"/>
      <c r="UBQ16" s="28"/>
      <c r="UBR16" s="28"/>
      <c r="UBS16" s="28"/>
      <c r="UBT16" s="28"/>
      <c r="UBU16" s="28"/>
      <c r="UBV16" s="28"/>
      <c r="UBW16" s="28"/>
      <c r="UBX16" s="28"/>
      <c r="UBY16" s="28"/>
      <c r="UBZ16" s="28"/>
      <c r="UCA16" s="28"/>
      <c r="UCB16" s="28"/>
      <c r="UCC16" s="28"/>
      <c r="UCD16" s="28"/>
      <c r="UCE16" s="28"/>
      <c r="UCF16" s="28"/>
      <c r="UCG16" s="28"/>
      <c r="UCH16" s="28"/>
      <c r="UCI16" s="28"/>
      <c r="UCJ16" s="28"/>
      <c r="UCK16" s="28"/>
      <c r="UCL16" s="28"/>
      <c r="UCM16" s="28"/>
      <c r="UCN16" s="28"/>
      <c r="UCO16" s="28"/>
      <c r="UCP16" s="28"/>
      <c r="UCQ16" s="28"/>
      <c r="UCR16" s="28"/>
      <c r="UCS16" s="28"/>
      <c r="UCT16" s="28"/>
      <c r="UCU16" s="28"/>
      <c r="UCV16" s="28"/>
      <c r="UCW16" s="28"/>
      <c r="UCX16" s="28"/>
      <c r="UCY16" s="28"/>
      <c r="UCZ16" s="28"/>
      <c r="UDA16" s="28"/>
      <c r="UDB16" s="28"/>
      <c r="UDC16" s="28"/>
      <c r="UDD16" s="28"/>
      <c r="UDE16" s="28"/>
      <c r="UDF16" s="28"/>
      <c r="UDG16" s="28"/>
      <c r="UDH16" s="28"/>
      <c r="UDI16" s="28"/>
      <c r="UDJ16" s="28"/>
      <c r="UDK16" s="28"/>
      <c r="UDL16" s="28"/>
      <c r="UDM16" s="28"/>
      <c r="UDN16" s="28"/>
      <c r="UDO16" s="28"/>
      <c r="UDP16" s="28"/>
      <c r="UDQ16" s="28"/>
      <c r="UDR16" s="28"/>
      <c r="UDS16" s="28"/>
      <c r="UDT16" s="28"/>
      <c r="UDU16" s="28"/>
      <c r="UDV16" s="28"/>
      <c r="UDW16" s="28"/>
      <c r="UDX16" s="28"/>
      <c r="UDY16" s="28"/>
      <c r="UDZ16" s="28"/>
      <c r="UEA16" s="28"/>
      <c r="UEB16" s="28"/>
      <c r="UEC16" s="28"/>
      <c r="UED16" s="28"/>
      <c r="UEE16" s="28"/>
      <c r="UEF16" s="28"/>
      <c r="UEG16" s="28"/>
      <c r="UEH16" s="28"/>
      <c r="UEI16" s="28"/>
      <c r="UEJ16" s="28"/>
      <c r="UEK16" s="28"/>
      <c r="UEL16" s="28"/>
      <c r="UEM16" s="28"/>
      <c r="UEN16" s="28"/>
      <c r="UEO16" s="28"/>
      <c r="UEP16" s="28"/>
      <c r="UEQ16" s="28"/>
      <c r="UER16" s="28"/>
      <c r="UES16" s="28"/>
      <c r="UET16" s="28"/>
      <c r="UEU16" s="28"/>
      <c r="UEV16" s="28"/>
      <c r="UEW16" s="28"/>
      <c r="UEX16" s="28"/>
      <c r="UEY16" s="28"/>
      <c r="UEZ16" s="28"/>
      <c r="UFA16" s="28"/>
      <c r="UFB16" s="28"/>
      <c r="UFC16" s="28"/>
      <c r="UFD16" s="28"/>
      <c r="UFE16" s="28"/>
      <c r="UFF16" s="28"/>
      <c r="UFG16" s="28"/>
      <c r="UFH16" s="28"/>
      <c r="UFI16" s="28"/>
      <c r="UFJ16" s="28"/>
      <c r="UFK16" s="28"/>
      <c r="UFL16" s="28"/>
      <c r="UFM16" s="28"/>
      <c r="UFN16" s="28"/>
      <c r="UFO16" s="28"/>
      <c r="UFP16" s="28"/>
      <c r="UFQ16" s="28"/>
      <c r="UFR16" s="28"/>
      <c r="UFS16" s="28"/>
      <c r="UFT16" s="28"/>
      <c r="UFU16" s="28"/>
      <c r="UFV16" s="28"/>
      <c r="UFW16" s="28"/>
      <c r="UFX16" s="28"/>
      <c r="UFY16" s="28"/>
      <c r="UFZ16" s="28"/>
      <c r="UGA16" s="28"/>
      <c r="UGB16" s="28"/>
      <c r="UGC16" s="28"/>
      <c r="UGD16" s="28"/>
      <c r="UGE16" s="28"/>
      <c r="UGF16" s="28"/>
      <c r="UGG16" s="28"/>
      <c r="UGH16" s="28"/>
      <c r="UGI16" s="28"/>
      <c r="UGJ16" s="28"/>
      <c r="UGK16" s="28"/>
      <c r="UGL16" s="28"/>
      <c r="UGM16" s="28"/>
      <c r="UGN16" s="28"/>
      <c r="UGO16" s="28"/>
      <c r="UGP16" s="28"/>
      <c r="UGQ16" s="28"/>
      <c r="UGR16" s="28"/>
      <c r="UGS16" s="28"/>
      <c r="UGT16" s="28"/>
      <c r="UGU16" s="28"/>
      <c r="UGV16" s="28"/>
      <c r="UGW16" s="28"/>
      <c r="UGX16" s="28"/>
      <c r="UGY16" s="28"/>
      <c r="UGZ16" s="28"/>
      <c r="UHA16" s="28"/>
      <c r="UHB16" s="28"/>
      <c r="UHC16" s="28"/>
      <c r="UHD16" s="28"/>
      <c r="UHE16" s="28"/>
      <c r="UHF16" s="28"/>
      <c r="UHG16" s="28"/>
      <c r="UHH16" s="28"/>
      <c r="UHI16" s="28"/>
      <c r="UHJ16" s="28"/>
      <c r="UHK16" s="28"/>
      <c r="UHL16" s="28"/>
      <c r="UHM16" s="28"/>
      <c r="UHN16" s="28"/>
      <c r="UHO16" s="28"/>
      <c r="UHP16" s="28"/>
      <c r="UHQ16" s="28"/>
      <c r="UHR16" s="28"/>
      <c r="UHS16" s="28"/>
      <c r="UHT16" s="28"/>
      <c r="UHU16" s="28"/>
      <c r="UHV16" s="28"/>
      <c r="UHW16" s="28"/>
      <c r="UHX16" s="28"/>
      <c r="UHY16" s="28"/>
      <c r="UHZ16" s="28"/>
      <c r="UIA16" s="28"/>
      <c r="UIB16" s="28"/>
      <c r="UIC16" s="28"/>
      <c r="UID16" s="28"/>
      <c r="UIE16" s="28"/>
      <c r="UIF16" s="28"/>
      <c r="UIG16" s="28"/>
      <c r="UIH16" s="28"/>
      <c r="UII16" s="28"/>
      <c r="UIJ16" s="28"/>
      <c r="UIK16" s="28"/>
      <c r="UIL16" s="28"/>
      <c r="UIM16" s="28"/>
      <c r="UIN16" s="28"/>
      <c r="UIO16" s="28"/>
      <c r="UIP16" s="28"/>
      <c r="UIQ16" s="28"/>
      <c r="UIR16" s="28"/>
      <c r="UIS16" s="28"/>
      <c r="UIT16" s="28"/>
      <c r="UIU16" s="28"/>
      <c r="UIV16" s="28"/>
      <c r="UIW16" s="28"/>
      <c r="UIX16" s="28"/>
      <c r="UIY16" s="28"/>
      <c r="UIZ16" s="28"/>
      <c r="UJA16" s="28"/>
      <c r="UJB16" s="28"/>
      <c r="UJC16" s="28"/>
      <c r="UJD16" s="28"/>
      <c r="UJE16" s="28"/>
      <c r="UJF16" s="28"/>
      <c r="UJG16" s="28"/>
      <c r="UJH16" s="28"/>
      <c r="UJI16" s="28"/>
      <c r="UJJ16" s="28"/>
      <c r="UJK16" s="28"/>
      <c r="UJL16" s="28"/>
      <c r="UJM16" s="28"/>
      <c r="UJN16" s="28"/>
      <c r="UJO16" s="28"/>
      <c r="UJP16" s="28"/>
      <c r="UJQ16" s="28"/>
      <c r="UJR16" s="28"/>
      <c r="UJS16" s="28"/>
      <c r="UJT16" s="28"/>
      <c r="UJU16" s="28"/>
      <c r="UJV16" s="28"/>
      <c r="UJW16" s="28"/>
      <c r="UJX16" s="28"/>
      <c r="UJY16" s="28"/>
      <c r="UJZ16" s="28"/>
      <c r="UKA16" s="28"/>
      <c r="UKB16" s="28"/>
      <c r="UKC16" s="28"/>
      <c r="UKD16" s="28"/>
      <c r="UKE16" s="28"/>
      <c r="UKF16" s="28"/>
      <c r="UKG16" s="28"/>
      <c r="UKH16" s="28"/>
      <c r="UKI16" s="28"/>
      <c r="UKJ16" s="28"/>
      <c r="UKK16" s="28"/>
      <c r="UKL16" s="28"/>
      <c r="UKM16" s="28"/>
      <c r="UKN16" s="28"/>
      <c r="UKO16" s="28"/>
      <c r="UKP16" s="28"/>
      <c r="UKQ16" s="28"/>
      <c r="UKR16" s="28"/>
      <c r="UKS16" s="28"/>
      <c r="UKT16" s="28"/>
      <c r="UKU16" s="28"/>
      <c r="UKV16" s="28"/>
      <c r="UKW16" s="28"/>
      <c r="UKX16" s="28"/>
      <c r="UKY16" s="28"/>
      <c r="UKZ16" s="28"/>
      <c r="ULA16" s="28"/>
      <c r="ULB16" s="28"/>
      <c r="ULC16" s="28"/>
      <c r="ULD16" s="28"/>
      <c r="ULE16" s="28"/>
      <c r="ULF16" s="28"/>
      <c r="ULG16" s="28"/>
      <c r="ULH16" s="28"/>
      <c r="ULI16" s="28"/>
      <c r="ULJ16" s="28"/>
      <c r="ULK16" s="28"/>
      <c r="ULL16" s="28"/>
      <c r="ULM16" s="28"/>
      <c r="ULN16" s="28"/>
      <c r="ULO16" s="28"/>
      <c r="ULP16" s="28"/>
      <c r="ULQ16" s="28"/>
      <c r="ULR16" s="28"/>
      <c r="ULS16" s="28"/>
      <c r="ULT16" s="28"/>
      <c r="ULU16" s="28"/>
      <c r="ULV16" s="28"/>
      <c r="ULW16" s="28"/>
      <c r="ULX16" s="28"/>
      <c r="ULY16" s="28"/>
      <c r="ULZ16" s="28"/>
      <c r="UMA16" s="28"/>
      <c r="UMB16" s="28"/>
      <c r="UMC16" s="28"/>
      <c r="UMD16" s="28"/>
      <c r="UME16" s="28"/>
      <c r="UMF16" s="28"/>
      <c r="UMG16" s="28"/>
      <c r="UMH16" s="28"/>
      <c r="UMI16" s="28"/>
      <c r="UMJ16" s="28"/>
      <c r="UMK16" s="28"/>
      <c r="UML16" s="28"/>
      <c r="UMM16" s="28"/>
      <c r="UMN16" s="28"/>
      <c r="UMO16" s="28"/>
      <c r="UMP16" s="28"/>
      <c r="UMQ16" s="28"/>
      <c r="UMR16" s="28"/>
      <c r="UMS16" s="28"/>
      <c r="UMT16" s="28"/>
      <c r="UMU16" s="28"/>
      <c r="UMV16" s="28"/>
      <c r="UMW16" s="28"/>
      <c r="UMX16" s="28"/>
      <c r="UMY16" s="28"/>
      <c r="UMZ16" s="28"/>
      <c r="UNA16" s="28"/>
      <c r="UNB16" s="28"/>
      <c r="UNC16" s="28"/>
      <c r="UND16" s="28"/>
      <c r="UNE16" s="28"/>
      <c r="UNF16" s="28"/>
      <c r="UNG16" s="28"/>
      <c r="UNH16" s="28"/>
      <c r="UNI16" s="28"/>
      <c r="UNJ16" s="28"/>
      <c r="UNK16" s="28"/>
      <c r="UNL16" s="28"/>
      <c r="UNM16" s="28"/>
      <c r="UNN16" s="28"/>
      <c r="UNO16" s="28"/>
      <c r="UNP16" s="28"/>
      <c r="UNQ16" s="28"/>
      <c r="UNR16" s="28"/>
      <c r="UNS16" s="28"/>
      <c r="UNT16" s="28"/>
      <c r="UNU16" s="28"/>
      <c r="UNV16" s="28"/>
      <c r="UNW16" s="28"/>
      <c r="UNX16" s="28"/>
      <c r="UNY16" s="28"/>
      <c r="UNZ16" s="28"/>
      <c r="UOA16" s="28"/>
      <c r="UOB16" s="28"/>
      <c r="UOC16" s="28"/>
      <c r="UOD16" s="28"/>
      <c r="UOE16" s="28"/>
      <c r="UOF16" s="28"/>
      <c r="UOG16" s="28"/>
      <c r="UOH16" s="28"/>
      <c r="UOI16" s="28"/>
      <c r="UOJ16" s="28"/>
      <c r="UOK16" s="28"/>
      <c r="UOL16" s="28"/>
      <c r="UOM16" s="28"/>
      <c r="UON16" s="28"/>
      <c r="UOO16" s="28"/>
      <c r="UOP16" s="28"/>
      <c r="UOQ16" s="28"/>
      <c r="UOR16" s="28"/>
      <c r="UOS16" s="28"/>
      <c r="UOT16" s="28"/>
      <c r="UOU16" s="28"/>
      <c r="UOV16" s="28"/>
      <c r="UOW16" s="28"/>
      <c r="UOX16" s="28"/>
      <c r="UOY16" s="28"/>
      <c r="UOZ16" s="28"/>
      <c r="UPA16" s="28"/>
      <c r="UPB16" s="28"/>
      <c r="UPC16" s="28"/>
      <c r="UPD16" s="28"/>
      <c r="UPE16" s="28"/>
      <c r="UPF16" s="28"/>
      <c r="UPG16" s="28"/>
      <c r="UPH16" s="28"/>
      <c r="UPI16" s="28"/>
      <c r="UPJ16" s="28"/>
      <c r="UPK16" s="28"/>
      <c r="UPL16" s="28"/>
      <c r="UPM16" s="28"/>
      <c r="UPN16" s="28"/>
      <c r="UPO16" s="28"/>
      <c r="UPP16" s="28"/>
      <c r="UPQ16" s="28"/>
      <c r="UPR16" s="28"/>
      <c r="UPS16" s="28"/>
      <c r="UPT16" s="28"/>
      <c r="UPU16" s="28"/>
      <c r="UPV16" s="28"/>
      <c r="UPW16" s="28"/>
      <c r="UPX16" s="28"/>
      <c r="UPY16" s="28"/>
      <c r="UPZ16" s="28"/>
      <c r="UQA16" s="28"/>
      <c r="UQB16" s="28"/>
      <c r="UQC16" s="28"/>
      <c r="UQD16" s="28"/>
      <c r="UQE16" s="28"/>
      <c r="UQF16" s="28"/>
      <c r="UQG16" s="28"/>
      <c r="UQH16" s="28"/>
      <c r="UQI16" s="28"/>
      <c r="UQJ16" s="28"/>
      <c r="UQK16" s="28"/>
      <c r="UQL16" s="28"/>
      <c r="UQM16" s="28"/>
      <c r="UQN16" s="28"/>
      <c r="UQO16" s="28"/>
      <c r="UQP16" s="28"/>
      <c r="UQQ16" s="28"/>
      <c r="UQR16" s="28"/>
      <c r="UQS16" s="28"/>
      <c r="UQT16" s="28"/>
      <c r="UQU16" s="28"/>
      <c r="UQV16" s="28"/>
      <c r="UQW16" s="28"/>
      <c r="UQX16" s="28"/>
      <c r="UQY16" s="28"/>
      <c r="UQZ16" s="28"/>
      <c r="URA16" s="28"/>
      <c r="URB16" s="28"/>
      <c r="URC16" s="28"/>
      <c r="URD16" s="28"/>
      <c r="URE16" s="28"/>
      <c r="URF16" s="28"/>
      <c r="URG16" s="28"/>
      <c r="URH16" s="28"/>
      <c r="URI16" s="28"/>
      <c r="URJ16" s="28"/>
      <c r="URK16" s="28"/>
      <c r="URL16" s="28"/>
      <c r="URM16" s="28"/>
      <c r="URN16" s="28"/>
      <c r="URO16" s="28"/>
      <c r="URP16" s="28"/>
      <c r="URQ16" s="28"/>
      <c r="URR16" s="28"/>
      <c r="URS16" s="28"/>
      <c r="URT16" s="28"/>
      <c r="URU16" s="28"/>
      <c r="URV16" s="28"/>
      <c r="URW16" s="28"/>
      <c r="URX16" s="28"/>
      <c r="URY16" s="28"/>
      <c r="URZ16" s="28"/>
      <c r="USA16" s="28"/>
      <c r="USB16" s="28"/>
      <c r="USC16" s="28"/>
      <c r="USD16" s="28"/>
      <c r="USE16" s="28"/>
      <c r="USF16" s="28"/>
      <c r="USG16" s="28"/>
      <c r="USH16" s="28"/>
      <c r="USI16" s="28"/>
      <c r="USJ16" s="28"/>
      <c r="USK16" s="28"/>
      <c r="USL16" s="28"/>
      <c r="USM16" s="28"/>
      <c r="USN16" s="28"/>
      <c r="USO16" s="28"/>
      <c r="USP16" s="28"/>
      <c r="USQ16" s="28"/>
      <c r="USR16" s="28"/>
      <c r="USS16" s="28"/>
      <c r="UST16" s="28"/>
      <c r="USU16" s="28"/>
      <c r="USV16" s="28"/>
      <c r="USW16" s="28"/>
      <c r="USX16" s="28"/>
      <c r="USY16" s="28"/>
      <c r="USZ16" s="28"/>
      <c r="UTA16" s="28"/>
      <c r="UTB16" s="28"/>
      <c r="UTC16" s="28"/>
      <c r="UTD16" s="28"/>
      <c r="UTE16" s="28"/>
      <c r="UTF16" s="28"/>
      <c r="UTG16" s="28"/>
      <c r="UTH16" s="28"/>
      <c r="UTI16" s="28"/>
      <c r="UTJ16" s="28"/>
      <c r="UTK16" s="28"/>
      <c r="UTL16" s="28"/>
      <c r="UTM16" s="28"/>
      <c r="UTN16" s="28"/>
      <c r="UTO16" s="28"/>
      <c r="UTP16" s="28"/>
      <c r="UTQ16" s="28"/>
      <c r="UTR16" s="28"/>
      <c r="UTS16" s="28"/>
      <c r="UTT16" s="28"/>
      <c r="UTU16" s="28"/>
      <c r="UTV16" s="28"/>
      <c r="UTW16" s="28"/>
      <c r="UTX16" s="28"/>
      <c r="UTY16" s="28"/>
      <c r="UTZ16" s="28"/>
      <c r="UUA16" s="28"/>
      <c r="UUB16" s="28"/>
      <c r="UUC16" s="28"/>
      <c r="UUD16" s="28"/>
      <c r="UUE16" s="28"/>
      <c r="UUF16" s="28"/>
      <c r="UUG16" s="28"/>
      <c r="UUH16" s="28"/>
      <c r="UUI16" s="28"/>
      <c r="UUJ16" s="28"/>
      <c r="UUK16" s="28"/>
      <c r="UUL16" s="28"/>
      <c r="UUM16" s="28"/>
      <c r="UUN16" s="28"/>
      <c r="UUO16" s="28"/>
      <c r="UUP16" s="28"/>
      <c r="UUQ16" s="28"/>
      <c r="UUR16" s="28"/>
      <c r="UUS16" s="28"/>
      <c r="UUT16" s="28"/>
      <c r="UUU16" s="28"/>
      <c r="UUV16" s="28"/>
      <c r="UUW16" s="28"/>
      <c r="UUX16" s="28"/>
      <c r="UUY16" s="28"/>
      <c r="UUZ16" s="28"/>
      <c r="UVA16" s="28"/>
      <c r="UVB16" s="28"/>
      <c r="UVC16" s="28"/>
      <c r="UVD16" s="28"/>
      <c r="UVE16" s="28"/>
      <c r="UVF16" s="28"/>
      <c r="UVG16" s="28"/>
      <c r="UVH16" s="28"/>
      <c r="UVI16" s="28"/>
      <c r="UVJ16" s="28"/>
      <c r="UVK16" s="28"/>
      <c r="UVL16" s="28"/>
      <c r="UVM16" s="28"/>
      <c r="UVN16" s="28"/>
      <c r="UVO16" s="28"/>
      <c r="UVP16" s="28"/>
      <c r="UVQ16" s="28"/>
      <c r="UVR16" s="28"/>
      <c r="UVS16" s="28"/>
      <c r="UVT16" s="28"/>
      <c r="UVU16" s="28"/>
      <c r="UVV16" s="28"/>
      <c r="UVW16" s="28"/>
      <c r="UVX16" s="28"/>
      <c r="UVY16" s="28"/>
      <c r="UVZ16" s="28"/>
      <c r="UWA16" s="28"/>
      <c r="UWB16" s="28"/>
      <c r="UWC16" s="28"/>
      <c r="UWD16" s="28"/>
      <c r="UWE16" s="28"/>
      <c r="UWF16" s="28"/>
      <c r="UWG16" s="28"/>
      <c r="UWH16" s="28"/>
      <c r="UWI16" s="28"/>
      <c r="UWJ16" s="28"/>
      <c r="UWK16" s="28"/>
      <c r="UWL16" s="28"/>
      <c r="UWM16" s="28"/>
      <c r="UWN16" s="28"/>
      <c r="UWO16" s="28"/>
      <c r="UWP16" s="28"/>
      <c r="UWQ16" s="28"/>
      <c r="UWR16" s="28"/>
      <c r="UWS16" s="28"/>
      <c r="UWT16" s="28"/>
      <c r="UWU16" s="28"/>
      <c r="UWV16" s="28"/>
      <c r="UWW16" s="28"/>
      <c r="UWX16" s="28"/>
      <c r="UWY16" s="28"/>
      <c r="UWZ16" s="28"/>
      <c r="UXA16" s="28"/>
      <c r="UXB16" s="28"/>
      <c r="UXC16" s="28"/>
      <c r="UXD16" s="28"/>
      <c r="UXE16" s="28"/>
      <c r="UXF16" s="28"/>
      <c r="UXG16" s="28"/>
      <c r="UXH16" s="28"/>
      <c r="UXI16" s="28"/>
      <c r="UXJ16" s="28"/>
      <c r="UXK16" s="28"/>
      <c r="UXL16" s="28"/>
      <c r="UXM16" s="28"/>
      <c r="UXN16" s="28"/>
      <c r="UXO16" s="28"/>
      <c r="UXP16" s="28"/>
      <c r="UXQ16" s="28"/>
      <c r="UXR16" s="28"/>
      <c r="UXS16" s="28"/>
      <c r="UXT16" s="28"/>
      <c r="UXU16" s="28"/>
      <c r="UXV16" s="28"/>
      <c r="UXW16" s="28"/>
      <c r="UXX16" s="28"/>
      <c r="UXY16" s="28"/>
      <c r="UXZ16" s="28"/>
      <c r="UYA16" s="28"/>
      <c r="UYB16" s="28"/>
      <c r="UYC16" s="28"/>
      <c r="UYD16" s="28"/>
      <c r="UYE16" s="28"/>
      <c r="UYF16" s="28"/>
      <c r="UYG16" s="28"/>
      <c r="UYH16" s="28"/>
      <c r="UYI16" s="28"/>
      <c r="UYJ16" s="28"/>
      <c r="UYK16" s="28"/>
      <c r="UYL16" s="28"/>
      <c r="UYM16" s="28"/>
      <c r="UYN16" s="28"/>
      <c r="UYO16" s="28"/>
      <c r="UYP16" s="28"/>
      <c r="UYQ16" s="28"/>
      <c r="UYR16" s="28"/>
      <c r="UYS16" s="28"/>
      <c r="UYT16" s="28"/>
      <c r="UYU16" s="28"/>
      <c r="UYV16" s="28"/>
      <c r="UYW16" s="28"/>
      <c r="UYX16" s="28"/>
      <c r="UYY16" s="28"/>
      <c r="UYZ16" s="28"/>
      <c r="UZA16" s="28"/>
      <c r="UZB16" s="28"/>
      <c r="UZC16" s="28"/>
      <c r="UZD16" s="28"/>
      <c r="UZE16" s="28"/>
      <c r="UZF16" s="28"/>
      <c r="UZG16" s="28"/>
      <c r="UZH16" s="28"/>
      <c r="UZI16" s="28"/>
      <c r="UZJ16" s="28"/>
      <c r="UZK16" s="28"/>
      <c r="UZL16" s="28"/>
      <c r="UZM16" s="28"/>
      <c r="UZN16" s="28"/>
      <c r="UZO16" s="28"/>
      <c r="UZP16" s="28"/>
      <c r="UZQ16" s="28"/>
      <c r="UZR16" s="28"/>
      <c r="UZS16" s="28"/>
      <c r="UZT16" s="28"/>
      <c r="UZU16" s="28"/>
      <c r="UZV16" s="28"/>
      <c r="UZW16" s="28"/>
      <c r="UZX16" s="28"/>
      <c r="UZY16" s="28"/>
      <c r="UZZ16" s="28"/>
      <c r="VAA16" s="28"/>
      <c r="VAB16" s="28"/>
      <c r="VAC16" s="28"/>
      <c r="VAD16" s="28"/>
      <c r="VAE16" s="28"/>
      <c r="VAF16" s="28"/>
      <c r="VAG16" s="28"/>
      <c r="VAH16" s="28"/>
      <c r="VAI16" s="28"/>
      <c r="VAJ16" s="28"/>
      <c r="VAK16" s="28"/>
      <c r="VAL16" s="28"/>
      <c r="VAM16" s="28"/>
      <c r="VAN16" s="28"/>
      <c r="VAO16" s="28"/>
      <c r="VAP16" s="28"/>
      <c r="VAQ16" s="28"/>
      <c r="VAR16" s="28"/>
      <c r="VAS16" s="28"/>
      <c r="VAT16" s="28"/>
      <c r="VAU16" s="28"/>
      <c r="VAV16" s="28"/>
      <c r="VAW16" s="28"/>
      <c r="VAX16" s="28"/>
      <c r="VAY16" s="28"/>
      <c r="VAZ16" s="28"/>
      <c r="VBA16" s="28"/>
      <c r="VBB16" s="28"/>
      <c r="VBC16" s="28"/>
      <c r="VBD16" s="28"/>
      <c r="VBE16" s="28"/>
      <c r="VBF16" s="28"/>
      <c r="VBG16" s="28"/>
      <c r="VBH16" s="28"/>
      <c r="VBI16" s="28"/>
      <c r="VBJ16" s="28"/>
      <c r="VBK16" s="28"/>
      <c r="VBL16" s="28"/>
      <c r="VBM16" s="28"/>
      <c r="VBN16" s="28"/>
      <c r="VBO16" s="28"/>
      <c r="VBP16" s="28"/>
      <c r="VBQ16" s="28"/>
      <c r="VBR16" s="28"/>
      <c r="VBS16" s="28"/>
      <c r="VBT16" s="28"/>
      <c r="VBU16" s="28"/>
      <c r="VBV16" s="28"/>
      <c r="VBW16" s="28"/>
      <c r="VBX16" s="28"/>
      <c r="VBY16" s="28"/>
      <c r="VBZ16" s="28"/>
      <c r="VCA16" s="28"/>
      <c r="VCB16" s="28"/>
      <c r="VCC16" s="28"/>
      <c r="VCD16" s="28"/>
      <c r="VCE16" s="28"/>
      <c r="VCF16" s="28"/>
      <c r="VCG16" s="28"/>
      <c r="VCH16" s="28"/>
      <c r="VCI16" s="28"/>
      <c r="VCJ16" s="28"/>
      <c r="VCK16" s="28"/>
      <c r="VCL16" s="28"/>
      <c r="VCM16" s="28"/>
      <c r="VCN16" s="28"/>
      <c r="VCO16" s="28"/>
      <c r="VCP16" s="28"/>
      <c r="VCQ16" s="28"/>
      <c r="VCR16" s="28"/>
      <c r="VCS16" s="28"/>
      <c r="VCT16" s="28"/>
      <c r="VCU16" s="28"/>
      <c r="VCV16" s="28"/>
      <c r="VCW16" s="28"/>
      <c r="VCX16" s="28"/>
      <c r="VCY16" s="28"/>
      <c r="VCZ16" s="28"/>
      <c r="VDA16" s="28"/>
      <c r="VDB16" s="28"/>
      <c r="VDC16" s="28"/>
      <c r="VDD16" s="28"/>
      <c r="VDE16" s="28"/>
      <c r="VDF16" s="28"/>
      <c r="VDG16" s="28"/>
      <c r="VDH16" s="28"/>
      <c r="VDI16" s="28"/>
      <c r="VDJ16" s="28"/>
      <c r="VDK16" s="28"/>
      <c r="VDL16" s="28"/>
      <c r="VDM16" s="28"/>
      <c r="VDN16" s="28"/>
      <c r="VDO16" s="28"/>
      <c r="VDP16" s="28"/>
      <c r="VDQ16" s="28"/>
      <c r="VDR16" s="28"/>
      <c r="VDS16" s="28"/>
      <c r="VDT16" s="28"/>
      <c r="VDU16" s="28"/>
      <c r="VDV16" s="28"/>
      <c r="VDW16" s="28"/>
      <c r="VDX16" s="28"/>
      <c r="VDY16" s="28"/>
      <c r="VDZ16" s="28"/>
      <c r="VEA16" s="28"/>
      <c r="VEB16" s="28"/>
      <c r="VEC16" s="28"/>
      <c r="VED16" s="28"/>
      <c r="VEE16" s="28"/>
      <c r="VEF16" s="28"/>
      <c r="VEG16" s="28"/>
      <c r="VEH16" s="28"/>
      <c r="VEI16" s="28"/>
      <c r="VEJ16" s="28"/>
      <c r="VEK16" s="28"/>
      <c r="VEL16" s="28"/>
      <c r="VEM16" s="28"/>
      <c r="VEN16" s="28"/>
      <c r="VEO16" s="28"/>
      <c r="VEP16" s="28"/>
      <c r="VEQ16" s="28"/>
      <c r="VER16" s="28"/>
      <c r="VES16" s="28"/>
      <c r="VET16" s="28"/>
      <c r="VEU16" s="28"/>
      <c r="VEV16" s="28"/>
      <c r="VEW16" s="28"/>
      <c r="VEX16" s="28"/>
      <c r="VEY16" s="28"/>
      <c r="VEZ16" s="28"/>
      <c r="VFA16" s="28"/>
      <c r="VFB16" s="28"/>
      <c r="VFC16" s="28"/>
      <c r="VFD16" s="28"/>
      <c r="VFE16" s="28"/>
      <c r="VFF16" s="28"/>
      <c r="VFG16" s="28"/>
      <c r="VFH16" s="28"/>
      <c r="VFI16" s="28"/>
      <c r="VFJ16" s="28"/>
      <c r="VFK16" s="28"/>
      <c r="VFL16" s="28"/>
      <c r="VFM16" s="28"/>
      <c r="VFN16" s="28"/>
      <c r="VFO16" s="28"/>
      <c r="VFP16" s="28"/>
      <c r="VFQ16" s="28"/>
      <c r="VFR16" s="28"/>
      <c r="VFS16" s="28"/>
      <c r="VFT16" s="28"/>
      <c r="VFU16" s="28"/>
      <c r="VFV16" s="28"/>
      <c r="VFW16" s="28"/>
      <c r="VFX16" s="28"/>
      <c r="VFY16" s="28"/>
      <c r="VFZ16" s="28"/>
      <c r="VGA16" s="28"/>
      <c r="VGB16" s="28"/>
      <c r="VGC16" s="28"/>
      <c r="VGD16" s="28"/>
      <c r="VGE16" s="28"/>
      <c r="VGF16" s="28"/>
      <c r="VGG16" s="28"/>
      <c r="VGH16" s="28"/>
      <c r="VGI16" s="28"/>
      <c r="VGJ16" s="28"/>
      <c r="VGK16" s="28"/>
      <c r="VGL16" s="28"/>
      <c r="VGM16" s="28"/>
      <c r="VGN16" s="28"/>
      <c r="VGO16" s="28"/>
      <c r="VGP16" s="28"/>
      <c r="VGQ16" s="28"/>
      <c r="VGR16" s="28"/>
      <c r="VGS16" s="28"/>
      <c r="VGT16" s="28"/>
      <c r="VGU16" s="28"/>
      <c r="VGV16" s="28"/>
      <c r="VGW16" s="28"/>
      <c r="VGX16" s="28"/>
      <c r="VGY16" s="28"/>
      <c r="VGZ16" s="28"/>
      <c r="VHA16" s="28"/>
      <c r="VHB16" s="28"/>
      <c r="VHC16" s="28"/>
      <c r="VHD16" s="28"/>
      <c r="VHE16" s="28"/>
      <c r="VHF16" s="28"/>
      <c r="VHG16" s="28"/>
      <c r="VHH16" s="28"/>
      <c r="VHI16" s="28"/>
      <c r="VHJ16" s="28"/>
      <c r="VHK16" s="28"/>
      <c r="VHL16" s="28"/>
      <c r="VHM16" s="28"/>
      <c r="VHN16" s="28"/>
      <c r="VHO16" s="28"/>
      <c r="VHP16" s="28"/>
      <c r="VHQ16" s="28"/>
      <c r="VHR16" s="28"/>
      <c r="VHS16" s="28"/>
      <c r="VHT16" s="28"/>
      <c r="VHU16" s="28"/>
      <c r="VHV16" s="28"/>
      <c r="VHW16" s="28"/>
      <c r="VHX16" s="28"/>
      <c r="VHY16" s="28"/>
      <c r="VHZ16" s="28"/>
      <c r="VIA16" s="28"/>
      <c r="VIB16" s="28"/>
      <c r="VIC16" s="28"/>
      <c r="VID16" s="28"/>
      <c r="VIE16" s="28"/>
      <c r="VIF16" s="28"/>
      <c r="VIG16" s="28"/>
      <c r="VIH16" s="28"/>
      <c r="VII16" s="28"/>
      <c r="VIJ16" s="28"/>
      <c r="VIK16" s="28"/>
      <c r="VIL16" s="28"/>
      <c r="VIM16" s="28"/>
      <c r="VIN16" s="28"/>
      <c r="VIO16" s="28"/>
      <c r="VIP16" s="28"/>
      <c r="VIQ16" s="28"/>
      <c r="VIR16" s="28"/>
      <c r="VIS16" s="28"/>
      <c r="VIT16" s="28"/>
      <c r="VIU16" s="28"/>
      <c r="VIV16" s="28"/>
      <c r="VIW16" s="28"/>
      <c r="VIX16" s="28"/>
      <c r="VIY16" s="28"/>
      <c r="VIZ16" s="28"/>
      <c r="VJA16" s="28"/>
      <c r="VJB16" s="28"/>
      <c r="VJC16" s="28"/>
      <c r="VJD16" s="28"/>
      <c r="VJE16" s="28"/>
      <c r="VJF16" s="28"/>
      <c r="VJG16" s="28"/>
      <c r="VJH16" s="28"/>
      <c r="VJI16" s="28"/>
      <c r="VJJ16" s="28"/>
      <c r="VJK16" s="28"/>
      <c r="VJL16" s="28"/>
      <c r="VJM16" s="28"/>
      <c r="VJN16" s="28"/>
      <c r="VJO16" s="28"/>
      <c r="VJP16" s="28"/>
      <c r="VJQ16" s="28"/>
      <c r="VJR16" s="28"/>
      <c r="VJS16" s="28"/>
      <c r="VJT16" s="28"/>
      <c r="VJU16" s="28"/>
      <c r="VJV16" s="28"/>
      <c r="VJW16" s="28"/>
      <c r="VJX16" s="28"/>
      <c r="VJY16" s="28"/>
      <c r="VJZ16" s="28"/>
      <c r="VKA16" s="28"/>
      <c r="VKB16" s="28"/>
      <c r="VKC16" s="28"/>
      <c r="VKD16" s="28"/>
      <c r="VKE16" s="28"/>
      <c r="VKF16" s="28"/>
      <c r="VKG16" s="28"/>
      <c r="VKH16" s="28"/>
      <c r="VKI16" s="28"/>
      <c r="VKJ16" s="28"/>
      <c r="VKK16" s="28"/>
      <c r="VKL16" s="28"/>
      <c r="VKM16" s="28"/>
      <c r="VKN16" s="28"/>
      <c r="VKO16" s="28"/>
      <c r="VKP16" s="28"/>
      <c r="VKQ16" s="28"/>
      <c r="VKR16" s="28"/>
      <c r="VKS16" s="28"/>
      <c r="VKT16" s="28"/>
      <c r="VKU16" s="28"/>
      <c r="VKV16" s="28"/>
      <c r="VKW16" s="28"/>
      <c r="VKX16" s="28"/>
      <c r="VKY16" s="28"/>
      <c r="VKZ16" s="28"/>
      <c r="VLA16" s="28"/>
      <c r="VLB16" s="28"/>
      <c r="VLC16" s="28"/>
      <c r="VLD16" s="28"/>
      <c r="VLE16" s="28"/>
      <c r="VLF16" s="28"/>
      <c r="VLG16" s="28"/>
      <c r="VLH16" s="28"/>
      <c r="VLI16" s="28"/>
      <c r="VLJ16" s="28"/>
      <c r="VLK16" s="28"/>
      <c r="VLL16" s="28"/>
      <c r="VLM16" s="28"/>
      <c r="VLN16" s="28"/>
      <c r="VLO16" s="28"/>
      <c r="VLP16" s="28"/>
      <c r="VLQ16" s="28"/>
      <c r="VLR16" s="28"/>
      <c r="VLS16" s="28"/>
      <c r="VLT16" s="28"/>
      <c r="VLU16" s="28"/>
      <c r="VLV16" s="28"/>
      <c r="VLW16" s="28"/>
      <c r="VLX16" s="28"/>
      <c r="VLY16" s="28"/>
      <c r="VLZ16" s="28"/>
      <c r="VMA16" s="28"/>
      <c r="VMB16" s="28"/>
      <c r="VMC16" s="28"/>
      <c r="VMD16" s="28"/>
      <c r="VME16" s="28"/>
      <c r="VMF16" s="28"/>
      <c r="VMG16" s="28"/>
      <c r="VMH16" s="28"/>
      <c r="VMI16" s="28"/>
      <c r="VMJ16" s="28"/>
      <c r="VMK16" s="28"/>
      <c r="VML16" s="28"/>
      <c r="VMM16" s="28"/>
      <c r="VMN16" s="28"/>
      <c r="VMO16" s="28"/>
      <c r="VMP16" s="28"/>
      <c r="VMQ16" s="28"/>
      <c r="VMR16" s="28"/>
      <c r="VMS16" s="28"/>
      <c r="VMT16" s="28"/>
      <c r="VMU16" s="28"/>
      <c r="VMV16" s="28"/>
      <c r="VMW16" s="28"/>
      <c r="VMX16" s="28"/>
      <c r="VMY16" s="28"/>
      <c r="VMZ16" s="28"/>
      <c r="VNA16" s="28"/>
      <c r="VNB16" s="28"/>
      <c r="VNC16" s="28"/>
      <c r="VND16" s="28"/>
      <c r="VNE16" s="28"/>
      <c r="VNF16" s="28"/>
      <c r="VNG16" s="28"/>
      <c r="VNH16" s="28"/>
      <c r="VNI16" s="28"/>
      <c r="VNJ16" s="28"/>
      <c r="VNK16" s="28"/>
      <c r="VNL16" s="28"/>
      <c r="VNM16" s="28"/>
      <c r="VNN16" s="28"/>
      <c r="VNO16" s="28"/>
      <c r="VNP16" s="28"/>
      <c r="VNQ16" s="28"/>
      <c r="VNR16" s="28"/>
      <c r="VNS16" s="28"/>
      <c r="VNT16" s="28"/>
      <c r="VNU16" s="28"/>
      <c r="VNV16" s="28"/>
      <c r="VNW16" s="28"/>
      <c r="VNX16" s="28"/>
      <c r="VNY16" s="28"/>
      <c r="VNZ16" s="28"/>
      <c r="VOA16" s="28"/>
      <c r="VOB16" s="28"/>
      <c r="VOC16" s="28"/>
      <c r="VOD16" s="28"/>
      <c r="VOE16" s="28"/>
      <c r="VOF16" s="28"/>
      <c r="VOG16" s="28"/>
      <c r="VOH16" s="28"/>
      <c r="VOI16" s="28"/>
      <c r="VOJ16" s="28"/>
      <c r="VOK16" s="28"/>
      <c r="VOL16" s="28"/>
      <c r="VOM16" s="28"/>
      <c r="VON16" s="28"/>
      <c r="VOO16" s="28"/>
      <c r="VOP16" s="28"/>
      <c r="VOQ16" s="28"/>
      <c r="VOR16" s="28"/>
      <c r="VOS16" s="28"/>
      <c r="VOT16" s="28"/>
      <c r="VOU16" s="28"/>
      <c r="VOV16" s="28"/>
      <c r="VOW16" s="28"/>
      <c r="VOX16" s="28"/>
      <c r="VOY16" s="28"/>
      <c r="VOZ16" s="28"/>
      <c r="VPA16" s="28"/>
      <c r="VPB16" s="28"/>
      <c r="VPC16" s="28"/>
      <c r="VPD16" s="28"/>
      <c r="VPE16" s="28"/>
      <c r="VPF16" s="28"/>
      <c r="VPG16" s="28"/>
      <c r="VPH16" s="28"/>
      <c r="VPI16" s="28"/>
      <c r="VPJ16" s="28"/>
      <c r="VPK16" s="28"/>
      <c r="VPL16" s="28"/>
      <c r="VPM16" s="28"/>
      <c r="VPN16" s="28"/>
      <c r="VPO16" s="28"/>
      <c r="VPP16" s="28"/>
      <c r="VPQ16" s="28"/>
      <c r="VPR16" s="28"/>
      <c r="VPS16" s="28"/>
      <c r="VPT16" s="28"/>
      <c r="VPU16" s="28"/>
      <c r="VPV16" s="28"/>
      <c r="VPW16" s="28"/>
      <c r="VPX16" s="28"/>
      <c r="VPY16" s="28"/>
      <c r="VPZ16" s="28"/>
      <c r="VQA16" s="28"/>
      <c r="VQB16" s="28"/>
      <c r="VQC16" s="28"/>
      <c r="VQD16" s="28"/>
      <c r="VQE16" s="28"/>
      <c r="VQF16" s="28"/>
      <c r="VQG16" s="28"/>
      <c r="VQH16" s="28"/>
      <c r="VQI16" s="28"/>
      <c r="VQJ16" s="28"/>
      <c r="VQK16" s="28"/>
      <c r="VQL16" s="28"/>
      <c r="VQM16" s="28"/>
      <c r="VQN16" s="28"/>
      <c r="VQO16" s="28"/>
      <c r="VQP16" s="28"/>
      <c r="VQQ16" s="28"/>
      <c r="VQR16" s="28"/>
      <c r="VQS16" s="28"/>
      <c r="VQT16" s="28"/>
      <c r="VQU16" s="28"/>
      <c r="VQV16" s="28"/>
      <c r="VQW16" s="28"/>
      <c r="VQX16" s="28"/>
      <c r="VQY16" s="28"/>
      <c r="VQZ16" s="28"/>
      <c r="VRA16" s="28"/>
      <c r="VRB16" s="28"/>
      <c r="VRC16" s="28"/>
      <c r="VRD16" s="28"/>
      <c r="VRE16" s="28"/>
      <c r="VRF16" s="28"/>
      <c r="VRG16" s="28"/>
      <c r="VRH16" s="28"/>
      <c r="VRI16" s="28"/>
      <c r="VRJ16" s="28"/>
      <c r="VRK16" s="28"/>
      <c r="VRL16" s="28"/>
      <c r="VRM16" s="28"/>
      <c r="VRN16" s="28"/>
      <c r="VRO16" s="28"/>
      <c r="VRP16" s="28"/>
      <c r="VRQ16" s="28"/>
      <c r="VRR16" s="28"/>
      <c r="VRS16" s="28"/>
      <c r="VRT16" s="28"/>
      <c r="VRU16" s="28"/>
      <c r="VRV16" s="28"/>
      <c r="VRW16" s="28"/>
      <c r="VRX16" s="28"/>
      <c r="VRY16" s="28"/>
      <c r="VRZ16" s="28"/>
      <c r="VSA16" s="28"/>
      <c r="VSB16" s="28"/>
      <c r="VSC16" s="28"/>
      <c r="VSD16" s="28"/>
      <c r="VSE16" s="28"/>
      <c r="VSF16" s="28"/>
      <c r="VSG16" s="28"/>
      <c r="VSH16" s="28"/>
      <c r="VSI16" s="28"/>
      <c r="VSJ16" s="28"/>
      <c r="VSK16" s="28"/>
      <c r="VSL16" s="28"/>
      <c r="VSM16" s="28"/>
      <c r="VSN16" s="28"/>
      <c r="VSO16" s="28"/>
      <c r="VSP16" s="28"/>
      <c r="VSQ16" s="28"/>
      <c r="VSR16" s="28"/>
      <c r="VSS16" s="28"/>
      <c r="VST16" s="28"/>
      <c r="VSU16" s="28"/>
      <c r="VSV16" s="28"/>
      <c r="VSW16" s="28"/>
      <c r="VSX16" s="28"/>
      <c r="VSY16" s="28"/>
      <c r="VSZ16" s="28"/>
      <c r="VTA16" s="28"/>
      <c r="VTB16" s="28"/>
      <c r="VTC16" s="28"/>
      <c r="VTD16" s="28"/>
      <c r="VTE16" s="28"/>
      <c r="VTF16" s="28"/>
      <c r="VTG16" s="28"/>
      <c r="VTH16" s="28"/>
      <c r="VTI16" s="28"/>
      <c r="VTJ16" s="28"/>
      <c r="VTK16" s="28"/>
      <c r="VTL16" s="28"/>
      <c r="VTM16" s="28"/>
      <c r="VTN16" s="28"/>
      <c r="VTO16" s="28"/>
      <c r="VTP16" s="28"/>
      <c r="VTQ16" s="28"/>
      <c r="VTR16" s="28"/>
      <c r="VTS16" s="28"/>
      <c r="VTT16" s="28"/>
      <c r="VTU16" s="28"/>
      <c r="VTV16" s="28"/>
      <c r="VTW16" s="28"/>
      <c r="VTX16" s="28"/>
      <c r="VTY16" s="28"/>
      <c r="VTZ16" s="28"/>
      <c r="VUA16" s="28"/>
      <c r="VUB16" s="28"/>
      <c r="VUC16" s="28"/>
      <c r="VUD16" s="28"/>
      <c r="VUE16" s="28"/>
      <c r="VUF16" s="28"/>
      <c r="VUG16" s="28"/>
      <c r="VUH16" s="28"/>
      <c r="VUI16" s="28"/>
      <c r="VUJ16" s="28"/>
      <c r="VUK16" s="28"/>
      <c r="VUL16" s="28"/>
      <c r="VUM16" s="28"/>
      <c r="VUN16" s="28"/>
      <c r="VUO16" s="28"/>
      <c r="VUP16" s="28"/>
      <c r="VUQ16" s="28"/>
      <c r="VUR16" s="28"/>
      <c r="VUS16" s="28"/>
      <c r="VUT16" s="28"/>
      <c r="VUU16" s="28"/>
      <c r="VUV16" s="28"/>
      <c r="VUW16" s="28"/>
      <c r="VUX16" s="28"/>
      <c r="VUY16" s="28"/>
      <c r="VUZ16" s="28"/>
      <c r="VVA16" s="28"/>
      <c r="VVB16" s="28"/>
      <c r="VVC16" s="28"/>
      <c r="VVD16" s="28"/>
      <c r="VVE16" s="28"/>
      <c r="VVF16" s="28"/>
      <c r="VVG16" s="28"/>
      <c r="VVH16" s="28"/>
      <c r="VVI16" s="28"/>
      <c r="VVJ16" s="28"/>
      <c r="VVK16" s="28"/>
      <c r="VVL16" s="28"/>
      <c r="VVM16" s="28"/>
      <c r="VVN16" s="28"/>
      <c r="VVO16" s="28"/>
      <c r="VVP16" s="28"/>
      <c r="VVQ16" s="28"/>
      <c r="VVR16" s="28"/>
      <c r="VVS16" s="28"/>
      <c r="VVT16" s="28"/>
      <c r="VVU16" s="28"/>
      <c r="VVV16" s="28"/>
      <c r="VVW16" s="28"/>
      <c r="VVX16" s="28"/>
      <c r="VVY16" s="28"/>
      <c r="VVZ16" s="28"/>
      <c r="VWA16" s="28"/>
      <c r="VWB16" s="28"/>
      <c r="VWC16" s="28"/>
      <c r="VWD16" s="28"/>
      <c r="VWE16" s="28"/>
      <c r="VWF16" s="28"/>
      <c r="VWG16" s="28"/>
      <c r="VWH16" s="28"/>
      <c r="VWI16" s="28"/>
      <c r="VWJ16" s="28"/>
      <c r="VWK16" s="28"/>
      <c r="VWL16" s="28"/>
      <c r="VWM16" s="28"/>
      <c r="VWN16" s="28"/>
      <c r="VWO16" s="28"/>
      <c r="VWP16" s="28"/>
      <c r="VWQ16" s="28"/>
      <c r="VWR16" s="28"/>
      <c r="VWS16" s="28"/>
      <c r="VWT16" s="28"/>
      <c r="VWU16" s="28"/>
      <c r="VWV16" s="28"/>
      <c r="VWW16" s="28"/>
      <c r="VWX16" s="28"/>
      <c r="VWY16" s="28"/>
      <c r="VWZ16" s="28"/>
      <c r="VXA16" s="28"/>
      <c r="VXB16" s="28"/>
      <c r="VXC16" s="28"/>
      <c r="VXD16" s="28"/>
      <c r="VXE16" s="28"/>
      <c r="VXF16" s="28"/>
      <c r="VXG16" s="28"/>
      <c r="VXH16" s="28"/>
      <c r="VXI16" s="28"/>
      <c r="VXJ16" s="28"/>
      <c r="VXK16" s="28"/>
      <c r="VXL16" s="28"/>
      <c r="VXM16" s="28"/>
      <c r="VXN16" s="28"/>
      <c r="VXO16" s="28"/>
      <c r="VXP16" s="28"/>
      <c r="VXQ16" s="28"/>
      <c r="VXR16" s="28"/>
      <c r="VXS16" s="28"/>
      <c r="VXT16" s="28"/>
      <c r="VXU16" s="28"/>
      <c r="VXV16" s="28"/>
      <c r="VXW16" s="28"/>
      <c r="VXX16" s="28"/>
      <c r="VXY16" s="28"/>
      <c r="VXZ16" s="28"/>
      <c r="VYA16" s="28"/>
      <c r="VYB16" s="28"/>
      <c r="VYC16" s="28"/>
      <c r="VYD16" s="28"/>
      <c r="VYE16" s="28"/>
      <c r="VYF16" s="28"/>
      <c r="VYG16" s="28"/>
      <c r="VYH16" s="28"/>
      <c r="VYI16" s="28"/>
      <c r="VYJ16" s="28"/>
      <c r="VYK16" s="28"/>
      <c r="VYL16" s="28"/>
      <c r="VYM16" s="28"/>
      <c r="VYN16" s="28"/>
      <c r="VYO16" s="28"/>
      <c r="VYP16" s="28"/>
      <c r="VYQ16" s="28"/>
      <c r="VYR16" s="28"/>
      <c r="VYS16" s="28"/>
      <c r="VYT16" s="28"/>
      <c r="VYU16" s="28"/>
      <c r="VYV16" s="28"/>
      <c r="VYW16" s="28"/>
      <c r="VYX16" s="28"/>
      <c r="VYY16" s="28"/>
      <c r="VYZ16" s="28"/>
      <c r="VZA16" s="28"/>
      <c r="VZB16" s="28"/>
      <c r="VZC16" s="28"/>
      <c r="VZD16" s="28"/>
      <c r="VZE16" s="28"/>
      <c r="VZF16" s="28"/>
      <c r="VZG16" s="28"/>
      <c r="VZH16" s="28"/>
      <c r="VZI16" s="28"/>
      <c r="VZJ16" s="28"/>
      <c r="VZK16" s="28"/>
      <c r="VZL16" s="28"/>
      <c r="VZM16" s="28"/>
      <c r="VZN16" s="28"/>
      <c r="VZO16" s="28"/>
      <c r="VZP16" s="28"/>
      <c r="VZQ16" s="28"/>
      <c r="VZR16" s="28"/>
      <c r="VZS16" s="28"/>
      <c r="VZT16" s="28"/>
      <c r="VZU16" s="28"/>
      <c r="VZV16" s="28"/>
      <c r="VZW16" s="28"/>
      <c r="VZX16" s="28"/>
      <c r="VZY16" s="28"/>
      <c r="VZZ16" s="28"/>
      <c r="WAA16" s="28"/>
      <c r="WAB16" s="28"/>
      <c r="WAC16" s="28"/>
      <c r="WAD16" s="28"/>
      <c r="WAE16" s="28"/>
      <c r="WAF16" s="28"/>
      <c r="WAG16" s="28"/>
      <c r="WAH16" s="28"/>
      <c r="WAI16" s="28"/>
      <c r="WAJ16" s="28"/>
      <c r="WAK16" s="28"/>
      <c r="WAL16" s="28"/>
      <c r="WAM16" s="28"/>
      <c r="WAN16" s="28"/>
      <c r="WAO16" s="28"/>
      <c r="WAP16" s="28"/>
      <c r="WAQ16" s="28"/>
      <c r="WAR16" s="28"/>
      <c r="WAS16" s="28"/>
      <c r="WAT16" s="28"/>
      <c r="WAU16" s="28"/>
      <c r="WAV16" s="28"/>
      <c r="WAW16" s="28"/>
      <c r="WAX16" s="28"/>
      <c r="WAY16" s="28"/>
      <c r="WAZ16" s="28"/>
      <c r="WBA16" s="28"/>
      <c r="WBB16" s="28"/>
      <c r="WBC16" s="28"/>
      <c r="WBD16" s="28"/>
      <c r="WBE16" s="28"/>
      <c r="WBF16" s="28"/>
      <c r="WBG16" s="28"/>
      <c r="WBH16" s="28"/>
      <c r="WBI16" s="28"/>
      <c r="WBJ16" s="28"/>
      <c r="WBK16" s="28"/>
      <c r="WBL16" s="28"/>
      <c r="WBM16" s="28"/>
      <c r="WBN16" s="28"/>
      <c r="WBO16" s="28"/>
      <c r="WBP16" s="28"/>
      <c r="WBQ16" s="28"/>
      <c r="WBR16" s="28"/>
      <c r="WBS16" s="28"/>
      <c r="WBT16" s="28"/>
      <c r="WBU16" s="28"/>
      <c r="WBV16" s="28"/>
      <c r="WBW16" s="28"/>
      <c r="WBX16" s="28"/>
      <c r="WBY16" s="28"/>
      <c r="WBZ16" s="28"/>
      <c r="WCA16" s="28"/>
      <c r="WCB16" s="28"/>
      <c r="WCC16" s="28"/>
      <c r="WCD16" s="28"/>
      <c r="WCE16" s="28"/>
      <c r="WCF16" s="28"/>
      <c r="WCG16" s="28"/>
      <c r="WCH16" s="28"/>
      <c r="WCI16" s="28"/>
      <c r="WCJ16" s="28"/>
      <c r="WCK16" s="28"/>
      <c r="WCL16" s="28"/>
      <c r="WCM16" s="28"/>
      <c r="WCN16" s="28"/>
      <c r="WCO16" s="28"/>
      <c r="WCP16" s="28"/>
      <c r="WCQ16" s="28"/>
      <c r="WCR16" s="28"/>
      <c r="WCS16" s="28"/>
      <c r="WCT16" s="28"/>
      <c r="WCU16" s="28"/>
      <c r="WCV16" s="28"/>
      <c r="WCW16" s="28"/>
      <c r="WCX16" s="28"/>
      <c r="WCY16" s="28"/>
      <c r="WCZ16" s="28"/>
      <c r="WDA16" s="28"/>
      <c r="WDB16" s="28"/>
      <c r="WDC16" s="28"/>
      <c r="WDD16" s="28"/>
      <c r="WDE16" s="28"/>
      <c r="WDF16" s="28"/>
      <c r="WDG16" s="28"/>
      <c r="WDH16" s="28"/>
      <c r="WDI16" s="28"/>
      <c r="WDJ16" s="28"/>
      <c r="WDK16" s="28"/>
      <c r="WDL16" s="28"/>
      <c r="WDM16" s="28"/>
      <c r="WDN16" s="28"/>
      <c r="WDO16" s="28"/>
      <c r="WDP16" s="28"/>
      <c r="WDQ16" s="28"/>
      <c r="WDR16" s="28"/>
      <c r="WDS16" s="28"/>
      <c r="WDT16" s="28"/>
      <c r="WDU16" s="28"/>
      <c r="WDV16" s="28"/>
      <c r="WDW16" s="28"/>
      <c r="WDX16" s="28"/>
      <c r="WDY16" s="28"/>
      <c r="WDZ16" s="28"/>
      <c r="WEA16" s="28"/>
      <c r="WEB16" s="28"/>
      <c r="WEC16" s="28"/>
      <c r="WED16" s="28"/>
      <c r="WEE16" s="28"/>
      <c r="WEF16" s="28"/>
      <c r="WEG16" s="28"/>
      <c r="WEH16" s="28"/>
      <c r="WEI16" s="28"/>
      <c r="WEJ16" s="28"/>
      <c r="WEK16" s="28"/>
      <c r="WEL16" s="28"/>
      <c r="WEM16" s="28"/>
      <c r="WEN16" s="28"/>
      <c r="WEO16" s="28"/>
      <c r="WEP16" s="28"/>
      <c r="WEQ16" s="28"/>
      <c r="WER16" s="28"/>
      <c r="WES16" s="28"/>
      <c r="WET16" s="28"/>
      <c r="WEU16" s="28"/>
      <c r="WEV16" s="28"/>
      <c r="WEW16" s="28"/>
      <c r="WEX16" s="28"/>
      <c r="WEY16" s="28"/>
      <c r="WEZ16" s="28"/>
      <c r="WFA16" s="28"/>
      <c r="WFB16" s="28"/>
      <c r="WFC16" s="28"/>
      <c r="WFD16" s="28"/>
      <c r="WFE16" s="28"/>
      <c r="WFF16" s="28"/>
      <c r="WFG16" s="28"/>
      <c r="WFH16" s="28"/>
      <c r="WFI16" s="28"/>
      <c r="WFJ16" s="28"/>
      <c r="WFK16" s="28"/>
      <c r="WFL16" s="28"/>
      <c r="WFM16" s="28"/>
      <c r="WFN16" s="28"/>
      <c r="WFO16" s="28"/>
      <c r="WFP16" s="28"/>
      <c r="WFQ16" s="28"/>
      <c r="WFR16" s="28"/>
      <c r="WFS16" s="28"/>
      <c r="WFT16" s="28"/>
      <c r="WFU16" s="28"/>
      <c r="WFV16" s="28"/>
      <c r="WFW16" s="28"/>
      <c r="WFX16" s="28"/>
      <c r="WFY16" s="28"/>
      <c r="WFZ16" s="28"/>
      <c r="WGA16" s="28"/>
      <c r="WGB16" s="28"/>
      <c r="WGC16" s="28"/>
      <c r="WGD16" s="28"/>
      <c r="WGE16" s="28"/>
      <c r="WGF16" s="28"/>
      <c r="WGG16" s="28"/>
      <c r="WGH16" s="28"/>
      <c r="WGI16" s="28"/>
      <c r="WGJ16" s="28"/>
      <c r="WGK16" s="28"/>
      <c r="WGL16" s="28"/>
      <c r="WGM16" s="28"/>
      <c r="WGN16" s="28"/>
      <c r="WGO16" s="28"/>
      <c r="WGP16" s="28"/>
      <c r="WGQ16" s="28"/>
      <c r="WGR16" s="28"/>
      <c r="WGS16" s="28"/>
      <c r="WGT16" s="28"/>
      <c r="WGU16" s="28"/>
      <c r="WGV16" s="28"/>
      <c r="WGW16" s="28"/>
      <c r="WGX16" s="28"/>
      <c r="WGY16" s="28"/>
      <c r="WGZ16" s="28"/>
      <c r="WHA16" s="28"/>
      <c r="WHB16" s="28"/>
      <c r="WHC16" s="28"/>
      <c r="WHD16" s="28"/>
      <c r="WHE16" s="28"/>
      <c r="WHF16" s="28"/>
      <c r="WHG16" s="28"/>
      <c r="WHH16" s="28"/>
      <c r="WHI16" s="28"/>
      <c r="WHJ16" s="28"/>
      <c r="WHK16" s="28"/>
      <c r="WHL16" s="28"/>
      <c r="WHM16" s="28"/>
      <c r="WHN16" s="28"/>
      <c r="WHO16" s="28"/>
      <c r="WHP16" s="28"/>
      <c r="WHQ16" s="28"/>
      <c r="WHR16" s="28"/>
      <c r="WHS16" s="28"/>
      <c r="WHT16" s="28"/>
      <c r="WHU16" s="28"/>
      <c r="WHV16" s="28"/>
      <c r="WHW16" s="28"/>
      <c r="WHX16" s="28"/>
      <c r="WHY16" s="28"/>
      <c r="WHZ16" s="28"/>
      <c r="WIA16" s="28"/>
      <c r="WIB16" s="28"/>
      <c r="WIC16" s="28"/>
      <c r="WID16" s="28"/>
      <c r="WIE16" s="28"/>
      <c r="WIF16" s="28"/>
      <c r="WIG16" s="28"/>
      <c r="WIH16" s="28"/>
      <c r="WII16" s="28"/>
      <c r="WIJ16" s="28"/>
      <c r="WIK16" s="28"/>
      <c r="WIL16" s="28"/>
      <c r="WIM16" s="28"/>
      <c r="WIN16" s="28"/>
      <c r="WIO16" s="28"/>
      <c r="WIP16" s="28"/>
      <c r="WIQ16" s="28"/>
      <c r="WIR16" s="28"/>
      <c r="WIS16" s="28"/>
      <c r="WIT16" s="28"/>
      <c r="WIU16" s="28"/>
      <c r="WIV16" s="28"/>
      <c r="WIW16" s="28"/>
      <c r="WIX16" s="28"/>
      <c r="WIY16" s="28"/>
      <c r="WIZ16" s="28"/>
      <c r="WJA16" s="28"/>
      <c r="WJB16" s="28"/>
      <c r="WJC16" s="28"/>
      <c r="WJD16" s="28"/>
      <c r="WJE16" s="28"/>
      <c r="WJF16" s="28"/>
      <c r="WJG16" s="28"/>
      <c r="WJH16" s="28"/>
      <c r="WJI16" s="28"/>
      <c r="WJJ16" s="28"/>
      <c r="WJK16" s="28"/>
      <c r="WJL16" s="28"/>
      <c r="WJM16" s="28"/>
      <c r="WJN16" s="28"/>
      <c r="WJO16" s="28"/>
      <c r="WJP16" s="28"/>
      <c r="WJQ16" s="28"/>
      <c r="WJR16" s="28"/>
      <c r="WJS16" s="28"/>
      <c r="WJT16" s="28"/>
      <c r="WJU16" s="28"/>
      <c r="WJV16" s="28"/>
      <c r="WJW16" s="28"/>
      <c r="WJX16" s="28"/>
      <c r="WJY16" s="28"/>
      <c r="WJZ16" s="28"/>
      <c r="WKA16" s="28"/>
      <c r="WKB16" s="28"/>
      <c r="WKC16" s="28"/>
      <c r="WKD16" s="28"/>
      <c r="WKE16" s="28"/>
      <c r="WKF16" s="28"/>
      <c r="WKG16" s="28"/>
      <c r="WKH16" s="28"/>
      <c r="WKI16" s="28"/>
      <c r="WKJ16" s="28"/>
      <c r="WKK16" s="28"/>
      <c r="WKL16" s="28"/>
      <c r="WKM16" s="28"/>
      <c r="WKN16" s="28"/>
      <c r="WKO16" s="28"/>
      <c r="WKP16" s="28"/>
      <c r="WKQ16" s="28"/>
      <c r="WKR16" s="28"/>
      <c r="WKS16" s="28"/>
      <c r="WKT16" s="28"/>
      <c r="WKU16" s="28"/>
      <c r="WKV16" s="28"/>
      <c r="WKW16" s="28"/>
      <c r="WKX16" s="28"/>
      <c r="WKY16" s="28"/>
      <c r="WKZ16" s="28"/>
      <c r="WLA16" s="28"/>
      <c r="WLB16" s="28"/>
      <c r="WLC16" s="28"/>
      <c r="WLD16" s="28"/>
      <c r="WLE16" s="28"/>
      <c r="WLF16" s="28"/>
      <c r="WLG16" s="28"/>
      <c r="WLH16" s="28"/>
      <c r="WLI16" s="28"/>
      <c r="WLJ16" s="28"/>
      <c r="WLK16" s="28"/>
      <c r="WLL16" s="28"/>
      <c r="WLM16" s="28"/>
      <c r="WLN16" s="28"/>
      <c r="WLO16" s="28"/>
      <c r="WLP16" s="28"/>
      <c r="WLQ16" s="28"/>
      <c r="WLR16" s="28"/>
      <c r="WLS16" s="28"/>
      <c r="WLT16" s="28"/>
      <c r="WLU16" s="28"/>
      <c r="WLV16" s="28"/>
      <c r="WLW16" s="28"/>
      <c r="WLX16" s="28"/>
      <c r="WLY16" s="28"/>
      <c r="WLZ16" s="28"/>
      <c r="WMA16" s="28"/>
      <c r="WMB16" s="28"/>
      <c r="WMC16" s="28"/>
      <c r="WMD16" s="28"/>
      <c r="WME16" s="28"/>
      <c r="WMF16" s="28"/>
      <c r="WMG16" s="28"/>
      <c r="WMH16" s="28"/>
      <c r="WMI16" s="28"/>
      <c r="WMJ16" s="28"/>
      <c r="WMK16" s="28"/>
      <c r="WML16" s="28"/>
      <c r="WMM16" s="28"/>
      <c r="WMN16" s="28"/>
      <c r="WMO16" s="28"/>
      <c r="WMP16" s="28"/>
      <c r="WMQ16" s="28"/>
      <c r="WMR16" s="28"/>
      <c r="WMS16" s="28"/>
      <c r="WMT16" s="28"/>
      <c r="WMU16" s="28"/>
      <c r="WMV16" s="28"/>
      <c r="WMW16" s="28"/>
      <c r="WMX16" s="28"/>
      <c r="WMY16" s="28"/>
      <c r="WMZ16" s="28"/>
      <c r="WNA16" s="28"/>
      <c r="WNB16" s="28"/>
      <c r="WNC16" s="28"/>
      <c r="WND16" s="28"/>
      <c r="WNE16" s="28"/>
      <c r="WNF16" s="28"/>
      <c r="WNG16" s="28"/>
      <c r="WNH16" s="28"/>
      <c r="WNI16" s="28"/>
      <c r="WNJ16" s="28"/>
      <c r="WNK16" s="28"/>
      <c r="WNL16" s="28"/>
      <c r="WNM16" s="28"/>
      <c r="WNN16" s="28"/>
      <c r="WNO16" s="28"/>
      <c r="WNP16" s="28"/>
      <c r="WNQ16" s="28"/>
      <c r="WNR16" s="28"/>
      <c r="WNS16" s="28"/>
      <c r="WNT16" s="28"/>
      <c r="WNU16" s="28"/>
      <c r="WNV16" s="28"/>
      <c r="WNW16" s="28"/>
      <c r="WNX16" s="28"/>
      <c r="WNY16" s="28"/>
      <c r="WNZ16" s="28"/>
      <c r="WOA16" s="28"/>
      <c r="WOB16" s="28"/>
      <c r="WOC16" s="28"/>
      <c r="WOD16" s="28"/>
      <c r="WOE16" s="28"/>
      <c r="WOF16" s="28"/>
      <c r="WOG16" s="28"/>
      <c r="WOH16" s="28"/>
      <c r="WOI16" s="28"/>
      <c r="WOJ16" s="28"/>
      <c r="WOK16" s="28"/>
      <c r="WOL16" s="28"/>
      <c r="WOM16" s="28"/>
      <c r="WON16" s="28"/>
      <c r="WOO16" s="28"/>
      <c r="WOP16" s="28"/>
      <c r="WOQ16" s="28"/>
      <c r="WOR16" s="28"/>
      <c r="WOS16" s="28"/>
      <c r="WOT16" s="28"/>
      <c r="WOU16" s="28"/>
      <c r="WOV16" s="28"/>
      <c r="WOW16" s="28"/>
      <c r="WOX16" s="28"/>
      <c r="WOY16" s="28"/>
      <c r="WOZ16" s="28"/>
      <c r="WPA16" s="28"/>
      <c r="WPB16" s="28"/>
      <c r="WPC16" s="28"/>
      <c r="WPD16" s="28"/>
      <c r="WPE16" s="28"/>
      <c r="WPF16" s="28"/>
      <c r="WPG16" s="28"/>
      <c r="WPH16" s="28"/>
      <c r="WPI16" s="28"/>
      <c r="WPJ16" s="28"/>
      <c r="WPK16" s="28"/>
      <c r="WPL16" s="28"/>
      <c r="WPM16" s="28"/>
      <c r="WPN16" s="28"/>
      <c r="WPO16" s="28"/>
      <c r="WPP16" s="28"/>
      <c r="WPQ16" s="28"/>
      <c r="WPR16" s="28"/>
      <c r="WPS16" s="28"/>
      <c r="WPT16" s="28"/>
      <c r="WPU16" s="28"/>
      <c r="WPV16" s="28"/>
      <c r="WPW16" s="28"/>
      <c r="WPX16" s="28"/>
      <c r="WPY16" s="28"/>
      <c r="WPZ16" s="28"/>
      <c r="WQA16" s="28"/>
      <c r="WQB16" s="28"/>
      <c r="WQC16" s="28"/>
      <c r="WQD16" s="28"/>
      <c r="WQE16" s="28"/>
      <c r="WQF16" s="28"/>
      <c r="WQG16" s="28"/>
      <c r="WQH16" s="28"/>
      <c r="WQI16" s="28"/>
      <c r="WQJ16" s="28"/>
      <c r="WQK16" s="28"/>
      <c r="WQL16" s="28"/>
      <c r="WQM16" s="28"/>
      <c r="WQN16" s="28"/>
      <c r="WQO16" s="28"/>
      <c r="WQP16" s="28"/>
      <c r="WQQ16" s="28"/>
      <c r="WQR16" s="28"/>
      <c r="WQS16" s="28"/>
      <c r="WQT16" s="28"/>
      <c r="WQU16" s="28"/>
      <c r="WQV16" s="28"/>
      <c r="WQW16" s="28"/>
      <c r="WQX16" s="28"/>
      <c r="WQY16" s="28"/>
      <c r="WQZ16" s="28"/>
      <c r="WRA16" s="28"/>
      <c r="WRB16" s="28"/>
      <c r="WRC16" s="28"/>
      <c r="WRD16" s="28"/>
      <c r="WRE16" s="28"/>
      <c r="WRF16" s="28"/>
      <c r="WRG16" s="28"/>
      <c r="WRH16" s="28"/>
      <c r="WRI16" s="28"/>
      <c r="WRJ16" s="28"/>
      <c r="WRK16" s="28"/>
      <c r="WRL16" s="28"/>
      <c r="WRM16" s="28"/>
      <c r="WRN16" s="28"/>
      <c r="WRO16" s="28"/>
      <c r="WRP16" s="28"/>
      <c r="WRQ16" s="28"/>
      <c r="WRR16" s="28"/>
      <c r="WRS16" s="28"/>
      <c r="WRT16" s="28"/>
      <c r="WRU16" s="28"/>
      <c r="WRV16" s="28"/>
      <c r="WRW16" s="28"/>
      <c r="WRX16" s="28"/>
      <c r="WRY16" s="28"/>
      <c r="WRZ16" s="28"/>
      <c r="WSA16" s="28"/>
      <c r="WSB16" s="28"/>
      <c r="WSC16" s="28"/>
      <c r="WSD16" s="28"/>
      <c r="WSE16" s="28"/>
      <c r="WSF16" s="28"/>
      <c r="WSG16" s="28"/>
      <c r="WSH16" s="28"/>
      <c r="WSI16" s="28"/>
      <c r="WSJ16" s="28"/>
      <c r="WSK16" s="28"/>
      <c r="WSL16" s="28"/>
      <c r="WSM16" s="28"/>
      <c r="WSN16" s="28"/>
      <c r="WSO16" s="28"/>
      <c r="WSP16" s="28"/>
      <c r="WSQ16" s="28"/>
      <c r="WSR16" s="28"/>
      <c r="WSS16" s="28"/>
      <c r="WST16" s="28"/>
      <c r="WSU16" s="28"/>
      <c r="WSV16" s="28"/>
      <c r="WSW16" s="28"/>
      <c r="WSX16" s="28"/>
      <c r="WSY16" s="28"/>
      <c r="WSZ16" s="28"/>
      <c r="WTA16" s="28"/>
      <c r="WTB16" s="28"/>
      <c r="WTC16" s="28"/>
      <c r="WTD16" s="28"/>
      <c r="WTE16" s="28"/>
      <c r="WTF16" s="28"/>
      <c r="WTG16" s="28"/>
      <c r="WTH16" s="28"/>
      <c r="WTI16" s="28"/>
      <c r="WTJ16" s="28"/>
      <c r="WTK16" s="28"/>
      <c r="WTL16" s="28"/>
      <c r="WTM16" s="28"/>
      <c r="WTN16" s="28"/>
      <c r="WTO16" s="28"/>
      <c r="WTP16" s="28"/>
      <c r="WTQ16" s="28"/>
      <c r="WTR16" s="28"/>
      <c r="WTS16" s="28"/>
      <c r="WTT16" s="28"/>
      <c r="WTU16" s="28"/>
      <c r="WTV16" s="28"/>
      <c r="WTW16" s="28"/>
      <c r="WTX16" s="28"/>
      <c r="WTY16" s="28"/>
      <c r="WTZ16" s="28"/>
      <c r="WUA16" s="28"/>
      <c r="WUB16" s="28"/>
      <c r="WUC16" s="28"/>
      <c r="WUD16" s="28"/>
      <c r="WUE16" s="28"/>
      <c r="WUF16" s="28"/>
      <c r="WUG16" s="28"/>
      <c r="WUH16" s="28"/>
      <c r="WUI16" s="28"/>
      <c r="WUJ16" s="28"/>
      <c r="WUK16" s="28"/>
      <c r="WUL16" s="28"/>
      <c r="WUM16" s="28"/>
      <c r="WUN16" s="28"/>
      <c r="WUO16" s="28"/>
      <c r="WUP16" s="28"/>
      <c r="WUQ16" s="28"/>
      <c r="WUR16" s="28"/>
      <c r="WUS16" s="28"/>
      <c r="WUT16" s="28"/>
      <c r="WUU16" s="28"/>
      <c r="WUV16" s="28"/>
      <c r="WUW16" s="28"/>
      <c r="WUX16" s="28"/>
      <c r="WUY16" s="28"/>
      <c r="WUZ16" s="28"/>
      <c r="WVA16" s="28"/>
      <c r="WVB16" s="28"/>
      <c r="WVC16" s="28"/>
      <c r="WVD16" s="28"/>
      <c r="WVE16" s="28"/>
      <c r="WVF16" s="28"/>
      <c r="WVG16" s="28"/>
      <c r="WVH16" s="28"/>
      <c r="WVI16" s="28"/>
      <c r="WVJ16" s="28"/>
      <c r="WVK16" s="28"/>
      <c r="WVL16" s="28"/>
      <c r="WVM16" s="28"/>
      <c r="WVN16" s="28"/>
      <c r="WVO16" s="28"/>
    </row>
    <row r="17" spans="1:16135" s="57" customFormat="1" ht="13.5" thickBot="1" x14ac:dyDescent="0.25">
      <c r="A17" s="98">
        <v>2</v>
      </c>
      <c r="B17" s="99" t="s">
        <v>26</v>
      </c>
      <c r="C17" s="100"/>
      <c r="D17" s="101"/>
      <c r="E17" s="102"/>
      <c r="F17" s="103"/>
      <c r="G17" s="50"/>
      <c r="H17" s="31"/>
      <c r="I17" s="31"/>
      <c r="J17" s="25"/>
      <c r="K17" s="51"/>
      <c r="L17" s="53"/>
      <c r="M17" s="53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  <c r="CKG17" s="28"/>
      <c r="CKH17" s="28"/>
      <c r="CKI17" s="28"/>
      <c r="CKJ17" s="28"/>
      <c r="CKK17" s="28"/>
      <c r="CKL17" s="28"/>
      <c r="CKM17" s="28"/>
      <c r="CKN17" s="28"/>
      <c r="CKO17" s="28"/>
      <c r="CKP17" s="28"/>
      <c r="CKQ17" s="28"/>
      <c r="CKR17" s="28"/>
      <c r="CKS17" s="28"/>
      <c r="CKT17" s="28"/>
      <c r="CKU17" s="28"/>
      <c r="CKV17" s="28"/>
      <c r="CKW17" s="28"/>
      <c r="CKX17" s="28"/>
      <c r="CKY17" s="28"/>
      <c r="CKZ17" s="28"/>
      <c r="CLA17" s="28"/>
      <c r="CLB17" s="28"/>
      <c r="CLC17" s="28"/>
      <c r="CLD17" s="28"/>
      <c r="CLE17" s="28"/>
      <c r="CLF17" s="28"/>
      <c r="CLG17" s="28"/>
      <c r="CLH17" s="28"/>
      <c r="CLI17" s="28"/>
      <c r="CLJ17" s="28"/>
      <c r="CLK17" s="28"/>
      <c r="CLL17" s="28"/>
      <c r="CLM17" s="28"/>
      <c r="CLN17" s="28"/>
      <c r="CLO17" s="28"/>
      <c r="CLP17" s="28"/>
      <c r="CLQ17" s="28"/>
      <c r="CLR17" s="28"/>
      <c r="CLS17" s="28"/>
      <c r="CLT17" s="28"/>
      <c r="CLU17" s="28"/>
      <c r="CLV17" s="28"/>
      <c r="CLW17" s="28"/>
      <c r="CLX17" s="28"/>
      <c r="CLY17" s="28"/>
      <c r="CLZ17" s="28"/>
      <c r="CMA17" s="28"/>
      <c r="CMB17" s="28"/>
      <c r="CMC17" s="28"/>
      <c r="CMD17" s="28"/>
      <c r="CME17" s="28"/>
      <c r="CMF17" s="28"/>
      <c r="CMG17" s="28"/>
      <c r="CMH17" s="28"/>
      <c r="CMI17" s="28"/>
      <c r="CMJ17" s="28"/>
      <c r="CMK17" s="28"/>
      <c r="CML17" s="28"/>
      <c r="CMM17" s="28"/>
      <c r="CMN17" s="28"/>
      <c r="CMO17" s="28"/>
      <c r="CMP17" s="28"/>
      <c r="CMQ17" s="28"/>
      <c r="CMR17" s="28"/>
      <c r="CMS17" s="28"/>
      <c r="CMT17" s="28"/>
      <c r="CMU17" s="28"/>
      <c r="CMV17" s="28"/>
      <c r="CMW17" s="28"/>
      <c r="CMX17" s="28"/>
      <c r="CMY17" s="28"/>
      <c r="CMZ17" s="28"/>
      <c r="CNA17" s="28"/>
      <c r="CNB17" s="28"/>
      <c r="CNC17" s="28"/>
      <c r="CND17" s="28"/>
      <c r="CNE17" s="28"/>
      <c r="CNF17" s="28"/>
      <c r="CNG17" s="28"/>
      <c r="CNH17" s="28"/>
      <c r="CNI17" s="28"/>
      <c r="CNJ17" s="28"/>
      <c r="CNK17" s="28"/>
      <c r="CNL17" s="28"/>
      <c r="CNM17" s="28"/>
      <c r="CNN17" s="28"/>
      <c r="CNO17" s="28"/>
      <c r="CNP17" s="28"/>
      <c r="CNQ17" s="28"/>
      <c r="CNR17" s="28"/>
      <c r="CNS17" s="28"/>
      <c r="CNT17" s="28"/>
      <c r="CNU17" s="28"/>
      <c r="CNV17" s="28"/>
      <c r="CNW17" s="28"/>
      <c r="CNX17" s="28"/>
      <c r="CNY17" s="28"/>
      <c r="CNZ17" s="28"/>
      <c r="COA17" s="28"/>
      <c r="COB17" s="28"/>
      <c r="COC17" s="28"/>
      <c r="COD17" s="28"/>
      <c r="COE17" s="28"/>
      <c r="COF17" s="28"/>
      <c r="COG17" s="28"/>
      <c r="COH17" s="28"/>
      <c r="COI17" s="28"/>
      <c r="COJ17" s="28"/>
      <c r="COK17" s="28"/>
      <c r="COL17" s="28"/>
      <c r="COM17" s="28"/>
      <c r="CON17" s="28"/>
      <c r="COO17" s="28"/>
      <c r="COP17" s="28"/>
      <c r="COQ17" s="28"/>
      <c r="COR17" s="28"/>
      <c r="COS17" s="28"/>
      <c r="COT17" s="28"/>
      <c r="COU17" s="28"/>
      <c r="COV17" s="28"/>
      <c r="COW17" s="28"/>
      <c r="COX17" s="28"/>
      <c r="COY17" s="28"/>
      <c r="COZ17" s="28"/>
      <c r="CPA17" s="28"/>
      <c r="CPB17" s="28"/>
      <c r="CPC17" s="28"/>
      <c r="CPD17" s="28"/>
      <c r="CPE17" s="28"/>
      <c r="CPF17" s="28"/>
      <c r="CPG17" s="28"/>
      <c r="CPH17" s="28"/>
      <c r="CPI17" s="28"/>
      <c r="CPJ17" s="28"/>
      <c r="CPK17" s="28"/>
      <c r="CPL17" s="28"/>
      <c r="CPM17" s="28"/>
      <c r="CPN17" s="28"/>
      <c r="CPO17" s="28"/>
      <c r="CPP17" s="28"/>
      <c r="CPQ17" s="28"/>
      <c r="CPR17" s="28"/>
      <c r="CPS17" s="28"/>
      <c r="CPT17" s="28"/>
      <c r="CPU17" s="28"/>
      <c r="CPV17" s="28"/>
      <c r="CPW17" s="28"/>
      <c r="CPX17" s="28"/>
      <c r="CPY17" s="28"/>
      <c r="CPZ17" s="28"/>
      <c r="CQA17" s="28"/>
      <c r="CQB17" s="28"/>
      <c r="CQC17" s="28"/>
      <c r="CQD17" s="28"/>
      <c r="CQE17" s="28"/>
      <c r="CQF17" s="28"/>
      <c r="CQG17" s="28"/>
      <c r="CQH17" s="28"/>
      <c r="CQI17" s="28"/>
      <c r="CQJ17" s="28"/>
      <c r="CQK17" s="28"/>
      <c r="CQL17" s="28"/>
      <c r="CQM17" s="28"/>
      <c r="CQN17" s="28"/>
      <c r="CQO17" s="28"/>
      <c r="CQP17" s="28"/>
      <c r="CQQ17" s="28"/>
      <c r="CQR17" s="28"/>
      <c r="CQS17" s="28"/>
      <c r="CQT17" s="28"/>
      <c r="CQU17" s="28"/>
      <c r="CQV17" s="28"/>
      <c r="CQW17" s="28"/>
      <c r="CQX17" s="28"/>
      <c r="CQY17" s="28"/>
      <c r="CQZ17" s="28"/>
      <c r="CRA17" s="28"/>
      <c r="CRB17" s="28"/>
      <c r="CRC17" s="28"/>
      <c r="CRD17" s="28"/>
      <c r="CRE17" s="28"/>
      <c r="CRF17" s="28"/>
      <c r="CRG17" s="28"/>
      <c r="CRH17" s="28"/>
      <c r="CRI17" s="28"/>
      <c r="CRJ17" s="28"/>
      <c r="CRK17" s="28"/>
      <c r="CRL17" s="28"/>
      <c r="CRM17" s="28"/>
      <c r="CRN17" s="28"/>
      <c r="CRO17" s="28"/>
      <c r="CRP17" s="28"/>
      <c r="CRQ17" s="28"/>
      <c r="CRR17" s="28"/>
      <c r="CRS17" s="28"/>
      <c r="CRT17" s="28"/>
      <c r="CRU17" s="28"/>
      <c r="CRV17" s="28"/>
      <c r="CRW17" s="28"/>
      <c r="CRX17" s="28"/>
      <c r="CRY17" s="28"/>
      <c r="CRZ17" s="28"/>
      <c r="CSA17" s="28"/>
      <c r="CSB17" s="28"/>
      <c r="CSC17" s="28"/>
      <c r="CSD17" s="28"/>
      <c r="CSE17" s="28"/>
      <c r="CSF17" s="28"/>
      <c r="CSG17" s="28"/>
      <c r="CSH17" s="28"/>
      <c r="CSI17" s="28"/>
      <c r="CSJ17" s="28"/>
      <c r="CSK17" s="28"/>
      <c r="CSL17" s="28"/>
      <c r="CSM17" s="28"/>
      <c r="CSN17" s="28"/>
      <c r="CSO17" s="28"/>
      <c r="CSP17" s="28"/>
      <c r="CSQ17" s="28"/>
      <c r="CSR17" s="28"/>
      <c r="CSS17" s="28"/>
      <c r="CST17" s="28"/>
      <c r="CSU17" s="28"/>
      <c r="CSV17" s="28"/>
      <c r="CSW17" s="28"/>
      <c r="CSX17" s="28"/>
      <c r="CSY17" s="28"/>
      <c r="CSZ17" s="28"/>
      <c r="CTA17" s="28"/>
      <c r="CTB17" s="28"/>
      <c r="CTC17" s="28"/>
      <c r="CTD17" s="28"/>
      <c r="CTE17" s="28"/>
      <c r="CTF17" s="28"/>
      <c r="CTG17" s="28"/>
      <c r="CTH17" s="28"/>
      <c r="CTI17" s="28"/>
      <c r="CTJ17" s="28"/>
      <c r="CTK17" s="28"/>
      <c r="CTL17" s="28"/>
      <c r="CTM17" s="28"/>
      <c r="CTN17" s="28"/>
      <c r="CTO17" s="28"/>
      <c r="CTP17" s="28"/>
      <c r="CTQ17" s="28"/>
      <c r="CTR17" s="28"/>
      <c r="CTS17" s="28"/>
      <c r="CTT17" s="28"/>
      <c r="CTU17" s="28"/>
      <c r="CTV17" s="28"/>
      <c r="CTW17" s="28"/>
      <c r="CTX17" s="28"/>
      <c r="CTY17" s="28"/>
      <c r="CTZ17" s="28"/>
      <c r="CUA17" s="28"/>
      <c r="CUB17" s="28"/>
      <c r="CUC17" s="28"/>
      <c r="CUD17" s="28"/>
      <c r="CUE17" s="28"/>
      <c r="CUF17" s="28"/>
      <c r="CUG17" s="28"/>
      <c r="CUH17" s="28"/>
      <c r="CUI17" s="28"/>
      <c r="CUJ17" s="28"/>
      <c r="CUK17" s="28"/>
      <c r="CUL17" s="28"/>
      <c r="CUM17" s="28"/>
      <c r="CUN17" s="28"/>
      <c r="CUO17" s="28"/>
      <c r="CUP17" s="28"/>
      <c r="CUQ17" s="28"/>
      <c r="CUR17" s="28"/>
      <c r="CUS17" s="28"/>
      <c r="CUT17" s="28"/>
      <c r="CUU17" s="28"/>
      <c r="CUV17" s="28"/>
      <c r="CUW17" s="28"/>
      <c r="CUX17" s="28"/>
      <c r="CUY17" s="28"/>
      <c r="CUZ17" s="28"/>
      <c r="CVA17" s="28"/>
      <c r="CVB17" s="28"/>
      <c r="CVC17" s="28"/>
      <c r="CVD17" s="28"/>
      <c r="CVE17" s="28"/>
      <c r="CVF17" s="28"/>
      <c r="CVG17" s="28"/>
      <c r="CVH17" s="28"/>
      <c r="CVI17" s="28"/>
      <c r="CVJ17" s="28"/>
      <c r="CVK17" s="28"/>
      <c r="CVL17" s="28"/>
      <c r="CVM17" s="28"/>
      <c r="CVN17" s="28"/>
      <c r="CVO17" s="28"/>
      <c r="CVP17" s="28"/>
      <c r="CVQ17" s="28"/>
      <c r="CVR17" s="28"/>
      <c r="CVS17" s="28"/>
      <c r="CVT17" s="28"/>
      <c r="CVU17" s="28"/>
      <c r="CVV17" s="28"/>
      <c r="CVW17" s="28"/>
      <c r="CVX17" s="28"/>
      <c r="CVY17" s="28"/>
      <c r="CVZ17" s="28"/>
      <c r="CWA17" s="28"/>
      <c r="CWB17" s="28"/>
      <c r="CWC17" s="28"/>
      <c r="CWD17" s="28"/>
      <c r="CWE17" s="28"/>
      <c r="CWF17" s="28"/>
      <c r="CWG17" s="28"/>
      <c r="CWH17" s="28"/>
      <c r="CWI17" s="28"/>
      <c r="CWJ17" s="28"/>
      <c r="CWK17" s="28"/>
      <c r="CWL17" s="28"/>
      <c r="CWM17" s="28"/>
      <c r="CWN17" s="28"/>
      <c r="CWO17" s="28"/>
      <c r="CWP17" s="28"/>
      <c r="CWQ17" s="28"/>
      <c r="CWR17" s="28"/>
      <c r="CWS17" s="28"/>
      <c r="CWT17" s="28"/>
      <c r="CWU17" s="28"/>
      <c r="CWV17" s="28"/>
      <c r="CWW17" s="28"/>
      <c r="CWX17" s="28"/>
      <c r="CWY17" s="28"/>
      <c r="CWZ17" s="28"/>
      <c r="CXA17" s="28"/>
      <c r="CXB17" s="28"/>
      <c r="CXC17" s="28"/>
      <c r="CXD17" s="28"/>
      <c r="CXE17" s="28"/>
      <c r="CXF17" s="28"/>
      <c r="CXG17" s="28"/>
      <c r="CXH17" s="28"/>
      <c r="CXI17" s="28"/>
      <c r="CXJ17" s="28"/>
      <c r="CXK17" s="28"/>
      <c r="CXL17" s="28"/>
      <c r="CXM17" s="28"/>
      <c r="CXN17" s="28"/>
      <c r="CXO17" s="28"/>
      <c r="CXP17" s="28"/>
      <c r="CXQ17" s="28"/>
      <c r="CXR17" s="28"/>
      <c r="CXS17" s="28"/>
      <c r="CXT17" s="28"/>
      <c r="CXU17" s="28"/>
      <c r="CXV17" s="28"/>
      <c r="CXW17" s="28"/>
      <c r="CXX17" s="28"/>
      <c r="CXY17" s="28"/>
      <c r="CXZ17" s="28"/>
      <c r="CYA17" s="28"/>
      <c r="CYB17" s="28"/>
      <c r="CYC17" s="28"/>
      <c r="CYD17" s="28"/>
      <c r="CYE17" s="28"/>
      <c r="CYF17" s="28"/>
      <c r="CYG17" s="28"/>
      <c r="CYH17" s="28"/>
      <c r="CYI17" s="28"/>
      <c r="CYJ17" s="28"/>
      <c r="CYK17" s="28"/>
      <c r="CYL17" s="28"/>
      <c r="CYM17" s="28"/>
      <c r="CYN17" s="28"/>
      <c r="CYO17" s="28"/>
      <c r="CYP17" s="28"/>
      <c r="CYQ17" s="28"/>
      <c r="CYR17" s="28"/>
      <c r="CYS17" s="28"/>
      <c r="CYT17" s="28"/>
      <c r="CYU17" s="28"/>
      <c r="CYV17" s="28"/>
      <c r="CYW17" s="28"/>
      <c r="CYX17" s="28"/>
      <c r="CYY17" s="28"/>
      <c r="CYZ17" s="28"/>
      <c r="CZA17" s="28"/>
      <c r="CZB17" s="28"/>
      <c r="CZC17" s="28"/>
      <c r="CZD17" s="28"/>
      <c r="CZE17" s="28"/>
      <c r="CZF17" s="28"/>
      <c r="CZG17" s="28"/>
      <c r="CZH17" s="28"/>
      <c r="CZI17" s="28"/>
      <c r="CZJ17" s="28"/>
      <c r="CZK17" s="28"/>
      <c r="CZL17" s="28"/>
      <c r="CZM17" s="28"/>
      <c r="CZN17" s="28"/>
      <c r="CZO17" s="28"/>
      <c r="CZP17" s="28"/>
      <c r="CZQ17" s="28"/>
      <c r="CZR17" s="28"/>
      <c r="CZS17" s="28"/>
      <c r="CZT17" s="28"/>
      <c r="CZU17" s="28"/>
      <c r="CZV17" s="28"/>
      <c r="CZW17" s="28"/>
      <c r="CZX17" s="28"/>
      <c r="CZY17" s="28"/>
      <c r="CZZ17" s="28"/>
      <c r="DAA17" s="28"/>
      <c r="DAB17" s="28"/>
      <c r="DAC17" s="28"/>
      <c r="DAD17" s="28"/>
      <c r="DAE17" s="28"/>
      <c r="DAF17" s="28"/>
      <c r="DAG17" s="28"/>
      <c r="DAH17" s="28"/>
      <c r="DAI17" s="28"/>
      <c r="DAJ17" s="28"/>
      <c r="DAK17" s="28"/>
      <c r="DAL17" s="28"/>
      <c r="DAM17" s="28"/>
      <c r="DAN17" s="28"/>
      <c r="DAO17" s="28"/>
      <c r="DAP17" s="28"/>
      <c r="DAQ17" s="28"/>
      <c r="DAR17" s="28"/>
      <c r="DAS17" s="28"/>
      <c r="DAT17" s="28"/>
      <c r="DAU17" s="28"/>
      <c r="DAV17" s="28"/>
      <c r="DAW17" s="28"/>
      <c r="DAX17" s="28"/>
      <c r="DAY17" s="28"/>
      <c r="DAZ17" s="28"/>
      <c r="DBA17" s="28"/>
      <c r="DBB17" s="28"/>
      <c r="DBC17" s="28"/>
      <c r="DBD17" s="28"/>
      <c r="DBE17" s="28"/>
      <c r="DBF17" s="28"/>
      <c r="DBG17" s="28"/>
      <c r="DBH17" s="28"/>
      <c r="DBI17" s="28"/>
      <c r="DBJ17" s="28"/>
      <c r="DBK17" s="28"/>
      <c r="DBL17" s="28"/>
      <c r="DBM17" s="28"/>
      <c r="DBN17" s="28"/>
      <c r="DBO17" s="28"/>
      <c r="DBP17" s="28"/>
      <c r="DBQ17" s="28"/>
      <c r="DBR17" s="28"/>
      <c r="DBS17" s="28"/>
      <c r="DBT17" s="28"/>
      <c r="DBU17" s="28"/>
      <c r="DBV17" s="28"/>
      <c r="DBW17" s="28"/>
      <c r="DBX17" s="28"/>
      <c r="DBY17" s="28"/>
      <c r="DBZ17" s="28"/>
      <c r="DCA17" s="28"/>
      <c r="DCB17" s="28"/>
      <c r="DCC17" s="28"/>
      <c r="DCD17" s="28"/>
      <c r="DCE17" s="28"/>
      <c r="DCF17" s="28"/>
      <c r="DCG17" s="28"/>
      <c r="DCH17" s="28"/>
      <c r="DCI17" s="28"/>
      <c r="DCJ17" s="28"/>
      <c r="DCK17" s="28"/>
      <c r="DCL17" s="28"/>
      <c r="DCM17" s="28"/>
      <c r="DCN17" s="28"/>
      <c r="DCO17" s="28"/>
      <c r="DCP17" s="28"/>
      <c r="DCQ17" s="28"/>
      <c r="DCR17" s="28"/>
      <c r="DCS17" s="28"/>
      <c r="DCT17" s="28"/>
      <c r="DCU17" s="28"/>
      <c r="DCV17" s="28"/>
      <c r="DCW17" s="28"/>
      <c r="DCX17" s="28"/>
      <c r="DCY17" s="28"/>
      <c r="DCZ17" s="28"/>
      <c r="DDA17" s="28"/>
      <c r="DDB17" s="28"/>
      <c r="DDC17" s="28"/>
      <c r="DDD17" s="28"/>
      <c r="DDE17" s="28"/>
      <c r="DDF17" s="28"/>
      <c r="DDG17" s="28"/>
      <c r="DDH17" s="28"/>
      <c r="DDI17" s="28"/>
      <c r="DDJ17" s="28"/>
      <c r="DDK17" s="28"/>
      <c r="DDL17" s="28"/>
      <c r="DDM17" s="28"/>
      <c r="DDN17" s="28"/>
      <c r="DDO17" s="28"/>
      <c r="DDP17" s="28"/>
      <c r="DDQ17" s="28"/>
      <c r="DDR17" s="28"/>
      <c r="DDS17" s="28"/>
      <c r="DDT17" s="28"/>
      <c r="DDU17" s="28"/>
      <c r="DDV17" s="28"/>
      <c r="DDW17" s="28"/>
      <c r="DDX17" s="28"/>
      <c r="DDY17" s="28"/>
      <c r="DDZ17" s="28"/>
      <c r="DEA17" s="28"/>
      <c r="DEB17" s="28"/>
      <c r="DEC17" s="28"/>
      <c r="DED17" s="28"/>
      <c r="DEE17" s="28"/>
      <c r="DEF17" s="28"/>
      <c r="DEG17" s="28"/>
      <c r="DEH17" s="28"/>
      <c r="DEI17" s="28"/>
      <c r="DEJ17" s="28"/>
      <c r="DEK17" s="28"/>
      <c r="DEL17" s="28"/>
      <c r="DEM17" s="28"/>
      <c r="DEN17" s="28"/>
      <c r="DEO17" s="28"/>
      <c r="DEP17" s="28"/>
      <c r="DEQ17" s="28"/>
      <c r="DER17" s="28"/>
      <c r="DES17" s="28"/>
      <c r="DET17" s="28"/>
      <c r="DEU17" s="28"/>
      <c r="DEV17" s="28"/>
      <c r="DEW17" s="28"/>
      <c r="DEX17" s="28"/>
      <c r="DEY17" s="28"/>
      <c r="DEZ17" s="28"/>
      <c r="DFA17" s="28"/>
      <c r="DFB17" s="28"/>
      <c r="DFC17" s="28"/>
      <c r="DFD17" s="28"/>
      <c r="DFE17" s="28"/>
      <c r="DFF17" s="28"/>
      <c r="DFG17" s="28"/>
      <c r="DFH17" s="28"/>
      <c r="DFI17" s="28"/>
      <c r="DFJ17" s="28"/>
      <c r="DFK17" s="28"/>
      <c r="DFL17" s="28"/>
      <c r="DFM17" s="28"/>
      <c r="DFN17" s="28"/>
      <c r="DFO17" s="28"/>
      <c r="DFP17" s="28"/>
      <c r="DFQ17" s="28"/>
      <c r="DFR17" s="28"/>
      <c r="DFS17" s="28"/>
      <c r="DFT17" s="28"/>
      <c r="DFU17" s="28"/>
      <c r="DFV17" s="28"/>
      <c r="DFW17" s="28"/>
      <c r="DFX17" s="28"/>
      <c r="DFY17" s="28"/>
      <c r="DFZ17" s="28"/>
      <c r="DGA17" s="28"/>
      <c r="DGB17" s="28"/>
      <c r="DGC17" s="28"/>
      <c r="DGD17" s="28"/>
      <c r="DGE17" s="28"/>
      <c r="DGF17" s="28"/>
      <c r="DGG17" s="28"/>
      <c r="DGH17" s="28"/>
      <c r="DGI17" s="28"/>
      <c r="DGJ17" s="28"/>
      <c r="DGK17" s="28"/>
      <c r="DGL17" s="28"/>
      <c r="DGM17" s="28"/>
      <c r="DGN17" s="28"/>
      <c r="DGO17" s="28"/>
      <c r="DGP17" s="28"/>
      <c r="DGQ17" s="28"/>
      <c r="DGR17" s="28"/>
      <c r="DGS17" s="28"/>
      <c r="DGT17" s="28"/>
      <c r="DGU17" s="28"/>
      <c r="DGV17" s="28"/>
      <c r="DGW17" s="28"/>
      <c r="DGX17" s="28"/>
      <c r="DGY17" s="28"/>
      <c r="DGZ17" s="28"/>
      <c r="DHA17" s="28"/>
      <c r="DHB17" s="28"/>
      <c r="DHC17" s="28"/>
      <c r="DHD17" s="28"/>
      <c r="DHE17" s="28"/>
      <c r="DHF17" s="28"/>
      <c r="DHG17" s="28"/>
      <c r="DHH17" s="28"/>
      <c r="DHI17" s="28"/>
      <c r="DHJ17" s="28"/>
      <c r="DHK17" s="28"/>
      <c r="DHL17" s="28"/>
      <c r="DHM17" s="28"/>
      <c r="DHN17" s="28"/>
      <c r="DHO17" s="28"/>
      <c r="DHP17" s="28"/>
      <c r="DHQ17" s="28"/>
      <c r="DHR17" s="28"/>
      <c r="DHS17" s="28"/>
      <c r="DHT17" s="28"/>
      <c r="DHU17" s="28"/>
      <c r="DHV17" s="28"/>
      <c r="DHW17" s="28"/>
      <c r="DHX17" s="28"/>
      <c r="DHY17" s="28"/>
      <c r="DHZ17" s="28"/>
      <c r="DIA17" s="28"/>
      <c r="DIB17" s="28"/>
      <c r="DIC17" s="28"/>
      <c r="DID17" s="28"/>
      <c r="DIE17" s="28"/>
      <c r="DIF17" s="28"/>
      <c r="DIG17" s="28"/>
      <c r="DIH17" s="28"/>
      <c r="DII17" s="28"/>
      <c r="DIJ17" s="28"/>
      <c r="DIK17" s="28"/>
      <c r="DIL17" s="28"/>
      <c r="DIM17" s="28"/>
      <c r="DIN17" s="28"/>
      <c r="DIO17" s="28"/>
      <c r="DIP17" s="28"/>
      <c r="DIQ17" s="28"/>
      <c r="DIR17" s="28"/>
      <c r="DIS17" s="28"/>
      <c r="DIT17" s="28"/>
      <c r="DIU17" s="28"/>
      <c r="DIV17" s="28"/>
      <c r="DIW17" s="28"/>
      <c r="DIX17" s="28"/>
      <c r="DIY17" s="28"/>
      <c r="DIZ17" s="28"/>
      <c r="DJA17" s="28"/>
      <c r="DJB17" s="28"/>
      <c r="DJC17" s="28"/>
      <c r="DJD17" s="28"/>
      <c r="DJE17" s="28"/>
      <c r="DJF17" s="28"/>
      <c r="DJG17" s="28"/>
      <c r="DJH17" s="28"/>
      <c r="DJI17" s="28"/>
      <c r="DJJ17" s="28"/>
      <c r="DJK17" s="28"/>
      <c r="DJL17" s="28"/>
      <c r="DJM17" s="28"/>
      <c r="DJN17" s="28"/>
      <c r="DJO17" s="28"/>
      <c r="DJP17" s="28"/>
      <c r="DJQ17" s="28"/>
      <c r="DJR17" s="28"/>
      <c r="DJS17" s="28"/>
      <c r="DJT17" s="28"/>
      <c r="DJU17" s="28"/>
      <c r="DJV17" s="28"/>
      <c r="DJW17" s="28"/>
      <c r="DJX17" s="28"/>
      <c r="DJY17" s="28"/>
      <c r="DJZ17" s="28"/>
      <c r="DKA17" s="28"/>
      <c r="DKB17" s="28"/>
      <c r="DKC17" s="28"/>
      <c r="DKD17" s="28"/>
      <c r="DKE17" s="28"/>
      <c r="DKF17" s="28"/>
      <c r="DKG17" s="28"/>
      <c r="DKH17" s="28"/>
      <c r="DKI17" s="28"/>
      <c r="DKJ17" s="28"/>
      <c r="DKK17" s="28"/>
      <c r="DKL17" s="28"/>
      <c r="DKM17" s="28"/>
      <c r="DKN17" s="28"/>
      <c r="DKO17" s="28"/>
      <c r="DKP17" s="28"/>
      <c r="DKQ17" s="28"/>
      <c r="DKR17" s="28"/>
      <c r="DKS17" s="28"/>
      <c r="DKT17" s="28"/>
      <c r="DKU17" s="28"/>
      <c r="DKV17" s="28"/>
      <c r="DKW17" s="28"/>
      <c r="DKX17" s="28"/>
      <c r="DKY17" s="28"/>
      <c r="DKZ17" s="28"/>
      <c r="DLA17" s="28"/>
      <c r="DLB17" s="28"/>
      <c r="DLC17" s="28"/>
      <c r="DLD17" s="28"/>
      <c r="DLE17" s="28"/>
      <c r="DLF17" s="28"/>
      <c r="DLG17" s="28"/>
      <c r="DLH17" s="28"/>
      <c r="DLI17" s="28"/>
      <c r="DLJ17" s="28"/>
      <c r="DLK17" s="28"/>
      <c r="DLL17" s="28"/>
      <c r="DLM17" s="28"/>
      <c r="DLN17" s="28"/>
      <c r="DLO17" s="28"/>
      <c r="DLP17" s="28"/>
      <c r="DLQ17" s="28"/>
      <c r="DLR17" s="28"/>
      <c r="DLS17" s="28"/>
      <c r="DLT17" s="28"/>
      <c r="DLU17" s="28"/>
      <c r="DLV17" s="28"/>
      <c r="DLW17" s="28"/>
      <c r="DLX17" s="28"/>
      <c r="DLY17" s="28"/>
      <c r="DLZ17" s="28"/>
      <c r="DMA17" s="28"/>
      <c r="DMB17" s="28"/>
      <c r="DMC17" s="28"/>
      <c r="DMD17" s="28"/>
      <c r="DME17" s="28"/>
      <c r="DMF17" s="28"/>
      <c r="DMG17" s="28"/>
      <c r="DMH17" s="28"/>
      <c r="DMI17" s="28"/>
      <c r="DMJ17" s="28"/>
      <c r="DMK17" s="28"/>
      <c r="DML17" s="28"/>
      <c r="DMM17" s="28"/>
      <c r="DMN17" s="28"/>
      <c r="DMO17" s="28"/>
      <c r="DMP17" s="28"/>
      <c r="DMQ17" s="28"/>
      <c r="DMR17" s="28"/>
      <c r="DMS17" s="28"/>
      <c r="DMT17" s="28"/>
      <c r="DMU17" s="28"/>
      <c r="DMV17" s="28"/>
      <c r="DMW17" s="28"/>
      <c r="DMX17" s="28"/>
      <c r="DMY17" s="28"/>
      <c r="DMZ17" s="28"/>
      <c r="DNA17" s="28"/>
      <c r="DNB17" s="28"/>
      <c r="DNC17" s="28"/>
      <c r="DND17" s="28"/>
      <c r="DNE17" s="28"/>
      <c r="DNF17" s="28"/>
      <c r="DNG17" s="28"/>
      <c r="DNH17" s="28"/>
      <c r="DNI17" s="28"/>
      <c r="DNJ17" s="28"/>
      <c r="DNK17" s="28"/>
      <c r="DNL17" s="28"/>
      <c r="DNM17" s="28"/>
      <c r="DNN17" s="28"/>
      <c r="DNO17" s="28"/>
      <c r="DNP17" s="28"/>
      <c r="DNQ17" s="28"/>
      <c r="DNR17" s="28"/>
      <c r="DNS17" s="28"/>
      <c r="DNT17" s="28"/>
      <c r="DNU17" s="28"/>
      <c r="DNV17" s="28"/>
      <c r="DNW17" s="28"/>
      <c r="DNX17" s="28"/>
      <c r="DNY17" s="28"/>
      <c r="DNZ17" s="28"/>
      <c r="DOA17" s="28"/>
      <c r="DOB17" s="28"/>
      <c r="DOC17" s="28"/>
      <c r="DOD17" s="28"/>
      <c r="DOE17" s="28"/>
      <c r="DOF17" s="28"/>
      <c r="DOG17" s="28"/>
      <c r="DOH17" s="28"/>
      <c r="DOI17" s="28"/>
      <c r="DOJ17" s="28"/>
      <c r="DOK17" s="28"/>
      <c r="DOL17" s="28"/>
      <c r="DOM17" s="28"/>
      <c r="DON17" s="28"/>
      <c r="DOO17" s="28"/>
      <c r="DOP17" s="28"/>
      <c r="DOQ17" s="28"/>
      <c r="DOR17" s="28"/>
      <c r="DOS17" s="28"/>
      <c r="DOT17" s="28"/>
      <c r="DOU17" s="28"/>
      <c r="DOV17" s="28"/>
      <c r="DOW17" s="28"/>
      <c r="DOX17" s="28"/>
      <c r="DOY17" s="28"/>
      <c r="DOZ17" s="28"/>
      <c r="DPA17" s="28"/>
      <c r="DPB17" s="28"/>
      <c r="DPC17" s="28"/>
      <c r="DPD17" s="28"/>
      <c r="DPE17" s="28"/>
      <c r="DPF17" s="28"/>
      <c r="DPG17" s="28"/>
      <c r="DPH17" s="28"/>
      <c r="DPI17" s="28"/>
      <c r="DPJ17" s="28"/>
      <c r="DPK17" s="28"/>
      <c r="DPL17" s="28"/>
      <c r="DPM17" s="28"/>
      <c r="DPN17" s="28"/>
      <c r="DPO17" s="28"/>
      <c r="DPP17" s="28"/>
      <c r="DPQ17" s="28"/>
      <c r="DPR17" s="28"/>
      <c r="DPS17" s="28"/>
      <c r="DPT17" s="28"/>
      <c r="DPU17" s="28"/>
      <c r="DPV17" s="28"/>
      <c r="DPW17" s="28"/>
      <c r="DPX17" s="28"/>
      <c r="DPY17" s="28"/>
      <c r="DPZ17" s="28"/>
      <c r="DQA17" s="28"/>
      <c r="DQB17" s="28"/>
      <c r="DQC17" s="28"/>
      <c r="DQD17" s="28"/>
      <c r="DQE17" s="28"/>
      <c r="DQF17" s="28"/>
      <c r="DQG17" s="28"/>
      <c r="DQH17" s="28"/>
      <c r="DQI17" s="28"/>
      <c r="DQJ17" s="28"/>
      <c r="DQK17" s="28"/>
      <c r="DQL17" s="28"/>
      <c r="DQM17" s="28"/>
      <c r="DQN17" s="28"/>
      <c r="DQO17" s="28"/>
      <c r="DQP17" s="28"/>
      <c r="DQQ17" s="28"/>
      <c r="DQR17" s="28"/>
      <c r="DQS17" s="28"/>
      <c r="DQT17" s="28"/>
      <c r="DQU17" s="28"/>
      <c r="DQV17" s="28"/>
      <c r="DQW17" s="28"/>
      <c r="DQX17" s="28"/>
      <c r="DQY17" s="28"/>
      <c r="DQZ17" s="28"/>
      <c r="DRA17" s="28"/>
      <c r="DRB17" s="28"/>
      <c r="DRC17" s="28"/>
      <c r="DRD17" s="28"/>
      <c r="DRE17" s="28"/>
      <c r="DRF17" s="28"/>
      <c r="DRG17" s="28"/>
      <c r="DRH17" s="28"/>
      <c r="DRI17" s="28"/>
      <c r="DRJ17" s="28"/>
      <c r="DRK17" s="28"/>
      <c r="DRL17" s="28"/>
      <c r="DRM17" s="28"/>
      <c r="DRN17" s="28"/>
      <c r="DRO17" s="28"/>
      <c r="DRP17" s="28"/>
      <c r="DRQ17" s="28"/>
      <c r="DRR17" s="28"/>
      <c r="DRS17" s="28"/>
      <c r="DRT17" s="28"/>
      <c r="DRU17" s="28"/>
      <c r="DRV17" s="28"/>
      <c r="DRW17" s="28"/>
      <c r="DRX17" s="28"/>
      <c r="DRY17" s="28"/>
      <c r="DRZ17" s="28"/>
      <c r="DSA17" s="28"/>
      <c r="DSB17" s="28"/>
      <c r="DSC17" s="28"/>
      <c r="DSD17" s="28"/>
      <c r="DSE17" s="28"/>
      <c r="DSF17" s="28"/>
      <c r="DSG17" s="28"/>
      <c r="DSH17" s="28"/>
      <c r="DSI17" s="28"/>
      <c r="DSJ17" s="28"/>
      <c r="DSK17" s="28"/>
      <c r="DSL17" s="28"/>
      <c r="DSM17" s="28"/>
      <c r="DSN17" s="28"/>
      <c r="DSO17" s="28"/>
      <c r="DSP17" s="28"/>
      <c r="DSQ17" s="28"/>
      <c r="DSR17" s="28"/>
      <c r="DSS17" s="28"/>
      <c r="DST17" s="28"/>
      <c r="DSU17" s="28"/>
      <c r="DSV17" s="28"/>
      <c r="DSW17" s="28"/>
      <c r="DSX17" s="28"/>
      <c r="DSY17" s="28"/>
      <c r="DSZ17" s="28"/>
      <c r="DTA17" s="28"/>
      <c r="DTB17" s="28"/>
      <c r="DTC17" s="28"/>
      <c r="DTD17" s="28"/>
      <c r="DTE17" s="28"/>
      <c r="DTF17" s="28"/>
      <c r="DTG17" s="28"/>
      <c r="DTH17" s="28"/>
      <c r="DTI17" s="28"/>
      <c r="DTJ17" s="28"/>
      <c r="DTK17" s="28"/>
      <c r="DTL17" s="28"/>
      <c r="DTM17" s="28"/>
      <c r="DTN17" s="28"/>
      <c r="DTO17" s="28"/>
      <c r="DTP17" s="28"/>
      <c r="DTQ17" s="28"/>
      <c r="DTR17" s="28"/>
      <c r="DTS17" s="28"/>
      <c r="DTT17" s="28"/>
      <c r="DTU17" s="28"/>
      <c r="DTV17" s="28"/>
      <c r="DTW17" s="28"/>
      <c r="DTX17" s="28"/>
      <c r="DTY17" s="28"/>
      <c r="DTZ17" s="28"/>
      <c r="DUA17" s="28"/>
      <c r="DUB17" s="28"/>
      <c r="DUC17" s="28"/>
      <c r="DUD17" s="28"/>
      <c r="DUE17" s="28"/>
      <c r="DUF17" s="28"/>
      <c r="DUG17" s="28"/>
      <c r="DUH17" s="28"/>
      <c r="DUI17" s="28"/>
      <c r="DUJ17" s="28"/>
      <c r="DUK17" s="28"/>
      <c r="DUL17" s="28"/>
      <c r="DUM17" s="28"/>
      <c r="DUN17" s="28"/>
      <c r="DUO17" s="28"/>
      <c r="DUP17" s="28"/>
      <c r="DUQ17" s="28"/>
      <c r="DUR17" s="28"/>
      <c r="DUS17" s="28"/>
      <c r="DUT17" s="28"/>
      <c r="DUU17" s="28"/>
      <c r="DUV17" s="28"/>
      <c r="DUW17" s="28"/>
      <c r="DUX17" s="28"/>
      <c r="DUY17" s="28"/>
      <c r="DUZ17" s="28"/>
      <c r="DVA17" s="28"/>
      <c r="DVB17" s="28"/>
      <c r="DVC17" s="28"/>
      <c r="DVD17" s="28"/>
      <c r="DVE17" s="28"/>
      <c r="DVF17" s="28"/>
      <c r="DVG17" s="28"/>
      <c r="DVH17" s="28"/>
      <c r="DVI17" s="28"/>
      <c r="DVJ17" s="28"/>
      <c r="DVK17" s="28"/>
      <c r="DVL17" s="28"/>
      <c r="DVM17" s="28"/>
      <c r="DVN17" s="28"/>
      <c r="DVO17" s="28"/>
      <c r="DVP17" s="28"/>
      <c r="DVQ17" s="28"/>
      <c r="DVR17" s="28"/>
      <c r="DVS17" s="28"/>
      <c r="DVT17" s="28"/>
      <c r="DVU17" s="28"/>
      <c r="DVV17" s="28"/>
      <c r="DVW17" s="28"/>
      <c r="DVX17" s="28"/>
      <c r="DVY17" s="28"/>
      <c r="DVZ17" s="28"/>
      <c r="DWA17" s="28"/>
      <c r="DWB17" s="28"/>
      <c r="DWC17" s="28"/>
      <c r="DWD17" s="28"/>
      <c r="DWE17" s="28"/>
      <c r="DWF17" s="28"/>
      <c r="DWG17" s="28"/>
      <c r="DWH17" s="28"/>
      <c r="DWI17" s="28"/>
      <c r="DWJ17" s="28"/>
      <c r="DWK17" s="28"/>
      <c r="DWL17" s="28"/>
      <c r="DWM17" s="28"/>
      <c r="DWN17" s="28"/>
      <c r="DWO17" s="28"/>
      <c r="DWP17" s="28"/>
      <c r="DWQ17" s="28"/>
      <c r="DWR17" s="28"/>
      <c r="DWS17" s="28"/>
      <c r="DWT17" s="28"/>
      <c r="DWU17" s="28"/>
      <c r="DWV17" s="28"/>
      <c r="DWW17" s="28"/>
      <c r="DWX17" s="28"/>
      <c r="DWY17" s="28"/>
      <c r="DWZ17" s="28"/>
      <c r="DXA17" s="28"/>
      <c r="DXB17" s="28"/>
      <c r="DXC17" s="28"/>
      <c r="DXD17" s="28"/>
      <c r="DXE17" s="28"/>
      <c r="DXF17" s="28"/>
      <c r="DXG17" s="28"/>
      <c r="DXH17" s="28"/>
      <c r="DXI17" s="28"/>
      <c r="DXJ17" s="28"/>
      <c r="DXK17" s="28"/>
      <c r="DXL17" s="28"/>
      <c r="DXM17" s="28"/>
      <c r="DXN17" s="28"/>
      <c r="DXO17" s="28"/>
      <c r="DXP17" s="28"/>
      <c r="DXQ17" s="28"/>
      <c r="DXR17" s="28"/>
      <c r="DXS17" s="28"/>
      <c r="DXT17" s="28"/>
      <c r="DXU17" s="28"/>
      <c r="DXV17" s="28"/>
      <c r="DXW17" s="28"/>
      <c r="DXX17" s="28"/>
      <c r="DXY17" s="28"/>
      <c r="DXZ17" s="28"/>
      <c r="DYA17" s="28"/>
      <c r="DYB17" s="28"/>
      <c r="DYC17" s="28"/>
      <c r="DYD17" s="28"/>
      <c r="DYE17" s="28"/>
      <c r="DYF17" s="28"/>
      <c r="DYG17" s="28"/>
      <c r="DYH17" s="28"/>
      <c r="DYI17" s="28"/>
      <c r="DYJ17" s="28"/>
      <c r="DYK17" s="28"/>
      <c r="DYL17" s="28"/>
      <c r="DYM17" s="28"/>
      <c r="DYN17" s="28"/>
      <c r="DYO17" s="28"/>
      <c r="DYP17" s="28"/>
      <c r="DYQ17" s="28"/>
      <c r="DYR17" s="28"/>
      <c r="DYS17" s="28"/>
      <c r="DYT17" s="28"/>
      <c r="DYU17" s="28"/>
      <c r="DYV17" s="28"/>
      <c r="DYW17" s="28"/>
      <c r="DYX17" s="28"/>
      <c r="DYY17" s="28"/>
      <c r="DYZ17" s="28"/>
      <c r="DZA17" s="28"/>
      <c r="DZB17" s="28"/>
      <c r="DZC17" s="28"/>
      <c r="DZD17" s="28"/>
      <c r="DZE17" s="28"/>
      <c r="DZF17" s="28"/>
      <c r="DZG17" s="28"/>
      <c r="DZH17" s="28"/>
      <c r="DZI17" s="28"/>
      <c r="DZJ17" s="28"/>
      <c r="DZK17" s="28"/>
      <c r="DZL17" s="28"/>
      <c r="DZM17" s="28"/>
      <c r="DZN17" s="28"/>
      <c r="DZO17" s="28"/>
      <c r="DZP17" s="28"/>
      <c r="DZQ17" s="28"/>
      <c r="DZR17" s="28"/>
      <c r="DZS17" s="28"/>
      <c r="DZT17" s="28"/>
      <c r="DZU17" s="28"/>
      <c r="DZV17" s="28"/>
      <c r="DZW17" s="28"/>
      <c r="DZX17" s="28"/>
      <c r="DZY17" s="28"/>
      <c r="DZZ17" s="28"/>
      <c r="EAA17" s="28"/>
      <c r="EAB17" s="28"/>
      <c r="EAC17" s="28"/>
      <c r="EAD17" s="28"/>
      <c r="EAE17" s="28"/>
      <c r="EAF17" s="28"/>
      <c r="EAG17" s="28"/>
      <c r="EAH17" s="28"/>
      <c r="EAI17" s="28"/>
      <c r="EAJ17" s="28"/>
      <c r="EAK17" s="28"/>
      <c r="EAL17" s="28"/>
      <c r="EAM17" s="28"/>
      <c r="EAN17" s="28"/>
      <c r="EAO17" s="28"/>
      <c r="EAP17" s="28"/>
      <c r="EAQ17" s="28"/>
      <c r="EAR17" s="28"/>
      <c r="EAS17" s="28"/>
      <c r="EAT17" s="28"/>
      <c r="EAU17" s="28"/>
      <c r="EAV17" s="28"/>
      <c r="EAW17" s="28"/>
      <c r="EAX17" s="28"/>
      <c r="EAY17" s="28"/>
      <c r="EAZ17" s="28"/>
      <c r="EBA17" s="28"/>
      <c r="EBB17" s="28"/>
      <c r="EBC17" s="28"/>
      <c r="EBD17" s="28"/>
      <c r="EBE17" s="28"/>
      <c r="EBF17" s="28"/>
      <c r="EBG17" s="28"/>
      <c r="EBH17" s="28"/>
      <c r="EBI17" s="28"/>
      <c r="EBJ17" s="28"/>
      <c r="EBK17" s="28"/>
      <c r="EBL17" s="28"/>
      <c r="EBM17" s="28"/>
      <c r="EBN17" s="28"/>
      <c r="EBO17" s="28"/>
      <c r="EBP17" s="28"/>
      <c r="EBQ17" s="28"/>
      <c r="EBR17" s="28"/>
      <c r="EBS17" s="28"/>
      <c r="EBT17" s="28"/>
      <c r="EBU17" s="28"/>
      <c r="EBV17" s="28"/>
      <c r="EBW17" s="28"/>
      <c r="EBX17" s="28"/>
      <c r="EBY17" s="28"/>
      <c r="EBZ17" s="28"/>
      <c r="ECA17" s="28"/>
      <c r="ECB17" s="28"/>
      <c r="ECC17" s="28"/>
      <c r="ECD17" s="28"/>
      <c r="ECE17" s="28"/>
      <c r="ECF17" s="28"/>
      <c r="ECG17" s="28"/>
      <c r="ECH17" s="28"/>
      <c r="ECI17" s="28"/>
      <c r="ECJ17" s="28"/>
      <c r="ECK17" s="28"/>
      <c r="ECL17" s="28"/>
      <c r="ECM17" s="28"/>
      <c r="ECN17" s="28"/>
      <c r="ECO17" s="28"/>
      <c r="ECP17" s="28"/>
      <c r="ECQ17" s="28"/>
      <c r="ECR17" s="28"/>
      <c r="ECS17" s="28"/>
      <c r="ECT17" s="28"/>
      <c r="ECU17" s="28"/>
      <c r="ECV17" s="28"/>
      <c r="ECW17" s="28"/>
      <c r="ECX17" s="28"/>
      <c r="ECY17" s="28"/>
      <c r="ECZ17" s="28"/>
      <c r="EDA17" s="28"/>
      <c r="EDB17" s="28"/>
      <c r="EDC17" s="28"/>
      <c r="EDD17" s="28"/>
      <c r="EDE17" s="28"/>
      <c r="EDF17" s="28"/>
      <c r="EDG17" s="28"/>
      <c r="EDH17" s="28"/>
      <c r="EDI17" s="28"/>
      <c r="EDJ17" s="28"/>
      <c r="EDK17" s="28"/>
      <c r="EDL17" s="28"/>
      <c r="EDM17" s="28"/>
      <c r="EDN17" s="28"/>
      <c r="EDO17" s="28"/>
      <c r="EDP17" s="28"/>
      <c r="EDQ17" s="28"/>
      <c r="EDR17" s="28"/>
      <c r="EDS17" s="28"/>
      <c r="EDT17" s="28"/>
      <c r="EDU17" s="28"/>
      <c r="EDV17" s="28"/>
      <c r="EDW17" s="28"/>
      <c r="EDX17" s="28"/>
      <c r="EDY17" s="28"/>
      <c r="EDZ17" s="28"/>
      <c r="EEA17" s="28"/>
      <c r="EEB17" s="28"/>
      <c r="EEC17" s="28"/>
      <c r="EED17" s="28"/>
      <c r="EEE17" s="28"/>
      <c r="EEF17" s="28"/>
      <c r="EEG17" s="28"/>
      <c r="EEH17" s="28"/>
      <c r="EEI17" s="28"/>
      <c r="EEJ17" s="28"/>
      <c r="EEK17" s="28"/>
      <c r="EEL17" s="28"/>
      <c r="EEM17" s="28"/>
      <c r="EEN17" s="28"/>
      <c r="EEO17" s="28"/>
      <c r="EEP17" s="28"/>
      <c r="EEQ17" s="28"/>
      <c r="EER17" s="28"/>
      <c r="EES17" s="28"/>
      <c r="EET17" s="28"/>
      <c r="EEU17" s="28"/>
      <c r="EEV17" s="28"/>
      <c r="EEW17" s="28"/>
      <c r="EEX17" s="28"/>
      <c r="EEY17" s="28"/>
      <c r="EEZ17" s="28"/>
      <c r="EFA17" s="28"/>
      <c r="EFB17" s="28"/>
      <c r="EFC17" s="28"/>
      <c r="EFD17" s="28"/>
      <c r="EFE17" s="28"/>
      <c r="EFF17" s="28"/>
      <c r="EFG17" s="28"/>
      <c r="EFH17" s="28"/>
      <c r="EFI17" s="28"/>
      <c r="EFJ17" s="28"/>
      <c r="EFK17" s="28"/>
      <c r="EFL17" s="28"/>
      <c r="EFM17" s="28"/>
      <c r="EFN17" s="28"/>
      <c r="EFO17" s="28"/>
      <c r="EFP17" s="28"/>
      <c r="EFQ17" s="28"/>
      <c r="EFR17" s="28"/>
      <c r="EFS17" s="28"/>
      <c r="EFT17" s="28"/>
      <c r="EFU17" s="28"/>
      <c r="EFV17" s="28"/>
      <c r="EFW17" s="28"/>
      <c r="EFX17" s="28"/>
      <c r="EFY17" s="28"/>
      <c r="EFZ17" s="28"/>
      <c r="EGA17" s="28"/>
      <c r="EGB17" s="28"/>
      <c r="EGC17" s="28"/>
      <c r="EGD17" s="28"/>
      <c r="EGE17" s="28"/>
      <c r="EGF17" s="28"/>
      <c r="EGG17" s="28"/>
      <c r="EGH17" s="28"/>
      <c r="EGI17" s="28"/>
      <c r="EGJ17" s="28"/>
      <c r="EGK17" s="28"/>
      <c r="EGL17" s="28"/>
      <c r="EGM17" s="28"/>
      <c r="EGN17" s="28"/>
      <c r="EGO17" s="28"/>
      <c r="EGP17" s="28"/>
      <c r="EGQ17" s="28"/>
      <c r="EGR17" s="28"/>
      <c r="EGS17" s="28"/>
      <c r="EGT17" s="28"/>
      <c r="EGU17" s="28"/>
      <c r="EGV17" s="28"/>
      <c r="EGW17" s="28"/>
      <c r="EGX17" s="28"/>
      <c r="EGY17" s="28"/>
      <c r="EGZ17" s="28"/>
      <c r="EHA17" s="28"/>
      <c r="EHB17" s="28"/>
      <c r="EHC17" s="28"/>
      <c r="EHD17" s="28"/>
      <c r="EHE17" s="28"/>
      <c r="EHF17" s="28"/>
      <c r="EHG17" s="28"/>
      <c r="EHH17" s="28"/>
      <c r="EHI17" s="28"/>
      <c r="EHJ17" s="28"/>
      <c r="EHK17" s="28"/>
      <c r="EHL17" s="28"/>
      <c r="EHM17" s="28"/>
      <c r="EHN17" s="28"/>
      <c r="EHO17" s="28"/>
      <c r="EHP17" s="28"/>
      <c r="EHQ17" s="28"/>
      <c r="EHR17" s="28"/>
      <c r="EHS17" s="28"/>
      <c r="EHT17" s="28"/>
      <c r="EHU17" s="28"/>
      <c r="EHV17" s="28"/>
      <c r="EHW17" s="28"/>
      <c r="EHX17" s="28"/>
      <c r="EHY17" s="28"/>
      <c r="EHZ17" s="28"/>
      <c r="EIA17" s="28"/>
      <c r="EIB17" s="28"/>
      <c r="EIC17" s="28"/>
      <c r="EID17" s="28"/>
      <c r="EIE17" s="28"/>
      <c r="EIF17" s="28"/>
      <c r="EIG17" s="28"/>
      <c r="EIH17" s="28"/>
      <c r="EII17" s="28"/>
      <c r="EIJ17" s="28"/>
      <c r="EIK17" s="28"/>
      <c r="EIL17" s="28"/>
      <c r="EIM17" s="28"/>
      <c r="EIN17" s="28"/>
      <c r="EIO17" s="28"/>
      <c r="EIP17" s="28"/>
      <c r="EIQ17" s="28"/>
      <c r="EIR17" s="28"/>
      <c r="EIS17" s="28"/>
      <c r="EIT17" s="28"/>
      <c r="EIU17" s="28"/>
      <c r="EIV17" s="28"/>
      <c r="EIW17" s="28"/>
      <c r="EIX17" s="28"/>
      <c r="EIY17" s="28"/>
      <c r="EIZ17" s="28"/>
      <c r="EJA17" s="28"/>
      <c r="EJB17" s="28"/>
      <c r="EJC17" s="28"/>
      <c r="EJD17" s="28"/>
      <c r="EJE17" s="28"/>
      <c r="EJF17" s="28"/>
      <c r="EJG17" s="28"/>
      <c r="EJH17" s="28"/>
      <c r="EJI17" s="28"/>
      <c r="EJJ17" s="28"/>
      <c r="EJK17" s="28"/>
      <c r="EJL17" s="28"/>
      <c r="EJM17" s="28"/>
      <c r="EJN17" s="28"/>
      <c r="EJO17" s="28"/>
      <c r="EJP17" s="28"/>
      <c r="EJQ17" s="28"/>
      <c r="EJR17" s="28"/>
      <c r="EJS17" s="28"/>
      <c r="EJT17" s="28"/>
      <c r="EJU17" s="28"/>
      <c r="EJV17" s="28"/>
      <c r="EJW17" s="28"/>
      <c r="EJX17" s="28"/>
      <c r="EJY17" s="28"/>
      <c r="EJZ17" s="28"/>
      <c r="EKA17" s="28"/>
      <c r="EKB17" s="28"/>
      <c r="EKC17" s="28"/>
      <c r="EKD17" s="28"/>
      <c r="EKE17" s="28"/>
      <c r="EKF17" s="28"/>
      <c r="EKG17" s="28"/>
      <c r="EKH17" s="28"/>
      <c r="EKI17" s="28"/>
      <c r="EKJ17" s="28"/>
      <c r="EKK17" s="28"/>
      <c r="EKL17" s="28"/>
      <c r="EKM17" s="28"/>
      <c r="EKN17" s="28"/>
      <c r="EKO17" s="28"/>
      <c r="EKP17" s="28"/>
      <c r="EKQ17" s="28"/>
      <c r="EKR17" s="28"/>
      <c r="EKS17" s="28"/>
      <c r="EKT17" s="28"/>
      <c r="EKU17" s="28"/>
      <c r="EKV17" s="28"/>
      <c r="EKW17" s="28"/>
      <c r="EKX17" s="28"/>
      <c r="EKY17" s="28"/>
      <c r="EKZ17" s="28"/>
      <c r="ELA17" s="28"/>
      <c r="ELB17" s="28"/>
      <c r="ELC17" s="28"/>
      <c r="ELD17" s="28"/>
      <c r="ELE17" s="28"/>
      <c r="ELF17" s="28"/>
      <c r="ELG17" s="28"/>
      <c r="ELH17" s="28"/>
      <c r="ELI17" s="28"/>
      <c r="ELJ17" s="28"/>
      <c r="ELK17" s="28"/>
      <c r="ELL17" s="28"/>
      <c r="ELM17" s="28"/>
      <c r="ELN17" s="28"/>
      <c r="ELO17" s="28"/>
      <c r="ELP17" s="28"/>
      <c r="ELQ17" s="28"/>
      <c r="ELR17" s="28"/>
      <c r="ELS17" s="28"/>
      <c r="ELT17" s="28"/>
      <c r="ELU17" s="28"/>
      <c r="ELV17" s="28"/>
      <c r="ELW17" s="28"/>
      <c r="ELX17" s="28"/>
      <c r="ELY17" s="28"/>
      <c r="ELZ17" s="28"/>
      <c r="EMA17" s="28"/>
      <c r="EMB17" s="28"/>
      <c r="EMC17" s="28"/>
      <c r="EMD17" s="28"/>
      <c r="EME17" s="28"/>
      <c r="EMF17" s="28"/>
      <c r="EMG17" s="28"/>
      <c r="EMH17" s="28"/>
      <c r="EMI17" s="28"/>
      <c r="EMJ17" s="28"/>
      <c r="EMK17" s="28"/>
      <c r="EML17" s="28"/>
      <c r="EMM17" s="28"/>
      <c r="EMN17" s="28"/>
      <c r="EMO17" s="28"/>
      <c r="EMP17" s="28"/>
      <c r="EMQ17" s="28"/>
      <c r="EMR17" s="28"/>
      <c r="EMS17" s="28"/>
      <c r="EMT17" s="28"/>
      <c r="EMU17" s="28"/>
      <c r="EMV17" s="28"/>
      <c r="EMW17" s="28"/>
      <c r="EMX17" s="28"/>
      <c r="EMY17" s="28"/>
      <c r="EMZ17" s="28"/>
      <c r="ENA17" s="28"/>
      <c r="ENB17" s="28"/>
      <c r="ENC17" s="28"/>
      <c r="END17" s="28"/>
      <c r="ENE17" s="28"/>
      <c r="ENF17" s="28"/>
      <c r="ENG17" s="28"/>
      <c r="ENH17" s="28"/>
      <c r="ENI17" s="28"/>
      <c r="ENJ17" s="28"/>
      <c r="ENK17" s="28"/>
      <c r="ENL17" s="28"/>
      <c r="ENM17" s="28"/>
      <c r="ENN17" s="28"/>
      <c r="ENO17" s="28"/>
      <c r="ENP17" s="28"/>
      <c r="ENQ17" s="28"/>
      <c r="ENR17" s="28"/>
      <c r="ENS17" s="28"/>
      <c r="ENT17" s="28"/>
      <c r="ENU17" s="28"/>
      <c r="ENV17" s="28"/>
      <c r="ENW17" s="28"/>
      <c r="ENX17" s="28"/>
      <c r="ENY17" s="28"/>
      <c r="ENZ17" s="28"/>
      <c r="EOA17" s="28"/>
      <c r="EOB17" s="28"/>
      <c r="EOC17" s="28"/>
      <c r="EOD17" s="28"/>
      <c r="EOE17" s="28"/>
      <c r="EOF17" s="28"/>
      <c r="EOG17" s="28"/>
      <c r="EOH17" s="28"/>
      <c r="EOI17" s="28"/>
      <c r="EOJ17" s="28"/>
      <c r="EOK17" s="28"/>
      <c r="EOL17" s="28"/>
      <c r="EOM17" s="28"/>
      <c r="EON17" s="28"/>
      <c r="EOO17" s="28"/>
      <c r="EOP17" s="28"/>
      <c r="EOQ17" s="28"/>
      <c r="EOR17" s="28"/>
      <c r="EOS17" s="28"/>
      <c r="EOT17" s="28"/>
      <c r="EOU17" s="28"/>
      <c r="EOV17" s="28"/>
      <c r="EOW17" s="28"/>
      <c r="EOX17" s="28"/>
      <c r="EOY17" s="28"/>
      <c r="EOZ17" s="28"/>
      <c r="EPA17" s="28"/>
      <c r="EPB17" s="28"/>
      <c r="EPC17" s="28"/>
      <c r="EPD17" s="28"/>
      <c r="EPE17" s="28"/>
      <c r="EPF17" s="28"/>
      <c r="EPG17" s="28"/>
      <c r="EPH17" s="28"/>
      <c r="EPI17" s="28"/>
      <c r="EPJ17" s="28"/>
      <c r="EPK17" s="28"/>
      <c r="EPL17" s="28"/>
      <c r="EPM17" s="28"/>
      <c r="EPN17" s="28"/>
      <c r="EPO17" s="28"/>
      <c r="EPP17" s="28"/>
      <c r="EPQ17" s="28"/>
      <c r="EPR17" s="28"/>
      <c r="EPS17" s="28"/>
      <c r="EPT17" s="28"/>
      <c r="EPU17" s="28"/>
      <c r="EPV17" s="28"/>
      <c r="EPW17" s="28"/>
      <c r="EPX17" s="28"/>
      <c r="EPY17" s="28"/>
      <c r="EPZ17" s="28"/>
      <c r="EQA17" s="28"/>
      <c r="EQB17" s="28"/>
      <c r="EQC17" s="28"/>
      <c r="EQD17" s="28"/>
      <c r="EQE17" s="28"/>
      <c r="EQF17" s="28"/>
      <c r="EQG17" s="28"/>
      <c r="EQH17" s="28"/>
      <c r="EQI17" s="28"/>
      <c r="EQJ17" s="28"/>
      <c r="EQK17" s="28"/>
      <c r="EQL17" s="28"/>
      <c r="EQM17" s="28"/>
      <c r="EQN17" s="28"/>
      <c r="EQO17" s="28"/>
      <c r="EQP17" s="28"/>
      <c r="EQQ17" s="28"/>
      <c r="EQR17" s="28"/>
      <c r="EQS17" s="28"/>
      <c r="EQT17" s="28"/>
      <c r="EQU17" s="28"/>
      <c r="EQV17" s="28"/>
      <c r="EQW17" s="28"/>
      <c r="EQX17" s="28"/>
      <c r="EQY17" s="28"/>
      <c r="EQZ17" s="28"/>
      <c r="ERA17" s="28"/>
      <c r="ERB17" s="28"/>
      <c r="ERC17" s="28"/>
      <c r="ERD17" s="28"/>
      <c r="ERE17" s="28"/>
      <c r="ERF17" s="28"/>
      <c r="ERG17" s="28"/>
      <c r="ERH17" s="28"/>
      <c r="ERI17" s="28"/>
      <c r="ERJ17" s="28"/>
      <c r="ERK17" s="28"/>
      <c r="ERL17" s="28"/>
      <c r="ERM17" s="28"/>
      <c r="ERN17" s="28"/>
      <c r="ERO17" s="28"/>
      <c r="ERP17" s="28"/>
      <c r="ERQ17" s="28"/>
      <c r="ERR17" s="28"/>
      <c r="ERS17" s="28"/>
      <c r="ERT17" s="28"/>
      <c r="ERU17" s="28"/>
      <c r="ERV17" s="28"/>
      <c r="ERW17" s="28"/>
      <c r="ERX17" s="28"/>
      <c r="ERY17" s="28"/>
      <c r="ERZ17" s="28"/>
      <c r="ESA17" s="28"/>
      <c r="ESB17" s="28"/>
      <c r="ESC17" s="28"/>
      <c r="ESD17" s="28"/>
      <c r="ESE17" s="28"/>
      <c r="ESF17" s="28"/>
      <c r="ESG17" s="28"/>
      <c r="ESH17" s="28"/>
      <c r="ESI17" s="28"/>
      <c r="ESJ17" s="28"/>
      <c r="ESK17" s="28"/>
      <c r="ESL17" s="28"/>
      <c r="ESM17" s="28"/>
      <c r="ESN17" s="28"/>
      <c r="ESO17" s="28"/>
      <c r="ESP17" s="28"/>
      <c r="ESQ17" s="28"/>
      <c r="ESR17" s="28"/>
      <c r="ESS17" s="28"/>
      <c r="EST17" s="28"/>
      <c r="ESU17" s="28"/>
      <c r="ESV17" s="28"/>
      <c r="ESW17" s="28"/>
      <c r="ESX17" s="28"/>
      <c r="ESY17" s="28"/>
      <c r="ESZ17" s="28"/>
      <c r="ETA17" s="28"/>
      <c r="ETB17" s="28"/>
      <c r="ETC17" s="28"/>
      <c r="ETD17" s="28"/>
      <c r="ETE17" s="28"/>
      <c r="ETF17" s="28"/>
      <c r="ETG17" s="28"/>
      <c r="ETH17" s="28"/>
      <c r="ETI17" s="28"/>
      <c r="ETJ17" s="28"/>
      <c r="ETK17" s="28"/>
      <c r="ETL17" s="28"/>
      <c r="ETM17" s="28"/>
      <c r="ETN17" s="28"/>
      <c r="ETO17" s="28"/>
      <c r="ETP17" s="28"/>
      <c r="ETQ17" s="28"/>
      <c r="ETR17" s="28"/>
      <c r="ETS17" s="28"/>
      <c r="ETT17" s="28"/>
      <c r="ETU17" s="28"/>
      <c r="ETV17" s="28"/>
      <c r="ETW17" s="28"/>
      <c r="ETX17" s="28"/>
      <c r="ETY17" s="28"/>
      <c r="ETZ17" s="28"/>
      <c r="EUA17" s="28"/>
      <c r="EUB17" s="28"/>
      <c r="EUC17" s="28"/>
      <c r="EUD17" s="28"/>
      <c r="EUE17" s="28"/>
      <c r="EUF17" s="28"/>
      <c r="EUG17" s="28"/>
      <c r="EUH17" s="28"/>
      <c r="EUI17" s="28"/>
      <c r="EUJ17" s="28"/>
      <c r="EUK17" s="28"/>
      <c r="EUL17" s="28"/>
      <c r="EUM17" s="28"/>
      <c r="EUN17" s="28"/>
      <c r="EUO17" s="28"/>
      <c r="EUP17" s="28"/>
      <c r="EUQ17" s="28"/>
      <c r="EUR17" s="28"/>
      <c r="EUS17" s="28"/>
      <c r="EUT17" s="28"/>
      <c r="EUU17" s="28"/>
      <c r="EUV17" s="28"/>
      <c r="EUW17" s="28"/>
      <c r="EUX17" s="28"/>
      <c r="EUY17" s="28"/>
      <c r="EUZ17" s="28"/>
      <c r="EVA17" s="28"/>
      <c r="EVB17" s="28"/>
      <c r="EVC17" s="28"/>
      <c r="EVD17" s="28"/>
      <c r="EVE17" s="28"/>
      <c r="EVF17" s="28"/>
      <c r="EVG17" s="28"/>
      <c r="EVH17" s="28"/>
      <c r="EVI17" s="28"/>
      <c r="EVJ17" s="28"/>
      <c r="EVK17" s="28"/>
      <c r="EVL17" s="28"/>
      <c r="EVM17" s="28"/>
      <c r="EVN17" s="28"/>
      <c r="EVO17" s="28"/>
      <c r="EVP17" s="28"/>
      <c r="EVQ17" s="28"/>
      <c r="EVR17" s="28"/>
      <c r="EVS17" s="28"/>
      <c r="EVT17" s="28"/>
      <c r="EVU17" s="28"/>
      <c r="EVV17" s="28"/>
      <c r="EVW17" s="28"/>
      <c r="EVX17" s="28"/>
      <c r="EVY17" s="28"/>
      <c r="EVZ17" s="28"/>
      <c r="EWA17" s="28"/>
      <c r="EWB17" s="28"/>
      <c r="EWC17" s="28"/>
      <c r="EWD17" s="28"/>
      <c r="EWE17" s="28"/>
      <c r="EWF17" s="28"/>
      <c r="EWG17" s="28"/>
      <c r="EWH17" s="28"/>
      <c r="EWI17" s="28"/>
      <c r="EWJ17" s="28"/>
      <c r="EWK17" s="28"/>
      <c r="EWL17" s="28"/>
      <c r="EWM17" s="28"/>
      <c r="EWN17" s="28"/>
      <c r="EWO17" s="28"/>
      <c r="EWP17" s="28"/>
      <c r="EWQ17" s="28"/>
      <c r="EWR17" s="28"/>
      <c r="EWS17" s="28"/>
      <c r="EWT17" s="28"/>
      <c r="EWU17" s="28"/>
      <c r="EWV17" s="28"/>
      <c r="EWW17" s="28"/>
      <c r="EWX17" s="28"/>
      <c r="EWY17" s="28"/>
      <c r="EWZ17" s="28"/>
      <c r="EXA17" s="28"/>
      <c r="EXB17" s="28"/>
      <c r="EXC17" s="28"/>
      <c r="EXD17" s="28"/>
      <c r="EXE17" s="28"/>
      <c r="EXF17" s="28"/>
      <c r="EXG17" s="28"/>
      <c r="EXH17" s="28"/>
      <c r="EXI17" s="28"/>
      <c r="EXJ17" s="28"/>
      <c r="EXK17" s="28"/>
      <c r="EXL17" s="28"/>
      <c r="EXM17" s="28"/>
      <c r="EXN17" s="28"/>
      <c r="EXO17" s="28"/>
      <c r="EXP17" s="28"/>
      <c r="EXQ17" s="28"/>
      <c r="EXR17" s="28"/>
      <c r="EXS17" s="28"/>
      <c r="EXT17" s="28"/>
      <c r="EXU17" s="28"/>
      <c r="EXV17" s="28"/>
      <c r="EXW17" s="28"/>
      <c r="EXX17" s="28"/>
      <c r="EXY17" s="28"/>
      <c r="EXZ17" s="28"/>
      <c r="EYA17" s="28"/>
      <c r="EYB17" s="28"/>
      <c r="EYC17" s="28"/>
      <c r="EYD17" s="28"/>
      <c r="EYE17" s="28"/>
      <c r="EYF17" s="28"/>
      <c r="EYG17" s="28"/>
      <c r="EYH17" s="28"/>
      <c r="EYI17" s="28"/>
      <c r="EYJ17" s="28"/>
      <c r="EYK17" s="28"/>
      <c r="EYL17" s="28"/>
      <c r="EYM17" s="28"/>
      <c r="EYN17" s="28"/>
      <c r="EYO17" s="28"/>
      <c r="EYP17" s="28"/>
      <c r="EYQ17" s="28"/>
      <c r="EYR17" s="28"/>
      <c r="EYS17" s="28"/>
      <c r="EYT17" s="28"/>
      <c r="EYU17" s="28"/>
      <c r="EYV17" s="28"/>
      <c r="EYW17" s="28"/>
      <c r="EYX17" s="28"/>
      <c r="EYY17" s="28"/>
      <c r="EYZ17" s="28"/>
      <c r="EZA17" s="28"/>
      <c r="EZB17" s="28"/>
      <c r="EZC17" s="28"/>
      <c r="EZD17" s="28"/>
      <c r="EZE17" s="28"/>
      <c r="EZF17" s="28"/>
      <c r="EZG17" s="28"/>
      <c r="EZH17" s="28"/>
      <c r="EZI17" s="28"/>
      <c r="EZJ17" s="28"/>
      <c r="EZK17" s="28"/>
      <c r="EZL17" s="28"/>
      <c r="EZM17" s="28"/>
      <c r="EZN17" s="28"/>
      <c r="EZO17" s="28"/>
      <c r="EZP17" s="28"/>
      <c r="EZQ17" s="28"/>
      <c r="EZR17" s="28"/>
      <c r="EZS17" s="28"/>
      <c r="EZT17" s="28"/>
      <c r="EZU17" s="28"/>
      <c r="EZV17" s="28"/>
      <c r="EZW17" s="28"/>
      <c r="EZX17" s="28"/>
      <c r="EZY17" s="28"/>
      <c r="EZZ17" s="28"/>
      <c r="FAA17" s="28"/>
      <c r="FAB17" s="28"/>
      <c r="FAC17" s="28"/>
      <c r="FAD17" s="28"/>
      <c r="FAE17" s="28"/>
      <c r="FAF17" s="28"/>
      <c r="FAG17" s="28"/>
      <c r="FAH17" s="28"/>
      <c r="FAI17" s="28"/>
      <c r="FAJ17" s="28"/>
      <c r="FAK17" s="28"/>
      <c r="FAL17" s="28"/>
      <c r="FAM17" s="28"/>
      <c r="FAN17" s="28"/>
      <c r="FAO17" s="28"/>
      <c r="FAP17" s="28"/>
      <c r="FAQ17" s="28"/>
      <c r="FAR17" s="28"/>
      <c r="FAS17" s="28"/>
      <c r="FAT17" s="28"/>
      <c r="FAU17" s="28"/>
      <c r="FAV17" s="28"/>
      <c r="FAW17" s="28"/>
      <c r="FAX17" s="28"/>
      <c r="FAY17" s="28"/>
      <c r="FAZ17" s="28"/>
      <c r="FBA17" s="28"/>
      <c r="FBB17" s="28"/>
      <c r="FBC17" s="28"/>
      <c r="FBD17" s="28"/>
      <c r="FBE17" s="28"/>
      <c r="FBF17" s="28"/>
      <c r="FBG17" s="28"/>
      <c r="FBH17" s="28"/>
      <c r="FBI17" s="28"/>
      <c r="FBJ17" s="28"/>
      <c r="FBK17" s="28"/>
      <c r="FBL17" s="28"/>
      <c r="FBM17" s="28"/>
      <c r="FBN17" s="28"/>
      <c r="FBO17" s="28"/>
      <c r="FBP17" s="28"/>
      <c r="FBQ17" s="28"/>
      <c r="FBR17" s="28"/>
      <c r="FBS17" s="28"/>
      <c r="FBT17" s="28"/>
      <c r="FBU17" s="28"/>
      <c r="FBV17" s="28"/>
      <c r="FBW17" s="28"/>
      <c r="FBX17" s="28"/>
      <c r="FBY17" s="28"/>
      <c r="FBZ17" s="28"/>
      <c r="FCA17" s="28"/>
      <c r="FCB17" s="28"/>
      <c r="FCC17" s="28"/>
      <c r="FCD17" s="28"/>
      <c r="FCE17" s="28"/>
      <c r="FCF17" s="28"/>
      <c r="FCG17" s="28"/>
      <c r="FCH17" s="28"/>
      <c r="FCI17" s="28"/>
      <c r="FCJ17" s="28"/>
      <c r="FCK17" s="28"/>
      <c r="FCL17" s="28"/>
      <c r="FCM17" s="28"/>
      <c r="FCN17" s="28"/>
      <c r="FCO17" s="28"/>
      <c r="FCP17" s="28"/>
      <c r="FCQ17" s="28"/>
      <c r="FCR17" s="28"/>
      <c r="FCS17" s="28"/>
      <c r="FCT17" s="28"/>
      <c r="FCU17" s="28"/>
      <c r="FCV17" s="28"/>
      <c r="FCW17" s="28"/>
      <c r="FCX17" s="28"/>
      <c r="FCY17" s="28"/>
      <c r="FCZ17" s="28"/>
      <c r="FDA17" s="28"/>
      <c r="FDB17" s="28"/>
      <c r="FDC17" s="28"/>
      <c r="FDD17" s="28"/>
      <c r="FDE17" s="28"/>
      <c r="FDF17" s="28"/>
      <c r="FDG17" s="28"/>
      <c r="FDH17" s="28"/>
      <c r="FDI17" s="28"/>
      <c r="FDJ17" s="28"/>
      <c r="FDK17" s="28"/>
      <c r="FDL17" s="28"/>
      <c r="FDM17" s="28"/>
      <c r="FDN17" s="28"/>
      <c r="FDO17" s="28"/>
      <c r="FDP17" s="28"/>
      <c r="FDQ17" s="28"/>
      <c r="FDR17" s="28"/>
      <c r="FDS17" s="28"/>
      <c r="FDT17" s="28"/>
      <c r="FDU17" s="28"/>
      <c r="FDV17" s="28"/>
      <c r="FDW17" s="28"/>
      <c r="FDX17" s="28"/>
      <c r="FDY17" s="28"/>
      <c r="FDZ17" s="28"/>
      <c r="FEA17" s="28"/>
      <c r="FEB17" s="28"/>
      <c r="FEC17" s="28"/>
      <c r="FED17" s="28"/>
      <c r="FEE17" s="28"/>
      <c r="FEF17" s="28"/>
      <c r="FEG17" s="28"/>
      <c r="FEH17" s="28"/>
      <c r="FEI17" s="28"/>
      <c r="FEJ17" s="28"/>
      <c r="FEK17" s="28"/>
      <c r="FEL17" s="28"/>
      <c r="FEM17" s="28"/>
      <c r="FEN17" s="28"/>
      <c r="FEO17" s="28"/>
      <c r="FEP17" s="28"/>
      <c r="FEQ17" s="28"/>
      <c r="FER17" s="28"/>
      <c r="FES17" s="28"/>
      <c r="FET17" s="28"/>
      <c r="FEU17" s="28"/>
      <c r="FEV17" s="28"/>
      <c r="FEW17" s="28"/>
      <c r="FEX17" s="28"/>
      <c r="FEY17" s="28"/>
      <c r="FEZ17" s="28"/>
      <c r="FFA17" s="28"/>
      <c r="FFB17" s="28"/>
      <c r="FFC17" s="28"/>
      <c r="FFD17" s="28"/>
      <c r="FFE17" s="28"/>
      <c r="FFF17" s="28"/>
      <c r="FFG17" s="28"/>
      <c r="FFH17" s="28"/>
      <c r="FFI17" s="28"/>
      <c r="FFJ17" s="28"/>
      <c r="FFK17" s="28"/>
      <c r="FFL17" s="28"/>
      <c r="FFM17" s="28"/>
      <c r="FFN17" s="28"/>
      <c r="FFO17" s="28"/>
      <c r="FFP17" s="28"/>
      <c r="FFQ17" s="28"/>
      <c r="FFR17" s="28"/>
      <c r="FFS17" s="28"/>
      <c r="FFT17" s="28"/>
      <c r="FFU17" s="28"/>
      <c r="FFV17" s="28"/>
      <c r="FFW17" s="28"/>
      <c r="FFX17" s="28"/>
      <c r="FFY17" s="28"/>
      <c r="FFZ17" s="28"/>
      <c r="FGA17" s="28"/>
      <c r="FGB17" s="28"/>
      <c r="FGC17" s="28"/>
      <c r="FGD17" s="28"/>
      <c r="FGE17" s="28"/>
      <c r="FGF17" s="28"/>
      <c r="FGG17" s="28"/>
      <c r="FGH17" s="28"/>
      <c r="FGI17" s="28"/>
      <c r="FGJ17" s="28"/>
      <c r="FGK17" s="28"/>
      <c r="FGL17" s="28"/>
      <c r="FGM17" s="28"/>
      <c r="FGN17" s="28"/>
      <c r="FGO17" s="28"/>
      <c r="FGP17" s="28"/>
      <c r="FGQ17" s="28"/>
      <c r="FGR17" s="28"/>
      <c r="FGS17" s="28"/>
      <c r="FGT17" s="28"/>
      <c r="FGU17" s="28"/>
      <c r="FGV17" s="28"/>
      <c r="FGW17" s="28"/>
      <c r="FGX17" s="28"/>
      <c r="FGY17" s="28"/>
      <c r="FGZ17" s="28"/>
      <c r="FHA17" s="28"/>
      <c r="FHB17" s="28"/>
      <c r="FHC17" s="28"/>
      <c r="FHD17" s="28"/>
      <c r="FHE17" s="28"/>
      <c r="FHF17" s="28"/>
      <c r="FHG17" s="28"/>
      <c r="FHH17" s="28"/>
      <c r="FHI17" s="28"/>
      <c r="FHJ17" s="28"/>
      <c r="FHK17" s="28"/>
      <c r="FHL17" s="28"/>
      <c r="FHM17" s="28"/>
      <c r="FHN17" s="28"/>
      <c r="FHO17" s="28"/>
      <c r="FHP17" s="28"/>
      <c r="FHQ17" s="28"/>
      <c r="FHR17" s="28"/>
      <c r="FHS17" s="28"/>
      <c r="FHT17" s="28"/>
      <c r="FHU17" s="28"/>
      <c r="FHV17" s="28"/>
      <c r="FHW17" s="28"/>
      <c r="FHX17" s="28"/>
      <c r="FHY17" s="28"/>
      <c r="FHZ17" s="28"/>
      <c r="FIA17" s="28"/>
      <c r="FIB17" s="28"/>
      <c r="FIC17" s="28"/>
      <c r="FID17" s="28"/>
      <c r="FIE17" s="28"/>
      <c r="FIF17" s="28"/>
      <c r="FIG17" s="28"/>
      <c r="FIH17" s="28"/>
      <c r="FII17" s="28"/>
      <c r="FIJ17" s="28"/>
      <c r="FIK17" s="28"/>
      <c r="FIL17" s="28"/>
      <c r="FIM17" s="28"/>
      <c r="FIN17" s="28"/>
      <c r="FIO17" s="28"/>
      <c r="FIP17" s="28"/>
      <c r="FIQ17" s="28"/>
      <c r="FIR17" s="28"/>
      <c r="FIS17" s="28"/>
      <c r="FIT17" s="28"/>
      <c r="FIU17" s="28"/>
      <c r="FIV17" s="28"/>
      <c r="FIW17" s="28"/>
      <c r="FIX17" s="28"/>
      <c r="FIY17" s="28"/>
      <c r="FIZ17" s="28"/>
      <c r="FJA17" s="28"/>
      <c r="FJB17" s="28"/>
      <c r="FJC17" s="28"/>
      <c r="FJD17" s="28"/>
      <c r="FJE17" s="28"/>
      <c r="FJF17" s="28"/>
      <c r="FJG17" s="28"/>
      <c r="FJH17" s="28"/>
      <c r="FJI17" s="28"/>
      <c r="FJJ17" s="28"/>
      <c r="FJK17" s="28"/>
      <c r="FJL17" s="28"/>
      <c r="FJM17" s="28"/>
      <c r="FJN17" s="28"/>
      <c r="FJO17" s="28"/>
      <c r="FJP17" s="28"/>
      <c r="FJQ17" s="28"/>
      <c r="FJR17" s="28"/>
      <c r="FJS17" s="28"/>
      <c r="FJT17" s="28"/>
      <c r="FJU17" s="28"/>
      <c r="FJV17" s="28"/>
      <c r="FJW17" s="28"/>
      <c r="FJX17" s="28"/>
      <c r="FJY17" s="28"/>
      <c r="FJZ17" s="28"/>
      <c r="FKA17" s="28"/>
      <c r="FKB17" s="28"/>
      <c r="FKC17" s="28"/>
      <c r="FKD17" s="28"/>
      <c r="FKE17" s="28"/>
      <c r="FKF17" s="28"/>
      <c r="FKG17" s="28"/>
      <c r="FKH17" s="28"/>
      <c r="FKI17" s="28"/>
      <c r="FKJ17" s="28"/>
      <c r="FKK17" s="28"/>
      <c r="FKL17" s="28"/>
      <c r="FKM17" s="28"/>
      <c r="FKN17" s="28"/>
      <c r="FKO17" s="28"/>
      <c r="FKP17" s="28"/>
      <c r="FKQ17" s="28"/>
      <c r="FKR17" s="28"/>
      <c r="FKS17" s="28"/>
      <c r="FKT17" s="28"/>
      <c r="FKU17" s="28"/>
      <c r="FKV17" s="28"/>
      <c r="FKW17" s="28"/>
      <c r="FKX17" s="28"/>
      <c r="FKY17" s="28"/>
      <c r="FKZ17" s="28"/>
      <c r="FLA17" s="28"/>
      <c r="FLB17" s="28"/>
      <c r="FLC17" s="28"/>
      <c r="FLD17" s="28"/>
      <c r="FLE17" s="28"/>
      <c r="FLF17" s="28"/>
      <c r="FLG17" s="28"/>
      <c r="FLH17" s="28"/>
      <c r="FLI17" s="28"/>
      <c r="FLJ17" s="28"/>
      <c r="FLK17" s="28"/>
      <c r="FLL17" s="28"/>
      <c r="FLM17" s="28"/>
      <c r="FLN17" s="28"/>
      <c r="FLO17" s="28"/>
      <c r="FLP17" s="28"/>
      <c r="FLQ17" s="28"/>
      <c r="FLR17" s="28"/>
      <c r="FLS17" s="28"/>
      <c r="FLT17" s="28"/>
      <c r="FLU17" s="28"/>
      <c r="FLV17" s="28"/>
      <c r="FLW17" s="28"/>
      <c r="FLX17" s="28"/>
      <c r="FLY17" s="28"/>
      <c r="FLZ17" s="28"/>
      <c r="FMA17" s="28"/>
      <c r="FMB17" s="28"/>
      <c r="FMC17" s="28"/>
      <c r="FMD17" s="28"/>
      <c r="FME17" s="28"/>
      <c r="FMF17" s="28"/>
      <c r="FMG17" s="28"/>
      <c r="FMH17" s="28"/>
      <c r="FMI17" s="28"/>
      <c r="FMJ17" s="28"/>
      <c r="FMK17" s="28"/>
      <c r="FML17" s="28"/>
      <c r="FMM17" s="28"/>
      <c r="FMN17" s="28"/>
      <c r="FMO17" s="28"/>
      <c r="FMP17" s="28"/>
      <c r="FMQ17" s="28"/>
      <c r="FMR17" s="28"/>
      <c r="FMS17" s="28"/>
      <c r="FMT17" s="28"/>
      <c r="FMU17" s="28"/>
      <c r="FMV17" s="28"/>
      <c r="FMW17" s="28"/>
      <c r="FMX17" s="28"/>
      <c r="FMY17" s="28"/>
      <c r="FMZ17" s="28"/>
      <c r="FNA17" s="28"/>
      <c r="FNB17" s="28"/>
      <c r="FNC17" s="28"/>
      <c r="FND17" s="28"/>
      <c r="FNE17" s="28"/>
      <c r="FNF17" s="28"/>
      <c r="FNG17" s="28"/>
      <c r="FNH17" s="28"/>
      <c r="FNI17" s="28"/>
      <c r="FNJ17" s="28"/>
      <c r="FNK17" s="28"/>
      <c r="FNL17" s="28"/>
      <c r="FNM17" s="28"/>
      <c r="FNN17" s="28"/>
      <c r="FNO17" s="28"/>
      <c r="FNP17" s="28"/>
      <c r="FNQ17" s="28"/>
      <c r="FNR17" s="28"/>
      <c r="FNS17" s="28"/>
      <c r="FNT17" s="28"/>
      <c r="FNU17" s="28"/>
      <c r="FNV17" s="28"/>
      <c r="FNW17" s="28"/>
      <c r="FNX17" s="28"/>
      <c r="FNY17" s="28"/>
      <c r="FNZ17" s="28"/>
      <c r="FOA17" s="28"/>
      <c r="FOB17" s="28"/>
      <c r="FOC17" s="28"/>
      <c r="FOD17" s="28"/>
      <c r="FOE17" s="28"/>
      <c r="FOF17" s="28"/>
      <c r="FOG17" s="28"/>
      <c r="FOH17" s="28"/>
      <c r="FOI17" s="28"/>
      <c r="FOJ17" s="28"/>
      <c r="FOK17" s="28"/>
      <c r="FOL17" s="28"/>
      <c r="FOM17" s="28"/>
      <c r="FON17" s="28"/>
      <c r="FOO17" s="28"/>
      <c r="FOP17" s="28"/>
      <c r="FOQ17" s="28"/>
      <c r="FOR17" s="28"/>
      <c r="FOS17" s="28"/>
      <c r="FOT17" s="28"/>
      <c r="FOU17" s="28"/>
      <c r="FOV17" s="28"/>
      <c r="FOW17" s="28"/>
      <c r="FOX17" s="28"/>
      <c r="FOY17" s="28"/>
      <c r="FOZ17" s="28"/>
      <c r="FPA17" s="28"/>
      <c r="FPB17" s="28"/>
      <c r="FPC17" s="28"/>
      <c r="FPD17" s="28"/>
      <c r="FPE17" s="28"/>
      <c r="FPF17" s="28"/>
      <c r="FPG17" s="28"/>
      <c r="FPH17" s="28"/>
      <c r="FPI17" s="28"/>
      <c r="FPJ17" s="28"/>
      <c r="FPK17" s="28"/>
      <c r="FPL17" s="28"/>
      <c r="FPM17" s="28"/>
      <c r="FPN17" s="28"/>
      <c r="FPO17" s="28"/>
      <c r="FPP17" s="28"/>
      <c r="FPQ17" s="28"/>
      <c r="FPR17" s="28"/>
      <c r="FPS17" s="28"/>
      <c r="FPT17" s="28"/>
      <c r="FPU17" s="28"/>
      <c r="FPV17" s="28"/>
      <c r="FPW17" s="28"/>
      <c r="FPX17" s="28"/>
      <c r="FPY17" s="28"/>
      <c r="FPZ17" s="28"/>
      <c r="FQA17" s="28"/>
      <c r="FQB17" s="28"/>
      <c r="FQC17" s="28"/>
      <c r="FQD17" s="28"/>
      <c r="FQE17" s="28"/>
      <c r="FQF17" s="28"/>
      <c r="FQG17" s="28"/>
      <c r="FQH17" s="28"/>
      <c r="FQI17" s="28"/>
      <c r="FQJ17" s="28"/>
      <c r="FQK17" s="28"/>
      <c r="FQL17" s="28"/>
      <c r="FQM17" s="28"/>
      <c r="FQN17" s="28"/>
      <c r="FQO17" s="28"/>
      <c r="FQP17" s="28"/>
      <c r="FQQ17" s="28"/>
      <c r="FQR17" s="28"/>
      <c r="FQS17" s="28"/>
      <c r="FQT17" s="28"/>
      <c r="FQU17" s="28"/>
      <c r="FQV17" s="28"/>
      <c r="FQW17" s="28"/>
      <c r="FQX17" s="28"/>
      <c r="FQY17" s="28"/>
      <c r="FQZ17" s="28"/>
      <c r="FRA17" s="28"/>
      <c r="FRB17" s="28"/>
      <c r="FRC17" s="28"/>
      <c r="FRD17" s="28"/>
      <c r="FRE17" s="28"/>
      <c r="FRF17" s="28"/>
      <c r="FRG17" s="28"/>
      <c r="FRH17" s="28"/>
      <c r="FRI17" s="28"/>
      <c r="FRJ17" s="28"/>
      <c r="FRK17" s="28"/>
      <c r="FRL17" s="28"/>
      <c r="FRM17" s="28"/>
      <c r="FRN17" s="28"/>
      <c r="FRO17" s="28"/>
      <c r="FRP17" s="28"/>
      <c r="FRQ17" s="28"/>
      <c r="FRR17" s="28"/>
      <c r="FRS17" s="28"/>
      <c r="FRT17" s="28"/>
      <c r="FRU17" s="28"/>
      <c r="FRV17" s="28"/>
      <c r="FRW17" s="28"/>
      <c r="FRX17" s="28"/>
      <c r="FRY17" s="28"/>
      <c r="FRZ17" s="28"/>
      <c r="FSA17" s="28"/>
      <c r="FSB17" s="28"/>
      <c r="FSC17" s="28"/>
      <c r="FSD17" s="28"/>
      <c r="FSE17" s="28"/>
      <c r="FSF17" s="28"/>
      <c r="FSG17" s="28"/>
      <c r="FSH17" s="28"/>
      <c r="FSI17" s="28"/>
      <c r="FSJ17" s="28"/>
      <c r="FSK17" s="28"/>
      <c r="FSL17" s="28"/>
      <c r="FSM17" s="28"/>
      <c r="FSN17" s="28"/>
      <c r="FSO17" s="28"/>
      <c r="FSP17" s="28"/>
      <c r="FSQ17" s="28"/>
      <c r="FSR17" s="28"/>
      <c r="FSS17" s="28"/>
      <c r="FST17" s="28"/>
      <c r="FSU17" s="28"/>
      <c r="FSV17" s="28"/>
      <c r="FSW17" s="28"/>
      <c r="FSX17" s="28"/>
      <c r="FSY17" s="28"/>
      <c r="FSZ17" s="28"/>
      <c r="FTA17" s="28"/>
      <c r="FTB17" s="28"/>
      <c r="FTC17" s="28"/>
      <c r="FTD17" s="28"/>
      <c r="FTE17" s="28"/>
      <c r="FTF17" s="28"/>
      <c r="FTG17" s="28"/>
      <c r="FTH17" s="28"/>
      <c r="FTI17" s="28"/>
      <c r="FTJ17" s="28"/>
      <c r="FTK17" s="28"/>
      <c r="FTL17" s="28"/>
      <c r="FTM17" s="28"/>
      <c r="FTN17" s="28"/>
      <c r="FTO17" s="28"/>
      <c r="FTP17" s="28"/>
      <c r="FTQ17" s="28"/>
      <c r="FTR17" s="28"/>
      <c r="FTS17" s="28"/>
      <c r="FTT17" s="28"/>
      <c r="FTU17" s="28"/>
      <c r="FTV17" s="28"/>
      <c r="FTW17" s="28"/>
      <c r="FTX17" s="28"/>
      <c r="FTY17" s="28"/>
      <c r="FTZ17" s="28"/>
      <c r="FUA17" s="28"/>
      <c r="FUB17" s="28"/>
      <c r="FUC17" s="28"/>
      <c r="FUD17" s="28"/>
      <c r="FUE17" s="28"/>
      <c r="FUF17" s="28"/>
      <c r="FUG17" s="28"/>
      <c r="FUH17" s="28"/>
      <c r="FUI17" s="28"/>
      <c r="FUJ17" s="28"/>
      <c r="FUK17" s="28"/>
      <c r="FUL17" s="28"/>
      <c r="FUM17" s="28"/>
      <c r="FUN17" s="28"/>
      <c r="FUO17" s="28"/>
      <c r="FUP17" s="28"/>
      <c r="FUQ17" s="28"/>
      <c r="FUR17" s="28"/>
      <c r="FUS17" s="28"/>
      <c r="FUT17" s="28"/>
      <c r="FUU17" s="28"/>
      <c r="FUV17" s="28"/>
      <c r="FUW17" s="28"/>
      <c r="FUX17" s="28"/>
      <c r="FUY17" s="28"/>
      <c r="FUZ17" s="28"/>
      <c r="FVA17" s="28"/>
      <c r="FVB17" s="28"/>
      <c r="FVC17" s="28"/>
      <c r="FVD17" s="28"/>
      <c r="FVE17" s="28"/>
      <c r="FVF17" s="28"/>
      <c r="FVG17" s="28"/>
      <c r="FVH17" s="28"/>
      <c r="FVI17" s="28"/>
      <c r="FVJ17" s="28"/>
      <c r="FVK17" s="28"/>
      <c r="FVL17" s="28"/>
      <c r="FVM17" s="28"/>
      <c r="FVN17" s="28"/>
      <c r="FVO17" s="28"/>
      <c r="FVP17" s="28"/>
      <c r="FVQ17" s="28"/>
      <c r="FVR17" s="28"/>
      <c r="FVS17" s="28"/>
      <c r="FVT17" s="28"/>
      <c r="FVU17" s="28"/>
      <c r="FVV17" s="28"/>
      <c r="FVW17" s="28"/>
      <c r="FVX17" s="28"/>
      <c r="FVY17" s="28"/>
      <c r="FVZ17" s="28"/>
      <c r="FWA17" s="28"/>
      <c r="FWB17" s="28"/>
      <c r="FWC17" s="28"/>
      <c r="FWD17" s="28"/>
      <c r="FWE17" s="28"/>
      <c r="FWF17" s="28"/>
      <c r="FWG17" s="28"/>
      <c r="FWH17" s="28"/>
      <c r="FWI17" s="28"/>
      <c r="FWJ17" s="28"/>
      <c r="FWK17" s="28"/>
      <c r="FWL17" s="28"/>
      <c r="FWM17" s="28"/>
      <c r="FWN17" s="28"/>
      <c r="FWO17" s="28"/>
      <c r="FWP17" s="28"/>
      <c r="FWQ17" s="28"/>
      <c r="FWR17" s="28"/>
      <c r="FWS17" s="28"/>
      <c r="FWT17" s="28"/>
      <c r="FWU17" s="28"/>
      <c r="FWV17" s="28"/>
      <c r="FWW17" s="28"/>
      <c r="FWX17" s="28"/>
      <c r="FWY17" s="28"/>
      <c r="FWZ17" s="28"/>
      <c r="FXA17" s="28"/>
      <c r="FXB17" s="28"/>
      <c r="FXC17" s="28"/>
      <c r="FXD17" s="28"/>
      <c r="FXE17" s="28"/>
      <c r="FXF17" s="28"/>
      <c r="FXG17" s="28"/>
      <c r="FXH17" s="28"/>
      <c r="FXI17" s="28"/>
      <c r="FXJ17" s="28"/>
      <c r="FXK17" s="28"/>
      <c r="FXL17" s="28"/>
      <c r="FXM17" s="28"/>
      <c r="FXN17" s="28"/>
      <c r="FXO17" s="28"/>
      <c r="FXP17" s="28"/>
      <c r="FXQ17" s="28"/>
      <c r="FXR17" s="28"/>
      <c r="FXS17" s="28"/>
      <c r="FXT17" s="28"/>
      <c r="FXU17" s="28"/>
      <c r="FXV17" s="28"/>
      <c r="FXW17" s="28"/>
      <c r="FXX17" s="28"/>
      <c r="FXY17" s="28"/>
      <c r="FXZ17" s="28"/>
      <c r="FYA17" s="28"/>
      <c r="FYB17" s="28"/>
      <c r="FYC17" s="28"/>
      <c r="FYD17" s="28"/>
      <c r="FYE17" s="28"/>
      <c r="FYF17" s="28"/>
      <c r="FYG17" s="28"/>
      <c r="FYH17" s="28"/>
      <c r="FYI17" s="28"/>
      <c r="FYJ17" s="28"/>
      <c r="FYK17" s="28"/>
      <c r="FYL17" s="28"/>
      <c r="FYM17" s="28"/>
      <c r="FYN17" s="28"/>
      <c r="FYO17" s="28"/>
      <c r="FYP17" s="28"/>
      <c r="FYQ17" s="28"/>
      <c r="FYR17" s="28"/>
      <c r="FYS17" s="28"/>
      <c r="FYT17" s="28"/>
      <c r="FYU17" s="28"/>
      <c r="FYV17" s="28"/>
      <c r="FYW17" s="28"/>
      <c r="FYX17" s="28"/>
      <c r="FYY17" s="28"/>
      <c r="FYZ17" s="28"/>
      <c r="FZA17" s="28"/>
      <c r="FZB17" s="28"/>
      <c r="FZC17" s="28"/>
      <c r="FZD17" s="28"/>
      <c r="FZE17" s="28"/>
      <c r="FZF17" s="28"/>
      <c r="FZG17" s="28"/>
      <c r="FZH17" s="28"/>
      <c r="FZI17" s="28"/>
      <c r="FZJ17" s="28"/>
      <c r="FZK17" s="28"/>
      <c r="FZL17" s="28"/>
      <c r="FZM17" s="28"/>
      <c r="FZN17" s="28"/>
      <c r="FZO17" s="28"/>
      <c r="FZP17" s="28"/>
      <c r="FZQ17" s="28"/>
      <c r="FZR17" s="28"/>
      <c r="FZS17" s="28"/>
      <c r="FZT17" s="28"/>
      <c r="FZU17" s="28"/>
      <c r="FZV17" s="28"/>
      <c r="FZW17" s="28"/>
      <c r="FZX17" s="28"/>
      <c r="FZY17" s="28"/>
      <c r="FZZ17" s="28"/>
      <c r="GAA17" s="28"/>
      <c r="GAB17" s="28"/>
      <c r="GAC17" s="28"/>
      <c r="GAD17" s="28"/>
      <c r="GAE17" s="28"/>
      <c r="GAF17" s="28"/>
      <c r="GAG17" s="28"/>
      <c r="GAH17" s="28"/>
      <c r="GAI17" s="28"/>
      <c r="GAJ17" s="28"/>
      <c r="GAK17" s="28"/>
      <c r="GAL17" s="28"/>
      <c r="GAM17" s="28"/>
      <c r="GAN17" s="28"/>
      <c r="GAO17" s="28"/>
      <c r="GAP17" s="28"/>
      <c r="GAQ17" s="28"/>
      <c r="GAR17" s="28"/>
      <c r="GAS17" s="28"/>
      <c r="GAT17" s="28"/>
      <c r="GAU17" s="28"/>
      <c r="GAV17" s="28"/>
      <c r="GAW17" s="28"/>
      <c r="GAX17" s="28"/>
      <c r="GAY17" s="28"/>
      <c r="GAZ17" s="28"/>
      <c r="GBA17" s="28"/>
      <c r="GBB17" s="28"/>
      <c r="GBC17" s="28"/>
      <c r="GBD17" s="28"/>
      <c r="GBE17" s="28"/>
      <c r="GBF17" s="28"/>
      <c r="GBG17" s="28"/>
      <c r="GBH17" s="28"/>
      <c r="GBI17" s="28"/>
      <c r="GBJ17" s="28"/>
      <c r="GBK17" s="28"/>
      <c r="GBL17" s="28"/>
      <c r="GBM17" s="28"/>
      <c r="GBN17" s="28"/>
      <c r="GBO17" s="28"/>
      <c r="GBP17" s="28"/>
      <c r="GBQ17" s="28"/>
      <c r="GBR17" s="28"/>
      <c r="GBS17" s="28"/>
      <c r="GBT17" s="28"/>
      <c r="GBU17" s="28"/>
      <c r="GBV17" s="28"/>
      <c r="GBW17" s="28"/>
      <c r="GBX17" s="28"/>
      <c r="GBY17" s="28"/>
      <c r="GBZ17" s="28"/>
      <c r="GCA17" s="28"/>
      <c r="GCB17" s="28"/>
      <c r="GCC17" s="28"/>
      <c r="GCD17" s="28"/>
      <c r="GCE17" s="28"/>
      <c r="GCF17" s="28"/>
      <c r="GCG17" s="28"/>
      <c r="GCH17" s="28"/>
      <c r="GCI17" s="28"/>
      <c r="GCJ17" s="28"/>
      <c r="GCK17" s="28"/>
      <c r="GCL17" s="28"/>
      <c r="GCM17" s="28"/>
      <c r="GCN17" s="28"/>
      <c r="GCO17" s="28"/>
      <c r="GCP17" s="28"/>
      <c r="GCQ17" s="28"/>
      <c r="GCR17" s="28"/>
      <c r="GCS17" s="28"/>
      <c r="GCT17" s="28"/>
      <c r="GCU17" s="28"/>
      <c r="GCV17" s="28"/>
      <c r="GCW17" s="28"/>
      <c r="GCX17" s="28"/>
      <c r="GCY17" s="28"/>
      <c r="GCZ17" s="28"/>
      <c r="GDA17" s="28"/>
      <c r="GDB17" s="28"/>
      <c r="GDC17" s="28"/>
      <c r="GDD17" s="28"/>
      <c r="GDE17" s="28"/>
      <c r="GDF17" s="28"/>
      <c r="GDG17" s="28"/>
      <c r="GDH17" s="28"/>
      <c r="GDI17" s="28"/>
      <c r="GDJ17" s="28"/>
      <c r="GDK17" s="28"/>
      <c r="GDL17" s="28"/>
      <c r="GDM17" s="28"/>
      <c r="GDN17" s="28"/>
      <c r="GDO17" s="28"/>
      <c r="GDP17" s="28"/>
      <c r="GDQ17" s="28"/>
      <c r="GDR17" s="28"/>
      <c r="GDS17" s="28"/>
      <c r="GDT17" s="28"/>
      <c r="GDU17" s="28"/>
      <c r="GDV17" s="28"/>
      <c r="GDW17" s="28"/>
      <c r="GDX17" s="28"/>
      <c r="GDY17" s="28"/>
      <c r="GDZ17" s="28"/>
      <c r="GEA17" s="28"/>
      <c r="GEB17" s="28"/>
      <c r="GEC17" s="28"/>
      <c r="GED17" s="28"/>
      <c r="GEE17" s="28"/>
      <c r="GEF17" s="28"/>
      <c r="GEG17" s="28"/>
      <c r="GEH17" s="28"/>
      <c r="GEI17" s="28"/>
      <c r="GEJ17" s="28"/>
      <c r="GEK17" s="28"/>
      <c r="GEL17" s="28"/>
      <c r="GEM17" s="28"/>
      <c r="GEN17" s="28"/>
      <c r="GEO17" s="28"/>
      <c r="GEP17" s="28"/>
      <c r="GEQ17" s="28"/>
      <c r="GER17" s="28"/>
      <c r="GES17" s="28"/>
      <c r="GET17" s="28"/>
      <c r="GEU17" s="28"/>
      <c r="GEV17" s="28"/>
      <c r="GEW17" s="28"/>
      <c r="GEX17" s="28"/>
      <c r="GEY17" s="28"/>
      <c r="GEZ17" s="28"/>
      <c r="GFA17" s="28"/>
      <c r="GFB17" s="28"/>
      <c r="GFC17" s="28"/>
      <c r="GFD17" s="28"/>
      <c r="GFE17" s="28"/>
      <c r="GFF17" s="28"/>
      <c r="GFG17" s="28"/>
      <c r="GFH17" s="28"/>
      <c r="GFI17" s="28"/>
      <c r="GFJ17" s="28"/>
      <c r="GFK17" s="28"/>
      <c r="GFL17" s="28"/>
      <c r="GFM17" s="28"/>
      <c r="GFN17" s="28"/>
      <c r="GFO17" s="28"/>
      <c r="GFP17" s="28"/>
      <c r="GFQ17" s="28"/>
      <c r="GFR17" s="28"/>
      <c r="GFS17" s="28"/>
      <c r="GFT17" s="28"/>
      <c r="GFU17" s="28"/>
      <c r="GFV17" s="28"/>
      <c r="GFW17" s="28"/>
      <c r="GFX17" s="28"/>
      <c r="GFY17" s="28"/>
      <c r="GFZ17" s="28"/>
      <c r="GGA17" s="28"/>
      <c r="GGB17" s="28"/>
      <c r="GGC17" s="28"/>
      <c r="GGD17" s="28"/>
      <c r="GGE17" s="28"/>
      <c r="GGF17" s="28"/>
      <c r="GGG17" s="28"/>
      <c r="GGH17" s="28"/>
      <c r="GGI17" s="28"/>
      <c r="GGJ17" s="28"/>
      <c r="GGK17" s="28"/>
      <c r="GGL17" s="28"/>
      <c r="GGM17" s="28"/>
      <c r="GGN17" s="28"/>
      <c r="GGO17" s="28"/>
      <c r="GGP17" s="28"/>
      <c r="GGQ17" s="28"/>
      <c r="GGR17" s="28"/>
      <c r="GGS17" s="28"/>
      <c r="GGT17" s="28"/>
      <c r="GGU17" s="28"/>
      <c r="GGV17" s="28"/>
      <c r="GGW17" s="28"/>
      <c r="GGX17" s="28"/>
      <c r="GGY17" s="28"/>
      <c r="GGZ17" s="28"/>
      <c r="GHA17" s="28"/>
      <c r="GHB17" s="28"/>
      <c r="GHC17" s="28"/>
      <c r="GHD17" s="28"/>
      <c r="GHE17" s="28"/>
      <c r="GHF17" s="28"/>
      <c r="GHG17" s="28"/>
      <c r="GHH17" s="28"/>
      <c r="GHI17" s="28"/>
      <c r="GHJ17" s="28"/>
      <c r="GHK17" s="28"/>
      <c r="GHL17" s="28"/>
      <c r="GHM17" s="28"/>
      <c r="GHN17" s="28"/>
      <c r="GHO17" s="28"/>
      <c r="GHP17" s="28"/>
      <c r="GHQ17" s="28"/>
      <c r="GHR17" s="28"/>
      <c r="GHS17" s="28"/>
      <c r="GHT17" s="28"/>
      <c r="GHU17" s="28"/>
      <c r="GHV17" s="28"/>
      <c r="GHW17" s="28"/>
      <c r="GHX17" s="28"/>
      <c r="GHY17" s="28"/>
      <c r="GHZ17" s="28"/>
      <c r="GIA17" s="28"/>
      <c r="GIB17" s="28"/>
      <c r="GIC17" s="28"/>
      <c r="GID17" s="28"/>
      <c r="GIE17" s="28"/>
      <c r="GIF17" s="28"/>
      <c r="GIG17" s="28"/>
      <c r="GIH17" s="28"/>
      <c r="GII17" s="28"/>
      <c r="GIJ17" s="28"/>
      <c r="GIK17" s="28"/>
      <c r="GIL17" s="28"/>
      <c r="GIM17" s="28"/>
      <c r="GIN17" s="28"/>
      <c r="GIO17" s="28"/>
      <c r="GIP17" s="28"/>
      <c r="GIQ17" s="28"/>
      <c r="GIR17" s="28"/>
      <c r="GIS17" s="28"/>
      <c r="GIT17" s="28"/>
      <c r="GIU17" s="28"/>
      <c r="GIV17" s="28"/>
      <c r="GIW17" s="28"/>
      <c r="GIX17" s="28"/>
      <c r="GIY17" s="28"/>
      <c r="GIZ17" s="28"/>
      <c r="GJA17" s="28"/>
      <c r="GJB17" s="28"/>
      <c r="GJC17" s="28"/>
      <c r="GJD17" s="28"/>
      <c r="GJE17" s="28"/>
      <c r="GJF17" s="28"/>
      <c r="GJG17" s="28"/>
      <c r="GJH17" s="28"/>
      <c r="GJI17" s="28"/>
      <c r="GJJ17" s="28"/>
      <c r="GJK17" s="28"/>
      <c r="GJL17" s="28"/>
      <c r="GJM17" s="28"/>
      <c r="GJN17" s="28"/>
      <c r="GJO17" s="28"/>
      <c r="GJP17" s="28"/>
      <c r="GJQ17" s="28"/>
      <c r="GJR17" s="28"/>
      <c r="GJS17" s="28"/>
      <c r="GJT17" s="28"/>
      <c r="GJU17" s="28"/>
      <c r="GJV17" s="28"/>
      <c r="GJW17" s="28"/>
      <c r="GJX17" s="28"/>
      <c r="GJY17" s="28"/>
      <c r="GJZ17" s="28"/>
      <c r="GKA17" s="28"/>
      <c r="GKB17" s="28"/>
      <c r="GKC17" s="28"/>
      <c r="GKD17" s="28"/>
      <c r="GKE17" s="28"/>
      <c r="GKF17" s="28"/>
      <c r="GKG17" s="28"/>
      <c r="GKH17" s="28"/>
      <c r="GKI17" s="28"/>
      <c r="GKJ17" s="28"/>
      <c r="GKK17" s="28"/>
      <c r="GKL17" s="28"/>
      <c r="GKM17" s="28"/>
      <c r="GKN17" s="28"/>
      <c r="GKO17" s="28"/>
      <c r="GKP17" s="28"/>
      <c r="GKQ17" s="28"/>
      <c r="GKR17" s="28"/>
      <c r="GKS17" s="28"/>
      <c r="GKT17" s="28"/>
      <c r="GKU17" s="28"/>
      <c r="GKV17" s="28"/>
      <c r="GKW17" s="28"/>
      <c r="GKX17" s="28"/>
      <c r="GKY17" s="28"/>
      <c r="GKZ17" s="28"/>
      <c r="GLA17" s="28"/>
      <c r="GLB17" s="28"/>
      <c r="GLC17" s="28"/>
      <c r="GLD17" s="28"/>
      <c r="GLE17" s="28"/>
      <c r="GLF17" s="28"/>
      <c r="GLG17" s="28"/>
      <c r="GLH17" s="28"/>
      <c r="GLI17" s="28"/>
      <c r="GLJ17" s="28"/>
      <c r="GLK17" s="28"/>
      <c r="GLL17" s="28"/>
      <c r="GLM17" s="28"/>
      <c r="GLN17" s="28"/>
      <c r="GLO17" s="28"/>
      <c r="GLP17" s="28"/>
      <c r="GLQ17" s="28"/>
      <c r="GLR17" s="28"/>
      <c r="GLS17" s="28"/>
      <c r="GLT17" s="28"/>
      <c r="GLU17" s="28"/>
      <c r="GLV17" s="28"/>
      <c r="GLW17" s="28"/>
      <c r="GLX17" s="28"/>
      <c r="GLY17" s="28"/>
      <c r="GLZ17" s="28"/>
      <c r="GMA17" s="28"/>
      <c r="GMB17" s="28"/>
      <c r="GMC17" s="28"/>
      <c r="GMD17" s="28"/>
      <c r="GME17" s="28"/>
      <c r="GMF17" s="28"/>
      <c r="GMG17" s="28"/>
      <c r="GMH17" s="28"/>
      <c r="GMI17" s="28"/>
      <c r="GMJ17" s="28"/>
      <c r="GMK17" s="28"/>
      <c r="GML17" s="28"/>
      <c r="GMM17" s="28"/>
      <c r="GMN17" s="28"/>
      <c r="GMO17" s="28"/>
      <c r="GMP17" s="28"/>
      <c r="GMQ17" s="28"/>
      <c r="GMR17" s="28"/>
      <c r="GMS17" s="28"/>
      <c r="GMT17" s="28"/>
      <c r="GMU17" s="28"/>
      <c r="GMV17" s="28"/>
      <c r="GMW17" s="28"/>
      <c r="GMX17" s="28"/>
      <c r="GMY17" s="28"/>
      <c r="GMZ17" s="28"/>
      <c r="GNA17" s="28"/>
      <c r="GNB17" s="28"/>
      <c r="GNC17" s="28"/>
      <c r="GND17" s="28"/>
      <c r="GNE17" s="28"/>
      <c r="GNF17" s="28"/>
      <c r="GNG17" s="28"/>
      <c r="GNH17" s="28"/>
      <c r="GNI17" s="28"/>
      <c r="GNJ17" s="28"/>
      <c r="GNK17" s="28"/>
      <c r="GNL17" s="28"/>
      <c r="GNM17" s="28"/>
      <c r="GNN17" s="28"/>
      <c r="GNO17" s="28"/>
      <c r="GNP17" s="28"/>
      <c r="GNQ17" s="28"/>
      <c r="GNR17" s="28"/>
      <c r="GNS17" s="28"/>
      <c r="GNT17" s="28"/>
      <c r="GNU17" s="28"/>
      <c r="GNV17" s="28"/>
      <c r="GNW17" s="28"/>
      <c r="GNX17" s="28"/>
      <c r="GNY17" s="28"/>
      <c r="GNZ17" s="28"/>
      <c r="GOA17" s="28"/>
      <c r="GOB17" s="28"/>
      <c r="GOC17" s="28"/>
      <c r="GOD17" s="28"/>
      <c r="GOE17" s="28"/>
      <c r="GOF17" s="28"/>
      <c r="GOG17" s="28"/>
      <c r="GOH17" s="28"/>
      <c r="GOI17" s="28"/>
      <c r="GOJ17" s="28"/>
      <c r="GOK17" s="28"/>
      <c r="GOL17" s="28"/>
      <c r="GOM17" s="28"/>
      <c r="GON17" s="28"/>
      <c r="GOO17" s="28"/>
      <c r="GOP17" s="28"/>
      <c r="GOQ17" s="28"/>
      <c r="GOR17" s="28"/>
      <c r="GOS17" s="28"/>
      <c r="GOT17" s="28"/>
      <c r="GOU17" s="28"/>
      <c r="GOV17" s="28"/>
      <c r="GOW17" s="28"/>
      <c r="GOX17" s="28"/>
      <c r="GOY17" s="28"/>
      <c r="GOZ17" s="28"/>
      <c r="GPA17" s="28"/>
      <c r="GPB17" s="28"/>
      <c r="GPC17" s="28"/>
      <c r="GPD17" s="28"/>
      <c r="GPE17" s="28"/>
      <c r="GPF17" s="28"/>
      <c r="GPG17" s="28"/>
      <c r="GPH17" s="28"/>
      <c r="GPI17" s="28"/>
      <c r="GPJ17" s="28"/>
      <c r="GPK17" s="28"/>
      <c r="GPL17" s="28"/>
      <c r="GPM17" s="28"/>
      <c r="GPN17" s="28"/>
      <c r="GPO17" s="28"/>
      <c r="GPP17" s="28"/>
      <c r="GPQ17" s="28"/>
      <c r="GPR17" s="28"/>
      <c r="GPS17" s="28"/>
      <c r="GPT17" s="28"/>
      <c r="GPU17" s="28"/>
      <c r="GPV17" s="28"/>
      <c r="GPW17" s="28"/>
      <c r="GPX17" s="28"/>
      <c r="GPY17" s="28"/>
      <c r="GPZ17" s="28"/>
      <c r="GQA17" s="28"/>
      <c r="GQB17" s="28"/>
      <c r="GQC17" s="28"/>
      <c r="GQD17" s="28"/>
      <c r="GQE17" s="28"/>
      <c r="GQF17" s="28"/>
      <c r="GQG17" s="28"/>
      <c r="GQH17" s="28"/>
      <c r="GQI17" s="28"/>
      <c r="GQJ17" s="28"/>
      <c r="GQK17" s="28"/>
      <c r="GQL17" s="28"/>
      <c r="GQM17" s="28"/>
      <c r="GQN17" s="28"/>
      <c r="GQO17" s="28"/>
      <c r="GQP17" s="28"/>
      <c r="GQQ17" s="28"/>
      <c r="GQR17" s="28"/>
      <c r="GQS17" s="28"/>
      <c r="GQT17" s="28"/>
      <c r="GQU17" s="28"/>
      <c r="GQV17" s="28"/>
      <c r="GQW17" s="28"/>
      <c r="GQX17" s="28"/>
      <c r="GQY17" s="28"/>
      <c r="GQZ17" s="28"/>
      <c r="GRA17" s="28"/>
      <c r="GRB17" s="28"/>
      <c r="GRC17" s="28"/>
      <c r="GRD17" s="28"/>
      <c r="GRE17" s="28"/>
      <c r="GRF17" s="28"/>
      <c r="GRG17" s="28"/>
      <c r="GRH17" s="28"/>
      <c r="GRI17" s="28"/>
      <c r="GRJ17" s="28"/>
      <c r="GRK17" s="28"/>
      <c r="GRL17" s="28"/>
      <c r="GRM17" s="28"/>
      <c r="GRN17" s="28"/>
      <c r="GRO17" s="28"/>
      <c r="GRP17" s="28"/>
      <c r="GRQ17" s="28"/>
      <c r="GRR17" s="28"/>
      <c r="GRS17" s="28"/>
      <c r="GRT17" s="28"/>
      <c r="GRU17" s="28"/>
      <c r="GRV17" s="28"/>
      <c r="GRW17" s="28"/>
      <c r="GRX17" s="28"/>
      <c r="GRY17" s="28"/>
      <c r="GRZ17" s="28"/>
      <c r="GSA17" s="28"/>
      <c r="GSB17" s="28"/>
      <c r="GSC17" s="28"/>
      <c r="GSD17" s="28"/>
      <c r="GSE17" s="28"/>
      <c r="GSF17" s="28"/>
      <c r="GSG17" s="28"/>
      <c r="GSH17" s="28"/>
      <c r="GSI17" s="28"/>
      <c r="GSJ17" s="28"/>
      <c r="GSK17" s="28"/>
      <c r="GSL17" s="28"/>
      <c r="GSM17" s="28"/>
      <c r="GSN17" s="28"/>
      <c r="GSO17" s="28"/>
      <c r="GSP17" s="28"/>
      <c r="GSQ17" s="28"/>
      <c r="GSR17" s="28"/>
      <c r="GSS17" s="28"/>
      <c r="GST17" s="28"/>
      <c r="GSU17" s="28"/>
      <c r="GSV17" s="28"/>
      <c r="GSW17" s="28"/>
      <c r="GSX17" s="28"/>
      <c r="GSY17" s="28"/>
      <c r="GSZ17" s="28"/>
      <c r="GTA17" s="28"/>
      <c r="GTB17" s="28"/>
      <c r="GTC17" s="28"/>
      <c r="GTD17" s="28"/>
      <c r="GTE17" s="28"/>
      <c r="GTF17" s="28"/>
      <c r="GTG17" s="28"/>
      <c r="GTH17" s="28"/>
      <c r="GTI17" s="28"/>
      <c r="GTJ17" s="28"/>
      <c r="GTK17" s="28"/>
      <c r="GTL17" s="28"/>
      <c r="GTM17" s="28"/>
      <c r="GTN17" s="28"/>
      <c r="GTO17" s="28"/>
      <c r="GTP17" s="28"/>
      <c r="GTQ17" s="28"/>
      <c r="GTR17" s="28"/>
      <c r="GTS17" s="28"/>
      <c r="GTT17" s="28"/>
      <c r="GTU17" s="28"/>
      <c r="GTV17" s="28"/>
      <c r="GTW17" s="28"/>
      <c r="GTX17" s="28"/>
      <c r="GTY17" s="28"/>
      <c r="GTZ17" s="28"/>
      <c r="GUA17" s="28"/>
      <c r="GUB17" s="28"/>
      <c r="GUC17" s="28"/>
      <c r="GUD17" s="28"/>
      <c r="GUE17" s="28"/>
      <c r="GUF17" s="28"/>
      <c r="GUG17" s="28"/>
      <c r="GUH17" s="28"/>
      <c r="GUI17" s="28"/>
      <c r="GUJ17" s="28"/>
      <c r="GUK17" s="28"/>
      <c r="GUL17" s="28"/>
      <c r="GUM17" s="28"/>
      <c r="GUN17" s="28"/>
      <c r="GUO17" s="28"/>
      <c r="GUP17" s="28"/>
      <c r="GUQ17" s="28"/>
      <c r="GUR17" s="28"/>
      <c r="GUS17" s="28"/>
      <c r="GUT17" s="28"/>
      <c r="GUU17" s="28"/>
      <c r="GUV17" s="28"/>
      <c r="GUW17" s="28"/>
      <c r="GUX17" s="28"/>
      <c r="GUY17" s="28"/>
      <c r="GUZ17" s="28"/>
      <c r="GVA17" s="28"/>
      <c r="GVB17" s="28"/>
      <c r="GVC17" s="28"/>
      <c r="GVD17" s="28"/>
      <c r="GVE17" s="28"/>
      <c r="GVF17" s="28"/>
      <c r="GVG17" s="28"/>
      <c r="GVH17" s="28"/>
      <c r="GVI17" s="28"/>
      <c r="GVJ17" s="28"/>
      <c r="GVK17" s="28"/>
      <c r="GVL17" s="28"/>
      <c r="GVM17" s="28"/>
      <c r="GVN17" s="28"/>
      <c r="GVO17" s="28"/>
      <c r="GVP17" s="28"/>
      <c r="GVQ17" s="28"/>
      <c r="GVR17" s="28"/>
      <c r="GVS17" s="28"/>
      <c r="GVT17" s="28"/>
      <c r="GVU17" s="28"/>
      <c r="GVV17" s="28"/>
      <c r="GVW17" s="28"/>
      <c r="GVX17" s="28"/>
      <c r="GVY17" s="28"/>
      <c r="GVZ17" s="28"/>
      <c r="GWA17" s="28"/>
      <c r="GWB17" s="28"/>
      <c r="GWC17" s="28"/>
      <c r="GWD17" s="28"/>
      <c r="GWE17" s="28"/>
      <c r="GWF17" s="28"/>
      <c r="GWG17" s="28"/>
      <c r="GWH17" s="28"/>
      <c r="GWI17" s="28"/>
      <c r="GWJ17" s="28"/>
      <c r="GWK17" s="28"/>
      <c r="GWL17" s="28"/>
      <c r="GWM17" s="28"/>
      <c r="GWN17" s="28"/>
      <c r="GWO17" s="28"/>
      <c r="GWP17" s="28"/>
      <c r="GWQ17" s="28"/>
      <c r="GWR17" s="28"/>
      <c r="GWS17" s="28"/>
      <c r="GWT17" s="28"/>
      <c r="GWU17" s="28"/>
      <c r="GWV17" s="28"/>
      <c r="GWW17" s="28"/>
      <c r="GWX17" s="28"/>
      <c r="GWY17" s="28"/>
      <c r="GWZ17" s="28"/>
      <c r="GXA17" s="28"/>
      <c r="GXB17" s="28"/>
      <c r="GXC17" s="28"/>
      <c r="GXD17" s="28"/>
      <c r="GXE17" s="28"/>
      <c r="GXF17" s="28"/>
      <c r="GXG17" s="28"/>
      <c r="GXH17" s="28"/>
      <c r="GXI17" s="28"/>
      <c r="GXJ17" s="28"/>
      <c r="GXK17" s="28"/>
      <c r="GXL17" s="28"/>
      <c r="GXM17" s="28"/>
      <c r="GXN17" s="28"/>
      <c r="GXO17" s="28"/>
      <c r="GXP17" s="28"/>
      <c r="GXQ17" s="28"/>
      <c r="GXR17" s="28"/>
      <c r="GXS17" s="28"/>
      <c r="GXT17" s="28"/>
      <c r="GXU17" s="28"/>
      <c r="GXV17" s="28"/>
      <c r="GXW17" s="28"/>
      <c r="GXX17" s="28"/>
      <c r="GXY17" s="28"/>
      <c r="GXZ17" s="28"/>
      <c r="GYA17" s="28"/>
      <c r="GYB17" s="28"/>
      <c r="GYC17" s="28"/>
      <c r="GYD17" s="28"/>
      <c r="GYE17" s="28"/>
      <c r="GYF17" s="28"/>
      <c r="GYG17" s="28"/>
      <c r="GYH17" s="28"/>
      <c r="GYI17" s="28"/>
      <c r="GYJ17" s="28"/>
      <c r="GYK17" s="28"/>
      <c r="GYL17" s="28"/>
      <c r="GYM17" s="28"/>
      <c r="GYN17" s="28"/>
      <c r="GYO17" s="28"/>
      <c r="GYP17" s="28"/>
      <c r="GYQ17" s="28"/>
      <c r="GYR17" s="28"/>
      <c r="GYS17" s="28"/>
      <c r="GYT17" s="28"/>
      <c r="GYU17" s="28"/>
      <c r="GYV17" s="28"/>
      <c r="GYW17" s="28"/>
      <c r="GYX17" s="28"/>
      <c r="GYY17" s="28"/>
      <c r="GYZ17" s="28"/>
      <c r="GZA17" s="28"/>
      <c r="GZB17" s="28"/>
      <c r="GZC17" s="28"/>
      <c r="GZD17" s="28"/>
      <c r="GZE17" s="28"/>
      <c r="GZF17" s="28"/>
      <c r="GZG17" s="28"/>
      <c r="GZH17" s="28"/>
      <c r="GZI17" s="28"/>
      <c r="GZJ17" s="28"/>
      <c r="GZK17" s="28"/>
      <c r="GZL17" s="28"/>
      <c r="GZM17" s="28"/>
      <c r="GZN17" s="28"/>
      <c r="GZO17" s="28"/>
      <c r="GZP17" s="28"/>
      <c r="GZQ17" s="28"/>
      <c r="GZR17" s="28"/>
      <c r="GZS17" s="28"/>
      <c r="GZT17" s="28"/>
      <c r="GZU17" s="28"/>
      <c r="GZV17" s="28"/>
      <c r="GZW17" s="28"/>
      <c r="GZX17" s="28"/>
      <c r="GZY17" s="28"/>
      <c r="GZZ17" s="28"/>
      <c r="HAA17" s="28"/>
      <c r="HAB17" s="28"/>
      <c r="HAC17" s="28"/>
      <c r="HAD17" s="28"/>
      <c r="HAE17" s="28"/>
      <c r="HAF17" s="28"/>
      <c r="HAG17" s="28"/>
      <c r="HAH17" s="28"/>
      <c r="HAI17" s="28"/>
      <c r="HAJ17" s="28"/>
      <c r="HAK17" s="28"/>
      <c r="HAL17" s="28"/>
      <c r="HAM17" s="28"/>
      <c r="HAN17" s="28"/>
      <c r="HAO17" s="28"/>
      <c r="HAP17" s="28"/>
      <c r="HAQ17" s="28"/>
      <c r="HAR17" s="28"/>
      <c r="HAS17" s="28"/>
      <c r="HAT17" s="28"/>
      <c r="HAU17" s="28"/>
      <c r="HAV17" s="28"/>
      <c r="HAW17" s="28"/>
      <c r="HAX17" s="28"/>
      <c r="HAY17" s="28"/>
      <c r="HAZ17" s="28"/>
      <c r="HBA17" s="28"/>
      <c r="HBB17" s="28"/>
      <c r="HBC17" s="28"/>
      <c r="HBD17" s="28"/>
      <c r="HBE17" s="28"/>
      <c r="HBF17" s="28"/>
      <c r="HBG17" s="28"/>
      <c r="HBH17" s="28"/>
      <c r="HBI17" s="28"/>
      <c r="HBJ17" s="28"/>
      <c r="HBK17" s="28"/>
      <c r="HBL17" s="28"/>
      <c r="HBM17" s="28"/>
      <c r="HBN17" s="28"/>
      <c r="HBO17" s="28"/>
      <c r="HBP17" s="28"/>
      <c r="HBQ17" s="28"/>
      <c r="HBR17" s="28"/>
      <c r="HBS17" s="28"/>
      <c r="HBT17" s="28"/>
      <c r="HBU17" s="28"/>
      <c r="HBV17" s="28"/>
      <c r="HBW17" s="28"/>
      <c r="HBX17" s="28"/>
      <c r="HBY17" s="28"/>
      <c r="HBZ17" s="28"/>
      <c r="HCA17" s="28"/>
      <c r="HCB17" s="28"/>
      <c r="HCC17" s="28"/>
      <c r="HCD17" s="28"/>
      <c r="HCE17" s="28"/>
      <c r="HCF17" s="28"/>
      <c r="HCG17" s="28"/>
      <c r="HCH17" s="28"/>
      <c r="HCI17" s="28"/>
      <c r="HCJ17" s="28"/>
      <c r="HCK17" s="28"/>
      <c r="HCL17" s="28"/>
      <c r="HCM17" s="28"/>
      <c r="HCN17" s="28"/>
      <c r="HCO17" s="28"/>
      <c r="HCP17" s="28"/>
      <c r="HCQ17" s="28"/>
      <c r="HCR17" s="28"/>
      <c r="HCS17" s="28"/>
      <c r="HCT17" s="28"/>
      <c r="HCU17" s="28"/>
      <c r="HCV17" s="28"/>
      <c r="HCW17" s="28"/>
      <c r="HCX17" s="28"/>
      <c r="HCY17" s="28"/>
      <c r="HCZ17" s="28"/>
      <c r="HDA17" s="28"/>
      <c r="HDB17" s="28"/>
      <c r="HDC17" s="28"/>
      <c r="HDD17" s="28"/>
      <c r="HDE17" s="28"/>
      <c r="HDF17" s="28"/>
      <c r="HDG17" s="28"/>
      <c r="HDH17" s="28"/>
      <c r="HDI17" s="28"/>
      <c r="HDJ17" s="28"/>
      <c r="HDK17" s="28"/>
      <c r="HDL17" s="28"/>
      <c r="HDM17" s="28"/>
      <c r="HDN17" s="28"/>
      <c r="HDO17" s="28"/>
      <c r="HDP17" s="28"/>
      <c r="HDQ17" s="28"/>
      <c r="HDR17" s="28"/>
      <c r="HDS17" s="28"/>
      <c r="HDT17" s="28"/>
      <c r="HDU17" s="28"/>
      <c r="HDV17" s="28"/>
      <c r="HDW17" s="28"/>
      <c r="HDX17" s="28"/>
      <c r="HDY17" s="28"/>
      <c r="HDZ17" s="28"/>
      <c r="HEA17" s="28"/>
      <c r="HEB17" s="28"/>
      <c r="HEC17" s="28"/>
      <c r="HED17" s="28"/>
      <c r="HEE17" s="28"/>
      <c r="HEF17" s="28"/>
      <c r="HEG17" s="28"/>
      <c r="HEH17" s="28"/>
      <c r="HEI17" s="28"/>
      <c r="HEJ17" s="28"/>
      <c r="HEK17" s="28"/>
      <c r="HEL17" s="28"/>
      <c r="HEM17" s="28"/>
      <c r="HEN17" s="28"/>
      <c r="HEO17" s="28"/>
      <c r="HEP17" s="28"/>
      <c r="HEQ17" s="28"/>
      <c r="HER17" s="28"/>
      <c r="HES17" s="28"/>
      <c r="HET17" s="28"/>
      <c r="HEU17" s="28"/>
      <c r="HEV17" s="28"/>
      <c r="HEW17" s="28"/>
      <c r="HEX17" s="28"/>
      <c r="HEY17" s="28"/>
      <c r="HEZ17" s="28"/>
      <c r="HFA17" s="28"/>
      <c r="HFB17" s="28"/>
      <c r="HFC17" s="28"/>
      <c r="HFD17" s="28"/>
      <c r="HFE17" s="28"/>
      <c r="HFF17" s="28"/>
      <c r="HFG17" s="28"/>
      <c r="HFH17" s="28"/>
      <c r="HFI17" s="28"/>
      <c r="HFJ17" s="28"/>
      <c r="HFK17" s="28"/>
      <c r="HFL17" s="28"/>
      <c r="HFM17" s="28"/>
      <c r="HFN17" s="28"/>
      <c r="HFO17" s="28"/>
      <c r="HFP17" s="28"/>
      <c r="HFQ17" s="28"/>
      <c r="HFR17" s="28"/>
      <c r="HFS17" s="28"/>
      <c r="HFT17" s="28"/>
      <c r="HFU17" s="28"/>
      <c r="HFV17" s="28"/>
      <c r="HFW17" s="28"/>
      <c r="HFX17" s="28"/>
      <c r="HFY17" s="28"/>
      <c r="HFZ17" s="28"/>
      <c r="HGA17" s="28"/>
      <c r="HGB17" s="28"/>
      <c r="HGC17" s="28"/>
      <c r="HGD17" s="28"/>
      <c r="HGE17" s="28"/>
      <c r="HGF17" s="28"/>
      <c r="HGG17" s="28"/>
      <c r="HGH17" s="28"/>
      <c r="HGI17" s="28"/>
      <c r="HGJ17" s="28"/>
      <c r="HGK17" s="28"/>
      <c r="HGL17" s="28"/>
      <c r="HGM17" s="28"/>
      <c r="HGN17" s="28"/>
      <c r="HGO17" s="28"/>
      <c r="HGP17" s="28"/>
      <c r="HGQ17" s="28"/>
      <c r="HGR17" s="28"/>
      <c r="HGS17" s="28"/>
      <c r="HGT17" s="28"/>
      <c r="HGU17" s="28"/>
      <c r="HGV17" s="28"/>
      <c r="HGW17" s="28"/>
      <c r="HGX17" s="28"/>
      <c r="HGY17" s="28"/>
      <c r="HGZ17" s="28"/>
      <c r="HHA17" s="28"/>
      <c r="HHB17" s="28"/>
      <c r="HHC17" s="28"/>
      <c r="HHD17" s="28"/>
      <c r="HHE17" s="28"/>
      <c r="HHF17" s="28"/>
      <c r="HHG17" s="28"/>
      <c r="HHH17" s="28"/>
      <c r="HHI17" s="28"/>
      <c r="HHJ17" s="28"/>
      <c r="HHK17" s="28"/>
      <c r="HHL17" s="28"/>
      <c r="HHM17" s="28"/>
      <c r="HHN17" s="28"/>
      <c r="HHO17" s="28"/>
      <c r="HHP17" s="28"/>
      <c r="HHQ17" s="28"/>
      <c r="HHR17" s="28"/>
      <c r="HHS17" s="28"/>
      <c r="HHT17" s="28"/>
      <c r="HHU17" s="28"/>
      <c r="HHV17" s="28"/>
      <c r="HHW17" s="28"/>
      <c r="HHX17" s="28"/>
      <c r="HHY17" s="28"/>
      <c r="HHZ17" s="28"/>
      <c r="HIA17" s="28"/>
      <c r="HIB17" s="28"/>
      <c r="HIC17" s="28"/>
      <c r="HID17" s="28"/>
      <c r="HIE17" s="28"/>
      <c r="HIF17" s="28"/>
      <c r="HIG17" s="28"/>
      <c r="HIH17" s="28"/>
      <c r="HII17" s="28"/>
      <c r="HIJ17" s="28"/>
      <c r="HIK17" s="28"/>
      <c r="HIL17" s="28"/>
      <c r="HIM17" s="28"/>
      <c r="HIN17" s="28"/>
      <c r="HIO17" s="28"/>
      <c r="HIP17" s="28"/>
      <c r="HIQ17" s="28"/>
      <c r="HIR17" s="28"/>
      <c r="HIS17" s="28"/>
      <c r="HIT17" s="28"/>
      <c r="HIU17" s="28"/>
      <c r="HIV17" s="28"/>
      <c r="HIW17" s="28"/>
      <c r="HIX17" s="28"/>
      <c r="HIY17" s="28"/>
      <c r="HIZ17" s="28"/>
      <c r="HJA17" s="28"/>
      <c r="HJB17" s="28"/>
      <c r="HJC17" s="28"/>
      <c r="HJD17" s="28"/>
      <c r="HJE17" s="28"/>
      <c r="HJF17" s="28"/>
      <c r="HJG17" s="28"/>
      <c r="HJH17" s="28"/>
      <c r="HJI17" s="28"/>
      <c r="HJJ17" s="28"/>
      <c r="HJK17" s="28"/>
      <c r="HJL17" s="28"/>
      <c r="HJM17" s="28"/>
      <c r="HJN17" s="28"/>
      <c r="HJO17" s="28"/>
      <c r="HJP17" s="28"/>
      <c r="HJQ17" s="28"/>
      <c r="HJR17" s="28"/>
      <c r="HJS17" s="28"/>
      <c r="HJT17" s="28"/>
      <c r="HJU17" s="28"/>
      <c r="HJV17" s="28"/>
      <c r="HJW17" s="28"/>
      <c r="HJX17" s="28"/>
      <c r="HJY17" s="28"/>
      <c r="HJZ17" s="28"/>
      <c r="HKA17" s="28"/>
      <c r="HKB17" s="28"/>
      <c r="HKC17" s="28"/>
      <c r="HKD17" s="28"/>
      <c r="HKE17" s="28"/>
      <c r="HKF17" s="28"/>
      <c r="HKG17" s="28"/>
      <c r="HKH17" s="28"/>
      <c r="HKI17" s="28"/>
      <c r="HKJ17" s="28"/>
      <c r="HKK17" s="28"/>
      <c r="HKL17" s="28"/>
      <c r="HKM17" s="28"/>
      <c r="HKN17" s="28"/>
      <c r="HKO17" s="28"/>
      <c r="HKP17" s="28"/>
      <c r="HKQ17" s="28"/>
      <c r="HKR17" s="28"/>
      <c r="HKS17" s="28"/>
      <c r="HKT17" s="28"/>
      <c r="HKU17" s="28"/>
      <c r="HKV17" s="28"/>
      <c r="HKW17" s="28"/>
      <c r="HKX17" s="28"/>
      <c r="HKY17" s="28"/>
      <c r="HKZ17" s="28"/>
      <c r="HLA17" s="28"/>
      <c r="HLB17" s="28"/>
      <c r="HLC17" s="28"/>
      <c r="HLD17" s="28"/>
      <c r="HLE17" s="28"/>
      <c r="HLF17" s="28"/>
      <c r="HLG17" s="28"/>
      <c r="HLH17" s="28"/>
      <c r="HLI17" s="28"/>
      <c r="HLJ17" s="28"/>
      <c r="HLK17" s="28"/>
      <c r="HLL17" s="28"/>
      <c r="HLM17" s="28"/>
      <c r="HLN17" s="28"/>
      <c r="HLO17" s="28"/>
      <c r="HLP17" s="28"/>
      <c r="HLQ17" s="28"/>
      <c r="HLR17" s="28"/>
      <c r="HLS17" s="28"/>
      <c r="HLT17" s="28"/>
      <c r="HLU17" s="28"/>
      <c r="HLV17" s="28"/>
      <c r="HLW17" s="28"/>
      <c r="HLX17" s="28"/>
      <c r="HLY17" s="28"/>
      <c r="HLZ17" s="28"/>
      <c r="HMA17" s="28"/>
      <c r="HMB17" s="28"/>
      <c r="HMC17" s="28"/>
      <c r="HMD17" s="28"/>
      <c r="HME17" s="28"/>
      <c r="HMF17" s="28"/>
      <c r="HMG17" s="28"/>
      <c r="HMH17" s="28"/>
      <c r="HMI17" s="28"/>
      <c r="HMJ17" s="28"/>
      <c r="HMK17" s="28"/>
      <c r="HML17" s="28"/>
      <c r="HMM17" s="28"/>
      <c r="HMN17" s="28"/>
      <c r="HMO17" s="28"/>
      <c r="HMP17" s="28"/>
      <c r="HMQ17" s="28"/>
      <c r="HMR17" s="28"/>
      <c r="HMS17" s="28"/>
      <c r="HMT17" s="28"/>
      <c r="HMU17" s="28"/>
      <c r="HMV17" s="28"/>
      <c r="HMW17" s="28"/>
      <c r="HMX17" s="28"/>
      <c r="HMY17" s="28"/>
      <c r="HMZ17" s="28"/>
      <c r="HNA17" s="28"/>
      <c r="HNB17" s="28"/>
      <c r="HNC17" s="28"/>
      <c r="HND17" s="28"/>
      <c r="HNE17" s="28"/>
      <c r="HNF17" s="28"/>
      <c r="HNG17" s="28"/>
      <c r="HNH17" s="28"/>
      <c r="HNI17" s="28"/>
      <c r="HNJ17" s="28"/>
      <c r="HNK17" s="28"/>
      <c r="HNL17" s="28"/>
      <c r="HNM17" s="28"/>
      <c r="HNN17" s="28"/>
      <c r="HNO17" s="28"/>
      <c r="HNP17" s="28"/>
      <c r="HNQ17" s="28"/>
      <c r="HNR17" s="28"/>
      <c r="HNS17" s="28"/>
      <c r="HNT17" s="28"/>
      <c r="HNU17" s="28"/>
      <c r="HNV17" s="28"/>
      <c r="HNW17" s="28"/>
      <c r="HNX17" s="28"/>
      <c r="HNY17" s="28"/>
      <c r="HNZ17" s="28"/>
      <c r="HOA17" s="28"/>
      <c r="HOB17" s="28"/>
      <c r="HOC17" s="28"/>
      <c r="HOD17" s="28"/>
      <c r="HOE17" s="28"/>
      <c r="HOF17" s="28"/>
      <c r="HOG17" s="28"/>
      <c r="HOH17" s="28"/>
      <c r="HOI17" s="28"/>
      <c r="HOJ17" s="28"/>
      <c r="HOK17" s="28"/>
      <c r="HOL17" s="28"/>
      <c r="HOM17" s="28"/>
      <c r="HON17" s="28"/>
      <c r="HOO17" s="28"/>
      <c r="HOP17" s="28"/>
      <c r="HOQ17" s="28"/>
      <c r="HOR17" s="28"/>
      <c r="HOS17" s="28"/>
      <c r="HOT17" s="28"/>
      <c r="HOU17" s="28"/>
      <c r="HOV17" s="28"/>
      <c r="HOW17" s="28"/>
      <c r="HOX17" s="28"/>
      <c r="HOY17" s="28"/>
      <c r="HOZ17" s="28"/>
      <c r="HPA17" s="28"/>
      <c r="HPB17" s="28"/>
      <c r="HPC17" s="28"/>
      <c r="HPD17" s="28"/>
      <c r="HPE17" s="28"/>
      <c r="HPF17" s="28"/>
      <c r="HPG17" s="28"/>
      <c r="HPH17" s="28"/>
      <c r="HPI17" s="28"/>
      <c r="HPJ17" s="28"/>
      <c r="HPK17" s="28"/>
      <c r="HPL17" s="28"/>
      <c r="HPM17" s="28"/>
      <c r="HPN17" s="28"/>
      <c r="HPO17" s="28"/>
      <c r="HPP17" s="28"/>
      <c r="HPQ17" s="28"/>
      <c r="HPR17" s="28"/>
      <c r="HPS17" s="28"/>
      <c r="HPT17" s="28"/>
      <c r="HPU17" s="28"/>
      <c r="HPV17" s="28"/>
      <c r="HPW17" s="28"/>
      <c r="HPX17" s="28"/>
      <c r="HPY17" s="28"/>
      <c r="HPZ17" s="28"/>
      <c r="HQA17" s="28"/>
      <c r="HQB17" s="28"/>
      <c r="HQC17" s="28"/>
      <c r="HQD17" s="28"/>
      <c r="HQE17" s="28"/>
      <c r="HQF17" s="28"/>
      <c r="HQG17" s="28"/>
      <c r="HQH17" s="28"/>
      <c r="HQI17" s="28"/>
      <c r="HQJ17" s="28"/>
      <c r="HQK17" s="28"/>
      <c r="HQL17" s="28"/>
      <c r="HQM17" s="28"/>
      <c r="HQN17" s="28"/>
      <c r="HQO17" s="28"/>
      <c r="HQP17" s="28"/>
      <c r="HQQ17" s="28"/>
      <c r="HQR17" s="28"/>
      <c r="HQS17" s="28"/>
      <c r="HQT17" s="28"/>
      <c r="HQU17" s="28"/>
      <c r="HQV17" s="28"/>
      <c r="HQW17" s="28"/>
      <c r="HQX17" s="28"/>
      <c r="HQY17" s="28"/>
      <c r="HQZ17" s="28"/>
      <c r="HRA17" s="28"/>
      <c r="HRB17" s="28"/>
      <c r="HRC17" s="28"/>
      <c r="HRD17" s="28"/>
      <c r="HRE17" s="28"/>
      <c r="HRF17" s="28"/>
      <c r="HRG17" s="28"/>
      <c r="HRH17" s="28"/>
      <c r="HRI17" s="28"/>
      <c r="HRJ17" s="28"/>
      <c r="HRK17" s="28"/>
      <c r="HRL17" s="28"/>
      <c r="HRM17" s="28"/>
      <c r="HRN17" s="28"/>
      <c r="HRO17" s="28"/>
      <c r="HRP17" s="28"/>
      <c r="HRQ17" s="28"/>
      <c r="HRR17" s="28"/>
      <c r="HRS17" s="28"/>
      <c r="HRT17" s="28"/>
      <c r="HRU17" s="28"/>
      <c r="HRV17" s="28"/>
      <c r="HRW17" s="28"/>
      <c r="HRX17" s="28"/>
      <c r="HRY17" s="28"/>
      <c r="HRZ17" s="28"/>
      <c r="HSA17" s="28"/>
      <c r="HSB17" s="28"/>
      <c r="HSC17" s="28"/>
      <c r="HSD17" s="28"/>
      <c r="HSE17" s="28"/>
      <c r="HSF17" s="28"/>
      <c r="HSG17" s="28"/>
      <c r="HSH17" s="28"/>
      <c r="HSI17" s="28"/>
      <c r="HSJ17" s="28"/>
      <c r="HSK17" s="28"/>
      <c r="HSL17" s="28"/>
      <c r="HSM17" s="28"/>
      <c r="HSN17" s="28"/>
      <c r="HSO17" s="28"/>
      <c r="HSP17" s="28"/>
      <c r="HSQ17" s="28"/>
      <c r="HSR17" s="28"/>
      <c r="HSS17" s="28"/>
      <c r="HST17" s="28"/>
      <c r="HSU17" s="28"/>
      <c r="HSV17" s="28"/>
      <c r="HSW17" s="28"/>
      <c r="HSX17" s="28"/>
      <c r="HSY17" s="28"/>
      <c r="HSZ17" s="28"/>
      <c r="HTA17" s="28"/>
      <c r="HTB17" s="28"/>
      <c r="HTC17" s="28"/>
      <c r="HTD17" s="28"/>
      <c r="HTE17" s="28"/>
      <c r="HTF17" s="28"/>
      <c r="HTG17" s="28"/>
      <c r="HTH17" s="28"/>
      <c r="HTI17" s="28"/>
      <c r="HTJ17" s="28"/>
      <c r="HTK17" s="28"/>
      <c r="HTL17" s="28"/>
      <c r="HTM17" s="28"/>
      <c r="HTN17" s="28"/>
      <c r="HTO17" s="28"/>
      <c r="HTP17" s="28"/>
      <c r="HTQ17" s="28"/>
      <c r="HTR17" s="28"/>
      <c r="HTS17" s="28"/>
      <c r="HTT17" s="28"/>
      <c r="HTU17" s="28"/>
      <c r="HTV17" s="28"/>
      <c r="HTW17" s="28"/>
      <c r="HTX17" s="28"/>
      <c r="HTY17" s="28"/>
      <c r="HTZ17" s="28"/>
      <c r="HUA17" s="28"/>
      <c r="HUB17" s="28"/>
      <c r="HUC17" s="28"/>
      <c r="HUD17" s="28"/>
      <c r="HUE17" s="28"/>
      <c r="HUF17" s="28"/>
      <c r="HUG17" s="28"/>
      <c r="HUH17" s="28"/>
      <c r="HUI17" s="28"/>
      <c r="HUJ17" s="28"/>
      <c r="HUK17" s="28"/>
      <c r="HUL17" s="28"/>
      <c r="HUM17" s="28"/>
      <c r="HUN17" s="28"/>
      <c r="HUO17" s="28"/>
      <c r="HUP17" s="28"/>
      <c r="HUQ17" s="28"/>
      <c r="HUR17" s="28"/>
      <c r="HUS17" s="28"/>
      <c r="HUT17" s="28"/>
      <c r="HUU17" s="28"/>
      <c r="HUV17" s="28"/>
      <c r="HUW17" s="28"/>
      <c r="HUX17" s="28"/>
      <c r="HUY17" s="28"/>
      <c r="HUZ17" s="28"/>
      <c r="HVA17" s="28"/>
      <c r="HVB17" s="28"/>
      <c r="HVC17" s="28"/>
      <c r="HVD17" s="28"/>
      <c r="HVE17" s="28"/>
      <c r="HVF17" s="28"/>
      <c r="HVG17" s="28"/>
      <c r="HVH17" s="28"/>
      <c r="HVI17" s="28"/>
      <c r="HVJ17" s="28"/>
      <c r="HVK17" s="28"/>
      <c r="HVL17" s="28"/>
      <c r="HVM17" s="28"/>
      <c r="HVN17" s="28"/>
      <c r="HVO17" s="28"/>
      <c r="HVP17" s="28"/>
      <c r="HVQ17" s="28"/>
      <c r="HVR17" s="28"/>
      <c r="HVS17" s="28"/>
      <c r="HVT17" s="28"/>
      <c r="HVU17" s="28"/>
      <c r="HVV17" s="28"/>
      <c r="HVW17" s="28"/>
      <c r="HVX17" s="28"/>
      <c r="HVY17" s="28"/>
      <c r="HVZ17" s="28"/>
      <c r="HWA17" s="28"/>
      <c r="HWB17" s="28"/>
      <c r="HWC17" s="28"/>
      <c r="HWD17" s="28"/>
      <c r="HWE17" s="28"/>
      <c r="HWF17" s="28"/>
      <c r="HWG17" s="28"/>
      <c r="HWH17" s="28"/>
      <c r="HWI17" s="28"/>
      <c r="HWJ17" s="28"/>
      <c r="HWK17" s="28"/>
      <c r="HWL17" s="28"/>
      <c r="HWM17" s="28"/>
      <c r="HWN17" s="28"/>
      <c r="HWO17" s="28"/>
      <c r="HWP17" s="28"/>
      <c r="HWQ17" s="28"/>
      <c r="HWR17" s="28"/>
      <c r="HWS17" s="28"/>
      <c r="HWT17" s="28"/>
      <c r="HWU17" s="28"/>
      <c r="HWV17" s="28"/>
      <c r="HWW17" s="28"/>
      <c r="HWX17" s="28"/>
      <c r="HWY17" s="28"/>
      <c r="HWZ17" s="28"/>
      <c r="HXA17" s="28"/>
      <c r="HXB17" s="28"/>
      <c r="HXC17" s="28"/>
      <c r="HXD17" s="28"/>
      <c r="HXE17" s="28"/>
      <c r="HXF17" s="28"/>
      <c r="HXG17" s="28"/>
      <c r="HXH17" s="28"/>
      <c r="HXI17" s="28"/>
      <c r="HXJ17" s="28"/>
      <c r="HXK17" s="28"/>
      <c r="HXL17" s="28"/>
      <c r="HXM17" s="28"/>
      <c r="HXN17" s="28"/>
      <c r="HXO17" s="28"/>
      <c r="HXP17" s="28"/>
      <c r="HXQ17" s="28"/>
      <c r="HXR17" s="28"/>
      <c r="HXS17" s="28"/>
      <c r="HXT17" s="28"/>
      <c r="HXU17" s="28"/>
      <c r="HXV17" s="28"/>
      <c r="HXW17" s="28"/>
      <c r="HXX17" s="28"/>
      <c r="HXY17" s="28"/>
      <c r="HXZ17" s="28"/>
      <c r="HYA17" s="28"/>
      <c r="HYB17" s="28"/>
      <c r="HYC17" s="28"/>
      <c r="HYD17" s="28"/>
      <c r="HYE17" s="28"/>
      <c r="HYF17" s="28"/>
      <c r="HYG17" s="28"/>
      <c r="HYH17" s="28"/>
      <c r="HYI17" s="28"/>
      <c r="HYJ17" s="28"/>
      <c r="HYK17" s="28"/>
      <c r="HYL17" s="28"/>
      <c r="HYM17" s="28"/>
      <c r="HYN17" s="28"/>
      <c r="HYO17" s="28"/>
      <c r="HYP17" s="28"/>
      <c r="HYQ17" s="28"/>
      <c r="HYR17" s="28"/>
      <c r="HYS17" s="28"/>
      <c r="HYT17" s="28"/>
      <c r="HYU17" s="28"/>
      <c r="HYV17" s="28"/>
      <c r="HYW17" s="28"/>
      <c r="HYX17" s="28"/>
      <c r="HYY17" s="28"/>
      <c r="HYZ17" s="28"/>
      <c r="HZA17" s="28"/>
      <c r="HZB17" s="28"/>
      <c r="HZC17" s="28"/>
      <c r="HZD17" s="28"/>
      <c r="HZE17" s="28"/>
      <c r="HZF17" s="28"/>
      <c r="HZG17" s="28"/>
      <c r="HZH17" s="28"/>
      <c r="HZI17" s="28"/>
      <c r="HZJ17" s="28"/>
      <c r="HZK17" s="28"/>
      <c r="HZL17" s="28"/>
      <c r="HZM17" s="28"/>
      <c r="HZN17" s="28"/>
      <c r="HZO17" s="28"/>
      <c r="HZP17" s="28"/>
      <c r="HZQ17" s="28"/>
      <c r="HZR17" s="28"/>
      <c r="HZS17" s="28"/>
      <c r="HZT17" s="28"/>
      <c r="HZU17" s="28"/>
      <c r="HZV17" s="28"/>
      <c r="HZW17" s="28"/>
      <c r="HZX17" s="28"/>
      <c r="HZY17" s="28"/>
      <c r="HZZ17" s="28"/>
      <c r="IAA17" s="28"/>
      <c r="IAB17" s="28"/>
      <c r="IAC17" s="28"/>
      <c r="IAD17" s="28"/>
      <c r="IAE17" s="28"/>
      <c r="IAF17" s="28"/>
      <c r="IAG17" s="28"/>
      <c r="IAH17" s="28"/>
      <c r="IAI17" s="28"/>
      <c r="IAJ17" s="28"/>
      <c r="IAK17" s="28"/>
      <c r="IAL17" s="28"/>
      <c r="IAM17" s="28"/>
      <c r="IAN17" s="28"/>
      <c r="IAO17" s="28"/>
      <c r="IAP17" s="28"/>
      <c r="IAQ17" s="28"/>
      <c r="IAR17" s="28"/>
      <c r="IAS17" s="28"/>
      <c r="IAT17" s="28"/>
      <c r="IAU17" s="28"/>
      <c r="IAV17" s="28"/>
      <c r="IAW17" s="28"/>
      <c r="IAX17" s="28"/>
      <c r="IAY17" s="28"/>
      <c r="IAZ17" s="28"/>
      <c r="IBA17" s="28"/>
      <c r="IBB17" s="28"/>
      <c r="IBC17" s="28"/>
      <c r="IBD17" s="28"/>
      <c r="IBE17" s="28"/>
      <c r="IBF17" s="28"/>
      <c r="IBG17" s="28"/>
      <c r="IBH17" s="28"/>
      <c r="IBI17" s="28"/>
      <c r="IBJ17" s="28"/>
      <c r="IBK17" s="28"/>
      <c r="IBL17" s="28"/>
      <c r="IBM17" s="28"/>
      <c r="IBN17" s="28"/>
      <c r="IBO17" s="28"/>
      <c r="IBP17" s="28"/>
      <c r="IBQ17" s="28"/>
      <c r="IBR17" s="28"/>
      <c r="IBS17" s="28"/>
      <c r="IBT17" s="28"/>
      <c r="IBU17" s="28"/>
      <c r="IBV17" s="28"/>
      <c r="IBW17" s="28"/>
      <c r="IBX17" s="28"/>
      <c r="IBY17" s="28"/>
      <c r="IBZ17" s="28"/>
      <c r="ICA17" s="28"/>
      <c r="ICB17" s="28"/>
      <c r="ICC17" s="28"/>
      <c r="ICD17" s="28"/>
      <c r="ICE17" s="28"/>
      <c r="ICF17" s="28"/>
      <c r="ICG17" s="28"/>
      <c r="ICH17" s="28"/>
      <c r="ICI17" s="28"/>
      <c r="ICJ17" s="28"/>
      <c r="ICK17" s="28"/>
      <c r="ICL17" s="28"/>
      <c r="ICM17" s="28"/>
      <c r="ICN17" s="28"/>
      <c r="ICO17" s="28"/>
      <c r="ICP17" s="28"/>
      <c r="ICQ17" s="28"/>
      <c r="ICR17" s="28"/>
      <c r="ICS17" s="28"/>
      <c r="ICT17" s="28"/>
      <c r="ICU17" s="28"/>
      <c r="ICV17" s="28"/>
      <c r="ICW17" s="28"/>
      <c r="ICX17" s="28"/>
      <c r="ICY17" s="28"/>
      <c r="ICZ17" s="28"/>
      <c r="IDA17" s="28"/>
      <c r="IDB17" s="28"/>
      <c r="IDC17" s="28"/>
      <c r="IDD17" s="28"/>
      <c r="IDE17" s="28"/>
      <c r="IDF17" s="28"/>
      <c r="IDG17" s="28"/>
      <c r="IDH17" s="28"/>
      <c r="IDI17" s="28"/>
      <c r="IDJ17" s="28"/>
      <c r="IDK17" s="28"/>
      <c r="IDL17" s="28"/>
      <c r="IDM17" s="28"/>
      <c r="IDN17" s="28"/>
      <c r="IDO17" s="28"/>
      <c r="IDP17" s="28"/>
      <c r="IDQ17" s="28"/>
      <c r="IDR17" s="28"/>
      <c r="IDS17" s="28"/>
      <c r="IDT17" s="28"/>
      <c r="IDU17" s="28"/>
      <c r="IDV17" s="28"/>
      <c r="IDW17" s="28"/>
      <c r="IDX17" s="28"/>
      <c r="IDY17" s="28"/>
      <c r="IDZ17" s="28"/>
      <c r="IEA17" s="28"/>
      <c r="IEB17" s="28"/>
      <c r="IEC17" s="28"/>
      <c r="IED17" s="28"/>
      <c r="IEE17" s="28"/>
      <c r="IEF17" s="28"/>
      <c r="IEG17" s="28"/>
      <c r="IEH17" s="28"/>
      <c r="IEI17" s="28"/>
      <c r="IEJ17" s="28"/>
      <c r="IEK17" s="28"/>
      <c r="IEL17" s="28"/>
      <c r="IEM17" s="28"/>
      <c r="IEN17" s="28"/>
      <c r="IEO17" s="28"/>
      <c r="IEP17" s="28"/>
      <c r="IEQ17" s="28"/>
      <c r="IER17" s="28"/>
      <c r="IES17" s="28"/>
      <c r="IET17" s="28"/>
      <c r="IEU17" s="28"/>
      <c r="IEV17" s="28"/>
      <c r="IEW17" s="28"/>
      <c r="IEX17" s="28"/>
      <c r="IEY17" s="28"/>
      <c r="IEZ17" s="28"/>
      <c r="IFA17" s="28"/>
      <c r="IFB17" s="28"/>
      <c r="IFC17" s="28"/>
      <c r="IFD17" s="28"/>
      <c r="IFE17" s="28"/>
      <c r="IFF17" s="28"/>
      <c r="IFG17" s="28"/>
      <c r="IFH17" s="28"/>
      <c r="IFI17" s="28"/>
      <c r="IFJ17" s="28"/>
      <c r="IFK17" s="28"/>
      <c r="IFL17" s="28"/>
      <c r="IFM17" s="28"/>
      <c r="IFN17" s="28"/>
      <c r="IFO17" s="28"/>
      <c r="IFP17" s="28"/>
      <c r="IFQ17" s="28"/>
      <c r="IFR17" s="28"/>
      <c r="IFS17" s="28"/>
      <c r="IFT17" s="28"/>
      <c r="IFU17" s="28"/>
      <c r="IFV17" s="28"/>
      <c r="IFW17" s="28"/>
      <c r="IFX17" s="28"/>
      <c r="IFY17" s="28"/>
      <c r="IFZ17" s="28"/>
      <c r="IGA17" s="28"/>
      <c r="IGB17" s="28"/>
      <c r="IGC17" s="28"/>
      <c r="IGD17" s="28"/>
      <c r="IGE17" s="28"/>
      <c r="IGF17" s="28"/>
      <c r="IGG17" s="28"/>
      <c r="IGH17" s="28"/>
      <c r="IGI17" s="28"/>
      <c r="IGJ17" s="28"/>
      <c r="IGK17" s="28"/>
      <c r="IGL17" s="28"/>
      <c r="IGM17" s="28"/>
      <c r="IGN17" s="28"/>
      <c r="IGO17" s="28"/>
      <c r="IGP17" s="28"/>
      <c r="IGQ17" s="28"/>
      <c r="IGR17" s="28"/>
      <c r="IGS17" s="28"/>
      <c r="IGT17" s="28"/>
      <c r="IGU17" s="28"/>
      <c r="IGV17" s="28"/>
      <c r="IGW17" s="28"/>
      <c r="IGX17" s="28"/>
      <c r="IGY17" s="28"/>
      <c r="IGZ17" s="28"/>
      <c r="IHA17" s="28"/>
      <c r="IHB17" s="28"/>
      <c r="IHC17" s="28"/>
      <c r="IHD17" s="28"/>
      <c r="IHE17" s="28"/>
      <c r="IHF17" s="28"/>
      <c r="IHG17" s="28"/>
      <c r="IHH17" s="28"/>
      <c r="IHI17" s="28"/>
      <c r="IHJ17" s="28"/>
      <c r="IHK17" s="28"/>
      <c r="IHL17" s="28"/>
      <c r="IHM17" s="28"/>
      <c r="IHN17" s="28"/>
      <c r="IHO17" s="28"/>
      <c r="IHP17" s="28"/>
      <c r="IHQ17" s="28"/>
      <c r="IHR17" s="28"/>
      <c r="IHS17" s="28"/>
      <c r="IHT17" s="28"/>
      <c r="IHU17" s="28"/>
      <c r="IHV17" s="28"/>
      <c r="IHW17" s="28"/>
      <c r="IHX17" s="28"/>
      <c r="IHY17" s="28"/>
      <c r="IHZ17" s="28"/>
      <c r="IIA17" s="28"/>
      <c r="IIB17" s="28"/>
      <c r="IIC17" s="28"/>
      <c r="IID17" s="28"/>
      <c r="IIE17" s="28"/>
      <c r="IIF17" s="28"/>
      <c r="IIG17" s="28"/>
      <c r="IIH17" s="28"/>
      <c r="III17" s="28"/>
      <c r="IIJ17" s="28"/>
      <c r="IIK17" s="28"/>
      <c r="IIL17" s="28"/>
      <c r="IIM17" s="28"/>
      <c r="IIN17" s="28"/>
      <c r="IIO17" s="28"/>
      <c r="IIP17" s="28"/>
      <c r="IIQ17" s="28"/>
      <c r="IIR17" s="28"/>
      <c r="IIS17" s="28"/>
      <c r="IIT17" s="28"/>
      <c r="IIU17" s="28"/>
      <c r="IIV17" s="28"/>
      <c r="IIW17" s="28"/>
      <c r="IIX17" s="28"/>
      <c r="IIY17" s="28"/>
      <c r="IIZ17" s="28"/>
      <c r="IJA17" s="28"/>
      <c r="IJB17" s="28"/>
      <c r="IJC17" s="28"/>
      <c r="IJD17" s="28"/>
      <c r="IJE17" s="28"/>
      <c r="IJF17" s="28"/>
      <c r="IJG17" s="28"/>
      <c r="IJH17" s="28"/>
      <c r="IJI17" s="28"/>
      <c r="IJJ17" s="28"/>
      <c r="IJK17" s="28"/>
      <c r="IJL17" s="28"/>
      <c r="IJM17" s="28"/>
      <c r="IJN17" s="28"/>
      <c r="IJO17" s="28"/>
      <c r="IJP17" s="28"/>
      <c r="IJQ17" s="28"/>
      <c r="IJR17" s="28"/>
      <c r="IJS17" s="28"/>
      <c r="IJT17" s="28"/>
      <c r="IJU17" s="28"/>
      <c r="IJV17" s="28"/>
      <c r="IJW17" s="28"/>
      <c r="IJX17" s="28"/>
      <c r="IJY17" s="28"/>
      <c r="IJZ17" s="28"/>
      <c r="IKA17" s="28"/>
      <c r="IKB17" s="28"/>
      <c r="IKC17" s="28"/>
      <c r="IKD17" s="28"/>
      <c r="IKE17" s="28"/>
      <c r="IKF17" s="28"/>
      <c r="IKG17" s="28"/>
      <c r="IKH17" s="28"/>
      <c r="IKI17" s="28"/>
      <c r="IKJ17" s="28"/>
      <c r="IKK17" s="28"/>
      <c r="IKL17" s="28"/>
      <c r="IKM17" s="28"/>
      <c r="IKN17" s="28"/>
      <c r="IKO17" s="28"/>
      <c r="IKP17" s="28"/>
      <c r="IKQ17" s="28"/>
      <c r="IKR17" s="28"/>
      <c r="IKS17" s="28"/>
      <c r="IKT17" s="28"/>
      <c r="IKU17" s="28"/>
      <c r="IKV17" s="28"/>
      <c r="IKW17" s="28"/>
      <c r="IKX17" s="28"/>
      <c r="IKY17" s="28"/>
      <c r="IKZ17" s="28"/>
      <c r="ILA17" s="28"/>
      <c r="ILB17" s="28"/>
      <c r="ILC17" s="28"/>
      <c r="ILD17" s="28"/>
      <c r="ILE17" s="28"/>
      <c r="ILF17" s="28"/>
      <c r="ILG17" s="28"/>
      <c r="ILH17" s="28"/>
      <c r="ILI17" s="28"/>
      <c r="ILJ17" s="28"/>
      <c r="ILK17" s="28"/>
      <c r="ILL17" s="28"/>
      <c r="ILM17" s="28"/>
      <c r="ILN17" s="28"/>
      <c r="ILO17" s="28"/>
      <c r="ILP17" s="28"/>
      <c r="ILQ17" s="28"/>
      <c r="ILR17" s="28"/>
      <c r="ILS17" s="28"/>
      <c r="ILT17" s="28"/>
      <c r="ILU17" s="28"/>
      <c r="ILV17" s="28"/>
      <c r="ILW17" s="28"/>
      <c r="ILX17" s="28"/>
      <c r="ILY17" s="28"/>
      <c r="ILZ17" s="28"/>
      <c r="IMA17" s="28"/>
      <c r="IMB17" s="28"/>
      <c r="IMC17" s="28"/>
      <c r="IMD17" s="28"/>
      <c r="IME17" s="28"/>
      <c r="IMF17" s="28"/>
      <c r="IMG17" s="28"/>
      <c r="IMH17" s="28"/>
      <c r="IMI17" s="28"/>
      <c r="IMJ17" s="28"/>
      <c r="IMK17" s="28"/>
      <c r="IML17" s="28"/>
      <c r="IMM17" s="28"/>
      <c r="IMN17" s="28"/>
      <c r="IMO17" s="28"/>
      <c r="IMP17" s="28"/>
      <c r="IMQ17" s="28"/>
      <c r="IMR17" s="28"/>
      <c r="IMS17" s="28"/>
      <c r="IMT17" s="28"/>
      <c r="IMU17" s="28"/>
      <c r="IMV17" s="28"/>
      <c r="IMW17" s="28"/>
      <c r="IMX17" s="28"/>
      <c r="IMY17" s="28"/>
      <c r="IMZ17" s="28"/>
      <c r="INA17" s="28"/>
      <c r="INB17" s="28"/>
      <c r="INC17" s="28"/>
      <c r="IND17" s="28"/>
      <c r="INE17" s="28"/>
      <c r="INF17" s="28"/>
      <c r="ING17" s="28"/>
      <c r="INH17" s="28"/>
      <c r="INI17" s="28"/>
      <c r="INJ17" s="28"/>
      <c r="INK17" s="28"/>
      <c r="INL17" s="28"/>
      <c r="INM17" s="28"/>
      <c r="INN17" s="28"/>
      <c r="INO17" s="28"/>
      <c r="INP17" s="28"/>
      <c r="INQ17" s="28"/>
      <c r="INR17" s="28"/>
      <c r="INS17" s="28"/>
      <c r="INT17" s="28"/>
      <c r="INU17" s="28"/>
      <c r="INV17" s="28"/>
      <c r="INW17" s="28"/>
      <c r="INX17" s="28"/>
      <c r="INY17" s="28"/>
      <c r="INZ17" s="28"/>
      <c r="IOA17" s="28"/>
      <c r="IOB17" s="28"/>
      <c r="IOC17" s="28"/>
      <c r="IOD17" s="28"/>
      <c r="IOE17" s="28"/>
      <c r="IOF17" s="28"/>
      <c r="IOG17" s="28"/>
      <c r="IOH17" s="28"/>
      <c r="IOI17" s="28"/>
      <c r="IOJ17" s="28"/>
      <c r="IOK17" s="28"/>
      <c r="IOL17" s="28"/>
      <c r="IOM17" s="28"/>
      <c r="ION17" s="28"/>
      <c r="IOO17" s="28"/>
      <c r="IOP17" s="28"/>
      <c r="IOQ17" s="28"/>
      <c r="IOR17" s="28"/>
      <c r="IOS17" s="28"/>
      <c r="IOT17" s="28"/>
      <c r="IOU17" s="28"/>
      <c r="IOV17" s="28"/>
      <c r="IOW17" s="28"/>
      <c r="IOX17" s="28"/>
      <c r="IOY17" s="28"/>
      <c r="IOZ17" s="28"/>
      <c r="IPA17" s="28"/>
      <c r="IPB17" s="28"/>
      <c r="IPC17" s="28"/>
      <c r="IPD17" s="28"/>
      <c r="IPE17" s="28"/>
      <c r="IPF17" s="28"/>
      <c r="IPG17" s="28"/>
      <c r="IPH17" s="28"/>
      <c r="IPI17" s="28"/>
      <c r="IPJ17" s="28"/>
      <c r="IPK17" s="28"/>
      <c r="IPL17" s="28"/>
      <c r="IPM17" s="28"/>
      <c r="IPN17" s="28"/>
      <c r="IPO17" s="28"/>
      <c r="IPP17" s="28"/>
      <c r="IPQ17" s="28"/>
      <c r="IPR17" s="28"/>
      <c r="IPS17" s="28"/>
      <c r="IPT17" s="28"/>
      <c r="IPU17" s="28"/>
      <c r="IPV17" s="28"/>
      <c r="IPW17" s="28"/>
      <c r="IPX17" s="28"/>
      <c r="IPY17" s="28"/>
      <c r="IPZ17" s="28"/>
      <c r="IQA17" s="28"/>
      <c r="IQB17" s="28"/>
      <c r="IQC17" s="28"/>
      <c r="IQD17" s="28"/>
      <c r="IQE17" s="28"/>
      <c r="IQF17" s="28"/>
      <c r="IQG17" s="28"/>
      <c r="IQH17" s="28"/>
      <c r="IQI17" s="28"/>
      <c r="IQJ17" s="28"/>
      <c r="IQK17" s="28"/>
      <c r="IQL17" s="28"/>
      <c r="IQM17" s="28"/>
      <c r="IQN17" s="28"/>
      <c r="IQO17" s="28"/>
      <c r="IQP17" s="28"/>
      <c r="IQQ17" s="28"/>
      <c r="IQR17" s="28"/>
      <c r="IQS17" s="28"/>
      <c r="IQT17" s="28"/>
      <c r="IQU17" s="28"/>
      <c r="IQV17" s="28"/>
      <c r="IQW17" s="28"/>
      <c r="IQX17" s="28"/>
      <c r="IQY17" s="28"/>
      <c r="IQZ17" s="28"/>
      <c r="IRA17" s="28"/>
      <c r="IRB17" s="28"/>
      <c r="IRC17" s="28"/>
      <c r="IRD17" s="28"/>
      <c r="IRE17" s="28"/>
      <c r="IRF17" s="28"/>
      <c r="IRG17" s="28"/>
      <c r="IRH17" s="28"/>
      <c r="IRI17" s="28"/>
      <c r="IRJ17" s="28"/>
      <c r="IRK17" s="28"/>
      <c r="IRL17" s="28"/>
      <c r="IRM17" s="28"/>
      <c r="IRN17" s="28"/>
      <c r="IRO17" s="28"/>
      <c r="IRP17" s="28"/>
      <c r="IRQ17" s="28"/>
      <c r="IRR17" s="28"/>
      <c r="IRS17" s="28"/>
      <c r="IRT17" s="28"/>
      <c r="IRU17" s="28"/>
      <c r="IRV17" s="28"/>
      <c r="IRW17" s="28"/>
      <c r="IRX17" s="28"/>
      <c r="IRY17" s="28"/>
      <c r="IRZ17" s="28"/>
      <c r="ISA17" s="28"/>
      <c r="ISB17" s="28"/>
      <c r="ISC17" s="28"/>
      <c r="ISD17" s="28"/>
      <c r="ISE17" s="28"/>
      <c r="ISF17" s="28"/>
      <c r="ISG17" s="28"/>
      <c r="ISH17" s="28"/>
      <c r="ISI17" s="28"/>
      <c r="ISJ17" s="28"/>
      <c r="ISK17" s="28"/>
      <c r="ISL17" s="28"/>
      <c r="ISM17" s="28"/>
      <c r="ISN17" s="28"/>
      <c r="ISO17" s="28"/>
      <c r="ISP17" s="28"/>
      <c r="ISQ17" s="28"/>
      <c r="ISR17" s="28"/>
      <c r="ISS17" s="28"/>
      <c r="IST17" s="28"/>
      <c r="ISU17" s="28"/>
      <c r="ISV17" s="28"/>
      <c r="ISW17" s="28"/>
      <c r="ISX17" s="28"/>
      <c r="ISY17" s="28"/>
      <c r="ISZ17" s="28"/>
      <c r="ITA17" s="28"/>
      <c r="ITB17" s="28"/>
      <c r="ITC17" s="28"/>
      <c r="ITD17" s="28"/>
      <c r="ITE17" s="28"/>
      <c r="ITF17" s="28"/>
      <c r="ITG17" s="28"/>
      <c r="ITH17" s="28"/>
      <c r="ITI17" s="28"/>
      <c r="ITJ17" s="28"/>
      <c r="ITK17" s="28"/>
      <c r="ITL17" s="28"/>
      <c r="ITM17" s="28"/>
      <c r="ITN17" s="28"/>
      <c r="ITO17" s="28"/>
      <c r="ITP17" s="28"/>
      <c r="ITQ17" s="28"/>
      <c r="ITR17" s="28"/>
      <c r="ITS17" s="28"/>
      <c r="ITT17" s="28"/>
      <c r="ITU17" s="28"/>
      <c r="ITV17" s="28"/>
      <c r="ITW17" s="28"/>
      <c r="ITX17" s="28"/>
      <c r="ITY17" s="28"/>
      <c r="ITZ17" s="28"/>
      <c r="IUA17" s="28"/>
      <c r="IUB17" s="28"/>
      <c r="IUC17" s="28"/>
      <c r="IUD17" s="28"/>
      <c r="IUE17" s="28"/>
      <c r="IUF17" s="28"/>
      <c r="IUG17" s="28"/>
      <c r="IUH17" s="28"/>
      <c r="IUI17" s="28"/>
      <c r="IUJ17" s="28"/>
      <c r="IUK17" s="28"/>
      <c r="IUL17" s="28"/>
      <c r="IUM17" s="28"/>
      <c r="IUN17" s="28"/>
      <c r="IUO17" s="28"/>
      <c r="IUP17" s="28"/>
      <c r="IUQ17" s="28"/>
      <c r="IUR17" s="28"/>
      <c r="IUS17" s="28"/>
      <c r="IUT17" s="28"/>
      <c r="IUU17" s="28"/>
      <c r="IUV17" s="28"/>
      <c r="IUW17" s="28"/>
      <c r="IUX17" s="28"/>
      <c r="IUY17" s="28"/>
      <c r="IUZ17" s="28"/>
      <c r="IVA17" s="28"/>
      <c r="IVB17" s="28"/>
      <c r="IVC17" s="28"/>
      <c r="IVD17" s="28"/>
      <c r="IVE17" s="28"/>
      <c r="IVF17" s="28"/>
      <c r="IVG17" s="28"/>
      <c r="IVH17" s="28"/>
      <c r="IVI17" s="28"/>
      <c r="IVJ17" s="28"/>
      <c r="IVK17" s="28"/>
      <c r="IVL17" s="28"/>
      <c r="IVM17" s="28"/>
      <c r="IVN17" s="28"/>
      <c r="IVO17" s="28"/>
      <c r="IVP17" s="28"/>
      <c r="IVQ17" s="28"/>
      <c r="IVR17" s="28"/>
      <c r="IVS17" s="28"/>
      <c r="IVT17" s="28"/>
      <c r="IVU17" s="28"/>
      <c r="IVV17" s="28"/>
      <c r="IVW17" s="28"/>
      <c r="IVX17" s="28"/>
      <c r="IVY17" s="28"/>
      <c r="IVZ17" s="28"/>
      <c r="IWA17" s="28"/>
      <c r="IWB17" s="28"/>
      <c r="IWC17" s="28"/>
      <c r="IWD17" s="28"/>
      <c r="IWE17" s="28"/>
      <c r="IWF17" s="28"/>
      <c r="IWG17" s="28"/>
      <c r="IWH17" s="28"/>
      <c r="IWI17" s="28"/>
      <c r="IWJ17" s="28"/>
      <c r="IWK17" s="28"/>
      <c r="IWL17" s="28"/>
      <c r="IWM17" s="28"/>
      <c r="IWN17" s="28"/>
      <c r="IWO17" s="28"/>
      <c r="IWP17" s="28"/>
      <c r="IWQ17" s="28"/>
      <c r="IWR17" s="28"/>
      <c r="IWS17" s="28"/>
      <c r="IWT17" s="28"/>
      <c r="IWU17" s="28"/>
      <c r="IWV17" s="28"/>
      <c r="IWW17" s="28"/>
      <c r="IWX17" s="28"/>
      <c r="IWY17" s="28"/>
      <c r="IWZ17" s="28"/>
      <c r="IXA17" s="28"/>
      <c r="IXB17" s="28"/>
      <c r="IXC17" s="28"/>
      <c r="IXD17" s="28"/>
      <c r="IXE17" s="28"/>
      <c r="IXF17" s="28"/>
      <c r="IXG17" s="28"/>
      <c r="IXH17" s="28"/>
      <c r="IXI17" s="28"/>
      <c r="IXJ17" s="28"/>
      <c r="IXK17" s="28"/>
      <c r="IXL17" s="28"/>
      <c r="IXM17" s="28"/>
      <c r="IXN17" s="28"/>
      <c r="IXO17" s="28"/>
      <c r="IXP17" s="28"/>
      <c r="IXQ17" s="28"/>
      <c r="IXR17" s="28"/>
      <c r="IXS17" s="28"/>
      <c r="IXT17" s="28"/>
      <c r="IXU17" s="28"/>
      <c r="IXV17" s="28"/>
      <c r="IXW17" s="28"/>
      <c r="IXX17" s="28"/>
      <c r="IXY17" s="28"/>
      <c r="IXZ17" s="28"/>
      <c r="IYA17" s="28"/>
      <c r="IYB17" s="28"/>
      <c r="IYC17" s="28"/>
      <c r="IYD17" s="28"/>
      <c r="IYE17" s="28"/>
      <c r="IYF17" s="28"/>
      <c r="IYG17" s="28"/>
      <c r="IYH17" s="28"/>
      <c r="IYI17" s="28"/>
      <c r="IYJ17" s="28"/>
      <c r="IYK17" s="28"/>
      <c r="IYL17" s="28"/>
      <c r="IYM17" s="28"/>
      <c r="IYN17" s="28"/>
      <c r="IYO17" s="28"/>
      <c r="IYP17" s="28"/>
      <c r="IYQ17" s="28"/>
      <c r="IYR17" s="28"/>
      <c r="IYS17" s="28"/>
      <c r="IYT17" s="28"/>
      <c r="IYU17" s="28"/>
      <c r="IYV17" s="28"/>
      <c r="IYW17" s="28"/>
      <c r="IYX17" s="28"/>
      <c r="IYY17" s="28"/>
      <c r="IYZ17" s="28"/>
      <c r="IZA17" s="28"/>
      <c r="IZB17" s="28"/>
      <c r="IZC17" s="28"/>
      <c r="IZD17" s="28"/>
      <c r="IZE17" s="28"/>
      <c r="IZF17" s="28"/>
      <c r="IZG17" s="28"/>
      <c r="IZH17" s="28"/>
      <c r="IZI17" s="28"/>
      <c r="IZJ17" s="28"/>
      <c r="IZK17" s="28"/>
      <c r="IZL17" s="28"/>
      <c r="IZM17" s="28"/>
      <c r="IZN17" s="28"/>
      <c r="IZO17" s="28"/>
      <c r="IZP17" s="28"/>
      <c r="IZQ17" s="28"/>
      <c r="IZR17" s="28"/>
      <c r="IZS17" s="28"/>
      <c r="IZT17" s="28"/>
      <c r="IZU17" s="28"/>
      <c r="IZV17" s="28"/>
      <c r="IZW17" s="28"/>
      <c r="IZX17" s="28"/>
      <c r="IZY17" s="28"/>
      <c r="IZZ17" s="28"/>
      <c r="JAA17" s="28"/>
      <c r="JAB17" s="28"/>
      <c r="JAC17" s="28"/>
      <c r="JAD17" s="28"/>
      <c r="JAE17" s="28"/>
      <c r="JAF17" s="28"/>
      <c r="JAG17" s="28"/>
      <c r="JAH17" s="28"/>
      <c r="JAI17" s="28"/>
      <c r="JAJ17" s="28"/>
      <c r="JAK17" s="28"/>
      <c r="JAL17" s="28"/>
      <c r="JAM17" s="28"/>
      <c r="JAN17" s="28"/>
      <c r="JAO17" s="28"/>
      <c r="JAP17" s="28"/>
      <c r="JAQ17" s="28"/>
      <c r="JAR17" s="28"/>
      <c r="JAS17" s="28"/>
      <c r="JAT17" s="28"/>
      <c r="JAU17" s="28"/>
      <c r="JAV17" s="28"/>
      <c r="JAW17" s="28"/>
      <c r="JAX17" s="28"/>
      <c r="JAY17" s="28"/>
      <c r="JAZ17" s="28"/>
      <c r="JBA17" s="28"/>
      <c r="JBB17" s="28"/>
      <c r="JBC17" s="28"/>
      <c r="JBD17" s="28"/>
      <c r="JBE17" s="28"/>
      <c r="JBF17" s="28"/>
      <c r="JBG17" s="28"/>
      <c r="JBH17" s="28"/>
      <c r="JBI17" s="28"/>
      <c r="JBJ17" s="28"/>
      <c r="JBK17" s="28"/>
      <c r="JBL17" s="28"/>
      <c r="JBM17" s="28"/>
      <c r="JBN17" s="28"/>
      <c r="JBO17" s="28"/>
      <c r="JBP17" s="28"/>
      <c r="JBQ17" s="28"/>
      <c r="JBR17" s="28"/>
      <c r="JBS17" s="28"/>
      <c r="JBT17" s="28"/>
      <c r="JBU17" s="28"/>
      <c r="JBV17" s="28"/>
      <c r="JBW17" s="28"/>
      <c r="JBX17" s="28"/>
      <c r="JBY17" s="28"/>
      <c r="JBZ17" s="28"/>
      <c r="JCA17" s="28"/>
      <c r="JCB17" s="28"/>
      <c r="JCC17" s="28"/>
      <c r="JCD17" s="28"/>
      <c r="JCE17" s="28"/>
      <c r="JCF17" s="28"/>
      <c r="JCG17" s="28"/>
      <c r="JCH17" s="28"/>
      <c r="JCI17" s="28"/>
      <c r="JCJ17" s="28"/>
      <c r="JCK17" s="28"/>
      <c r="JCL17" s="28"/>
      <c r="JCM17" s="28"/>
      <c r="JCN17" s="28"/>
      <c r="JCO17" s="28"/>
      <c r="JCP17" s="28"/>
      <c r="JCQ17" s="28"/>
      <c r="JCR17" s="28"/>
      <c r="JCS17" s="28"/>
      <c r="JCT17" s="28"/>
      <c r="JCU17" s="28"/>
      <c r="JCV17" s="28"/>
      <c r="JCW17" s="28"/>
      <c r="JCX17" s="28"/>
      <c r="JCY17" s="28"/>
      <c r="JCZ17" s="28"/>
      <c r="JDA17" s="28"/>
      <c r="JDB17" s="28"/>
      <c r="JDC17" s="28"/>
      <c r="JDD17" s="28"/>
      <c r="JDE17" s="28"/>
      <c r="JDF17" s="28"/>
      <c r="JDG17" s="28"/>
      <c r="JDH17" s="28"/>
      <c r="JDI17" s="28"/>
      <c r="JDJ17" s="28"/>
      <c r="JDK17" s="28"/>
      <c r="JDL17" s="28"/>
      <c r="JDM17" s="28"/>
      <c r="JDN17" s="28"/>
      <c r="JDO17" s="28"/>
      <c r="JDP17" s="28"/>
      <c r="JDQ17" s="28"/>
      <c r="JDR17" s="28"/>
      <c r="JDS17" s="28"/>
      <c r="JDT17" s="28"/>
      <c r="JDU17" s="28"/>
      <c r="JDV17" s="28"/>
      <c r="JDW17" s="28"/>
      <c r="JDX17" s="28"/>
      <c r="JDY17" s="28"/>
      <c r="JDZ17" s="28"/>
      <c r="JEA17" s="28"/>
      <c r="JEB17" s="28"/>
      <c r="JEC17" s="28"/>
      <c r="JED17" s="28"/>
      <c r="JEE17" s="28"/>
      <c r="JEF17" s="28"/>
      <c r="JEG17" s="28"/>
      <c r="JEH17" s="28"/>
      <c r="JEI17" s="28"/>
      <c r="JEJ17" s="28"/>
      <c r="JEK17" s="28"/>
      <c r="JEL17" s="28"/>
      <c r="JEM17" s="28"/>
      <c r="JEN17" s="28"/>
      <c r="JEO17" s="28"/>
      <c r="JEP17" s="28"/>
      <c r="JEQ17" s="28"/>
      <c r="JER17" s="28"/>
      <c r="JES17" s="28"/>
      <c r="JET17" s="28"/>
      <c r="JEU17" s="28"/>
      <c r="JEV17" s="28"/>
      <c r="JEW17" s="28"/>
      <c r="JEX17" s="28"/>
      <c r="JEY17" s="28"/>
      <c r="JEZ17" s="28"/>
      <c r="JFA17" s="28"/>
      <c r="JFB17" s="28"/>
      <c r="JFC17" s="28"/>
      <c r="JFD17" s="28"/>
      <c r="JFE17" s="28"/>
      <c r="JFF17" s="28"/>
      <c r="JFG17" s="28"/>
      <c r="JFH17" s="28"/>
      <c r="JFI17" s="28"/>
      <c r="JFJ17" s="28"/>
      <c r="JFK17" s="28"/>
      <c r="JFL17" s="28"/>
      <c r="JFM17" s="28"/>
      <c r="JFN17" s="28"/>
      <c r="JFO17" s="28"/>
      <c r="JFP17" s="28"/>
      <c r="JFQ17" s="28"/>
      <c r="JFR17" s="28"/>
      <c r="JFS17" s="28"/>
      <c r="JFT17" s="28"/>
      <c r="JFU17" s="28"/>
      <c r="JFV17" s="28"/>
      <c r="JFW17" s="28"/>
      <c r="JFX17" s="28"/>
      <c r="JFY17" s="28"/>
      <c r="JFZ17" s="28"/>
      <c r="JGA17" s="28"/>
      <c r="JGB17" s="28"/>
      <c r="JGC17" s="28"/>
      <c r="JGD17" s="28"/>
      <c r="JGE17" s="28"/>
      <c r="JGF17" s="28"/>
      <c r="JGG17" s="28"/>
      <c r="JGH17" s="28"/>
      <c r="JGI17" s="28"/>
      <c r="JGJ17" s="28"/>
      <c r="JGK17" s="28"/>
      <c r="JGL17" s="28"/>
      <c r="JGM17" s="28"/>
      <c r="JGN17" s="28"/>
      <c r="JGO17" s="28"/>
      <c r="JGP17" s="28"/>
      <c r="JGQ17" s="28"/>
      <c r="JGR17" s="28"/>
      <c r="JGS17" s="28"/>
      <c r="JGT17" s="28"/>
      <c r="JGU17" s="28"/>
      <c r="JGV17" s="28"/>
      <c r="JGW17" s="28"/>
      <c r="JGX17" s="28"/>
      <c r="JGY17" s="28"/>
      <c r="JGZ17" s="28"/>
      <c r="JHA17" s="28"/>
      <c r="JHB17" s="28"/>
      <c r="JHC17" s="28"/>
      <c r="JHD17" s="28"/>
      <c r="JHE17" s="28"/>
      <c r="JHF17" s="28"/>
      <c r="JHG17" s="28"/>
      <c r="JHH17" s="28"/>
      <c r="JHI17" s="28"/>
      <c r="JHJ17" s="28"/>
      <c r="JHK17" s="28"/>
      <c r="JHL17" s="28"/>
      <c r="JHM17" s="28"/>
      <c r="JHN17" s="28"/>
      <c r="JHO17" s="28"/>
      <c r="JHP17" s="28"/>
      <c r="JHQ17" s="28"/>
      <c r="JHR17" s="28"/>
      <c r="JHS17" s="28"/>
      <c r="JHT17" s="28"/>
      <c r="JHU17" s="28"/>
      <c r="JHV17" s="28"/>
      <c r="JHW17" s="28"/>
      <c r="JHX17" s="28"/>
      <c r="JHY17" s="28"/>
      <c r="JHZ17" s="28"/>
      <c r="JIA17" s="28"/>
      <c r="JIB17" s="28"/>
      <c r="JIC17" s="28"/>
      <c r="JID17" s="28"/>
      <c r="JIE17" s="28"/>
      <c r="JIF17" s="28"/>
      <c r="JIG17" s="28"/>
      <c r="JIH17" s="28"/>
      <c r="JII17" s="28"/>
      <c r="JIJ17" s="28"/>
      <c r="JIK17" s="28"/>
      <c r="JIL17" s="28"/>
      <c r="JIM17" s="28"/>
      <c r="JIN17" s="28"/>
      <c r="JIO17" s="28"/>
      <c r="JIP17" s="28"/>
      <c r="JIQ17" s="28"/>
      <c r="JIR17" s="28"/>
      <c r="JIS17" s="28"/>
      <c r="JIT17" s="28"/>
      <c r="JIU17" s="28"/>
      <c r="JIV17" s="28"/>
      <c r="JIW17" s="28"/>
      <c r="JIX17" s="28"/>
      <c r="JIY17" s="28"/>
      <c r="JIZ17" s="28"/>
      <c r="JJA17" s="28"/>
      <c r="JJB17" s="28"/>
      <c r="JJC17" s="28"/>
      <c r="JJD17" s="28"/>
      <c r="JJE17" s="28"/>
      <c r="JJF17" s="28"/>
      <c r="JJG17" s="28"/>
      <c r="JJH17" s="28"/>
      <c r="JJI17" s="28"/>
      <c r="JJJ17" s="28"/>
      <c r="JJK17" s="28"/>
      <c r="JJL17" s="28"/>
      <c r="JJM17" s="28"/>
      <c r="JJN17" s="28"/>
      <c r="JJO17" s="28"/>
      <c r="JJP17" s="28"/>
      <c r="JJQ17" s="28"/>
      <c r="JJR17" s="28"/>
      <c r="JJS17" s="28"/>
      <c r="JJT17" s="28"/>
      <c r="JJU17" s="28"/>
      <c r="JJV17" s="28"/>
      <c r="JJW17" s="28"/>
      <c r="JJX17" s="28"/>
      <c r="JJY17" s="28"/>
      <c r="JJZ17" s="28"/>
      <c r="JKA17" s="28"/>
      <c r="JKB17" s="28"/>
      <c r="JKC17" s="28"/>
      <c r="JKD17" s="28"/>
      <c r="JKE17" s="28"/>
      <c r="JKF17" s="28"/>
      <c r="JKG17" s="28"/>
      <c r="JKH17" s="28"/>
      <c r="JKI17" s="28"/>
      <c r="JKJ17" s="28"/>
      <c r="JKK17" s="28"/>
      <c r="JKL17" s="28"/>
      <c r="JKM17" s="28"/>
      <c r="JKN17" s="28"/>
      <c r="JKO17" s="28"/>
      <c r="JKP17" s="28"/>
      <c r="JKQ17" s="28"/>
      <c r="JKR17" s="28"/>
      <c r="JKS17" s="28"/>
      <c r="JKT17" s="28"/>
      <c r="JKU17" s="28"/>
      <c r="JKV17" s="28"/>
      <c r="JKW17" s="28"/>
      <c r="JKX17" s="28"/>
      <c r="JKY17" s="28"/>
      <c r="JKZ17" s="28"/>
      <c r="JLA17" s="28"/>
      <c r="JLB17" s="28"/>
      <c r="JLC17" s="28"/>
      <c r="JLD17" s="28"/>
      <c r="JLE17" s="28"/>
      <c r="JLF17" s="28"/>
      <c r="JLG17" s="28"/>
      <c r="JLH17" s="28"/>
      <c r="JLI17" s="28"/>
      <c r="JLJ17" s="28"/>
      <c r="JLK17" s="28"/>
      <c r="JLL17" s="28"/>
      <c r="JLM17" s="28"/>
      <c r="JLN17" s="28"/>
      <c r="JLO17" s="28"/>
      <c r="JLP17" s="28"/>
      <c r="JLQ17" s="28"/>
      <c r="JLR17" s="28"/>
      <c r="JLS17" s="28"/>
      <c r="JLT17" s="28"/>
      <c r="JLU17" s="28"/>
      <c r="JLV17" s="28"/>
      <c r="JLW17" s="28"/>
      <c r="JLX17" s="28"/>
      <c r="JLY17" s="28"/>
      <c r="JLZ17" s="28"/>
      <c r="JMA17" s="28"/>
      <c r="JMB17" s="28"/>
      <c r="JMC17" s="28"/>
      <c r="JMD17" s="28"/>
      <c r="JME17" s="28"/>
      <c r="JMF17" s="28"/>
      <c r="JMG17" s="28"/>
      <c r="JMH17" s="28"/>
      <c r="JMI17" s="28"/>
      <c r="JMJ17" s="28"/>
      <c r="JMK17" s="28"/>
      <c r="JML17" s="28"/>
      <c r="JMM17" s="28"/>
      <c r="JMN17" s="28"/>
      <c r="JMO17" s="28"/>
      <c r="JMP17" s="28"/>
      <c r="JMQ17" s="28"/>
      <c r="JMR17" s="28"/>
      <c r="JMS17" s="28"/>
      <c r="JMT17" s="28"/>
      <c r="JMU17" s="28"/>
      <c r="JMV17" s="28"/>
      <c r="JMW17" s="28"/>
      <c r="JMX17" s="28"/>
      <c r="JMY17" s="28"/>
      <c r="JMZ17" s="28"/>
      <c r="JNA17" s="28"/>
      <c r="JNB17" s="28"/>
      <c r="JNC17" s="28"/>
      <c r="JND17" s="28"/>
      <c r="JNE17" s="28"/>
      <c r="JNF17" s="28"/>
      <c r="JNG17" s="28"/>
      <c r="JNH17" s="28"/>
      <c r="JNI17" s="28"/>
      <c r="JNJ17" s="28"/>
      <c r="JNK17" s="28"/>
      <c r="JNL17" s="28"/>
      <c r="JNM17" s="28"/>
      <c r="JNN17" s="28"/>
      <c r="JNO17" s="28"/>
      <c r="JNP17" s="28"/>
      <c r="JNQ17" s="28"/>
      <c r="JNR17" s="28"/>
      <c r="JNS17" s="28"/>
      <c r="JNT17" s="28"/>
      <c r="JNU17" s="28"/>
      <c r="JNV17" s="28"/>
      <c r="JNW17" s="28"/>
      <c r="JNX17" s="28"/>
      <c r="JNY17" s="28"/>
      <c r="JNZ17" s="28"/>
      <c r="JOA17" s="28"/>
      <c r="JOB17" s="28"/>
      <c r="JOC17" s="28"/>
      <c r="JOD17" s="28"/>
      <c r="JOE17" s="28"/>
      <c r="JOF17" s="28"/>
      <c r="JOG17" s="28"/>
      <c r="JOH17" s="28"/>
      <c r="JOI17" s="28"/>
      <c r="JOJ17" s="28"/>
      <c r="JOK17" s="28"/>
      <c r="JOL17" s="28"/>
      <c r="JOM17" s="28"/>
      <c r="JON17" s="28"/>
      <c r="JOO17" s="28"/>
      <c r="JOP17" s="28"/>
      <c r="JOQ17" s="28"/>
      <c r="JOR17" s="28"/>
      <c r="JOS17" s="28"/>
      <c r="JOT17" s="28"/>
      <c r="JOU17" s="28"/>
      <c r="JOV17" s="28"/>
      <c r="JOW17" s="28"/>
      <c r="JOX17" s="28"/>
      <c r="JOY17" s="28"/>
      <c r="JOZ17" s="28"/>
      <c r="JPA17" s="28"/>
      <c r="JPB17" s="28"/>
      <c r="JPC17" s="28"/>
      <c r="JPD17" s="28"/>
      <c r="JPE17" s="28"/>
      <c r="JPF17" s="28"/>
      <c r="JPG17" s="28"/>
      <c r="JPH17" s="28"/>
      <c r="JPI17" s="28"/>
      <c r="JPJ17" s="28"/>
      <c r="JPK17" s="28"/>
      <c r="JPL17" s="28"/>
      <c r="JPM17" s="28"/>
      <c r="JPN17" s="28"/>
      <c r="JPO17" s="28"/>
      <c r="JPP17" s="28"/>
      <c r="JPQ17" s="28"/>
      <c r="JPR17" s="28"/>
      <c r="JPS17" s="28"/>
      <c r="JPT17" s="28"/>
      <c r="JPU17" s="28"/>
      <c r="JPV17" s="28"/>
      <c r="JPW17" s="28"/>
      <c r="JPX17" s="28"/>
      <c r="JPY17" s="28"/>
      <c r="JPZ17" s="28"/>
      <c r="JQA17" s="28"/>
      <c r="JQB17" s="28"/>
      <c r="JQC17" s="28"/>
      <c r="JQD17" s="28"/>
      <c r="JQE17" s="28"/>
      <c r="JQF17" s="28"/>
      <c r="JQG17" s="28"/>
      <c r="JQH17" s="28"/>
      <c r="JQI17" s="28"/>
      <c r="JQJ17" s="28"/>
      <c r="JQK17" s="28"/>
      <c r="JQL17" s="28"/>
      <c r="JQM17" s="28"/>
      <c r="JQN17" s="28"/>
      <c r="JQO17" s="28"/>
      <c r="JQP17" s="28"/>
      <c r="JQQ17" s="28"/>
      <c r="JQR17" s="28"/>
      <c r="JQS17" s="28"/>
      <c r="JQT17" s="28"/>
      <c r="JQU17" s="28"/>
      <c r="JQV17" s="28"/>
      <c r="JQW17" s="28"/>
      <c r="JQX17" s="28"/>
      <c r="JQY17" s="28"/>
      <c r="JQZ17" s="28"/>
      <c r="JRA17" s="28"/>
      <c r="JRB17" s="28"/>
      <c r="JRC17" s="28"/>
      <c r="JRD17" s="28"/>
      <c r="JRE17" s="28"/>
      <c r="JRF17" s="28"/>
      <c r="JRG17" s="28"/>
      <c r="JRH17" s="28"/>
      <c r="JRI17" s="28"/>
      <c r="JRJ17" s="28"/>
      <c r="JRK17" s="28"/>
      <c r="JRL17" s="28"/>
      <c r="JRM17" s="28"/>
      <c r="JRN17" s="28"/>
      <c r="JRO17" s="28"/>
      <c r="JRP17" s="28"/>
      <c r="JRQ17" s="28"/>
      <c r="JRR17" s="28"/>
      <c r="JRS17" s="28"/>
      <c r="JRT17" s="28"/>
      <c r="JRU17" s="28"/>
      <c r="JRV17" s="28"/>
      <c r="JRW17" s="28"/>
      <c r="JRX17" s="28"/>
      <c r="JRY17" s="28"/>
      <c r="JRZ17" s="28"/>
      <c r="JSA17" s="28"/>
      <c r="JSB17" s="28"/>
      <c r="JSC17" s="28"/>
      <c r="JSD17" s="28"/>
      <c r="JSE17" s="28"/>
      <c r="JSF17" s="28"/>
      <c r="JSG17" s="28"/>
      <c r="JSH17" s="28"/>
      <c r="JSI17" s="28"/>
      <c r="JSJ17" s="28"/>
      <c r="JSK17" s="28"/>
      <c r="JSL17" s="28"/>
      <c r="JSM17" s="28"/>
      <c r="JSN17" s="28"/>
      <c r="JSO17" s="28"/>
      <c r="JSP17" s="28"/>
      <c r="JSQ17" s="28"/>
      <c r="JSR17" s="28"/>
      <c r="JSS17" s="28"/>
      <c r="JST17" s="28"/>
      <c r="JSU17" s="28"/>
      <c r="JSV17" s="28"/>
      <c r="JSW17" s="28"/>
      <c r="JSX17" s="28"/>
      <c r="JSY17" s="28"/>
      <c r="JSZ17" s="28"/>
      <c r="JTA17" s="28"/>
      <c r="JTB17" s="28"/>
      <c r="JTC17" s="28"/>
      <c r="JTD17" s="28"/>
      <c r="JTE17" s="28"/>
      <c r="JTF17" s="28"/>
      <c r="JTG17" s="28"/>
      <c r="JTH17" s="28"/>
      <c r="JTI17" s="28"/>
      <c r="JTJ17" s="28"/>
      <c r="JTK17" s="28"/>
      <c r="JTL17" s="28"/>
      <c r="JTM17" s="28"/>
      <c r="JTN17" s="28"/>
      <c r="JTO17" s="28"/>
      <c r="JTP17" s="28"/>
      <c r="JTQ17" s="28"/>
      <c r="JTR17" s="28"/>
      <c r="JTS17" s="28"/>
      <c r="JTT17" s="28"/>
      <c r="JTU17" s="28"/>
      <c r="JTV17" s="28"/>
      <c r="JTW17" s="28"/>
      <c r="JTX17" s="28"/>
      <c r="JTY17" s="28"/>
      <c r="JTZ17" s="28"/>
      <c r="JUA17" s="28"/>
      <c r="JUB17" s="28"/>
      <c r="JUC17" s="28"/>
      <c r="JUD17" s="28"/>
      <c r="JUE17" s="28"/>
      <c r="JUF17" s="28"/>
      <c r="JUG17" s="28"/>
      <c r="JUH17" s="28"/>
      <c r="JUI17" s="28"/>
      <c r="JUJ17" s="28"/>
      <c r="JUK17" s="28"/>
      <c r="JUL17" s="28"/>
      <c r="JUM17" s="28"/>
      <c r="JUN17" s="28"/>
      <c r="JUO17" s="28"/>
      <c r="JUP17" s="28"/>
      <c r="JUQ17" s="28"/>
      <c r="JUR17" s="28"/>
      <c r="JUS17" s="28"/>
      <c r="JUT17" s="28"/>
      <c r="JUU17" s="28"/>
      <c r="JUV17" s="28"/>
      <c r="JUW17" s="28"/>
      <c r="JUX17" s="28"/>
      <c r="JUY17" s="28"/>
      <c r="JUZ17" s="28"/>
      <c r="JVA17" s="28"/>
      <c r="JVB17" s="28"/>
      <c r="JVC17" s="28"/>
      <c r="JVD17" s="28"/>
      <c r="JVE17" s="28"/>
      <c r="JVF17" s="28"/>
      <c r="JVG17" s="28"/>
      <c r="JVH17" s="28"/>
      <c r="JVI17" s="28"/>
      <c r="JVJ17" s="28"/>
      <c r="JVK17" s="28"/>
      <c r="JVL17" s="28"/>
      <c r="JVM17" s="28"/>
      <c r="JVN17" s="28"/>
      <c r="JVO17" s="28"/>
      <c r="JVP17" s="28"/>
      <c r="JVQ17" s="28"/>
      <c r="JVR17" s="28"/>
      <c r="JVS17" s="28"/>
      <c r="JVT17" s="28"/>
      <c r="JVU17" s="28"/>
      <c r="JVV17" s="28"/>
      <c r="JVW17" s="28"/>
      <c r="JVX17" s="28"/>
      <c r="JVY17" s="28"/>
      <c r="JVZ17" s="28"/>
      <c r="JWA17" s="28"/>
      <c r="JWB17" s="28"/>
      <c r="JWC17" s="28"/>
      <c r="JWD17" s="28"/>
      <c r="JWE17" s="28"/>
      <c r="JWF17" s="28"/>
      <c r="JWG17" s="28"/>
      <c r="JWH17" s="28"/>
      <c r="JWI17" s="28"/>
      <c r="JWJ17" s="28"/>
      <c r="JWK17" s="28"/>
      <c r="JWL17" s="28"/>
      <c r="JWM17" s="28"/>
      <c r="JWN17" s="28"/>
      <c r="JWO17" s="28"/>
      <c r="JWP17" s="28"/>
      <c r="JWQ17" s="28"/>
      <c r="JWR17" s="28"/>
      <c r="JWS17" s="28"/>
      <c r="JWT17" s="28"/>
      <c r="JWU17" s="28"/>
      <c r="JWV17" s="28"/>
      <c r="JWW17" s="28"/>
      <c r="JWX17" s="28"/>
      <c r="JWY17" s="28"/>
      <c r="JWZ17" s="28"/>
      <c r="JXA17" s="28"/>
      <c r="JXB17" s="28"/>
      <c r="JXC17" s="28"/>
      <c r="JXD17" s="28"/>
      <c r="JXE17" s="28"/>
      <c r="JXF17" s="28"/>
      <c r="JXG17" s="28"/>
      <c r="JXH17" s="28"/>
      <c r="JXI17" s="28"/>
      <c r="JXJ17" s="28"/>
      <c r="JXK17" s="28"/>
      <c r="JXL17" s="28"/>
      <c r="JXM17" s="28"/>
      <c r="JXN17" s="28"/>
      <c r="JXO17" s="28"/>
      <c r="JXP17" s="28"/>
      <c r="JXQ17" s="28"/>
      <c r="JXR17" s="28"/>
      <c r="JXS17" s="28"/>
      <c r="JXT17" s="28"/>
      <c r="JXU17" s="28"/>
      <c r="JXV17" s="28"/>
      <c r="JXW17" s="28"/>
      <c r="JXX17" s="28"/>
      <c r="JXY17" s="28"/>
      <c r="JXZ17" s="28"/>
      <c r="JYA17" s="28"/>
      <c r="JYB17" s="28"/>
      <c r="JYC17" s="28"/>
      <c r="JYD17" s="28"/>
      <c r="JYE17" s="28"/>
      <c r="JYF17" s="28"/>
      <c r="JYG17" s="28"/>
      <c r="JYH17" s="28"/>
      <c r="JYI17" s="28"/>
      <c r="JYJ17" s="28"/>
      <c r="JYK17" s="28"/>
      <c r="JYL17" s="28"/>
      <c r="JYM17" s="28"/>
      <c r="JYN17" s="28"/>
      <c r="JYO17" s="28"/>
      <c r="JYP17" s="28"/>
      <c r="JYQ17" s="28"/>
      <c r="JYR17" s="28"/>
      <c r="JYS17" s="28"/>
      <c r="JYT17" s="28"/>
      <c r="JYU17" s="28"/>
      <c r="JYV17" s="28"/>
      <c r="JYW17" s="28"/>
      <c r="JYX17" s="28"/>
      <c r="JYY17" s="28"/>
      <c r="JYZ17" s="28"/>
      <c r="JZA17" s="28"/>
      <c r="JZB17" s="28"/>
      <c r="JZC17" s="28"/>
      <c r="JZD17" s="28"/>
      <c r="JZE17" s="28"/>
      <c r="JZF17" s="28"/>
      <c r="JZG17" s="28"/>
      <c r="JZH17" s="28"/>
      <c r="JZI17" s="28"/>
      <c r="JZJ17" s="28"/>
      <c r="JZK17" s="28"/>
      <c r="JZL17" s="28"/>
      <c r="JZM17" s="28"/>
      <c r="JZN17" s="28"/>
      <c r="JZO17" s="28"/>
      <c r="JZP17" s="28"/>
      <c r="JZQ17" s="28"/>
      <c r="JZR17" s="28"/>
      <c r="JZS17" s="28"/>
      <c r="JZT17" s="28"/>
      <c r="JZU17" s="28"/>
      <c r="JZV17" s="28"/>
      <c r="JZW17" s="28"/>
      <c r="JZX17" s="28"/>
      <c r="JZY17" s="28"/>
      <c r="JZZ17" s="28"/>
      <c r="KAA17" s="28"/>
      <c r="KAB17" s="28"/>
      <c r="KAC17" s="28"/>
      <c r="KAD17" s="28"/>
      <c r="KAE17" s="28"/>
      <c r="KAF17" s="28"/>
      <c r="KAG17" s="28"/>
      <c r="KAH17" s="28"/>
      <c r="KAI17" s="28"/>
      <c r="KAJ17" s="28"/>
      <c r="KAK17" s="28"/>
      <c r="KAL17" s="28"/>
      <c r="KAM17" s="28"/>
      <c r="KAN17" s="28"/>
      <c r="KAO17" s="28"/>
      <c r="KAP17" s="28"/>
      <c r="KAQ17" s="28"/>
      <c r="KAR17" s="28"/>
      <c r="KAS17" s="28"/>
      <c r="KAT17" s="28"/>
      <c r="KAU17" s="28"/>
      <c r="KAV17" s="28"/>
      <c r="KAW17" s="28"/>
      <c r="KAX17" s="28"/>
      <c r="KAY17" s="28"/>
      <c r="KAZ17" s="28"/>
      <c r="KBA17" s="28"/>
      <c r="KBB17" s="28"/>
      <c r="KBC17" s="28"/>
      <c r="KBD17" s="28"/>
      <c r="KBE17" s="28"/>
      <c r="KBF17" s="28"/>
      <c r="KBG17" s="28"/>
      <c r="KBH17" s="28"/>
      <c r="KBI17" s="28"/>
      <c r="KBJ17" s="28"/>
      <c r="KBK17" s="28"/>
      <c r="KBL17" s="28"/>
      <c r="KBM17" s="28"/>
      <c r="KBN17" s="28"/>
      <c r="KBO17" s="28"/>
      <c r="KBP17" s="28"/>
      <c r="KBQ17" s="28"/>
      <c r="KBR17" s="28"/>
      <c r="KBS17" s="28"/>
      <c r="KBT17" s="28"/>
      <c r="KBU17" s="28"/>
      <c r="KBV17" s="28"/>
      <c r="KBW17" s="28"/>
      <c r="KBX17" s="28"/>
      <c r="KBY17" s="28"/>
      <c r="KBZ17" s="28"/>
      <c r="KCA17" s="28"/>
      <c r="KCB17" s="28"/>
      <c r="KCC17" s="28"/>
      <c r="KCD17" s="28"/>
      <c r="KCE17" s="28"/>
      <c r="KCF17" s="28"/>
      <c r="KCG17" s="28"/>
      <c r="KCH17" s="28"/>
      <c r="KCI17" s="28"/>
      <c r="KCJ17" s="28"/>
      <c r="KCK17" s="28"/>
      <c r="KCL17" s="28"/>
      <c r="KCM17" s="28"/>
      <c r="KCN17" s="28"/>
      <c r="KCO17" s="28"/>
      <c r="KCP17" s="28"/>
      <c r="KCQ17" s="28"/>
      <c r="KCR17" s="28"/>
      <c r="KCS17" s="28"/>
      <c r="KCT17" s="28"/>
      <c r="KCU17" s="28"/>
      <c r="KCV17" s="28"/>
      <c r="KCW17" s="28"/>
      <c r="KCX17" s="28"/>
      <c r="KCY17" s="28"/>
      <c r="KCZ17" s="28"/>
      <c r="KDA17" s="28"/>
      <c r="KDB17" s="28"/>
      <c r="KDC17" s="28"/>
      <c r="KDD17" s="28"/>
      <c r="KDE17" s="28"/>
      <c r="KDF17" s="28"/>
      <c r="KDG17" s="28"/>
      <c r="KDH17" s="28"/>
      <c r="KDI17" s="28"/>
      <c r="KDJ17" s="28"/>
      <c r="KDK17" s="28"/>
      <c r="KDL17" s="28"/>
      <c r="KDM17" s="28"/>
      <c r="KDN17" s="28"/>
      <c r="KDO17" s="28"/>
      <c r="KDP17" s="28"/>
      <c r="KDQ17" s="28"/>
      <c r="KDR17" s="28"/>
      <c r="KDS17" s="28"/>
      <c r="KDT17" s="28"/>
      <c r="KDU17" s="28"/>
      <c r="KDV17" s="28"/>
      <c r="KDW17" s="28"/>
      <c r="KDX17" s="28"/>
      <c r="KDY17" s="28"/>
      <c r="KDZ17" s="28"/>
      <c r="KEA17" s="28"/>
      <c r="KEB17" s="28"/>
      <c r="KEC17" s="28"/>
      <c r="KED17" s="28"/>
      <c r="KEE17" s="28"/>
      <c r="KEF17" s="28"/>
      <c r="KEG17" s="28"/>
      <c r="KEH17" s="28"/>
      <c r="KEI17" s="28"/>
      <c r="KEJ17" s="28"/>
      <c r="KEK17" s="28"/>
      <c r="KEL17" s="28"/>
      <c r="KEM17" s="28"/>
      <c r="KEN17" s="28"/>
      <c r="KEO17" s="28"/>
      <c r="KEP17" s="28"/>
      <c r="KEQ17" s="28"/>
      <c r="KER17" s="28"/>
      <c r="KES17" s="28"/>
      <c r="KET17" s="28"/>
      <c r="KEU17" s="28"/>
      <c r="KEV17" s="28"/>
      <c r="KEW17" s="28"/>
      <c r="KEX17" s="28"/>
      <c r="KEY17" s="28"/>
      <c r="KEZ17" s="28"/>
      <c r="KFA17" s="28"/>
      <c r="KFB17" s="28"/>
      <c r="KFC17" s="28"/>
      <c r="KFD17" s="28"/>
      <c r="KFE17" s="28"/>
      <c r="KFF17" s="28"/>
      <c r="KFG17" s="28"/>
      <c r="KFH17" s="28"/>
      <c r="KFI17" s="28"/>
      <c r="KFJ17" s="28"/>
      <c r="KFK17" s="28"/>
      <c r="KFL17" s="28"/>
      <c r="KFM17" s="28"/>
      <c r="KFN17" s="28"/>
      <c r="KFO17" s="28"/>
      <c r="KFP17" s="28"/>
      <c r="KFQ17" s="28"/>
      <c r="KFR17" s="28"/>
      <c r="KFS17" s="28"/>
      <c r="KFT17" s="28"/>
      <c r="KFU17" s="28"/>
      <c r="KFV17" s="28"/>
      <c r="KFW17" s="28"/>
      <c r="KFX17" s="28"/>
      <c r="KFY17" s="28"/>
      <c r="KFZ17" s="28"/>
      <c r="KGA17" s="28"/>
      <c r="KGB17" s="28"/>
      <c r="KGC17" s="28"/>
      <c r="KGD17" s="28"/>
      <c r="KGE17" s="28"/>
      <c r="KGF17" s="28"/>
      <c r="KGG17" s="28"/>
      <c r="KGH17" s="28"/>
      <c r="KGI17" s="28"/>
      <c r="KGJ17" s="28"/>
      <c r="KGK17" s="28"/>
      <c r="KGL17" s="28"/>
      <c r="KGM17" s="28"/>
      <c r="KGN17" s="28"/>
      <c r="KGO17" s="28"/>
      <c r="KGP17" s="28"/>
      <c r="KGQ17" s="28"/>
      <c r="KGR17" s="28"/>
      <c r="KGS17" s="28"/>
      <c r="KGT17" s="28"/>
      <c r="KGU17" s="28"/>
      <c r="KGV17" s="28"/>
      <c r="KGW17" s="28"/>
      <c r="KGX17" s="28"/>
      <c r="KGY17" s="28"/>
      <c r="KGZ17" s="28"/>
      <c r="KHA17" s="28"/>
      <c r="KHB17" s="28"/>
      <c r="KHC17" s="28"/>
      <c r="KHD17" s="28"/>
      <c r="KHE17" s="28"/>
      <c r="KHF17" s="28"/>
      <c r="KHG17" s="28"/>
      <c r="KHH17" s="28"/>
      <c r="KHI17" s="28"/>
      <c r="KHJ17" s="28"/>
      <c r="KHK17" s="28"/>
      <c r="KHL17" s="28"/>
      <c r="KHM17" s="28"/>
      <c r="KHN17" s="28"/>
      <c r="KHO17" s="28"/>
      <c r="KHP17" s="28"/>
      <c r="KHQ17" s="28"/>
      <c r="KHR17" s="28"/>
      <c r="KHS17" s="28"/>
      <c r="KHT17" s="28"/>
      <c r="KHU17" s="28"/>
      <c r="KHV17" s="28"/>
      <c r="KHW17" s="28"/>
      <c r="KHX17" s="28"/>
      <c r="KHY17" s="28"/>
      <c r="KHZ17" s="28"/>
      <c r="KIA17" s="28"/>
      <c r="KIB17" s="28"/>
      <c r="KIC17" s="28"/>
      <c r="KID17" s="28"/>
      <c r="KIE17" s="28"/>
      <c r="KIF17" s="28"/>
      <c r="KIG17" s="28"/>
      <c r="KIH17" s="28"/>
      <c r="KII17" s="28"/>
      <c r="KIJ17" s="28"/>
      <c r="KIK17" s="28"/>
      <c r="KIL17" s="28"/>
      <c r="KIM17" s="28"/>
      <c r="KIN17" s="28"/>
      <c r="KIO17" s="28"/>
      <c r="KIP17" s="28"/>
      <c r="KIQ17" s="28"/>
      <c r="KIR17" s="28"/>
      <c r="KIS17" s="28"/>
      <c r="KIT17" s="28"/>
      <c r="KIU17" s="28"/>
      <c r="KIV17" s="28"/>
      <c r="KIW17" s="28"/>
      <c r="KIX17" s="28"/>
      <c r="KIY17" s="28"/>
      <c r="KIZ17" s="28"/>
      <c r="KJA17" s="28"/>
      <c r="KJB17" s="28"/>
      <c r="KJC17" s="28"/>
      <c r="KJD17" s="28"/>
      <c r="KJE17" s="28"/>
      <c r="KJF17" s="28"/>
      <c r="KJG17" s="28"/>
      <c r="KJH17" s="28"/>
      <c r="KJI17" s="28"/>
      <c r="KJJ17" s="28"/>
      <c r="KJK17" s="28"/>
      <c r="KJL17" s="28"/>
      <c r="KJM17" s="28"/>
      <c r="KJN17" s="28"/>
      <c r="KJO17" s="28"/>
      <c r="KJP17" s="28"/>
      <c r="KJQ17" s="28"/>
      <c r="KJR17" s="28"/>
      <c r="KJS17" s="28"/>
      <c r="KJT17" s="28"/>
      <c r="KJU17" s="28"/>
      <c r="KJV17" s="28"/>
      <c r="KJW17" s="28"/>
      <c r="KJX17" s="28"/>
      <c r="KJY17" s="28"/>
      <c r="KJZ17" s="28"/>
      <c r="KKA17" s="28"/>
      <c r="KKB17" s="28"/>
      <c r="KKC17" s="28"/>
      <c r="KKD17" s="28"/>
      <c r="KKE17" s="28"/>
      <c r="KKF17" s="28"/>
      <c r="KKG17" s="28"/>
      <c r="KKH17" s="28"/>
      <c r="KKI17" s="28"/>
      <c r="KKJ17" s="28"/>
      <c r="KKK17" s="28"/>
      <c r="KKL17" s="28"/>
      <c r="KKM17" s="28"/>
      <c r="KKN17" s="28"/>
      <c r="KKO17" s="28"/>
      <c r="KKP17" s="28"/>
      <c r="KKQ17" s="28"/>
      <c r="KKR17" s="28"/>
      <c r="KKS17" s="28"/>
      <c r="KKT17" s="28"/>
      <c r="KKU17" s="28"/>
      <c r="KKV17" s="28"/>
      <c r="KKW17" s="28"/>
      <c r="KKX17" s="28"/>
      <c r="KKY17" s="28"/>
      <c r="KKZ17" s="28"/>
      <c r="KLA17" s="28"/>
      <c r="KLB17" s="28"/>
      <c r="KLC17" s="28"/>
      <c r="KLD17" s="28"/>
      <c r="KLE17" s="28"/>
      <c r="KLF17" s="28"/>
      <c r="KLG17" s="28"/>
      <c r="KLH17" s="28"/>
      <c r="KLI17" s="28"/>
      <c r="KLJ17" s="28"/>
      <c r="KLK17" s="28"/>
      <c r="KLL17" s="28"/>
      <c r="KLM17" s="28"/>
      <c r="KLN17" s="28"/>
      <c r="KLO17" s="28"/>
      <c r="KLP17" s="28"/>
      <c r="KLQ17" s="28"/>
      <c r="KLR17" s="28"/>
      <c r="KLS17" s="28"/>
      <c r="KLT17" s="28"/>
      <c r="KLU17" s="28"/>
      <c r="KLV17" s="28"/>
      <c r="KLW17" s="28"/>
      <c r="KLX17" s="28"/>
      <c r="KLY17" s="28"/>
      <c r="KLZ17" s="28"/>
      <c r="KMA17" s="28"/>
      <c r="KMB17" s="28"/>
      <c r="KMC17" s="28"/>
      <c r="KMD17" s="28"/>
      <c r="KME17" s="28"/>
      <c r="KMF17" s="28"/>
      <c r="KMG17" s="28"/>
      <c r="KMH17" s="28"/>
      <c r="KMI17" s="28"/>
      <c r="KMJ17" s="28"/>
      <c r="KMK17" s="28"/>
      <c r="KML17" s="28"/>
      <c r="KMM17" s="28"/>
      <c r="KMN17" s="28"/>
      <c r="KMO17" s="28"/>
      <c r="KMP17" s="28"/>
      <c r="KMQ17" s="28"/>
      <c r="KMR17" s="28"/>
      <c r="KMS17" s="28"/>
      <c r="KMT17" s="28"/>
      <c r="KMU17" s="28"/>
      <c r="KMV17" s="28"/>
      <c r="KMW17" s="28"/>
      <c r="KMX17" s="28"/>
      <c r="KMY17" s="28"/>
      <c r="KMZ17" s="28"/>
      <c r="KNA17" s="28"/>
      <c r="KNB17" s="28"/>
      <c r="KNC17" s="28"/>
      <c r="KND17" s="28"/>
      <c r="KNE17" s="28"/>
      <c r="KNF17" s="28"/>
      <c r="KNG17" s="28"/>
      <c r="KNH17" s="28"/>
      <c r="KNI17" s="28"/>
      <c r="KNJ17" s="28"/>
      <c r="KNK17" s="28"/>
      <c r="KNL17" s="28"/>
      <c r="KNM17" s="28"/>
      <c r="KNN17" s="28"/>
      <c r="KNO17" s="28"/>
      <c r="KNP17" s="28"/>
      <c r="KNQ17" s="28"/>
      <c r="KNR17" s="28"/>
      <c r="KNS17" s="28"/>
      <c r="KNT17" s="28"/>
      <c r="KNU17" s="28"/>
      <c r="KNV17" s="28"/>
      <c r="KNW17" s="28"/>
      <c r="KNX17" s="28"/>
      <c r="KNY17" s="28"/>
      <c r="KNZ17" s="28"/>
      <c r="KOA17" s="28"/>
      <c r="KOB17" s="28"/>
      <c r="KOC17" s="28"/>
      <c r="KOD17" s="28"/>
      <c r="KOE17" s="28"/>
      <c r="KOF17" s="28"/>
      <c r="KOG17" s="28"/>
      <c r="KOH17" s="28"/>
      <c r="KOI17" s="28"/>
      <c r="KOJ17" s="28"/>
      <c r="KOK17" s="28"/>
      <c r="KOL17" s="28"/>
      <c r="KOM17" s="28"/>
      <c r="KON17" s="28"/>
      <c r="KOO17" s="28"/>
      <c r="KOP17" s="28"/>
      <c r="KOQ17" s="28"/>
      <c r="KOR17" s="28"/>
      <c r="KOS17" s="28"/>
      <c r="KOT17" s="28"/>
      <c r="KOU17" s="28"/>
      <c r="KOV17" s="28"/>
      <c r="KOW17" s="28"/>
      <c r="KOX17" s="28"/>
      <c r="KOY17" s="28"/>
      <c r="KOZ17" s="28"/>
      <c r="KPA17" s="28"/>
      <c r="KPB17" s="28"/>
      <c r="KPC17" s="28"/>
      <c r="KPD17" s="28"/>
      <c r="KPE17" s="28"/>
      <c r="KPF17" s="28"/>
      <c r="KPG17" s="28"/>
      <c r="KPH17" s="28"/>
      <c r="KPI17" s="28"/>
      <c r="KPJ17" s="28"/>
      <c r="KPK17" s="28"/>
      <c r="KPL17" s="28"/>
      <c r="KPM17" s="28"/>
      <c r="KPN17" s="28"/>
      <c r="KPO17" s="28"/>
      <c r="KPP17" s="28"/>
      <c r="KPQ17" s="28"/>
      <c r="KPR17" s="28"/>
      <c r="KPS17" s="28"/>
      <c r="KPT17" s="28"/>
      <c r="KPU17" s="28"/>
      <c r="KPV17" s="28"/>
      <c r="KPW17" s="28"/>
      <c r="KPX17" s="28"/>
      <c r="KPY17" s="28"/>
      <c r="KPZ17" s="28"/>
      <c r="KQA17" s="28"/>
      <c r="KQB17" s="28"/>
      <c r="KQC17" s="28"/>
      <c r="KQD17" s="28"/>
      <c r="KQE17" s="28"/>
      <c r="KQF17" s="28"/>
      <c r="KQG17" s="28"/>
      <c r="KQH17" s="28"/>
      <c r="KQI17" s="28"/>
      <c r="KQJ17" s="28"/>
      <c r="KQK17" s="28"/>
      <c r="KQL17" s="28"/>
      <c r="KQM17" s="28"/>
      <c r="KQN17" s="28"/>
      <c r="KQO17" s="28"/>
      <c r="KQP17" s="28"/>
      <c r="KQQ17" s="28"/>
      <c r="KQR17" s="28"/>
      <c r="KQS17" s="28"/>
      <c r="KQT17" s="28"/>
      <c r="KQU17" s="28"/>
      <c r="KQV17" s="28"/>
      <c r="KQW17" s="28"/>
      <c r="KQX17" s="28"/>
      <c r="KQY17" s="28"/>
      <c r="KQZ17" s="28"/>
      <c r="KRA17" s="28"/>
      <c r="KRB17" s="28"/>
      <c r="KRC17" s="28"/>
      <c r="KRD17" s="28"/>
      <c r="KRE17" s="28"/>
      <c r="KRF17" s="28"/>
      <c r="KRG17" s="28"/>
      <c r="KRH17" s="28"/>
      <c r="KRI17" s="28"/>
      <c r="KRJ17" s="28"/>
      <c r="KRK17" s="28"/>
      <c r="KRL17" s="28"/>
      <c r="KRM17" s="28"/>
      <c r="KRN17" s="28"/>
      <c r="KRO17" s="28"/>
      <c r="KRP17" s="28"/>
      <c r="KRQ17" s="28"/>
      <c r="KRR17" s="28"/>
      <c r="KRS17" s="28"/>
      <c r="KRT17" s="28"/>
      <c r="KRU17" s="28"/>
      <c r="KRV17" s="28"/>
      <c r="KRW17" s="28"/>
      <c r="KRX17" s="28"/>
      <c r="KRY17" s="28"/>
      <c r="KRZ17" s="28"/>
      <c r="KSA17" s="28"/>
      <c r="KSB17" s="28"/>
      <c r="KSC17" s="28"/>
      <c r="KSD17" s="28"/>
      <c r="KSE17" s="28"/>
      <c r="KSF17" s="28"/>
      <c r="KSG17" s="28"/>
      <c r="KSH17" s="28"/>
      <c r="KSI17" s="28"/>
      <c r="KSJ17" s="28"/>
      <c r="KSK17" s="28"/>
      <c r="KSL17" s="28"/>
      <c r="KSM17" s="28"/>
      <c r="KSN17" s="28"/>
      <c r="KSO17" s="28"/>
      <c r="KSP17" s="28"/>
      <c r="KSQ17" s="28"/>
      <c r="KSR17" s="28"/>
      <c r="KSS17" s="28"/>
      <c r="KST17" s="28"/>
      <c r="KSU17" s="28"/>
      <c r="KSV17" s="28"/>
      <c r="KSW17" s="28"/>
      <c r="KSX17" s="28"/>
      <c r="KSY17" s="28"/>
      <c r="KSZ17" s="28"/>
      <c r="KTA17" s="28"/>
      <c r="KTB17" s="28"/>
      <c r="KTC17" s="28"/>
      <c r="KTD17" s="28"/>
      <c r="KTE17" s="28"/>
      <c r="KTF17" s="28"/>
      <c r="KTG17" s="28"/>
      <c r="KTH17" s="28"/>
      <c r="KTI17" s="28"/>
      <c r="KTJ17" s="28"/>
      <c r="KTK17" s="28"/>
      <c r="KTL17" s="28"/>
      <c r="KTM17" s="28"/>
      <c r="KTN17" s="28"/>
      <c r="KTO17" s="28"/>
      <c r="KTP17" s="28"/>
      <c r="KTQ17" s="28"/>
      <c r="KTR17" s="28"/>
      <c r="KTS17" s="28"/>
      <c r="KTT17" s="28"/>
      <c r="KTU17" s="28"/>
      <c r="KTV17" s="28"/>
      <c r="KTW17" s="28"/>
      <c r="KTX17" s="28"/>
      <c r="KTY17" s="28"/>
      <c r="KTZ17" s="28"/>
      <c r="KUA17" s="28"/>
      <c r="KUB17" s="28"/>
      <c r="KUC17" s="28"/>
      <c r="KUD17" s="28"/>
      <c r="KUE17" s="28"/>
      <c r="KUF17" s="28"/>
      <c r="KUG17" s="28"/>
      <c r="KUH17" s="28"/>
      <c r="KUI17" s="28"/>
      <c r="KUJ17" s="28"/>
      <c r="KUK17" s="28"/>
      <c r="KUL17" s="28"/>
      <c r="KUM17" s="28"/>
      <c r="KUN17" s="28"/>
      <c r="KUO17" s="28"/>
      <c r="KUP17" s="28"/>
      <c r="KUQ17" s="28"/>
      <c r="KUR17" s="28"/>
      <c r="KUS17" s="28"/>
      <c r="KUT17" s="28"/>
      <c r="KUU17" s="28"/>
      <c r="KUV17" s="28"/>
      <c r="KUW17" s="28"/>
      <c r="KUX17" s="28"/>
      <c r="KUY17" s="28"/>
      <c r="KUZ17" s="28"/>
      <c r="KVA17" s="28"/>
      <c r="KVB17" s="28"/>
      <c r="KVC17" s="28"/>
      <c r="KVD17" s="28"/>
      <c r="KVE17" s="28"/>
      <c r="KVF17" s="28"/>
      <c r="KVG17" s="28"/>
      <c r="KVH17" s="28"/>
      <c r="KVI17" s="28"/>
      <c r="KVJ17" s="28"/>
      <c r="KVK17" s="28"/>
      <c r="KVL17" s="28"/>
      <c r="KVM17" s="28"/>
      <c r="KVN17" s="28"/>
      <c r="KVO17" s="28"/>
      <c r="KVP17" s="28"/>
      <c r="KVQ17" s="28"/>
      <c r="KVR17" s="28"/>
      <c r="KVS17" s="28"/>
      <c r="KVT17" s="28"/>
      <c r="KVU17" s="28"/>
      <c r="KVV17" s="28"/>
      <c r="KVW17" s="28"/>
      <c r="KVX17" s="28"/>
      <c r="KVY17" s="28"/>
      <c r="KVZ17" s="28"/>
      <c r="KWA17" s="28"/>
      <c r="KWB17" s="28"/>
      <c r="KWC17" s="28"/>
      <c r="KWD17" s="28"/>
      <c r="KWE17" s="28"/>
      <c r="KWF17" s="28"/>
      <c r="KWG17" s="28"/>
      <c r="KWH17" s="28"/>
      <c r="KWI17" s="28"/>
      <c r="KWJ17" s="28"/>
      <c r="KWK17" s="28"/>
      <c r="KWL17" s="28"/>
      <c r="KWM17" s="28"/>
      <c r="KWN17" s="28"/>
      <c r="KWO17" s="28"/>
      <c r="KWP17" s="28"/>
      <c r="KWQ17" s="28"/>
      <c r="KWR17" s="28"/>
      <c r="KWS17" s="28"/>
      <c r="KWT17" s="28"/>
      <c r="KWU17" s="28"/>
      <c r="KWV17" s="28"/>
      <c r="KWW17" s="28"/>
      <c r="KWX17" s="28"/>
      <c r="KWY17" s="28"/>
      <c r="KWZ17" s="28"/>
      <c r="KXA17" s="28"/>
      <c r="KXB17" s="28"/>
      <c r="KXC17" s="28"/>
      <c r="KXD17" s="28"/>
      <c r="KXE17" s="28"/>
      <c r="KXF17" s="28"/>
      <c r="KXG17" s="28"/>
      <c r="KXH17" s="28"/>
      <c r="KXI17" s="28"/>
      <c r="KXJ17" s="28"/>
      <c r="KXK17" s="28"/>
      <c r="KXL17" s="28"/>
      <c r="KXM17" s="28"/>
      <c r="KXN17" s="28"/>
      <c r="KXO17" s="28"/>
      <c r="KXP17" s="28"/>
      <c r="KXQ17" s="28"/>
      <c r="KXR17" s="28"/>
      <c r="KXS17" s="28"/>
      <c r="KXT17" s="28"/>
      <c r="KXU17" s="28"/>
      <c r="KXV17" s="28"/>
      <c r="KXW17" s="28"/>
      <c r="KXX17" s="28"/>
      <c r="KXY17" s="28"/>
      <c r="KXZ17" s="28"/>
      <c r="KYA17" s="28"/>
      <c r="KYB17" s="28"/>
      <c r="KYC17" s="28"/>
      <c r="KYD17" s="28"/>
      <c r="KYE17" s="28"/>
      <c r="KYF17" s="28"/>
      <c r="KYG17" s="28"/>
      <c r="KYH17" s="28"/>
      <c r="KYI17" s="28"/>
      <c r="KYJ17" s="28"/>
      <c r="KYK17" s="28"/>
      <c r="KYL17" s="28"/>
      <c r="KYM17" s="28"/>
      <c r="KYN17" s="28"/>
      <c r="KYO17" s="28"/>
      <c r="KYP17" s="28"/>
      <c r="KYQ17" s="28"/>
      <c r="KYR17" s="28"/>
      <c r="KYS17" s="28"/>
      <c r="KYT17" s="28"/>
      <c r="KYU17" s="28"/>
      <c r="KYV17" s="28"/>
      <c r="KYW17" s="28"/>
      <c r="KYX17" s="28"/>
      <c r="KYY17" s="28"/>
      <c r="KYZ17" s="28"/>
      <c r="KZA17" s="28"/>
      <c r="KZB17" s="28"/>
      <c r="KZC17" s="28"/>
      <c r="KZD17" s="28"/>
      <c r="KZE17" s="28"/>
      <c r="KZF17" s="28"/>
      <c r="KZG17" s="28"/>
      <c r="KZH17" s="28"/>
      <c r="KZI17" s="28"/>
      <c r="KZJ17" s="28"/>
      <c r="KZK17" s="28"/>
      <c r="KZL17" s="28"/>
      <c r="KZM17" s="28"/>
      <c r="KZN17" s="28"/>
      <c r="KZO17" s="28"/>
      <c r="KZP17" s="28"/>
      <c r="KZQ17" s="28"/>
      <c r="KZR17" s="28"/>
      <c r="KZS17" s="28"/>
      <c r="KZT17" s="28"/>
      <c r="KZU17" s="28"/>
      <c r="KZV17" s="28"/>
      <c r="KZW17" s="28"/>
      <c r="KZX17" s="28"/>
      <c r="KZY17" s="28"/>
      <c r="KZZ17" s="28"/>
      <c r="LAA17" s="28"/>
      <c r="LAB17" s="28"/>
      <c r="LAC17" s="28"/>
      <c r="LAD17" s="28"/>
      <c r="LAE17" s="28"/>
      <c r="LAF17" s="28"/>
      <c r="LAG17" s="28"/>
      <c r="LAH17" s="28"/>
      <c r="LAI17" s="28"/>
      <c r="LAJ17" s="28"/>
      <c r="LAK17" s="28"/>
      <c r="LAL17" s="28"/>
      <c r="LAM17" s="28"/>
      <c r="LAN17" s="28"/>
      <c r="LAO17" s="28"/>
      <c r="LAP17" s="28"/>
      <c r="LAQ17" s="28"/>
      <c r="LAR17" s="28"/>
      <c r="LAS17" s="28"/>
      <c r="LAT17" s="28"/>
      <c r="LAU17" s="28"/>
      <c r="LAV17" s="28"/>
      <c r="LAW17" s="28"/>
      <c r="LAX17" s="28"/>
      <c r="LAY17" s="28"/>
      <c r="LAZ17" s="28"/>
      <c r="LBA17" s="28"/>
      <c r="LBB17" s="28"/>
      <c r="LBC17" s="28"/>
      <c r="LBD17" s="28"/>
      <c r="LBE17" s="28"/>
      <c r="LBF17" s="28"/>
      <c r="LBG17" s="28"/>
      <c r="LBH17" s="28"/>
      <c r="LBI17" s="28"/>
      <c r="LBJ17" s="28"/>
      <c r="LBK17" s="28"/>
      <c r="LBL17" s="28"/>
      <c r="LBM17" s="28"/>
      <c r="LBN17" s="28"/>
      <c r="LBO17" s="28"/>
      <c r="LBP17" s="28"/>
      <c r="LBQ17" s="28"/>
      <c r="LBR17" s="28"/>
      <c r="LBS17" s="28"/>
      <c r="LBT17" s="28"/>
      <c r="LBU17" s="28"/>
      <c r="LBV17" s="28"/>
      <c r="LBW17" s="28"/>
      <c r="LBX17" s="28"/>
      <c r="LBY17" s="28"/>
      <c r="LBZ17" s="28"/>
      <c r="LCA17" s="28"/>
      <c r="LCB17" s="28"/>
      <c r="LCC17" s="28"/>
      <c r="LCD17" s="28"/>
      <c r="LCE17" s="28"/>
      <c r="LCF17" s="28"/>
      <c r="LCG17" s="28"/>
      <c r="LCH17" s="28"/>
      <c r="LCI17" s="28"/>
      <c r="LCJ17" s="28"/>
      <c r="LCK17" s="28"/>
      <c r="LCL17" s="28"/>
      <c r="LCM17" s="28"/>
      <c r="LCN17" s="28"/>
      <c r="LCO17" s="28"/>
      <c r="LCP17" s="28"/>
      <c r="LCQ17" s="28"/>
      <c r="LCR17" s="28"/>
      <c r="LCS17" s="28"/>
      <c r="LCT17" s="28"/>
      <c r="LCU17" s="28"/>
      <c r="LCV17" s="28"/>
      <c r="LCW17" s="28"/>
      <c r="LCX17" s="28"/>
      <c r="LCY17" s="28"/>
      <c r="LCZ17" s="28"/>
      <c r="LDA17" s="28"/>
      <c r="LDB17" s="28"/>
      <c r="LDC17" s="28"/>
      <c r="LDD17" s="28"/>
      <c r="LDE17" s="28"/>
      <c r="LDF17" s="28"/>
      <c r="LDG17" s="28"/>
      <c r="LDH17" s="28"/>
      <c r="LDI17" s="28"/>
      <c r="LDJ17" s="28"/>
      <c r="LDK17" s="28"/>
      <c r="LDL17" s="28"/>
      <c r="LDM17" s="28"/>
      <c r="LDN17" s="28"/>
      <c r="LDO17" s="28"/>
      <c r="LDP17" s="28"/>
      <c r="LDQ17" s="28"/>
      <c r="LDR17" s="28"/>
      <c r="LDS17" s="28"/>
      <c r="LDT17" s="28"/>
      <c r="LDU17" s="28"/>
      <c r="LDV17" s="28"/>
      <c r="LDW17" s="28"/>
      <c r="LDX17" s="28"/>
      <c r="LDY17" s="28"/>
      <c r="LDZ17" s="28"/>
      <c r="LEA17" s="28"/>
      <c r="LEB17" s="28"/>
      <c r="LEC17" s="28"/>
      <c r="LED17" s="28"/>
      <c r="LEE17" s="28"/>
      <c r="LEF17" s="28"/>
      <c r="LEG17" s="28"/>
      <c r="LEH17" s="28"/>
      <c r="LEI17" s="28"/>
      <c r="LEJ17" s="28"/>
      <c r="LEK17" s="28"/>
      <c r="LEL17" s="28"/>
      <c r="LEM17" s="28"/>
      <c r="LEN17" s="28"/>
      <c r="LEO17" s="28"/>
      <c r="LEP17" s="28"/>
      <c r="LEQ17" s="28"/>
      <c r="LER17" s="28"/>
      <c r="LES17" s="28"/>
      <c r="LET17" s="28"/>
      <c r="LEU17" s="28"/>
      <c r="LEV17" s="28"/>
      <c r="LEW17" s="28"/>
      <c r="LEX17" s="28"/>
      <c r="LEY17" s="28"/>
      <c r="LEZ17" s="28"/>
      <c r="LFA17" s="28"/>
      <c r="LFB17" s="28"/>
      <c r="LFC17" s="28"/>
      <c r="LFD17" s="28"/>
      <c r="LFE17" s="28"/>
      <c r="LFF17" s="28"/>
      <c r="LFG17" s="28"/>
      <c r="LFH17" s="28"/>
      <c r="LFI17" s="28"/>
      <c r="LFJ17" s="28"/>
      <c r="LFK17" s="28"/>
      <c r="LFL17" s="28"/>
      <c r="LFM17" s="28"/>
      <c r="LFN17" s="28"/>
      <c r="LFO17" s="28"/>
      <c r="LFP17" s="28"/>
      <c r="LFQ17" s="28"/>
      <c r="LFR17" s="28"/>
      <c r="LFS17" s="28"/>
      <c r="LFT17" s="28"/>
      <c r="LFU17" s="28"/>
      <c r="LFV17" s="28"/>
      <c r="LFW17" s="28"/>
      <c r="LFX17" s="28"/>
      <c r="LFY17" s="28"/>
      <c r="LFZ17" s="28"/>
      <c r="LGA17" s="28"/>
      <c r="LGB17" s="28"/>
      <c r="LGC17" s="28"/>
      <c r="LGD17" s="28"/>
      <c r="LGE17" s="28"/>
      <c r="LGF17" s="28"/>
      <c r="LGG17" s="28"/>
      <c r="LGH17" s="28"/>
      <c r="LGI17" s="28"/>
      <c r="LGJ17" s="28"/>
      <c r="LGK17" s="28"/>
      <c r="LGL17" s="28"/>
      <c r="LGM17" s="28"/>
      <c r="LGN17" s="28"/>
      <c r="LGO17" s="28"/>
      <c r="LGP17" s="28"/>
      <c r="LGQ17" s="28"/>
      <c r="LGR17" s="28"/>
      <c r="LGS17" s="28"/>
      <c r="LGT17" s="28"/>
      <c r="LGU17" s="28"/>
      <c r="LGV17" s="28"/>
      <c r="LGW17" s="28"/>
      <c r="LGX17" s="28"/>
      <c r="LGY17" s="28"/>
      <c r="LGZ17" s="28"/>
      <c r="LHA17" s="28"/>
      <c r="LHB17" s="28"/>
      <c r="LHC17" s="28"/>
      <c r="LHD17" s="28"/>
      <c r="LHE17" s="28"/>
      <c r="LHF17" s="28"/>
      <c r="LHG17" s="28"/>
      <c r="LHH17" s="28"/>
      <c r="LHI17" s="28"/>
      <c r="LHJ17" s="28"/>
      <c r="LHK17" s="28"/>
      <c r="LHL17" s="28"/>
      <c r="LHM17" s="28"/>
      <c r="LHN17" s="28"/>
      <c r="LHO17" s="28"/>
      <c r="LHP17" s="28"/>
      <c r="LHQ17" s="28"/>
      <c r="LHR17" s="28"/>
      <c r="LHS17" s="28"/>
      <c r="LHT17" s="28"/>
      <c r="LHU17" s="28"/>
      <c r="LHV17" s="28"/>
      <c r="LHW17" s="28"/>
      <c r="LHX17" s="28"/>
      <c r="LHY17" s="28"/>
      <c r="LHZ17" s="28"/>
      <c r="LIA17" s="28"/>
      <c r="LIB17" s="28"/>
      <c r="LIC17" s="28"/>
      <c r="LID17" s="28"/>
      <c r="LIE17" s="28"/>
      <c r="LIF17" s="28"/>
      <c r="LIG17" s="28"/>
      <c r="LIH17" s="28"/>
      <c r="LII17" s="28"/>
      <c r="LIJ17" s="28"/>
      <c r="LIK17" s="28"/>
      <c r="LIL17" s="28"/>
      <c r="LIM17" s="28"/>
      <c r="LIN17" s="28"/>
      <c r="LIO17" s="28"/>
      <c r="LIP17" s="28"/>
      <c r="LIQ17" s="28"/>
      <c r="LIR17" s="28"/>
      <c r="LIS17" s="28"/>
      <c r="LIT17" s="28"/>
      <c r="LIU17" s="28"/>
      <c r="LIV17" s="28"/>
      <c r="LIW17" s="28"/>
      <c r="LIX17" s="28"/>
      <c r="LIY17" s="28"/>
      <c r="LIZ17" s="28"/>
      <c r="LJA17" s="28"/>
      <c r="LJB17" s="28"/>
      <c r="LJC17" s="28"/>
      <c r="LJD17" s="28"/>
      <c r="LJE17" s="28"/>
      <c r="LJF17" s="28"/>
      <c r="LJG17" s="28"/>
      <c r="LJH17" s="28"/>
      <c r="LJI17" s="28"/>
      <c r="LJJ17" s="28"/>
      <c r="LJK17" s="28"/>
      <c r="LJL17" s="28"/>
      <c r="LJM17" s="28"/>
      <c r="LJN17" s="28"/>
      <c r="LJO17" s="28"/>
      <c r="LJP17" s="28"/>
      <c r="LJQ17" s="28"/>
      <c r="LJR17" s="28"/>
      <c r="LJS17" s="28"/>
      <c r="LJT17" s="28"/>
      <c r="LJU17" s="28"/>
      <c r="LJV17" s="28"/>
      <c r="LJW17" s="28"/>
      <c r="LJX17" s="28"/>
      <c r="LJY17" s="28"/>
      <c r="LJZ17" s="28"/>
      <c r="LKA17" s="28"/>
      <c r="LKB17" s="28"/>
      <c r="LKC17" s="28"/>
      <c r="LKD17" s="28"/>
      <c r="LKE17" s="28"/>
      <c r="LKF17" s="28"/>
      <c r="LKG17" s="28"/>
      <c r="LKH17" s="28"/>
      <c r="LKI17" s="28"/>
      <c r="LKJ17" s="28"/>
      <c r="LKK17" s="28"/>
      <c r="LKL17" s="28"/>
      <c r="LKM17" s="28"/>
      <c r="LKN17" s="28"/>
      <c r="LKO17" s="28"/>
      <c r="LKP17" s="28"/>
      <c r="LKQ17" s="28"/>
      <c r="LKR17" s="28"/>
      <c r="LKS17" s="28"/>
      <c r="LKT17" s="28"/>
      <c r="LKU17" s="28"/>
      <c r="LKV17" s="28"/>
      <c r="LKW17" s="28"/>
      <c r="LKX17" s="28"/>
      <c r="LKY17" s="28"/>
      <c r="LKZ17" s="28"/>
      <c r="LLA17" s="28"/>
      <c r="LLB17" s="28"/>
      <c r="LLC17" s="28"/>
      <c r="LLD17" s="28"/>
      <c r="LLE17" s="28"/>
      <c r="LLF17" s="28"/>
      <c r="LLG17" s="28"/>
      <c r="LLH17" s="28"/>
      <c r="LLI17" s="28"/>
      <c r="LLJ17" s="28"/>
      <c r="LLK17" s="28"/>
      <c r="LLL17" s="28"/>
      <c r="LLM17" s="28"/>
      <c r="LLN17" s="28"/>
      <c r="LLO17" s="28"/>
      <c r="LLP17" s="28"/>
      <c r="LLQ17" s="28"/>
      <c r="LLR17" s="28"/>
      <c r="LLS17" s="28"/>
      <c r="LLT17" s="28"/>
      <c r="LLU17" s="28"/>
      <c r="LLV17" s="28"/>
      <c r="LLW17" s="28"/>
      <c r="LLX17" s="28"/>
      <c r="LLY17" s="28"/>
      <c r="LLZ17" s="28"/>
      <c r="LMA17" s="28"/>
      <c r="LMB17" s="28"/>
      <c r="LMC17" s="28"/>
      <c r="LMD17" s="28"/>
      <c r="LME17" s="28"/>
      <c r="LMF17" s="28"/>
      <c r="LMG17" s="28"/>
      <c r="LMH17" s="28"/>
      <c r="LMI17" s="28"/>
      <c r="LMJ17" s="28"/>
      <c r="LMK17" s="28"/>
      <c r="LML17" s="28"/>
      <c r="LMM17" s="28"/>
      <c r="LMN17" s="28"/>
      <c r="LMO17" s="28"/>
      <c r="LMP17" s="28"/>
      <c r="LMQ17" s="28"/>
      <c r="LMR17" s="28"/>
      <c r="LMS17" s="28"/>
      <c r="LMT17" s="28"/>
      <c r="LMU17" s="28"/>
      <c r="LMV17" s="28"/>
      <c r="LMW17" s="28"/>
      <c r="LMX17" s="28"/>
      <c r="LMY17" s="28"/>
      <c r="LMZ17" s="28"/>
      <c r="LNA17" s="28"/>
      <c r="LNB17" s="28"/>
      <c r="LNC17" s="28"/>
      <c r="LND17" s="28"/>
      <c r="LNE17" s="28"/>
      <c r="LNF17" s="28"/>
      <c r="LNG17" s="28"/>
      <c r="LNH17" s="28"/>
      <c r="LNI17" s="28"/>
      <c r="LNJ17" s="28"/>
      <c r="LNK17" s="28"/>
      <c r="LNL17" s="28"/>
      <c r="LNM17" s="28"/>
      <c r="LNN17" s="28"/>
      <c r="LNO17" s="28"/>
      <c r="LNP17" s="28"/>
      <c r="LNQ17" s="28"/>
      <c r="LNR17" s="28"/>
      <c r="LNS17" s="28"/>
      <c r="LNT17" s="28"/>
      <c r="LNU17" s="28"/>
      <c r="LNV17" s="28"/>
      <c r="LNW17" s="28"/>
      <c r="LNX17" s="28"/>
      <c r="LNY17" s="28"/>
      <c r="LNZ17" s="28"/>
      <c r="LOA17" s="28"/>
      <c r="LOB17" s="28"/>
      <c r="LOC17" s="28"/>
      <c r="LOD17" s="28"/>
      <c r="LOE17" s="28"/>
      <c r="LOF17" s="28"/>
      <c r="LOG17" s="28"/>
      <c r="LOH17" s="28"/>
      <c r="LOI17" s="28"/>
      <c r="LOJ17" s="28"/>
      <c r="LOK17" s="28"/>
      <c r="LOL17" s="28"/>
      <c r="LOM17" s="28"/>
      <c r="LON17" s="28"/>
      <c r="LOO17" s="28"/>
      <c r="LOP17" s="28"/>
      <c r="LOQ17" s="28"/>
      <c r="LOR17" s="28"/>
      <c r="LOS17" s="28"/>
      <c r="LOT17" s="28"/>
      <c r="LOU17" s="28"/>
      <c r="LOV17" s="28"/>
      <c r="LOW17" s="28"/>
      <c r="LOX17" s="28"/>
      <c r="LOY17" s="28"/>
      <c r="LOZ17" s="28"/>
      <c r="LPA17" s="28"/>
      <c r="LPB17" s="28"/>
      <c r="LPC17" s="28"/>
      <c r="LPD17" s="28"/>
      <c r="LPE17" s="28"/>
      <c r="LPF17" s="28"/>
      <c r="LPG17" s="28"/>
      <c r="LPH17" s="28"/>
      <c r="LPI17" s="28"/>
      <c r="LPJ17" s="28"/>
      <c r="LPK17" s="28"/>
      <c r="LPL17" s="28"/>
      <c r="LPM17" s="28"/>
      <c r="LPN17" s="28"/>
      <c r="LPO17" s="28"/>
      <c r="LPP17" s="28"/>
      <c r="LPQ17" s="28"/>
      <c r="LPR17" s="28"/>
      <c r="LPS17" s="28"/>
      <c r="LPT17" s="28"/>
      <c r="LPU17" s="28"/>
      <c r="LPV17" s="28"/>
      <c r="LPW17" s="28"/>
      <c r="LPX17" s="28"/>
      <c r="LPY17" s="28"/>
      <c r="LPZ17" s="28"/>
      <c r="LQA17" s="28"/>
      <c r="LQB17" s="28"/>
      <c r="LQC17" s="28"/>
      <c r="LQD17" s="28"/>
      <c r="LQE17" s="28"/>
      <c r="LQF17" s="28"/>
      <c r="LQG17" s="28"/>
      <c r="LQH17" s="28"/>
      <c r="LQI17" s="28"/>
      <c r="LQJ17" s="28"/>
      <c r="LQK17" s="28"/>
      <c r="LQL17" s="28"/>
      <c r="LQM17" s="28"/>
      <c r="LQN17" s="28"/>
      <c r="LQO17" s="28"/>
      <c r="LQP17" s="28"/>
      <c r="LQQ17" s="28"/>
      <c r="LQR17" s="28"/>
      <c r="LQS17" s="28"/>
      <c r="LQT17" s="28"/>
      <c r="LQU17" s="28"/>
      <c r="LQV17" s="28"/>
      <c r="LQW17" s="28"/>
      <c r="LQX17" s="28"/>
      <c r="LQY17" s="28"/>
      <c r="LQZ17" s="28"/>
      <c r="LRA17" s="28"/>
      <c r="LRB17" s="28"/>
      <c r="LRC17" s="28"/>
      <c r="LRD17" s="28"/>
      <c r="LRE17" s="28"/>
      <c r="LRF17" s="28"/>
      <c r="LRG17" s="28"/>
      <c r="LRH17" s="28"/>
      <c r="LRI17" s="28"/>
      <c r="LRJ17" s="28"/>
      <c r="LRK17" s="28"/>
      <c r="LRL17" s="28"/>
      <c r="LRM17" s="28"/>
      <c r="LRN17" s="28"/>
      <c r="LRO17" s="28"/>
      <c r="LRP17" s="28"/>
      <c r="LRQ17" s="28"/>
      <c r="LRR17" s="28"/>
      <c r="LRS17" s="28"/>
      <c r="LRT17" s="28"/>
      <c r="LRU17" s="28"/>
      <c r="LRV17" s="28"/>
      <c r="LRW17" s="28"/>
      <c r="LRX17" s="28"/>
      <c r="LRY17" s="28"/>
      <c r="LRZ17" s="28"/>
      <c r="LSA17" s="28"/>
      <c r="LSB17" s="28"/>
      <c r="LSC17" s="28"/>
      <c r="LSD17" s="28"/>
      <c r="LSE17" s="28"/>
      <c r="LSF17" s="28"/>
      <c r="LSG17" s="28"/>
      <c r="LSH17" s="28"/>
      <c r="LSI17" s="28"/>
      <c r="LSJ17" s="28"/>
      <c r="LSK17" s="28"/>
      <c r="LSL17" s="28"/>
      <c r="LSM17" s="28"/>
      <c r="LSN17" s="28"/>
      <c r="LSO17" s="28"/>
      <c r="LSP17" s="28"/>
      <c r="LSQ17" s="28"/>
      <c r="LSR17" s="28"/>
      <c r="LSS17" s="28"/>
      <c r="LST17" s="28"/>
      <c r="LSU17" s="28"/>
      <c r="LSV17" s="28"/>
      <c r="LSW17" s="28"/>
      <c r="LSX17" s="28"/>
      <c r="LSY17" s="28"/>
      <c r="LSZ17" s="28"/>
      <c r="LTA17" s="28"/>
      <c r="LTB17" s="28"/>
      <c r="LTC17" s="28"/>
      <c r="LTD17" s="28"/>
      <c r="LTE17" s="28"/>
      <c r="LTF17" s="28"/>
      <c r="LTG17" s="28"/>
      <c r="LTH17" s="28"/>
      <c r="LTI17" s="28"/>
      <c r="LTJ17" s="28"/>
      <c r="LTK17" s="28"/>
      <c r="LTL17" s="28"/>
      <c r="LTM17" s="28"/>
      <c r="LTN17" s="28"/>
      <c r="LTO17" s="28"/>
      <c r="LTP17" s="28"/>
      <c r="LTQ17" s="28"/>
      <c r="LTR17" s="28"/>
      <c r="LTS17" s="28"/>
      <c r="LTT17" s="28"/>
      <c r="LTU17" s="28"/>
      <c r="LTV17" s="28"/>
      <c r="LTW17" s="28"/>
      <c r="LTX17" s="28"/>
      <c r="LTY17" s="28"/>
      <c r="LTZ17" s="28"/>
      <c r="LUA17" s="28"/>
      <c r="LUB17" s="28"/>
      <c r="LUC17" s="28"/>
      <c r="LUD17" s="28"/>
      <c r="LUE17" s="28"/>
      <c r="LUF17" s="28"/>
      <c r="LUG17" s="28"/>
      <c r="LUH17" s="28"/>
      <c r="LUI17" s="28"/>
      <c r="LUJ17" s="28"/>
      <c r="LUK17" s="28"/>
      <c r="LUL17" s="28"/>
      <c r="LUM17" s="28"/>
      <c r="LUN17" s="28"/>
      <c r="LUO17" s="28"/>
      <c r="LUP17" s="28"/>
      <c r="LUQ17" s="28"/>
      <c r="LUR17" s="28"/>
      <c r="LUS17" s="28"/>
      <c r="LUT17" s="28"/>
      <c r="LUU17" s="28"/>
      <c r="LUV17" s="28"/>
      <c r="LUW17" s="28"/>
      <c r="LUX17" s="28"/>
      <c r="LUY17" s="28"/>
      <c r="LUZ17" s="28"/>
      <c r="LVA17" s="28"/>
      <c r="LVB17" s="28"/>
      <c r="LVC17" s="28"/>
      <c r="LVD17" s="28"/>
      <c r="LVE17" s="28"/>
      <c r="LVF17" s="28"/>
      <c r="LVG17" s="28"/>
      <c r="LVH17" s="28"/>
      <c r="LVI17" s="28"/>
      <c r="LVJ17" s="28"/>
      <c r="LVK17" s="28"/>
      <c r="LVL17" s="28"/>
      <c r="LVM17" s="28"/>
      <c r="LVN17" s="28"/>
      <c r="LVO17" s="28"/>
      <c r="LVP17" s="28"/>
      <c r="LVQ17" s="28"/>
      <c r="LVR17" s="28"/>
      <c r="LVS17" s="28"/>
      <c r="LVT17" s="28"/>
      <c r="LVU17" s="28"/>
      <c r="LVV17" s="28"/>
      <c r="LVW17" s="28"/>
      <c r="LVX17" s="28"/>
      <c r="LVY17" s="28"/>
      <c r="LVZ17" s="28"/>
      <c r="LWA17" s="28"/>
      <c r="LWB17" s="28"/>
      <c r="LWC17" s="28"/>
      <c r="LWD17" s="28"/>
      <c r="LWE17" s="28"/>
      <c r="LWF17" s="28"/>
      <c r="LWG17" s="28"/>
      <c r="LWH17" s="28"/>
      <c r="LWI17" s="28"/>
      <c r="LWJ17" s="28"/>
      <c r="LWK17" s="28"/>
      <c r="LWL17" s="28"/>
      <c r="LWM17" s="28"/>
      <c r="LWN17" s="28"/>
      <c r="LWO17" s="28"/>
      <c r="LWP17" s="28"/>
      <c r="LWQ17" s="28"/>
      <c r="LWR17" s="28"/>
      <c r="LWS17" s="28"/>
      <c r="LWT17" s="28"/>
      <c r="LWU17" s="28"/>
      <c r="LWV17" s="28"/>
      <c r="LWW17" s="28"/>
      <c r="LWX17" s="28"/>
      <c r="LWY17" s="28"/>
      <c r="LWZ17" s="28"/>
      <c r="LXA17" s="28"/>
      <c r="LXB17" s="28"/>
      <c r="LXC17" s="28"/>
      <c r="LXD17" s="28"/>
      <c r="LXE17" s="28"/>
      <c r="LXF17" s="28"/>
      <c r="LXG17" s="28"/>
      <c r="LXH17" s="28"/>
      <c r="LXI17" s="28"/>
      <c r="LXJ17" s="28"/>
      <c r="LXK17" s="28"/>
      <c r="LXL17" s="28"/>
      <c r="LXM17" s="28"/>
      <c r="LXN17" s="28"/>
      <c r="LXO17" s="28"/>
      <c r="LXP17" s="28"/>
      <c r="LXQ17" s="28"/>
      <c r="LXR17" s="28"/>
      <c r="LXS17" s="28"/>
      <c r="LXT17" s="28"/>
      <c r="LXU17" s="28"/>
      <c r="LXV17" s="28"/>
      <c r="LXW17" s="28"/>
      <c r="LXX17" s="28"/>
      <c r="LXY17" s="28"/>
      <c r="LXZ17" s="28"/>
      <c r="LYA17" s="28"/>
      <c r="LYB17" s="28"/>
      <c r="LYC17" s="28"/>
      <c r="LYD17" s="28"/>
      <c r="LYE17" s="28"/>
      <c r="LYF17" s="28"/>
      <c r="LYG17" s="28"/>
      <c r="LYH17" s="28"/>
      <c r="LYI17" s="28"/>
      <c r="LYJ17" s="28"/>
      <c r="LYK17" s="28"/>
      <c r="LYL17" s="28"/>
      <c r="LYM17" s="28"/>
      <c r="LYN17" s="28"/>
      <c r="LYO17" s="28"/>
      <c r="LYP17" s="28"/>
      <c r="LYQ17" s="28"/>
      <c r="LYR17" s="28"/>
      <c r="LYS17" s="28"/>
      <c r="LYT17" s="28"/>
      <c r="LYU17" s="28"/>
      <c r="LYV17" s="28"/>
      <c r="LYW17" s="28"/>
      <c r="LYX17" s="28"/>
      <c r="LYY17" s="28"/>
      <c r="LYZ17" s="28"/>
      <c r="LZA17" s="28"/>
      <c r="LZB17" s="28"/>
      <c r="LZC17" s="28"/>
      <c r="LZD17" s="28"/>
      <c r="LZE17" s="28"/>
      <c r="LZF17" s="28"/>
      <c r="LZG17" s="28"/>
      <c r="LZH17" s="28"/>
      <c r="LZI17" s="28"/>
      <c r="LZJ17" s="28"/>
      <c r="LZK17" s="28"/>
      <c r="LZL17" s="28"/>
      <c r="LZM17" s="28"/>
      <c r="LZN17" s="28"/>
      <c r="LZO17" s="28"/>
      <c r="LZP17" s="28"/>
      <c r="LZQ17" s="28"/>
      <c r="LZR17" s="28"/>
      <c r="LZS17" s="28"/>
      <c r="LZT17" s="28"/>
      <c r="LZU17" s="28"/>
      <c r="LZV17" s="28"/>
      <c r="LZW17" s="28"/>
      <c r="LZX17" s="28"/>
      <c r="LZY17" s="28"/>
      <c r="LZZ17" s="28"/>
      <c r="MAA17" s="28"/>
      <c r="MAB17" s="28"/>
      <c r="MAC17" s="28"/>
      <c r="MAD17" s="28"/>
      <c r="MAE17" s="28"/>
      <c r="MAF17" s="28"/>
      <c r="MAG17" s="28"/>
      <c r="MAH17" s="28"/>
      <c r="MAI17" s="28"/>
      <c r="MAJ17" s="28"/>
      <c r="MAK17" s="28"/>
      <c r="MAL17" s="28"/>
      <c r="MAM17" s="28"/>
      <c r="MAN17" s="28"/>
      <c r="MAO17" s="28"/>
      <c r="MAP17" s="28"/>
      <c r="MAQ17" s="28"/>
      <c r="MAR17" s="28"/>
      <c r="MAS17" s="28"/>
      <c r="MAT17" s="28"/>
      <c r="MAU17" s="28"/>
      <c r="MAV17" s="28"/>
      <c r="MAW17" s="28"/>
      <c r="MAX17" s="28"/>
      <c r="MAY17" s="28"/>
      <c r="MAZ17" s="28"/>
      <c r="MBA17" s="28"/>
      <c r="MBB17" s="28"/>
      <c r="MBC17" s="28"/>
      <c r="MBD17" s="28"/>
      <c r="MBE17" s="28"/>
      <c r="MBF17" s="28"/>
      <c r="MBG17" s="28"/>
      <c r="MBH17" s="28"/>
      <c r="MBI17" s="28"/>
      <c r="MBJ17" s="28"/>
      <c r="MBK17" s="28"/>
      <c r="MBL17" s="28"/>
      <c r="MBM17" s="28"/>
      <c r="MBN17" s="28"/>
      <c r="MBO17" s="28"/>
      <c r="MBP17" s="28"/>
      <c r="MBQ17" s="28"/>
      <c r="MBR17" s="28"/>
      <c r="MBS17" s="28"/>
      <c r="MBT17" s="28"/>
      <c r="MBU17" s="28"/>
      <c r="MBV17" s="28"/>
      <c r="MBW17" s="28"/>
      <c r="MBX17" s="28"/>
      <c r="MBY17" s="28"/>
      <c r="MBZ17" s="28"/>
      <c r="MCA17" s="28"/>
      <c r="MCB17" s="28"/>
      <c r="MCC17" s="28"/>
      <c r="MCD17" s="28"/>
      <c r="MCE17" s="28"/>
      <c r="MCF17" s="28"/>
      <c r="MCG17" s="28"/>
      <c r="MCH17" s="28"/>
      <c r="MCI17" s="28"/>
      <c r="MCJ17" s="28"/>
      <c r="MCK17" s="28"/>
      <c r="MCL17" s="28"/>
      <c r="MCM17" s="28"/>
      <c r="MCN17" s="28"/>
      <c r="MCO17" s="28"/>
      <c r="MCP17" s="28"/>
      <c r="MCQ17" s="28"/>
      <c r="MCR17" s="28"/>
      <c r="MCS17" s="28"/>
      <c r="MCT17" s="28"/>
      <c r="MCU17" s="28"/>
      <c r="MCV17" s="28"/>
      <c r="MCW17" s="28"/>
      <c r="MCX17" s="28"/>
      <c r="MCY17" s="28"/>
      <c r="MCZ17" s="28"/>
      <c r="MDA17" s="28"/>
      <c r="MDB17" s="28"/>
      <c r="MDC17" s="28"/>
      <c r="MDD17" s="28"/>
      <c r="MDE17" s="28"/>
      <c r="MDF17" s="28"/>
      <c r="MDG17" s="28"/>
      <c r="MDH17" s="28"/>
      <c r="MDI17" s="28"/>
      <c r="MDJ17" s="28"/>
      <c r="MDK17" s="28"/>
      <c r="MDL17" s="28"/>
      <c r="MDM17" s="28"/>
      <c r="MDN17" s="28"/>
      <c r="MDO17" s="28"/>
      <c r="MDP17" s="28"/>
      <c r="MDQ17" s="28"/>
      <c r="MDR17" s="28"/>
      <c r="MDS17" s="28"/>
      <c r="MDT17" s="28"/>
      <c r="MDU17" s="28"/>
      <c r="MDV17" s="28"/>
      <c r="MDW17" s="28"/>
      <c r="MDX17" s="28"/>
      <c r="MDY17" s="28"/>
      <c r="MDZ17" s="28"/>
      <c r="MEA17" s="28"/>
      <c r="MEB17" s="28"/>
      <c r="MEC17" s="28"/>
      <c r="MED17" s="28"/>
      <c r="MEE17" s="28"/>
      <c r="MEF17" s="28"/>
      <c r="MEG17" s="28"/>
      <c r="MEH17" s="28"/>
      <c r="MEI17" s="28"/>
      <c r="MEJ17" s="28"/>
      <c r="MEK17" s="28"/>
      <c r="MEL17" s="28"/>
      <c r="MEM17" s="28"/>
      <c r="MEN17" s="28"/>
      <c r="MEO17" s="28"/>
      <c r="MEP17" s="28"/>
      <c r="MEQ17" s="28"/>
      <c r="MER17" s="28"/>
      <c r="MES17" s="28"/>
      <c r="MET17" s="28"/>
      <c r="MEU17" s="28"/>
      <c r="MEV17" s="28"/>
      <c r="MEW17" s="28"/>
      <c r="MEX17" s="28"/>
      <c r="MEY17" s="28"/>
      <c r="MEZ17" s="28"/>
      <c r="MFA17" s="28"/>
      <c r="MFB17" s="28"/>
      <c r="MFC17" s="28"/>
      <c r="MFD17" s="28"/>
      <c r="MFE17" s="28"/>
      <c r="MFF17" s="28"/>
      <c r="MFG17" s="28"/>
      <c r="MFH17" s="28"/>
      <c r="MFI17" s="28"/>
      <c r="MFJ17" s="28"/>
      <c r="MFK17" s="28"/>
      <c r="MFL17" s="28"/>
      <c r="MFM17" s="28"/>
      <c r="MFN17" s="28"/>
      <c r="MFO17" s="28"/>
      <c r="MFP17" s="28"/>
      <c r="MFQ17" s="28"/>
      <c r="MFR17" s="28"/>
      <c r="MFS17" s="28"/>
      <c r="MFT17" s="28"/>
      <c r="MFU17" s="28"/>
      <c r="MFV17" s="28"/>
      <c r="MFW17" s="28"/>
      <c r="MFX17" s="28"/>
      <c r="MFY17" s="28"/>
      <c r="MFZ17" s="28"/>
      <c r="MGA17" s="28"/>
      <c r="MGB17" s="28"/>
      <c r="MGC17" s="28"/>
      <c r="MGD17" s="28"/>
      <c r="MGE17" s="28"/>
      <c r="MGF17" s="28"/>
      <c r="MGG17" s="28"/>
      <c r="MGH17" s="28"/>
      <c r="MGI17" s="28"/>
      <c r="MGJ17" s="28"/>
      <c r="MGK17" s="28"/>
      <c r="MGL17" s="28"/>
      <c r="MGM17" s="28"/>
      <c r="MGN17" s="28"/>
      <c r="MGO17" s="28"/>
      <c r="MGP17" s="28"/>
      <c r="MGQ17" s="28"/>
      <c r="MGR17" s="28"/>
      <c r="MGS17" s="28"/>
      <c r="MGT17" s="28"/>
      <c r="MGU17" s="28"/>
      <c r="MGV17" s="28"/>
      <c r="MGW17" s="28"/>
      <c r="MGX17" s="28"/>
      <c r="MGY17" s="28"/>
      <c r="MGZ17" s="28"/>
      <c r="MHA17" s="28"/>
      <c r="MHB17" s="28"/>
      <c r="MHC17" s="28"/>
      <c r="MHD17" s="28"/>
      <c r="MHE17" s="28"/>
      <c r="MHF17" s="28"/>
      <c r="MHG17" s="28"/>
      <c r="MHH17" s="28"/>
      <c r="MHI17" s="28"/>
      <c r="MHJ17" s="28"/>
      <c r="MHK17" s="28"/>
      <c r="MHL17" s="28"/>
      <c r="MHM17" s="28"/>
      <c r="MHN17" s="28"/>
      <c r="MHO17" s="28"/>
      <c r="MHP17" s="28"/>
      <c r="MHQ17" s="28"/>
      <c r="MHR17" s="28"/>
      <c r="MHS17" s="28"/>
      <c r="MHT17" s="28"/>
      <c r="MHU17" s="28"/>
      <c r="MHV17" s="28"/>
      <c r="MHW17" s="28"/>
      <c r="MHX17" s="28"/>
      <c r="MHY17" s="28"/>
      <c r="MHZ17" s="28"/>
      <c r="MIA17" s="28"/>
      <c r="MIB17" s="28"/>
      <c r="MIC17" s="28"/>
      <c r="MID17" s="28"/>
      <c r="MIE17" s="28"/>
      <c r="MIF17" s="28"/>
      <c r="MIG17" s="28"/>
      <c r="MIH17" s="28"/>
      <c r="MII17" s="28"/>
      <c r="MIJ17" s="28"/>
      <c r="MIK17" s="28"/>
      <c r="MIL17" s="28"/>
      <c r="MIM17" s="28"/>
      <c r="MIN17" s="28"/>
      <c r="MIO17" s="28"/>
      <c r="MIP17" s="28"/>
      <c r="MIQ17" s="28"/>
      <c r="MIR17" s="28"/>
      <c r="MIS17" s="28"/>
      <c r="MIT17" s="28"/>
      <c r="MIU17" s="28"/>
      <c r="MIV17" s="28"/>
      <c r="MIW17" s="28"/>
      <c r="MIX17" s="28"/>
      <c r="MIY17" s="28"/>
      <c r="MIZ17" s="28"/>
      <c r="MJA17" s="28"/>
      <c r="MJB17" s="28"/>
      <c r="MJC17" s="28"/>
      <c r="MJD17" s="28"/>
      <c r="MJE17" s="28"/>
      <c r="MJF17" s="28"/>
      <c r="MJG17" s="28"/>
      <c r="MJH17" s="28"/>
      <c r="MJI17" s="28"/>
      <c r="MJJ17" s="28"/>
      <c r="MJK17" s="28"/>
      <c r="MJL17" s="28"/>
      <c r="MJM17" s="28"/>
      <c r="MJN17" s="28"/>
      <c r="MJO17" s="28"/>
      <c r="MJP17" s="28"/>
      <c r="MJQ17" s="28"/>
      <c r="MJR17" s="28"/>
      <c r="MJS17" s="28"/>
      <c r="MJT17" s="28"/>
      <c r="MJU17" s="28"/>
      <c r="MJV17" s="28"/>
      <c r="MJW17" s="28"/>
      <c r="MJX17" s="28"/>
      <c r="MJY17" s="28"/>
      <c r="MJZ17" s="28"/>
      <c r="MKA17" s="28"/>
      <c r="MKB17" s="28"/>
      <c r="MKC17" s="28"/>
      <c r="MKD17" s="28"/>
      <c r="MKE17" s="28"/>
      <c r="MKF17" s="28"/>
      <c r="MKG17" s="28"/>
      <c r="MKH17" s="28"/>
      <c r="MKI17" s="28"/>
      <c r="MKJ17" s="28"/>
      <c r="MKK17" s="28"/>
      <c r="MKL17" s="28"/>
      <c r="MKM17" s="28"/>
      <c r="MKN17" s="28"/>
      <c r="MKO17" s="28"/>
      <c r="MKP17" s="28"/>
      <c r="MKQ17" s="28"/>
      <c r="MKR17" s="28"/>
      <c r="MKS17" s="28"/>
      <c r="MKT17" s="28"/>
      <c r="MKU17" s="28"/>
      <c r="MKV17" s="28"/>
      <c r="MKW17" s="28"/>
      <c r="MKX17" s="28"/>
      <c r="MKY17" s="28"/>
      <c r="MKZ17" s="28"/>
      <c r="MLA17" s="28"/>
      <c r="MLB17" s="28"/>
      <c r="MLC17" s="28"/>
      <c r="MLD17" s="28"/>
      <c r="MLE17" s="28"/>
      <c r="MLF17" s="28"/>
      <c r="MLG17" s="28"/>
      <c r="MLH17" s="28"/>
      <c r="MLI17" s="28"/>
      <c r="MLJ17" s="28"/>
      <c r="MLK17" s="28"/>
      <c r="MLL17" s="28"/>
      <c r="MLM17" s="28"/>
      <c r="MLN17" s="28"/>
      <c r="MLO17" s="28"/>
      <c r="MLP17" s="28"/>
      <c r="MLQ17" s="28"/>
      <c r="MLR17" s="28"/>
      <c r="MLS17" s="28"/>
      <c r="MLT17" s="28"/>
      <c r="MLU17" s="28"/>
      <c r="MLV17" s="28"/>
      <c r="MLW17" s="28"/>
      <c r="MLX17" s="28"/>
      <c r="MLY17" s="28"/>
      <c r="MLZ17" s="28"/>
      <c r="MMA17" s="28"/>
      <c r="MMB17" s="28"/>
      <c r="MMC17" s="28"/>
      <c r="MMD17" s="28"/>
      <c r="MME17" s="28"/>
      <c r="MMF17" s="28"/>
      <c r="MMG17" s="28"/>
      <c r="MMH17" s="28"/>
      <c r="MMI17" s="28"/>
      <c r="MMJ17" s="28"/>
      <c r="MMK17" s="28"/>
      <c r="MML17" s="28"/>
      <c r="MMM17" s="28"/>
      <c r="MMN17" s="28"/>
      <c r="MMO17" s="28"/>
      <c r="MMP17" s="28"/>
      <c r="MMQ17" s="28"/>
      <c r="MMR17" s="28"/>
      <c r="MMS17" s="28"/>
      <c r="MMT17" s="28"/>
      <c r="MMU17" s="28"/>
      <c r="MMV17" s="28"/>
      <c r="MMW17" s="28"/>
      <c r="MMX17" s="28"/>
      <c r="MMY17" s="28"/>
      <c r="MMZ17" s="28"/>
      <c r="MNA17" s="28"/>
      <c r="MNB17" s="28"/>
      <c r="MNC17" s="28"/>
      <c r="MND17" s="28"/>
      <c r="MNE17" s="28"/>
      <c r="MNF17" s="28"/>
      <c r="MNG17" s="28"/>
      <c r="MNH17" s="28"/>
      <c r="MNI17" s="28"/>
      <c r="MNJ17" s="28"/>
      <c r="MNK17" s="28"/>
      <c r="MNL17" s="28"/>
      <c r="MNM17" s="28"/>
      <c r="MNN17" s="28"/>
      <c r="MNO17" s="28"/>
      <c r="MNP17" s="28"/>
      <c r="MNQ17" s="28"/>
      <c r="MNR17" s="28"/>
      <c r="MNS17" s="28"/>
      <c r="MNT17" s="28"/>
      <c r="MNU17" s="28"/>
      <c r="MNV17" s="28"/>
      <c r="MNW17" s="28"/>
      <c r="MNX17" s="28"/>
      <c r="MNY17" s="28"/>
      <c r="MNZ17" s="28"/>
      <c r="MOA17" s="28"/>
      <c r="MOB17" s="28"/>
      <c r="MOC17" s="28"/>
      <c r="MOD17" s="28"/>
      <c r="MOE17" s="28"/>
      <c r="MOF17" s="28"/>
      <c r="MOG17" s="28"/>
      <c r="MOH17" s="28"/>
      <c r="MOI17" s="28"/>
      <c r="MOJ17" s="28"/>
      <c r="MOK17" s="28"/>
      <c r="MOL17" s="28"/>
      <c r="MOM17" s="28"/>
      <c r="MON17" s="28"/>
      <c r="MOO17" s="28"/>
      <c r="MOP17" s="28"/>
      <c r="MOQ17" s="28"/>
      <c r="MOR17" s="28"/>
      <c r="MOS17" s="28"/>
      <c r="MOT17" s="28"/>
      <c r="MOU17" s="28"/>
      <c r="MOV17" s="28"/>
      <c r="MOW17" s="28"/>
      <c r="MOX17" s="28"/>
      <c r="MOY17" s="28"/>
      <c r="MOZ17" s="28"/>
      <c r="MPA17" s="28"/>
      <c r="MPB17" s="28"/>
      <c r="MPC17" s="28"/>
      <c r="MPD17" s="28"/>
      <c r="MPE17" s="28"/>
      <c r="MPF17" s="28"/>
      <c r="MPG17" s="28"/>
      <c r="MPH17" s="28"/>
      <c r="MPI17" s="28"/>
      <c r="MPJ17" s="28"/>
      <c r="MPK17" s="28"/>
      <c r="MPL17" s="28"/>
      <c r="MPM17" s="28"/>
      <c r="MPN17" s="28"/>
      <c r="MPO17" s="28"/>
      <c r="MPP17" s="28"/>
      <c r="MPQ17" s="28"/>
      <c r="MPR17" s="28"/>
      <c r="MPS17" s="28"/>
      <c r="MPT17" s="28"/>
      <c r="MPU17" s="28"/>
      <c r="MPV17" s="28"/>
      <c r="MPW17" s="28"/>
      <c r="MPX17" s="28"/>
      <c r="MPY17" s="28"/>
      <c r="MPZ17" s="28"/>
      <c r="MQA17" s="28"/>
      <c r="MQB17" s="28"/>
      <c r="MQC17" s="28"/>
      <c r="MQD17" s="28"/>
      <c r="MQE17" s="28"/>
      <c r="MQF17" s="28"/>
      <c r="MQG17" s="28"/>
      <c r="MQH17" s="28"/>
      <c r="MQI17" s="28"/>
      <c r="MQJ17" s="28"/>
      <c r="MQK17" s="28"/>
      <c r="MQL17" s="28"/>
      <c r="MQM17" s="28"/>
      <c r="MQN17" s="28"/>
      <c r="MQO17" s="28"/>
      <c r="MQP17" s="28"/>
      <c r="MQQ17" s="28"/>
      <c r="MQR17" s="28"/>
      <c r="MQS17" s="28"/>
      <c r="MQT17" s="28"/>
      <c r="MQU17" s="28"/>
      <c r="MQV17" s="28"/>
      <c r="MQW17" s="28"/>
      <c r="MQX17" s="28"/>
      <c r="MQY17" s="28"/>
      <c r="MQZ17" s="28"/>
      <c r="MRA17" s="28"/>
      <c r="MRB17" s="28"/>
      <c r="MRC17" s="28"/>
      <c r="MRD17" s="28"/>
      <c r="MRE17" s="28"/>
      <c r="MRF17" s="28"/>
      <c r="MRG17" s="28"/>
      <c r="MRH17" s="28"/>
      <c r="MRI17" s="28"/>
      <c r="MRJ17" s="28"/>
      <c r="MRK17" s="28"/>
      <c r="MRL17" s="28"/>
      <c r="MRM17" s="28"/>
      <c r="MRN17" s="28"/>
      <c r="MRO17" s="28"/>
      <c r="MRP17" s="28"/>
      <c r="MRQ17" s="28"/>
      <c r="MRR17" s="28"/>
      <c r="MRS17" s="28"/>
      <c r="MRT17" s="28"/>
      <c r="MRU17" s="28"/>
      <c r="MRV17" s="28"/>
      <c r="MRW17" s="28"/>
      <c r="MRX17" s="28"/>
      <c r="MRY17" s="28"/>
      <c r="MRZ17" s="28"/>
      <c r="MSA17" s="28"/>
      <c r="MSB17" s="28"/>
      <c r="MSC17" s="28"/>
      <c r="MSD17" s="28"/>
      <c r="MSE17" s="28"/>
      <c r="MSF17" s="28"/>
      <c r="MSG17" s="28"/>
      <c r="MSH17" s="28"/>
      <c r="MSI17" s="28"/>
      <c r="MSJ17" s="28"/>
      <c r="MSK17" s="28"/>
      <c r="MSL17" s="28"/>
      <c r="MSM17" s="28"/>
      <c r="MSN17" s="28"/>
      <c r="MSO17" s="28"/>
      <c r="MSP17" s="28"/>
      <c r="MSQ17" s="28"/>
      <c r="MSR17" s="28"/>
      <c r="MSS17" s="28"/>
      <c r="MST17" s="28"/>
      <c r="MSU17" s="28"/>
      <c r="MSV17" s="28"/>
      <c r="MSW17" s="28"/>
      <c r="MSX17" s="28"/>
      <c r="MSY17" s="28"/>
      <c r="MSZ17" s="28"/>
      <c r="MTA17" s="28"/>
      <c r="MTB17" s="28"/>
      <c r="MTC17" s="28"/>
      <c r="MTD17" s="28"/>
      <c r="MTE17" s="28"/>
      <c r="MTF17" s="28"/>
      <c r="MTG17" s="28"/>
      <c r="MTH17" s="28"/>
      <c r="MTI17" s="28"/>
      <c r="MTJ17" s="28"/>
      <c r="MTK17" s="28"/>
      <c r="MTL17" s="28"/>
      <c r="MTM17" s="28"/>
      <c r="MTN17" s="28"/>
      <c r="MTO17" s="28"/>
      <c r="MTP17" s="28"/>
      <c r="MTQ17" s="28"/>
      <c r="MTR17" s="28"/>
      <c r="MTS17" s="28"/>
      <c r="MTT17" s="28"/>
      <c r="MTU17" s="28"/>
      <c r="MTV17" s="28"/>
      <c r="MTW17" s="28"/>
      <c r="MTX17" s="28"/>
      <c r="MTY17" s="28"/>
      <c r="MTZ17" s="28"/>
      <c r="MUA17" s="28"/>
      <c r="MUB17" s="28"/>
      <c r="MUC17" s="28"/>
      <c r="MUD17" s="28"/>
      <c r="MUE17" s="28"/>
      <c r="MUF17" s="28"/>
      <c r="MUG17" s="28"/>
      <c r="MUH17" s="28"/>
      <c r="MUI17" s="28"/>
      <c r="MUJ17" s="28"/>
      <c r="MUK17" s="28"/>
      <c r="MUL17" s="28"/>
      <c r="MUM17" s="28"/>
      <c r="MUN17" s="28"/>
      <c r="MUO17" s="28"/>
      <c r="MUP17" s="28"/>
      <c r="MUQ17" s="28"/>
      <c r="MUR17" s="28"/>
      <c r="MUS17" s="28"/>
      <c r="MUT17" s="28"/>
      <c r="MUU17" s="28"/>
      <c r="MUV17" s="28"/>
      <c r="MUW17" s="28"/>
      <c r="MUX17" s="28"/>
      <c r="MUY17" s="28"/>
      <c r="MUZ17" s="28"/>
      <c r="MVA17" s="28"/>
      <c r="MVB17" s="28"/>
      <c r="MVC17" s="28"/>
      <c r="MVD17" s="28"/>
      <c r="MVE17" s="28"/>
      <c r="MVF17" s="28"/>
      <c r="MVG17" s="28"/>
      <c r="MVH17" s="28"/>
      <c r="MVI17" s="28"/>
      <c r="MVJ17" s="28"/>
      <c r="MVK17" s="28"/>
      <c r="MVL17" s="28"/>
      <c r="MVM17" s="28"/>
      <c r="MVN17" s="28"/>
      <c r="MVO17" s="28"/>
      <c r="MVP17" s="28"/>
      <c r="MVQ17" s="28"/>
      <c r="MVR17" s="28"/>
      <c r="MVS17" s="28"/>
      <c r="MVT17" s="28"/>
      <c r="MVU17" s="28"/>
      <c r="MVV17" s="28"/>
      <c r="MVW17" s="28"/>
      <c r="MVX17" s="28"/>
      <c r="MVY17" s="28"/>
      <c r="MVZ17" s="28"/>
      <c r="MWA17" s="28"/>
      <c r="MWB17" s="28"/>
      <c r="MWC17" s="28"/>
      <c r="MWD17" s="28"/>
      <c r="MWE17" s="28"/>
      <c r="MWF17" s="28"/>
      <c r="MWG17" s="28"/>
      <c r="MWH17" s="28"/>
      <c r="MWI17" s="28"/>
      <c r="MWJ17" s="28"/>
      <c r="MWK17" s="28"/>
      <c r="MWL17" s="28"/>
      <c r="MWM17" s="28"/>
      <c r="MWN17" s="28"/>
      <c r="MWO17" s="28"/>
      <c r="MWP17" s="28"/>
      <c r="MWQ17" s="28"/>
      <c r="MWR17" s="28"/>
      <c r="MWS17" s="28"/>
      <c r="MWT17" s="28"/>
      <c r="MWU17" s="28"/>
      <c r="MWV17" s="28"/>
      <c r="MWW17" s="28"/>
      <c r="MWX17" s="28"/>
      <c r="MWY17" s="28"/>
      <c r="MWZ17" s="28"/>
      <c r="MXA17" s="28"/>
      <c r="MXB17" s="28"/>
      <c r="MXC17" s="28"/>
      <c r="MXD17" s="28"/>
      <c r="MXE17" s="28"/>
      <c r="MXF17" s="28"/>
      <c r="MXG17" s="28"/>
      <c r="MXH17" s="28"/>
      <c r="MXI17" s="28"/>
      <c r="MXJ17" s="28"/>
      <c r="MXK17" s="28"/>
      <c r="MXL17" s="28"/>
      <c r="MXM17" s="28"/>
      <c r="MXN17" s="28"/>
      <c r="MXO17" s="28"/>
      <c r="MXP17" s="28"/>
      <c r="MXQ17" s="28"/>
      <c r="MXR17" s="28"/>
      <c r="MXS17" s="28"/>
      <c r="MXT17" s="28"/>
      <c r="MXU17" s="28"/>
      <c r="MXV17" s="28"/>
      <c r="MXW17" s="28"/>
      <c r="MXX17" s="28"/>
      <c r="MXY17" s="28"/>
      <c r="MXZ17" s="28"/>
      <c r="MYA17" s="28"/>
      <c r="MYB17" s="28"/>
      <c r="MYC17" s="28"/>
      <c r="MYD17" s="28"/>
      <c r="MYE17" s="28"/>
      <c r="MYF17" s="28"/>
      <c r="MYG17" s="28"/>
      <c r="MYH17" s="28"/>
      <c r="MYI17" s="28"/>
      <c r="MYJ17" s="28"/>
      <c r="MYK17" s="28"/>
      <c r="MYL17" s="28"/>
      <c r="MYM17" s="28"/>
      <c r="MYN17" s="28"/>
      <c r="MYO17" s="28"/>
      <c r="MYP17" s="28"/>
      <c r="MYQ17" s="28"/>
      <c r="MYR17" s="28"/>
      <c r="MYS17" s="28"/>
      <c r="MYT17" s="28"/>
      <c r="MYU17" s="28"/>
      <c r="MYV17" s="28"/>
      <c r="MYW17" s="28"/>
      <c r="MYX17" s="28"/>
      <c r="MYY17" s="28"/>
      <c r="MYZ17" s="28"/>
      <c r="MZA17" s="28"/>
      <c r="MZB17" s="28"/>
      <c r="MZC17" s="28"/>
      <c r="MZD17" s="28"/>
      <c r="MZE17" s="28"/>
      <c r="MZF17" s="28"/>
      <c r="MZG17" s="28"/>
      <c r="MZH17" s="28"/>
      <c r="MZI17" s="28"/>
      <c r="MZJ17" s="28"/>
      <c r="MZK17" s="28"/>
      <c r="MZL17" s="28"/>
      <c r="MZM17" s="28"/>
      <c r="MZN17" s="28"/>
      <c r="MZO17" s="28"/>
      <c r="MZP17" s="28"/>
      <c r="MZQ17" s="28"/>
      <c r="MZR17" s="28"/>
      <c r="MZS17" s="28"/>
      <c r="MZT17" s="28"/>
      <c r="MZU17" s="28"/>
      <c r="MZV17" s="28"/>
      <c r="MZW17" s="28"/>
      <c r="MZX17" s="28"/>
      <c r="MZY17" s="28"/>
      <c r="MZZ17" s="28"/>
      <c r="NAA17" s="28"/>
      <c r="NAB17" s="28"/>
      <c r="NAC17" s="28"/>
      <c r="NAD17" s="28"/>
      <c r="NAE17" s="28"/>
      <c r="NAF17" s="28"/>
      <c r="NAG17" s="28"/>
      <c r="NAH17" s="28"/>
      <c r="NAI17" s="28"/>
      <c r="NAJ17" s="28"/>
      <c r="NAK17" s="28"/>
      <c r="NAL17" s="28"/>
      <c r="NAM17" s="28"/>
      <c r="NAN17" s="28"/>
      <c r="NAO17" s="28"/>
      <c r="NAP17" s="28"/>
      <c r="NAQ17" s="28"/>
      <c r="NAR17" s="28"/>
      <c r="NAS17" s="28"/>
      <c r="NAT17" s="28"/>
      <c r="NAU17" s="28"/>
      <c r="NAV17" s="28"/>
      <c r="NAW17" s="28"/>
      <c r="NAX17" s="28"/>
      <c r="NAY17" s="28"/>
      <c r="NAZ17" s="28"/>
      <c r="NBA17" s="28"/>
      <c r="NBB17" s="28"/>
      <c r="NBC17" s="28"/>
      <c r="NBD17" s="28"/>
      <c r="NBE17" s="28"/>
      <c r="NBF17" s="28"/>
      <c r="NBG17" s="28"/>
      <c r="NBH17" s="28"/>
      <c r="NBI17" s="28"/>
      <c r="NBJ17" s="28"/>
      <c r="NBK17" s="28"/>
      <c r="NBL17" s="28"/>
      <c r="NBM17" s="28"/>
      <c r="NBN17" s="28"/>
      <c r="NBO17" s="28"/>
      <c r="NBP17" s="28"/>
      <c r="NBQ17" s="28"/>
      <c r="NBR17" s="28"/>
      <c r="NBS17" s="28"/>
      <c r="NBT17" s="28"/>
      <c r="NBU17" s="28"/>
      <c r="NBV17" s="28"/>
      <c r="NBW17" s="28"/>
      <c r="NBX17" s="28"/>
      <c r="NBY17" s="28"/>
      <c r="NBZ17" s="28"/>
      <c r="NCA17" s="28"/>
      <c r="NCB17" s="28"/>
      <c r="NCC17" s="28"/>
      <c r="NCD17" s="28"/>
      <c r="NCE17" s="28"/>
      <c r="NCF17" s="28"/>
      <c r="NCG17" s="28"/>
      <c r="NCH17" s="28"/>
      <c r="NCI17" s="28"/>
      <c r="NCJ17" s="28"/>
      <c r="NCK17" s="28"/>
      <c r="NCL17" s="28"/>
      <c r="NCM17" s="28"/>
      <c r="NCN17" s="28"/>
      <c r="NCO17" s="28"/>
      <c r="NCP17" s="28"/>
      <c r="NCQ17" s="28"/>
      <c r="NCR17" s="28"/>
      <c r="NCS17" s="28"/>
      <c r="NCT17" s="28"/>
      <c r="NCU17" s="28"/>
      <c r="NCV17" s="28"/>
      <c r="NCW17" s="28"/>
      <c r="NCX17" s="28"/>
      <c r="NCY17" s="28"/>
      <c r="NCZ17" s="28"/>
      <c r="NDA17" s="28"/>
      <c r="NDB17" s="28"/>
      <c r="NDC17" s="28"/>
      <c r="NDD17" s="28"/>
      <c r="NDE17" s="28"/>
      <c r="NDF17" s="28"/>
      <c r="NDG17" s="28"/>
      <c r="NDH17" s="28"/>
      <c r="NDI17" s="28"/>
      <c r="NDJ17" s="28"/>
      <c r="NDK17" s="28"/>
      <c r="NDL17" s="28"/>
      <c r="NDM17" s="28"/>
      <c r="NDN17" s="28"/>
      <c r="NDO17" s="28"/>
      <c r="NDP17" s="28"/>
      <c r="NDQ17" s="28"/>
      <c r="NDR17" s="28"/>
      <c r="NDS17" s="28"/>
      <c r="NDT17" s="28"/>
      <c r="NDU17" s="28"/>
      <c r="NDV17" s="28"/>
      <c r="NDW17" s="28"/>
      <c r="NDX17" s="28"/>
      <c r="NDY17" s="28"/>
      <c r="NDZ17" s="28"/>
      <c r="NEA17" s="28"/>
      <c r="NEB17" s="28"/>
      <c r="NEC17" s="28"/>
      <c r="NED17" s="28"/>
      <c r="NEE17" s="28"/>
      <c r="NEF17" s="28"/>
      <c r="NEG17" s="28"/>
      <c r="NEH17" s="28"/>
      <c r="NEI17" s="28"/>
      <c r="NEJ17" s="28"/>
      <c r="NEK17" s="28"/>
      <c r="NEL17" s="28"/>
      <c r="NEM17" s="28"/>
      <c r="NEN17" s="28"/>
      <c r="NEO17" s="28"/>
      <c r="NEP17" s="28"/>
      <c r="NEQ17" s="28"/>
      <c r="NER17" s="28"/>
      <c r="NES17" s="28"/>
      <c r="NET17" s="28"/>
      <c r="NEU17" s="28"/>
      <c r="NEV17" s="28"/>
      <c r="NEW17" s="28"/>
      <c r="NEX17" s="28"/>
      <c r="NEY17" s="28"/>
      <c r="NEZ17" s="28"/>
      <c r="NFA17" s="28"/>
      <c r="NFB17" s="28"/>
      <c r="NFC17" s="28"/>
      <c r="NFD17" s="28"/>
      <c r="NFE17" s="28"/>
      <c r="NFF17" s="28"/>
      <c r="NFG17" s="28"/>
      <c r="NFH17" s="28"/>
      <c r="NFI17" s="28"/>
      <c r="NFJ17" s="28"/>
      <c r="NFK17" s="28"/>
      <c r="NFL17" s="28"/>
      <c r="NFM17" s="28"/>
      <c r="NFN17" s="28"/>
      <c r="NFO17" s="28"/>
      <c r="NFP17" s="28"/>
      <c r="NFQ17" s="28"/>
      <c r="NFR17" s="28"/>
      <c r="NFS17" s="28"/>
      <c r="NFT17" s="28"/>
      <c r="NFU17" s="28"/>
      <c r="NFV17" s="28"/>
      <c r="NFW17" s="28"/>
      <c r="NFX17" s="28"/>
      <c r="NFY17" s="28"/>
      <c r="NFZ17" s="28"/>
      <c r="NGA17" s="28"/>
      <c r="NGB17" s="28"/>
      <c r="NGC17" s="28"/>
      <c r="NGD17" s="28"/>
      <c r="NGE17" s="28"/>
      <c r="NGF17" s="28"/>
      <c r="NGG17" s="28"/>
      <c r="NGH17" s="28"/>
      <c r="NGI17" s="28"/>
      <c r="NGJ17" s="28"/>
      <c r="NGK17" s="28"/>
      <c r="NGL17" s="28"/>
      <c r="NGM17" s="28"/>
      <c r="NGN17" s="28"/>
      <c r="NGO17" s="28"/>
      <c r="NGP17" s="28"/>
      <c r="NGQ17" s="28"/>
      <c r="NGR17" s="28"/>
      <c r="NGS17" s="28"/>
      <c r="NGT17" s="28"/>
      <c r="NGU17" s="28"/>
      <c r="NGV17" s="28"/>
      <c r="NGW17" s="28"/>
      <c r="NGX17" s="28"/>
      <c r="NGY17" s="28"/>
      <c r="NGZ17" s="28"/>
      <c r="NHA17" s="28"/>
      <c r="NHB17" s="28"/>
      <c r="NHC17" s="28"/>
      <c r="NHD17" s="28"/>
      <c r="NHE17" s="28"/>
      <c r="NHF17" s="28"/>
      <c r="NHG17" s="28"/>
      <c r="NHH17" s="28"/>
      <c r="NHI17" s="28"/>
      <c r="NHJ17" s="28"/>
      <c r="NHK17" s="28"/>
      <c r="NHL17" s="28"/>
      <c r="NHM17" s="28"/>
      <c r="NHN17" s="28"/>
      <c r="NHO17" s="28"/>
      <c r="NHP17" s="28"/>
      <c r="NHQ17" s="28"/>
      <c r="NHR17" s="28"/>
      <c r="NHS17" s="28"/>
      <c r="NHT17" s="28"/>
      <c r="NHU17" s="28"/>
      <c r="NHV17" s="28"/>
      <c r="NHW17" s="28"/>
      <c r="NHX17" s="28"/>
      <c r="NHY17" s="28"/>
      <c r="NHZ17" s="28"/>
      <c r="NIA17" s="28"/>
      <c r="NIB17" s="28"/>
      <c r="NIC17" s="28"/>
      <c r="NID17" s="28"/>
      <c r="NIE17" s="28"/>
      <c r="NIF17" s="28"/>
      <c r="NIG17" s="28"/>
      <c r="NIH17" s="28"/>
      <c r="NII17" s="28"/>
      <c r="NIJ17" s="28"/>
      <c r="NIK17" s="28"/>
      <c r="NIL17" s="28"/>
      <c r="NIM17" s="28"/>
      <c r="NIN17" s="28"/>
      <c r="NIO17" s="28"/>
      <c r="NIP17" s="28"/>
      <c r="NIQ17" s="28"/>
      <c r="NIR17" s="28"/>
      <c r="NIS17" s="28"/>
      <c r="NIT17" s="28"/>
      <c r="NIU17" s="28"/>
      <c r="NIV17" s="28"/>
      <c r="NIW17" s="28"/>
      <c r="NIX17" s="28"/>
      <c r="NIY17" s="28"/>
      <c r="NIZ17" s="28"/>
      <c r="NJA17" s="28"/>
      <c r="NJB17" s="28"/>
      <c r="NJC17" s="28"/>
      <c r="NJD17" s="28"/>
      <c r="NJE17" s="28"/>
      <c r="NJF17" s="28"/>
      <c r="NJG17" s="28"/>
      <c r="NJH17" s="28"/>
      <c r="NJI17" s="28"/>
      <c r="NJJ17" s="28"/>
      <c r="NJK17" s="28"/>
      <c r="NJL17" s="28"/>
      <c r="NJM17" s="28"/>
      <c r="NJN17" s="28"/>
      <c r="NJO17" s="28"/>
      <c r="NJP17" s="28"/>
      <c r="NJQ17" s="28"/>
      <c r="NJR17" s="28"/>
      <c r="NJS17" s="28"/>
      <c r="NJT17" s="28"/>
      <c r="NJU17" s="28"/>
      <c r="NJV17" s="28"/>
      <c r="NJW17" s="28"/>
      <c r="NJX17" s="28"/>
      <c r="NJY17" s="28"/>
      <c r="NJZ17" s="28"/>
      <c r="NKA17" s="28"/>
      <c r="NKB17" s="28"/>
      <c r="NKC17" s="28"/>
      <c r="NKD17" s="28"/>
      <c r="NKE17" s="28"/>
      <c r="NKF17" s="28"/>
      <c r="NKG17" s="28"/>
      <c r="NKH17" s="28"/>
      <c r="NKI17" s="28"/>
      <c r="NKJ17" s="28"/>
      <c r="NKK17" s="28"/>
      <c r="NKL17" s="28"/>
      <c r="NKM17" s="28"/>
      <c r="NKN17" s="28"/>
      <c r="NKO17" s="28"/>
      <c r="NKP17" s="28"/>
      <c r="NKQ17" s="28"/>
      <c r="NKR17" s="28"/>
      <c r="NKS17" s="28"/>
      <c r="NKT17" s="28"/>
      <c r="NKU17" s="28"/>
      <c r="NKV17" s="28"/>
      <c r="NKW17" s="28"/>
      <c r="NKX17" s="28"/>
      <c r="NKY17" s="28"/>
      <c r="NKZ17" s="28"/>
      <c r="NLA17" s="28"/>
      <c r="NLB17" s="28"/>
      <c r="NLC17" s="28"/>
      <c r="NLD17" s="28"/>
      <c r="NLE17" s="28"/>
      <c r="NLF17" s="28"/>
      <c r="NLG17" s="28"/>
      <c r="NLH17" s="28"/>
      <c r="NLI17" s="28"/>
      <c r="NLJ17" s="28"/>
      <c r="NLK17" s="28"/>
      <c r="NLL17" s="28"/>
      <c r="NLM17" s="28"/>
      <c r="NLN17" s="28"/>
      <c r="NLO17" s="28"/>
      <c r="NLP17" s="28"/>
      <c r="NLQ17" s="28"/>
      <c r="NLR17" s="28"/>
      <c r="NLS17" s="28"/>
      <c r="NLT17" s="28"/>
      <c r="NLU17" s="28"/>
      <c r="NLV17" s="28"/>
      <c r="NLW17" s="28"/>
      <c r="NLX17" s="28"/>
      <c r="NLY17" s="28"/>
      <c r="NLZ17" s="28"/>
      <c r="NMA17" s="28"/>
      <c r="NMB17" s="28"/>
      <c r="NMC17" s="28"/>
      <c r="NMD17" s="28"/>
      <c r="NME17" s="28"/>
      <c r="NMF17" s="28"/>
      <c r="NMG17" s="28"/>
      <c r="NMH17" s="28"/>
      <c r="NMI17" s="28"/>
      <c r="NMJ17" s="28"/>
      <c r="NMK17" s="28"/>
      <c r="NML17" s="28"/>
      <c r="NMM17" s="28"/>
      <c r="NMN17" s="28"/>
      <c r="NMO17" s="28"/>
      <c r="NMP17" s="28"/>
      <c r="NMQ17" s="28"/>
      <c r="NMR17" s="28"/>
      <c r="NMS17" s="28"/>
      <c r="NMT17" s="28"/>
      <c r="NMU17" s="28"/>
      <c r="NMV17" s="28"/>
      <c r="NMW17" s="28"/>
      <c r="NMX17" s="28"/>
      <c r="NMY17" s="28"/>
      <c r="NMZ17" s="28"/>
      <c r="NNA17" s="28"/>
      <c r="NNB17" s="28"/>
      <c r="NNC17" s="28"/>
      <c r="NND17" s="28"/>
      <c r="NNE17" s="28"/>
      <c r="NNF17" s="28"/>
      <c r="NNG17" s="28"/>
      <c r="NNH17" s="28"/>
      <c r="NNI17" s="28"/>
      <c r="NNJ17" s="28"/>
      <c r="NNK17" s="28"/>
      <c r="NNL17" s="28"/>
      <c r="NNM17" s="28"/>
      <c r="NNN17" s="28"/>
      <c r="NNO17" s="28"/>
      <c r="NNP17" s="28"/>
      <c r="NNQ17" s="28"/>
      <c r="NNR17" s="28"/>
      <c r="NNS17" s="28"/>
      <c r="NNT17" s="28"/>
      <c r="NNU17" s="28"/>
      <c r="NNV17" s="28"/>
      <c r="NNW17" s="28"/>
      <c r="NNX17" s="28"/>
      <c r="NNY17" s="28"/>
      <c r="NNZ17" s="28"/>
      <c r="NOA17" s="28"/>
      <c r="NOB17" s="28"/>
      <c r="NOC17" s="28"/>
      <c r="NOD17" s="28"/>
      <c r="NOE17" s="28"/>
      <c r="NOF17" s="28"/>
      <c r="NOG17" s="28"/>
      <c r="NOH17" s="28"/>
      <c r="NOI17" s="28"/>
      <c r="NOJ17" s="28"/>
      <c r="NOK17" s="28"/>
      <c r="NOL17" s="28"/>
      <c r="NOM17" s="28"/>
      <c r="NON17" s="28"/>
      <c r="NOO17" s="28"/>
      <c r="NOP17" s="28"/>
      <c r="NOQ17" s="28"/>
      <c r="NOR17" s="28"/>
      <c r="NOS17" s="28"/>
      <c r="NOT17" s="28"/>
      <c r="NOU17" s="28"/>
      <c r="NOV17" s="28"/>
      <c r="NOW17" s="28"/>
      <c r="NOX17" s="28"/>
      <c r="NOY17" s="28"/>
      <c r="NOZ17" s="28"/>
      <c r="NPA17" s="28"/>
      <c r="NPB17" s="28"/>
      <c r="NPC17" s="28"/>
      <c r="NPD17" s="28"/>
      <c r="NPE17" s="28"/>
      <c r="NPF17" s="28"/>
      <c r="NPG17" s="28"/>
      <c r="NPH17" s="28"/>
      <c r="NPI17" s="28"/>
      <c r="NPJ17" s="28"/>
      <c r="NPK17" s="28"/>
      <c r="NPL17" s="28"/>
      <c r="NPM17" s="28"/>
      <c r="NPN17" s="28"/>
      <c r="NPO17" s="28"/>
      <c r="NPP17" s="28"/>
      <c r="NPQ17" s="28"/>
      <c r="NPR17" s="28"/>
      <c r="NPS17" s="28"/>
      <c r="NPT17" s="28"/>
      <c r="NPU17" s="28"/>
      <c r="NPV17" s="28"/>
      <c r="NPW17" s="28"/>
      <c r="NPX17" s="28"/>
      <c r="NPY17" s="28"/>
      <c r="NPZ17" s="28"/>
      <c r="NQA17" s="28"/>
      <c r="NQB17" s="28"/>
      <c r="NQC17" s="28"/>
      <c r="NQD17" s="28"/>
      <c r="NQE17" s="28"/>
      <c r="NQF17" s="28"/>
      <c r="NQG17" s="28"/>
      <c r="NQH17" s="28"/>
      <c r="NQI17" s="28"/>
      <c r="NQJ17" s="28"/>
      <c r="NQK17" s="28"/>
      <c r="NQL17" s="28"/>
      <c r="NQM17" s="28"/>
      <c r="NQN17" s="28"/>
      <c r="NQO17" s="28"/>
      <c r="NQP17" s="28"/>
      <c r="NQQ17" s="28"/>
      <c r="NQR17" s="28"/>
      <c r="NQS17" s="28"/>
      <c r="NQT17" s="28"/>
      <c r="NQU17" s="28"/>
      <c r="NQV17" s="28"/>
      <c r="NQW17" s="28"/>
      <c r="NQX17" s="28"/>
      <c r="NQY17" s="28"/>
      <c r="NQZ17" s="28"/>
      <c r="NRA17" s="28"/>
      <c r="NRB17" s="28"/>
      <c r="NRC17" s="28"/>
      <c r="NRD17" s="28"/>
      <c r="NRE17" s="28"/>
      <c r="NRF17" s="28"/>
      <c r="NRG17" s="28"/>
      <c r="NRH17" s="28"/>
      <c r="NRI17" s="28"/>
      <c r="NRJ17" s="28"/>
      <c r="NRK17" s="28"/>
      <c r="NRL17" s="28"/>
      <c r="NRM17" s="28"/>
      <c r="NRN17" s="28"/>
      <c r="NRO17" s="28"/>
      <c r="NRP17" s="28"/>
      <c r="NRQ17" s="28"/>
      <c r="NRR17" s="28"/>
      <c r="NRS17" s="28"/>
      <c r="NRT17" s="28"/>
      <c r="NRU17" s="28"/>
      <c r="NRV17" s="28"/>
      <c r="NRW17" s="28"/>
      <c r="NRX17" s="28"/>
      <c r="NRY17" s="28"/>
      <c r="NRZ17" s="28"/>
      <c r="NSA17" s="28"/>
      <c r="NSB17" s="28"/>
      <c r="NSC17" s="28"/>
      <c r="NSD17" s="28"/>
      <c r="NSE17" s="28"/>
      <c r="NSF17" s="28"/>
      <c r="NSG17" s="28"/>
      <c r="NSH17" s="28"/>
      <c r="NSI17" s="28"/>
      <c r="NSJ17" s="28"/>
      <c r="NSK17" s="28"/>
      <c r="NSL17" s="28"/>
      <c r="NSM17" s="28"/>
      <c r="NSN17" s="28"/>
      <c r="NSO17" s="28"/>
      <c r="NSP17" s="28"/>
      <c r="NSQ17" s="28"/>
      <c r="NSR17" s="28"/>
      <c r="NSS17" s="28"/>
      <c r="NST17" s="28"/>
      <c r="NSU17" s="28"/>
      <c r="NSV17" s="28"/>
      <c r="NSW17" s="28"/>
      <c r="NSX17" s="28"/>
      <c r="NSY17" s="28"/>
      <c r="NSZ17" s="28"/>
      <c r="NTA17" s="28"/>
      <c r="NTB17" s="28"/>
      <c r="NTC17" s="28"/>
      <c r="NTD17" s="28"/>
      <c r="NTE17" s="28"/>
      <c r="NTF17" s="28"/>
      <c r="NTG17" s="28"/>
      <c r="NTH17" s="28"/>
      <c r="NTI17" s="28"/>
      <c r="NTJ17" s="28"/>
      <c r="NTK17" s="28"/>
      <c r="NTL17" s="28"/>
      <c r="NTM17" s="28"/>
      <c r="NTN17" s="28"/>
      <c r="NTO17" s="28"/>
      <c r="NTP17" s="28"/>
      <c r="NTQ17" s="28"/>
      <c r="NTR17" s="28"/>
      <c r="NTS17" s="28"/>
      <c r="NTT17" s="28"/>
      <c r="NTU17" s="28"/>
      <c r="NTV17" s="28"/>
      <c r="NTW17" s="28"/>
      <c r="NTX17" s="28"/>
      <c r="NTY17" s="28"/>
      <c r="NTZ17" s="28"/>
      <c r="NUA17" s="28"/>
      <c r="NUB17" s="28"/>
      <c r="NUC17" s="28"/>
      <c r="NUD17" s="28"/>
      <c r="NUE17" s="28"/>
      <c r="NUF17" s="28"/>
      <c r="NUG17" s="28"/>
      <c r="NUH17" s="28"/>
      <c r="NUI17" s="28"/>
      <c r="NUJ17" s="28"/>
      <c r="NUK17" s="28"/>
      <c r="NUL17" s="28"/>
      <c r="NUM17" s="28"/>
      <c r="NUN17" s="28"/>
      <c r="NUO17" s="28"/>
      <c r="NUP17" s="28"/>
      <c r="NUQ17" s="28"/>
      <c r="NUR17" s="28"/>
      <c r="NUS17" s="28"/>
      <c r="NUT17" s="28"/>
      <c r="NUU17" s="28"/>
      <c r="NUV17" s="28"/>
      <c r="NUW17" s="28"/>
      <c r="NUX17" s="28"/>
      <c r="NUY17" s="28"/>
      <c r="NUZ17" s="28"/>
      <c r="NVA17" s="28"/>
      <c r="NVB17" s="28"/>
      <c r="NVC17" s="28"/>
      <c r="NVD17" s="28"/>
      <c r="NVE17" s="28"/>
      <c r="NVF17" s="28"/>
      <c r="NVG17" s="28"/>
      <c r="NVH17" s="28"/>
      <c r="NVI17" s="28"/>
      <c r="NVJ17" s="28"/>
      <c r="NVK17" s="28"/>
      <c r="NVL17" s="28"/>
      <c r="NVM17" s="28"/>
      <c r="NVN17" s="28"/>
      <c r="NVO17" s="28"/>
      <c r="NVP17" s="28"/>
      <c r="NVQ17" s="28"/>
      <c r="NVR17" s="28"/>
      <c r="NVS17" s="28"/>
      <c r="NVT17" s="28"/>
      <c r="NVU17" s="28"/>
      <c r="NVV17" s="28"/>
      <c r="NVW17" s="28"/>
      <c r="NVX17" s="28"/>
      <c r="NVY17" s="28"/>
      <c r="NVZ17" s="28"/>
      <c r="NWA17" s="28"/>
      <c r="NWB17" s="28"/>
      <c r="NWC17" s="28"/>
      <c r="NWD17" s="28"/>
      <c r="NWE17" s="28"/>
      <c r="NWF17" s="28"/>
      <c r="NWG17" s="28"/>
      <c r="NWH17" s="28"/>
      <c r="NWI17" s="28"/>
      <c r="NWJ17" s="28"/>
      <c r="NWK17" s="28"/>
      <c r="NWL17" s="28"/>
      <c r="NWM17" s="28"/>
      <c r="NWN17" s="28"/>
      <c r="NWO17" s="28"/>
      <c r="NWP17" s="28"/>
      <c r="NWQ17" s="28"/>
      <c r="NWR17" s="28"/>
      <c r="NWS17" s="28"/>
      <c r="NWT17" s="28"/>
      <c r="NWU17" s="28"/>
      <c r="NWV17" s="28"/>
      <c r="NWW17" s="28"/>
      <c r="NWX17" s="28"/>
      <c r="NWY17" s="28"/>
      <c r="NWZ17" s="28"/>
      <c r="NXA17" s="28"/>
      <c r="NXB17" s="28"/>
      <c r="NXC17" s="28"/>
      <c r="NXD17" s="28"/>
      <c r="NXE17" s="28"/>
      <c r="NXF17" s="28"/>
      <c r="NXG17" s="28"/>
      <c r="NXH17" s="28"/>
      <c r="NXI17" s="28"/>
      <c r="NXJ17" s="28"/>
      <c r="NXK17" s="28"/>
      <c r="NXL17" s="28"/>
      <c r="NXM17" s="28"/>
      <c r="NXN17" s="28"/>
      <c r="NXO17" s="28"/>
      <c r="NXP17" s="28"/>
      <c r="NXQ17" s="28"/>
      <c r="NXR17" s="28"/>
      <c r="NXS17" s="28"/>
      <c r="NXT17" s="28"/>
      <c r="NXU17" s="28"/>
      <c r="NXV17" s="28"/>
      <c r="NXW17" s="28"/>
      <c r="NXX17" s="28"/>
      <c r="NXY17" s="28"/>
      <c r="NXZ17" s="28"/>
      <c r="NYA17" s="28"/>
      <c r="NYB17" s="28"/>
      <c r="NYC17" s="28"/>
      <c r="NYD17" s="28"/>
      <c r="NYE17" s="28"/>
      <c r="NYF17" s="28"/>
      <c r="NYG17" s="28"/>
      <c r="NYH17" s="28"/>
      <c r="NYI17" s="28"/>
      <c r="NYJ17" s="28"/>
      <c r="NYK17" s="28"/>
      <c r="NYL17" s="28"/>
      <c r="NYM17" s="28"/>
      <c r="NYN17" s="28"/>
      <c r="NYO17" s="28"/>
      <c r="NYP17" s="28"/>
      <c r="NYQ17" s="28"/>
      <c r="NYR17" s="28"/>
      <c r="NYS17" s="28"/>
      <c r="NYT17" s="28"/>
      <c r="NYU17" s="28"/>
      <c r="NYV17" s="28"/>
      <c r="NYW17" s="28"/>
      <c r="NYX17" s="28"/>
      <c r="NYY17" s="28"/>
      <c r="NYZ17" s="28"/>
      <c r="NZA17" s="28"/>
      <c r="NZB17" s="28"/>
      <c r="NZC17" s="28"/>
      <c r="NZD17" s="28"/>
      <c r="NZE17" s="28"/>
      <c r="NZF17" s="28"/>
      <c r="NZG17" s="28"/>
      <c r="NZH17" s="28"/>
      <c r="NZI17" s="28"/>
      <c r="NZJ17" s="28"/>
      <c r="NZK17" s="28"/>
      <c r="NZL17" s="28"/>
      <c r="NZM17" s="28"/>
      <c r="NZN17" s="28"/>
      <c r="NZO17" s="28"/>
      <c r="NZP17" s="28"/>
      <c r="NZQ17" s="28"/>
      <c r="NZR17" s="28"/>
      <c r="NZS17" s="28"/>
      <c r="NZT17" s="28"/>
      <c r="NZU17" s="28"/>
      <c r="NZV17" s="28"/>
      <c r="NZW17" s="28"/>
      <c r="NZX17" s="28"/>
      <c r="NZY17" s="28"/>
      <c r="NZZ17" s="28"/>
      <c r="OAA17" s="28"/>
      <c r="OAB17" s="28"/>
      <c r="OAC17" s="28"/>
      <c r="OAD17" s="28"/>
      <c r="OAE17" s="28"/>
      <c r="OAF17" s="28"/>
      <c r="OAG17" s="28"/>
      <c r="OAH17" s="28"/>
      <c r="OAI17" s="28"/>
      <c r="OAJ17" s="28"/>
      <c r="OAK17" s="28"/>
      <c r="OAL17" s="28"/>
      <c r="OAM17" s="28"/>
      <c r="OAN17" s="28"/>
      <c r="OAO17" s="28"/>
      <c r="OAP17" s="28"/>
      <c r="OAQ17" s="28"/>
      <c r="OAR17" s="28"/>
      <c r="OAS17" s="28"/>
      <c r="OAT17" s="28"/>
      <c r="OAU17" s="28"/>
      <c r="OAV17" s="28"/>
      <c r="OAW17" s="28"/>
      <c r="OAX17" s="28"/>
      <c r="OAY17" s="28"/>
      <c r="OAZ17" s="28"/>
      <c r="OBA17" s="28"/>
      <c r="OBB17" s="28"/>
      <c r="OBC17" s="28"/>
      <c r="OBD17" s="28"/>
      <c r="OBE17" s="28"/>
      <c r="OBF17" s="28"/>
      <c r="OBG17" s="28"/>
      <c r="OBH17" s="28"/>
      <c r="OBI17" s="28"/>
      <c r="OBJ17" s="28"/>
      <c r="OBK17" s="28"/>
      <c r="OBL17" s="28"/>
      <c r="OBM17" s="28"/>
      <c r="OBN17" s="28"/>
      <c r="OBO17" s="28"/>
      <c r="OBP17" s="28"/>
      <c r="OBQ17" s="28"/>
      <c r="OBR17" s="28"/>
      <c r="OBS17" s="28"/>
      <c r="OBT17" s="28"/>
      <c r="OBU17" s="28"/>
      <c r="OBV17" s="28"/>
      <c r="OBW17" s="28"/>
      <c r="OBX17" s="28"/>
      <c r="OBY17" s="28"/>
      <c r="OBZ17" s="28"/>
      <c r="OCA17" s="28"/>
      <c r="OCB17" s="28"/>
      <c r="OCC17" s="28"/>
      <c r="OCD17" s="28"/>
      <c r="OCE17" s="28"/>
      <c r="OCF17" s="28"/>
      <c r="OCG17" s="28"/>
      <c r="OCH17" s="28"/>
      <c r="OCI17" s="28"/>
      <c r="OCJ17" s="28"/>
      <c r="OCK17" s="28"/>
      <c r="OCL17" s="28"/>
      <c r="OCM17" s="28"/>
      <c r="OCN17" s="28"/>
      <c r="OCO17" s="28"/>
      <c r="OCP17" s="28"/>
      <c r="OCQ17" s="28"/>
      <c r="OCR17" s="28"/>
      <c r="OCS17" s="28"/>
      <c r="OCT17" s="28"/>
      <c r="OCU17" s="28"/>
      <c r="OCV17" s="28"/>
      <c r="OCW17" s="28"/>
      <c r="OCX17" s="28"/>
      <c r="OCY17" s="28"/>
      <c r="OCZ17" s="28"/>
      <c r="ODA17" s="28"/>
      <c r="ODB17" s="28"/>
      <c r="ODC17" s="28"/>
      <c r="ODD17" s="28"/>
      <c r="ODE17" s="28"/>
      <c r="ODF17" s="28"/>
      <c r="ODG17" s="28"/>
      <c r="ODH17" s="28"/>
      <c r="ODI17" s="28"/>
      <c r="ODJ17" s="28"/>
      <c r="ODK17" s="28"/>
      <c r="ODL17" s="28"/>
      <c r="ODM17" s="28"/>
      <c r="ODN17" s="28"/>
      <c r="ODO17" s="28"/>
      <c r="ODP17" s="28"/>
      <c r="ODQ17" s="28"/>
      <c r="ODR17" s="28"/>
      <c r="ODS17" s="28"/>
      <c r="ODT17" s="28"/>
      <c r="ODU17" s="28"/>
      <c r="ODV17" s="28"/>
      <c r="ODW17" s="28"/>
      <c r="ODX17" s="28"/>
      <c r="ODY17" s="28"/>
      <c r="ODZ17" s="28"/>
      <c r="OEA17" s="28"/>
      <c r="OEB17" s="28"/>
      <c r="OEC17" s="28"/>
      <c r="OED17" s="28"/>
      <c r="OEE17" s="28"/>
      <c r="OEF17" s="28"/>
      <c r="OEG17" s="28"/>
      <c r="OEH17" s="28"/>
      <c r="OEI17" s="28"/>
      <c r="OEJ17" s="28"/>
      <c r="OEK17" s="28"/>
      <c r="OEL17" s="28"/>
      <c r="OEM17" s="28"/>
      <c r="OEN17" s="28"/>
      <c r="OEO17" s="28"/>
      <c r="OEP17" s="28"/>
      <c r="OEQ17" s="28"/>
      <c r="OER17" s="28"/>
      <c r="OES17" s="28"/>
      <c r="OET17" s="28"/>
      <c r="OEU17" s="28"/>
      <c r="OEV17" s="28"/>
      <c r="OEW17" s="28"/>
      <c r="OEX17" s="28"/>
      <c r="OEY17" s="28"/>
      <c r="OEZ17" s="28"/>
      <c r="OFA17" s="28"/>
      <c r="OFB17" s="28"/>
      <c r="OFC17" s="28"/>
      <c r="OFD17" s="28"/>
      <c r="OFE17" s="28"/>
      <c r="OFF17" s="28"/>
      <c r="OFG17" s="28"/>
      <c r="OFH17" s="28"/>
      <c r="OFI17" s="28"/>
      <c r="OFJ17" s="28"/>
      <c r="OFK17" s="28"/>
      <c r="OFL17" s="28"/>
      <c r="OFM17" s="28"/>
      <c r="OFN17" s="28"/>
      <c r="OFO17" s="28"/>
      <c r="OFP17" s="28"/>
      <c r="OFQ17" s="28"/>
      <c r="OFR17" s="28"/>
      <c r="OFS17" s="28"/>
      <c r="OFT17" s="28"/>
      <c r="OFU17" s="28"/>
      <c r="OFV17" s="28"/>
      <c r="OFW17" s="28"/>
      <c r="OFX17" s="28"/>
      <c r="OFY17" s="28"/>
      <c r="OFZ17" s="28"/>
      <c r="OGA17" s="28"/>
      <c r="OGB17" s="28"/>
      <c r="OGC17" s="28"/>
      <c r="OGD17" s="28"/>
      <c r="OGE17" s="28"/>
      <c r="OGF17" s="28"/>
      <c r="OGG17" s="28"/>
      <c r="OGH17" s="28"/>
      <c r="OGI17" s="28"/>
      <c r="OGJ17" s="28"/>
      <c r="OGK17" s="28"/>
      <c r="OGL17" s="28"/>
      <c r="OGM17" s="28"/>
      <c r="OGN17" s="28"/>
      <c r="OGO17" s="28"/>
      <c r="OGP17" s="28"/>
      <c r="OGQ17" s="28"/>
      <c r="OGR17" s="28"/>
      <c r="OGS17" s="28"/>
      <c r="OGT17" s="28"/>
      <c r="OGU17" s="28"/>
      <c r="OGV17" s="28"/>
      <c r="OGW17" s="28"/>
      <c r="OGX17" s="28"/>
      <c r="OGY17" s="28"/>
      <c r="OGZ17" s="28"/>
      <c r="OHA17" s="28"/>
      <c r="OHB17" s="28"/>
      <c r="OHC17" s="28"/>
      <c r="OHD17" s="28"/>
      <c r="OHE17" s="28"/>
      <c r="OHF17" s="28"/>
      <c r="OHG17" s="28"/>
      <c r="OHH17" s="28"/>
      <c r="OHI17" s="28"/>
      <c r="OHJ17" s="28"/>
      <c r="OHK17" s="28"/>
      <c r="OHL17" s="28"/>
      <c r="OHM17" s="28"/>
      <c r="OHN17" s="28"/>
      <c r="OHO17" s="28"/>
      <c r="OHP17" s="28"/>
      <c r="OHQ17" s="28"/>
      <c r="OHR17" s="28"/>
      <c r="OHS17" s="28"/>
      <c r="OHT17" s="28"/>
      <c r="OHU17" s="28"/>
      <c r="OHV17" s="28"/>
      <c r="OHW17" s="28"/>
      <c r="OHX17" s="28"/>
      <c r="OHY17" s="28"/>
      <c r="OHZ17" s="28"/>
      <c r="OIA17" s="28"/>
      <c r="OIB17" s="28"/>
      <c r="OIC17" s="28"/>
      <c r="OID17" s="28"/>
      <c r="OIE17" s="28"/>
      <c r="OIF17" s="28"/>
      <c r="OIG17" s="28"/>
      <c r="OIH17" s="28"/>
      <c r="OII17" s="28"/>
      <c r="OIJ17" s="28"/>
      <c r="OIK17" s="28"/>
      <c r="OIL17" s="28"/>
      <c r="OIM17" s="28"/>
      <c r="OIN17" s="28"/>
      <c r="OIO17" s="28"/>
      <c r="OIP17" s="28"/>
      <c r="OIQ17" s="28"/>
      <c r="OIR17" s="28"/>
      <c r="OIS17" s="28"/>
      <c r="OIT17" s="28"/>
      <c r="OIU17" s="28"/>
      <c r="OIV17" s="28"/>
      <c r="OIW17" s="28"/>
      <c r="OIX17" s="28"/>
      <c r="OIY17" s="28"/>
      <c r="OIZ17" s="28"/>
      <c r="OJA17" s="28"/>
      <c r="OJB17" s="28"/>
      <c r="OJC17" s="28"/>
      <c r="OJD17" s="28"/>
      <c r="OJE17" s="28"/>
      <c r="OJF17" s="28"/>
      <c r="OJG17" s="28"/>
      <c r="OJH17" s="28"/>
      <c r="OJI17" s="28"/>
      <c r="OJJ17" s="28"/>
      <c r="OJK17" s="28"/>
      <c r="OJL17" s="28"/>
      <c r="OJM17" s="28"/>
      <c r="OJN17" s="28"/>
      <c r="OJO17" s="28"/>
      <c r="OJP17" s="28"/>
      <c r="OJQ17" s="28"/>
      <c r="OJR17" s="28"/>
      <c r="OJS17" s="28"/>
      <c r="OJT17" s="28"/>
      <c r="OJU17" s="28"/>
      <c r="OJV17" s="28"/>
      <c r="OJW17" s="28"/>
      <c r="OJX17" s="28"/>
      <c r="OJY17" s="28"/>
      <c r="OJZ17" s="28"/>
      <c r="OKA17" s="28"/>
      <c r="OKB17" s="28"/>
      <c r="OKC17" s="28"/>
      <c r="OKD17" s="28"/>
      <c r="OKE17" s="28"/>
      <c r="OKF17" s="28"/>
      <c r="OKG17" s="28"/>
      <c r="OKH17" s="28"/>
      <c r="OKI17" s="28"/>
      <c r="OKJ17" s="28"/>
      <c r="OKK17" s="28"/>
      <c r="OKL17" s="28"/>
      <c r="OKM17" s="28"/>
      <c r="OKN17" s="28"/>
      <c r="OKO17" s="28"/>
      <c r="OKP17" s="28"/>
      <c r="OKQ17" s="28"/>
      <c r="OKR17" s="28"/>
      <c r="OKS17" s="28"/>
      <c r="OKT17" s="28"/>
      <c r="OKU17" s="28"/>
      <c r="OKV17" s="28"/>
      <c r="OKW17" s="28"/>
      <c r="OKX17" s="28"/>
      <c r="OKY17" s="28"/>
      <c r="OKZ17" s="28"/>
      <c r="OLA17" s="28"/>
      <c r="OLB17" s="28"/>
      <c r="OLC17" s="28"/>
      <c r="OLD17" s="28"/>
      <c r="OLE17" s="28"/>
      <c r="OLF17" s="28"/>
      <c r="OLG17" s="28"/>
      <c r="OLH17" s="28"/>
      <c r="OLI17" s="28"/>
      <c r="OLJ17" s="28"/>
      <c r="OLK17" s="28"/>
      <c r="OLL17" s="28"/>
      <c r="OLM17" s="28"/>
      <c r="OLN17" s="28"/>
      <c r="OLO17" s="28"/>
      <c r="OLP17" s="28"/>
      <c r="OLQ17" s="28"/>
      <c r="OLR17" s="28"/>
      <c r="OLS17" s="28"/>
      <c r="OLT17" s="28"/>
      <c r="OLU17" s="28"/>
      <c r="OLV17" s="28"/>
      <c r="OLW17" s="28"/>
      <c r="OLX17" s="28"/>
      <c r="OLY17" s="28"/>
      <c r="OLZ17" s="28"/>
      <c r="OMA17" s="28"/>
      <c r="OMB17" s="28"/>
      <c r="OMC17" s="28"/>
      <c r="OMD17" s="28"/>
      <c r="OME17" s="28"/>
      <c r="OMF17" s="28"/>
      <c r="OMG17" s="28"/>
      <c r="OMH17" s="28"/>
      <c r="OMI17" s="28"/>
      <c r="OMJ17" s="28"/>
      <c r="OMK17" s="28"/>
      <c r="OML17" s="28"/>
      <c r="OMM17" s="28"/>
      <c r="OMN17" s="28"/>
      <c r="OMO17" s="28"/>
      <c r="OMP17" s="28"/>
      <c r="OMQ17" s="28"/>
      <c r="OMR17" s="28"/>
      <c r="OMS17" s="28"/>
      <c r="OMT17" s="28"/>
      <c r="OMU17" s="28"/>
      <c r="OMV17" s="28"/>
      <c r="OMW17" s="28"/>
      <c r="OMX17" s="28"/>
      <c r="OMY17" s="28"/>
      <c r="OMZ17" s="28"/>
      <c r="ONA17" s="28"/>
      <c r="ONB17" s="28"/>
      <c r="ONC17" s="28"/>
      <c r="OND17" s="28"/>
      <c r="ONE17" s="28"/>
      <c r="ONF17" s="28"/>
      <c r="ONG17" s="28"/>
      <c r="ONH17" s="28"/>
      <c r="ONI17" s="28"/>
      <c r="ONJ17" s="28"/>
      <c r="ONK17" s="28"/>
      <c r="ONL17" s="28"/>
      <c r="ONM17" s="28"/>
      <c r="ONN17" s="28"/>
      <c r="ONO17" s="28"/>
      <c r="ONP17" s="28"/>
      <c r="ONQ17" s="28"/>
      <c r="ONR17" s="28"/>
      <c r="ONS17" s="28"/>
      <c r="ONT17" s="28"/>
      <c r="ONU17" s="28"/>
      <c r="ONV17" s="28"/>
      <c r="ONW17" s="28"/>
      <c r="ONX17" s="28"/>
      <c r="ONY17" s="28"/>
      <c r="ONZ17" s="28"/>
      <c r="OOA17" s="28"/>
      <c r="OOB17" s="28"/>
      <c r="OOC17" s="28"/>
      <c r="OOD17" s="28"/>
      <c r="OOE17" s="28"/>
      <c r="OOF17" s="28"/>
      <c r="OOG17" s="28"/>
      <c r="OOH17" s="28"/>
      <c r="OOI17" s="28"/>
      <c r="OOJ17" s="28"/>
      <c r="OOK17" s="28"/>
      <c r="OOL17" s="28"/>
      <c r="OOM17" s="28"/>
      <c r="OON17" s="28"/>
      <c r="OOO17" s="28"/>
      <c r="OOP17" s="28"/>
      <c r="OOQ17" s="28"/>
      <c r="OOR17" s="28"/>
      <c r="OOS17" s="28"/>
      <c r="OOT17" s="28"/>
      <c r="OOU17" s="28"/>
      <c r="OOV17" s="28"/>
      <c r="OOW17" s="28"/>
      <c r="OOX17" s="28"/>
      <c r="OOY17" s="28"/>
      <c r="OOZ17" s="28"/>
      <c r="OPA17" s="28"/>
      <c r="OPB17" s="28"/>
      <c r="OPC17" s="28"/>
      <c r="OPD17" s="28"/>
      <c r="OPE17" s="28"/>
      <c r="OPF17" s="28"/>
      <c r="OPG17" s="28"/>
      <c r="OPH17" s="28"/>
      <c r="OPI17" s="28"/>
      <c r="OPJ17" s="28"/>
      <c r="OPK17" s="28"/>
      <c r="OPL17" s="28"/>
      <c r="OPM17" s="28"/>
      <c r="OPN17" s="28"/>
      <c r="OPO17" s="28"/>
      <c r="OPP17" s="28"/>
      <c r="OPQ17" s="28"/>
      <c r="OPR17" s="28"/>
      <c r="OPS17" s="28"/>
      <c r="OPT17" s="28"/>
      <c r="OPU17" s="28"/>
      <c r="OPV17" s="28"/>
      <c r="OPW17" s="28"/>
      <c r="OPX17" s="28"/>
      <c r="OPY17" s="28"/>
      <c r="OPZ17" s="28"/>
      <c r="OQA17" s="28"/>
      <c r="OQB17" s="28"/>
      <c r="OQC17" s="28"/>
      <c r="OQD17" s="28"/>
      <c r="OQE17" s="28"/>
      <c r="OQF17" s="28"/>
      <c r="OQG17" s="28"/>
      <c r="OQH17" s="28"/>
      <c r="OQI17" s="28"/>
      <c r="OQJ17" s="28"/>
      <c r="OQK17" s="28"/>
      <c r="OQL17" s="28"/>
      <c r="OQM17" s="28"/>
      <c r="OQN17" s="28"/>
      <c r="OQO17" s="28"/>
      <c r="OQP17" s="28"/>
      <c r="OQQ17" s="28"/>
      <c r="OQR17" s="28"/>
      <c r="OQS17" s="28"/>
      <c r="OQT17" s="28"/>
      <c r="OQU17" s="28"/>
      <c r="OQV17" s="28"/>
      <c r="OQW17" s="28"/>
      <c r="OQX17" s="28"/>
      <c r="OQY17" s="28"/>
      <c r="OQZ17" s="28"/>
      <c r="ORA17" s="28"/>
      <c r="ORB17" s="28"/>
      <c r="ORC17" s="28"/>
      <c r="ORD17" s="28"/>
      <c r="ORE17" s="28"/>
      <c r="ORF17" s="28"/>
      <c r="ORG17" s="28"/>
      <c r="ORH17" s="28"/>
      <c r="ORI17" s="28"/>
      <c r="ORJ17" s="28"/>
      <c r="ORK17" s="28"/>
      <c r="ORL17" s="28"/>
      <c r="ORM17" s="28"/>
      <c r="ORN17" s="28"/>
      <c r="ORO17" s="28"/>
      <c r="ORP17" s="28"/>
      <c r="ORQ17" s="28"/>
      <c r="ORR17" s="28"/>
      <c r="ORS17" s="28"/>
      <c r="ORT17" s="28"/>
      <c r="ORU17" s="28"/>
      <c r="ORV17" s="28"/>
      <c r="ORW17" s="28"/>
      <c r="ORX17" s="28"/>
      <c r="ORY17" s="28"/>
      <c r="ORZ17" s="28"/>
      <c r="OSA17" s="28"/>
      <c r="OSB17" s="28"/>
      <c r="OSC17" s="28"/>
      <c r="OSD17" s="28"/>
      <c r="OSE17" s="28"/>
      <c r="OSF17" s="28"/>
      <c r="OSG17" s="28"/>
      <c r="OSH17" s="28"/>
      <c r="OSI17" s="28"/>
      <c r="OSJ17" s="28"/>
      <c r="OSK17" s="28"/>
      <c r="OSL17" s="28"/>
      <c r="OSM17" s="28"/>
      <c r="OSN17" s="28"/>
      <c r="OSO17" s="28"/>
      <c r="OSP17" s="28"/>
      <c r="OSQ17" s="28"/>
      <c r="OSR17" s="28"/>
      <c r="OSS17" s="28"/>
      <c r="OST17" s="28"/>
      <c r="OSU17" s="28"/>
      <c r="OSV17" s="28"/>
      <c r="OSW17" s="28"/>
      <c r="OSX17" s="28"/>
      <c r="OSY17" s="28"/>
      <c r="OSZ17" s="28"/>
      <c r="OTA17" s="28"/>
      <c r="OTB17" s="28"/>
      <c r="OTC17" s="28"/>
      <c r="OTD17" s="28"/>
      <c r="OTE17" s="28"/>
      <c r="OTF17" s="28"/>
      <c r="OTG17" s="28"/>
      <c r="OTH17" s="28"/>
      <c r="OTI17" s="28"/>
      <c r="OTJ17" s="28"/>
      <c r="OTK17" s="28"/>
      <c r="OTL17" s="28"/>
      <c r="OTM17" s="28"/>
      <c r="OTN17" s="28"/>
      <c r="OTO17" s="28"/>
      <c r="OTP17" s="28"/>
      <c r="OTQ17" s="28"/>
      <c r="OTR17" s="28"/>
      <c r="OTS17" s="28"/>
      <c r="OTT17" s="28"/>
      <c r="OTU17" s="28"/>
      <c r="OTV17" s="28"/>
      <c r="OTW17" s="28"/>
      <c r="OTX17" s="28"/>
      <c r="OTY17" s="28"/>
      <c r="OTZ17" s="28"/>
      <c r="OUA17" s="28"/>
      <c r="OUB17" s="28"/>
      <c r="OUC17" s="28"/>
      <c r="OUD17" s="28"/>
      <c r="OUE17" s="28"/>
      <c r="OUF17" s="28"/>
      <c r="OUG17" s="28"/>
      <c r="OUH17" s="28"/>
      <c r="OUI17" s="28"/>
      <c r="OUJ17" s="28"/>
      <c r="OUK17" s="28"/>
      <c r="OUL17" s="28"/>
      <c r="OUM17" s="28"/>
      <c r="OUN17" s="28"/>
      <c r="OUO17" s="28"/>
      <c r="OUP17" s="28"/>
      <c r="OUQ17" s="28"/>
      <c r="OUR17" s="28"/>
      <c r="OUS17" s="28"/>
      <c r="OUT17" s="28"/>
      <c r="OUU17" s="28"/>
      <c r="OUV17" s="28"/>
      <c r="OUW17" s="28"/>
      <c r="OUX17" s="28"/>
      <c r="OUY17" s="28"/>
      <c r="OUZ17" s="28"/>
      <c r="OVA17" s="28"/>
      <c r="OVB17" s="28"/>
      <c r="OVC17" s="28"/>
      <c r="OVD17" s="28"/>
      <c r="OVE17" s="28"/>
      <c r="OVF17" s="28"/>
      <c r="OVG17" s="28"/>
      <c r="OVH17" s="28"/>
      <c r="OVI17" s="28"/>
      <c r="OVJ17" s="28"/>
      <c r="OVK17" s="28"/>
      <c r="OVL17" s="28"/>
      <c r="OVM17" s="28"/>
      <c r="OVN17" s="28"/>
      <c r="OVO17" s="28"/>
      <c r="OVP17" s="28"/>
      <c r="OVQ17" s="28"/>
      <c r="OVR17" s="28"/>
      <c r="OVS17" s="28"/>
      <c r="OVT17" s="28"/>
      <c r="OVU17" s="28"/>
      <c r="OVV17" s="28"/>
      <c r="OVW17" s="28"/>
      <c r="OVX17" s="28"/>
      <c r="OVY17" s="28"/>
      <c r="OVZ17" s="28"/>
      <c r="OWA17" s="28"/>
      <c r="OWB17" s="28"/>
      <c r="OWC17" s="28"/>
      <c r="OWD17" s="28"/>
      <c r="OWE17" s="28"/>
      <c r="OWF17" s="28"/>
      <c r="OWG17" s="28"/>
      <c r="OWH17" s="28"/>
      <c r="OWI17" s="28"/>
      <c r="OWJ17" s="28"/>
      <c r="OWK17" s="28"/>
      <c r="OWL17" s="28"/>
      <c r="OWM17" s="28"/>
      <c r="OWN17" s="28"/>
      <c r="OWO17" s="28"/>
      <c r="OWP17" s="28"/>
      <c r="OWQ17" s="28"/>
      <c r="OWR17" s="28"/>
      <c r="OWS17" s="28"/>
      <c r="OWT17" s="28"/>
      <c r="OWU17" s="28"/>
      <c r="OWV17" s="28"/>
      <c r="OWW17" s="28"/>
      <c r="OWX17" s="28"/>
      <c r="OWY17" s="28"/>
      <c r="OWZ17" s="28"/>
      <c r="OXA17" s="28"/>
      <c r="OXB17" s="28"/>
      <c r="OXC17" s="28"/>
      <c r="OXD17" s="28"/>
      <c r="OXE17" s="28"/>
      <c r="OXF17" s="28"/>
      <c r="OXG17" s="28"/>
      <c r="OXH17" s="28"/>
      <c r="OXI17" s="28"/>
      <c r="OXJ17" s="28"/>
      <c r="OXK17" s="28"/>
      <c r="OXL17" s="28"/>
      <c r="OXM17" s="28"/>
      <c r="OXN17" s="28"/>
      <c r="OXO17" s="28"/>
      <c r="OXP17" s="28"/>
      <c r="OXQ17" s="28"/>
      <c r="OXR17" s="28"/>
      <c r="OXS17" s="28"/>
      <c r="OXT17" s="28"/>
      <c r="OXU17" s="28"/>
      <c r="OXV17" s="28"/>
      <c r="OXW17" s="28"/>
      <c r="OXX17" s="28"/>
      <c r="OXY17" s="28"/>
      <c r="OXZ17" s="28"/>
      <c r="OYA17" s="28"/>
      <c r="OYB17" s="28"/>
      <c r="OYC17" s="28"/>
      <c r="OYD17" s="28"/>
      <c r="OYE17" s="28"/>
      <c r="OYF17" s="28"/>
      <c r="OYG17" s="28"/>
      <c r="OYH17" s="28"/>
      <c r="OYI17" s="28"/>
      <c r="OYJ17" s="28"/>
      <c r="OYK17" s="28"/>
      <c r="OYL17" s="28"/>
      <c r="OYM17" s="28"/>
      <c r="OYN17" s="28"/>
      <c r="OYO17" s="28"/>
      <c r="OYP17" s="28"/>
      <c r="OYQ17" s="28"/>
      <c r="OYR17" s="28"/>
      <c r="OYS17" s="28"/>
      <c r="OYT17" s="28"/>
      <c r="OYU17" s="28"/>
      <c r="OYV17" s="28"/>
      <c r="OYW17" s="28"/>
      <c r="OYX17" s="28"/>
      <c r="OYY17" s="28"/>
      <c r="OYZ17" s="28"/>
      <c r="OZA17" s="28"/>
      <c r="OZB17" s="28"/>
      <c r="OZC17" s="28"/>
      <c r="OZD17" s="28"/>
      <c r="OZE17" s="28"/>
      <c r="OZF17" s="28"/>
      <c r="OZG17" s="28"/>
      <c r="OZH17" s="28"/>
      <c r="OZI17" s="28"/>
      <c r="OZJ17" s="28"/>
      <c r="OZK17" s="28"/>
      <c r="OZL17" s="28"/>
      <c r="OZM17" s="28"/>
      <c r="OZN17" s="28"/>
      <c r="OZO17" s="28"/>
      <c r="OZP17" s="28"/>
      <c r="OZQ17" s="28"/>
      <c r="OZR17" s="28"/>
      <c r="OZS17" s="28"/>
      <c r="OZT17" s="28"/>
      <c r="OZU17" s="28"/>
      <c r="OZV17" s="28"/>
      <c r="OZW17" s="28"/>
      <c r="OZX17" s="28"/>
      <c r="OZY17" s="28"/>
      <c r="OZZ17" s="28"/>
      <c r="PAA17" s="28"/>
      <c r="PAB17" s="28"/>
      <c r="PAC17" s="28"/>
      <c r="PAD17" s="28"/>
      <c r="PAE17" s="28"/>
      <c r="PAF17" s="28"/>
      <c r="PAG17" s="28"/>
      <c r="PAH17" s="28"/>
      <c r="PAI17" s="28"/>
      <c r="PAJ17" s="28"/>
      <c r="PAK17" s="28"/>
      <c r="PAL17" s="28"/>
      <c r="PAM17" s="28"/>
      <c r="PAN17" s="28"/>
      <c r="PAO17" s="28"/>
      <c r="PAP17" s="28"/>
      <c r="PAQ17" s="28"/>
      <c r="PAR17" s="28"/>
      <c r="PAS17" s="28"/>
      <c r="PAT17" s="28"/>
      <c r="PAU17" s="28"/>
      <c r="PAV17" s="28"/>
      <c r="PAW17" s="28"/>
      <c r="PAX17" s="28"/>
      <c r="PAY17" s="28"/>
      <c r="PAZ17" s="28"/>
      <c r="PBA17" s="28"/>
      <c r="PBB17" s="28"/>
      <c r="PBC17" s="28"/>
      <c r="PBD17" s="28"/>
      <c r="PBE17" s="28"/>
      <c r="PBF17" s="28"/>
      <c r="PBG17" s="28"/>
      <c r="PBH17" s="28"/>
      <c r="PBI17" s="28"/>
      <c r="PBJ17" s="28"/>
      <c r="PBK17" s="28"/>
      <c r="PBL17" s="28"/>
      <c r="PBM17" s="28"/>
      <c r="PBN17" s="28"/>
      <c r="PBO17" s="28"/>
      <c r="PBP17" s="28"/>
      <c r="PBQ17" s="28"/>
      <c r="PBR17" s="28"/>
      <c r="PBS17" s="28"/>
      <c r="PBT17" s="28"/>
      <c r="PBU17" s="28"/>
      <c r="PBV17" s="28"/>
      <c r="PBW17" s="28"/>
      <c r="PBX17" s="28"/>
      <c r="PBY17" s="28"/>
      <c r="PBZ17" s="28"/>
      <c r="PCA17" s="28"/>
      <c r="PCB17" s="28"/>
      <c r="PCC17" s="28"/>
      <c r="PCD17" s="28"/>
      <c r="PCE17" s="28"/>
      <c r="PCF17" s="28"/>
      <c r="PCG17" s="28"/>
      <c r="PCH17" s="28"/>
      <c r="PCI17" s="28"/>
      <c r="PCJ17" s="28"/>
      <c r="PCK17" s="28"/>
      <c r="PCL17" s="28"/>
      <c r="PCM17" s="28"/>
      <c r="PCN17" s="28"/>
      <c r="PCO17" s="28"/>
      <c r="PCP17" s="28"/>
      <c r="PCQ17" s="28"/>
      <c r="PCR17" s="28"/>
      <c r="PCS17" s="28"/>
      <c r="PCT17" s="28"/>
      <c r="PCU17" s="28"/>
      <c r="PCV17" s="28"/>
      <c r="PCW17" s="28"/>
      <c r="PCX17" s="28"/>
      <c r="PCY17" s="28"/>
      <c r="PCZ17" s="28"/>
      <c r="PDA17" s="28"/>
      <c r="PDB17" s="28"/>
      <c r="PDC17" s="28"/>
      <c r="PDD17" s="28"/>
      <c r="PDE17" s="28"/>
      <c r="PDF17" s="28"/>
      <c r="PDG17" s="28"/>
      <c r="PDH17" s="28"/>
      <c r="PDI17" s="28"/>
      <c r="PDJ17" s="28"/>
      <c r="PDK17" s="28"/>
      <c r="PDL17" s="28"/>
      <c r="PDM17" s="28"/>
      <c r="PDN17" s="28"/>
      <c r="PDO17" s="28"/>
      <c r="PDP17" s="28"/>
      <c r="PDQ17" s="28"/>
      <c r="PDR17" s="28"/>
      <c r="PDS17" s="28"/>
      <c r="PDT17" s="28"/>
      <c r="PDU17" s="28"/>
      <c r="PDV17" s="28"/>
      <c r="PDW17" s="28"/>
      <c r="PDX17" s="28"/>
      <c r="PDY17" s="28"/>
      <c r="PDZ17" s="28"/>
      <c r="PEA17" s="28"/>
      <c r="PEB17" s="28"/>
      <c r="PEC17" s="28"/>
      <c r="PED17" s="28"/>
      <c r="PEE17" s="28"/>
      <c r="PEF17" s="28"/>
      <c r="PEG17" s="28"/>
      <c r="PEH17" s="28"/>
      <c r="PEI17" s="28"/>
      <c r="PEJ17" s="28"/>
      <c r="PEK17" s="28"/>
      <c r="PEL17" s="28"/>
      <c r="PEM17" s="28"/>
      <c r="PEN17" s="28"/>
      <c r="PEO17" s="28"/>
      <c r="PEP17" s="28"/>
      <c r="PEQ17" s="28"/>
      <c r="PER17" s="28"/>
      <c r="PES17" s="28"/>
      <c r="PET17" s="28"/>
      <c r="PEU17" s="28"/>
      <c r="PEV17" s="28"/>
      <c r="PEW17" s="28"/>
      <c r="PEX17" s="28"/>
      <c r="PEY17" s="28"/>
      <c r="PEZ17" s="28"/>
      <c r="PFA17" s="28"/>
      <c r="PFB17" s="28"/>
      <c r="PFC17" s="28"/>
      <c r="PFD17" s="28"/>
      <c r="PFE17" s="28"/>
      <c r="PFF17" s="28"/>
      <c r="PFG17" s="28"/>
      <c r="PFH17" s="28"/>
      <c r="PFI17" s="28"/>
      <c r="PFJ17" s="28"/>
      <c r="PFK17" s="28"/>
      <c r="PFL17" s="28"/>
      <c r="PFM17" s="28"/>
      <c r="PFN17" s="28"/>
      <c r="PFO17" s="28"/>
      <c r="PFP17" s="28"/>
      <c r="PFQ17" s="28"/>
      <c r="PFR17" s="28"/>
      <c r="PFS17" s="28"/>
      <c r="PFT17" s="28"/>
      <c r="PFU17" s="28"/>
      <c r="PFV17" s="28"/>
      <c r="PFW17" s="28"/>
      <c r="PFX17" s="28"/>
      <c r="PFY17" s="28"/>
      <c r="PFZ17" s="28"/>
      <c r="PGA17" s="28"/>
      <c r="PGB17" s="28"/>
      <c r="PGC17" s="28"/>
      <c r="PGD17" s="28"/>
      <c r="PGE17" s="28"/>
      <c r="PGF17" s="28"/>
      <c r="PGG17" s="28"/>
      <c r="PGH17" s="28"/>
      <c r="PGI17" s="28"/>
      <c r="PGJ17" s="28"/>
      <c r="PGK17" s="28"/>
      <c r="PGL17" s="28"/>
      <c r="PGM17" s="28"/>
      <c r="PGN17" s="28"/>
      <c r="PGO17" s="28"/>
      <c r="PGP17" s="28"/>
      <c r="PGQ17" s="28"/>
      <c r="PGR17" s="28"/>
      <c r="PGS17" s="28"/>
      <c r="PGT17" s="28"/>
      <c r="PGU17" s="28"/>
      <c r="PGV17" s="28"/>
      <c r="PGW17" s="28"/>
      <c r="PGX17" s="28"/>
      <c r="PGY17" s="28"/>
      <c r="PGZ17" s="28"/>
      <c r="PHA17" s="28"/>
      <c r="PHB17" s="28"/>
      <c r="PHC17" s="28"/>
      <c r="PHD17" s="28"/>
      <c r="PHE17" s="28"/>
      <c r="PHF17" s="28"/>
      <c r="PHG17" s="28"/>
      <c r="PHH17" s="28"/>
      <c r="PHI17" s="28"/>
      <c r="PHJ17" s="28"/>
      <c r="PHK17" s="28"/>
      <c r="PHL17" s="28"/>
      <c r="PHM17" s="28"/>
      <c r="PHN17" s="28"/>
      <c r="PHO17" s="28"/>
      <c r="PHP17" s="28"/>
      <c r="PHQ17" s="28"/>
      <c r="PHR17" s="28"/>
      <c r="PHS17" s="28"/>
      <c r="PHT17" s="28"/>
      <c r="PHU17" s="28"/>
      <c r="PHV17" s="28"/>
      <c r="PHW17" s="28"/>
      <c r="PHX17" s="28"/>
      <c r="PHY17" s="28"/>
      <c r="PHZ17" s="28"/>
      <c r="PIA17" s="28"/>
      <c r="PIB17" s="28"/>
      <c r="PIC17" s="28"/>
      <c r="PID17" s="28"/>
      <c r="PIE17" s="28"/>
      <c r="PIF17" s="28"/>
      <c r="PIG17" s="28"/>
      <c r="PIH17" s="28"/>
      <c r="PII17" s="28"/>
      <c r="PIJ17" s="28"/>
      <c r="PIK17" s="28"/>
      <c r="PIL17" s="28"/>
      <c r="PIM17" s="28"/>
      <c r="PIN17" s="28"/>
      <c r="PIO17" s="28"/>
      <c r="PIP17" s="28"/>
      <c r="PIQ17" s="28"/>
      <c r="PIR17" s="28"/>
      <c r="PIS17" s="28"/>
      <c r="PIT17" s="28"/>
      <c r="PIU17" s="28"/>
      <c r="PIV17" s="28"/>
      <c r="PIW17" s="28"/>
      <c r="PIX17" s="28"/>
      <c r="PIY17" s="28"/>
      <c r="PIZ17" s="28"/>
      <c r="PJA17" s="28"/>
      <c r="PJB17" s="28"/>
      <c r="PJC17" s="28"/>
      <c r="PJD17" s="28"/>
      <c r="PJE17" s="28"/>
      <c r="PJF17" s="28"/>
      <c r="PJG17" s="28"/>
      <c r="PJH17" s="28"/>
      <c r="PJI17" s="28"/>
      <c r="PJJ17" s="28"/>
      <c r="PJK17" s="28"/>
      <c r="PJL17" s="28"/>
      <c r="PJM17" s="28"/>
      <c r="PJN17" s="28"/>
      <c r="PJO17" s="28"/>
      <c r="PJP17" s="28"/>
      <c r="PJQ17" s="28"/>
      <c r="PJR17" s="28"/>
      <c r="PJS17" s="28"/>
      <c r="PJT17" s="28"/>
      <c r="PJU17" s="28"/>
      <c r="PJV17" s="28"/>
      <c r="PJW17" s="28"/>
      <c r="PJX17" s="28"/>
      <c r="PJY17" s="28"/>
      <c r="PJZ17" s="28"/>
      <c r="PKA17" s="28"/>
      <c r="PKB17" s="28"/>
      <c r="PKC17" s="28"/>
      <c r="PKD17" s="28"/>
      <c r="PKE17" s="28"/>
      <c r="PKF17" s="28"/>
      <c r="PKG17" s="28"/>
      <c r="PKH17" s="28"/>
      <c r="PKI17" s="28"/>
      <c r="PKJ17" s="28"/>
      <c r="PKK17" s="28"/>
      <c r="PKL17" s="28"/>
      <c r="PKM17" s="28"/>
      <c r="PKN17" s="28"/>
      <c r="PKO17" s="28"/>
      <c r="PKP17" s="28"/>
      <c r="PKQ17" s="28"/>
      <c r="PKR17" s="28"/>
      <c r="PKS17" s="28"/>
      <c r="PKT17" s="28"/>
      <c r="PKU17" s="28"/>
      <c r="PKV17" s="28"/>
      <c r="PKW17" s="28"/>
      <c r="PKX17" s="28"/>
      <c r="PKY17" s="28"/>
      <c r="PKZ17" s="28"/>
      <c r="PLA17" s="28"/>
      <c r="PLB17" s="28"/>
      <c r="PLC17" s="28"/>
      <c r="PLD17" s="28"/>
      <c r="PLE17" s="28"/>
      <c r="PLF17" s="28"/>
      <c r="PLG17" s="28"/>
      <c r="PLH17" s="28"/>
      <c r="PLI17" s="28"/>
      <c r="PLJ17" s="28"/>
      <c r="PLK17" s="28"/>
      <c r="PLL17" s="28"/>
      <c r="PLM17" s="28"/>
      <c r="PLN17" s="28"/>
      <c r="PLO17" s="28"/>
      <c r="PLP17" s="28"/>
      <c r="PLQ17" s="28"/>
      <c r="PLR17" s="28"/>
      <c r="PLS17" s="28"/>
      <c r="PLT17" s="28"/>
      <c r="PLU17" s="28"/>
      <c r="PLV17" s="28"/>
      <c r="PLW17" s="28"/>
      <c r="PLX17" s="28"/>
      <c r="PLY17" s="28"/>
      <c r="PLZ17" s="28"/>
      <c r="PMA17" s="28"/>
      <c r="PMB17" s="28"/>
      <c r="PMC17" s="28"/>
      <c r="PMD17" s="28"/>
      <c r="PME17" s="28"/>
      <c r="PMF17" s="28"/>
      <c r="PMG17" s="28"/>
      <c r="PMH17" s="28"/>
      <c r="PMI17" s="28"/>
      <c r="PMJ17" s="28"/>
      <c r="PMK17" s="28"/>
      <c r="PML17" s="28"/>
      <c r="PMM17" s="28"/>
      <c r="PMN17" s="28"/>
      <c r="PMO17" s="28"/>
      <c r="PMP17" s="28"/>
      <c r="PMQ17" s="28"/>
      <c r="PMR17" s="28"/>
      <c r="PMS17" s="28"/>
      <c r="PMT17" s="28"/>
      <c r="PMU17" s="28"/>
      <c r="PMV17" s="28"/>
      <c r="PMW17" s="28"/>
      <c r="PMX17" s="28"/>
      <c r="PMY17" s="28"/>
      <c r="PMZ17" s="28"/>
      <c r="PNA17" s="28"/>
      <c r="PNB17" s="28"/>
      <c r="PNC17" s="28"/>
      <c r="PND17" s="28"/>
      <c r="PNE17" s="28"/>
      <c r="PNF17" s="28"/>
      <c r="PNG17" s="28"/>
      <c r="PNH17" s="28"/>
      <c r="PNI17" s="28"/>
      <c r="PNJ17" s="28"/>
      <c r="PNK17" s="28"/>
      <c r="PNL17" s="28"/>
      <c r="PNM17" s="28"/>
      <c r="PNN17" s="28"/>
      <c r="PNO17" s="28"/>
      <c r="PNP17" s="28"/>
      <c r="PNQ17" s="28"/>
      <c r="PNR17" s="28"/>
      <c r="PNS17" s="28"/>
      <c r="PNT17" s="28"/>
      <c r="PNU17" s="28"/>
      <c r="PNV17" s="28"/>
      <c r="PNW17" s="28"/>
      <c r="PNX17" s="28"/>
      <c r="PNY17" s="28"/>
      <c r="PNZ17" s="28"/>
      <c r="POA17" s="28"/>
      <c r="POB17" s="28"/>
      <c r="POC17" s="28"/>
      <c r="POD17" s="28"/>
      <c r="POE17" s="28"/>
      <c r="POF17" s="28"/>
      <c r="POG17" s="28"/>
      <c r="POH17" s="28"/>
      <c r="POI17" s="28"/>
      <c r="POJ17" s="28"/>
      <c r="POK17" s="28"/>
      <c r="POL17" s="28"/>
      <c r="POM17" s="28"/>
      <c r="PON17" s="28"/>
      <c r="POO17" s="28"/>
      <c r="POP17" s="28"/>
      <c r="POQ17" s="28"/>
      <c r="POR17" s="28"/>
      <c r="POS17" s="28"/>
      <c r="POT17" s="28"/>
      <c r="POU17" s="28"/>
      <c r="POV17" s="28"/>
      <c r="POW17" s="28"/>
      <c r="POX17" s="28"/>
      <c r="POY17" s="28"/>
      <c r="POZ17" s="28"/>
      <c r="PPA17" s="28"/>
      <c r="PPB17" s="28"/>
      <c r="PPC17" s="28"/>
      <c r="PPD17" s="28"/>
      <c r="PPE17" s="28"/>
      <c r="PPF17" s="28"/>
      <c r="PPG17" s="28"/>
      <c r="PPH17" s="28"/>
      <c r="PPI17" s="28"/>
      <c r="PPJ17" s="28"/>
      <c r="PPK17" s="28"/>
      <c r="PPL17" s="28"/>
      <c r="PPM17" s="28"/>
      <c r="PPN17" s="28"/>
      <c r="PPO17" s="28"/>
      <c r="PPP17" s="28"/>
      <c r="PPQ17" s="28"/>
      <c r="PPR17" s="28"/>
      <c r="PPS17" s="28"/>
      <c r="PPT17" s="28"/>
      <c r="PPU17" s="28"/>
      <c r="PPV17" s="28"/>
      <c r="PPW17" s="28"/>
      <c r="PPX17" s="28"/>
      <c r="PPY17" s="28"/>
      <c r="PPZ17" s="28"/>
      <c r="PQA17" s="28"/>
      <c r="PQB17" s="28"/>
      <c r="PQC17" s="28"/>
      <c r="PQD17" s="28"/>
      <c r="PQE17" s="28"/>
      <c r="PQF17" s="28"/>
      <c r="PQG17" s="28"/>
      <c r="PQH17" s="28"/>
      <c r="PQI17" s="28"/>
      <c r="PQJ17" s="28"/>
      <c r="PQK17" s="28"/>
      <c r="PQL17" s="28"/>
      <c r="PQM17" s="28"/>
      <c r="PQN17" s="28"/>
      <c r="PQO17" s="28"/>
      <c r="PQP17" s="28"/>
      <c r="PQQ17" s="28"/>
      <c r="PQR17" s="28"/>
      <c r="PQS17" s="28"/>
      <c r="PQT17" s="28"/>
      <c r="PQU17" s="28"/>
      <c r="PQV17" s="28"/>
      <c r="PQW17" s="28"/>
      <c r="PQX17" s="28"/>
      <c r="PQY17" s="28"/>
      <c r="PQZ17" s="28"/>
      <c r="PRA17" s="28"/>
      <c r="PRB17" s="28"/>
      <c r="PRC17" s="28"/>
      <c r="PRD17" s="28"/>
      <c r="PRE17" s="28"/>
      <c r="PRF17" s="28"/>
      <c r="PRG17" s="28"/>
      <c r="PRH17" s="28"/>
      <c r="PRI17" s="28"/>
      <c r="PRJ17" s="28"/>
      <c r="PRK17" s="28"/>
      <c r="PRL17" s="28"/>
      <c r="PRM17" s="28"/>
      <c r="PRN17" s="28"/>
      <c r="PRO17" s="28"/>
      <c r="PRP17" s="28"/>
      <c r="PRQ17" s="28"/>
      <c r="PRR17" s="28"/>
      <c r="PRS17" s="28"/>
      <c r="PRT17" s="28"/>
      <c r="PRU17" s="28"/>
      <c r="PRV17" s="28"/>
      <c r="PRW17" s="28"/>
      <c r="PRX17" s="28"/>
      <c r="PRY17" s="28"/>
      <c r="PRZ17" s="28"/>
      <c r="PSA17" s="28"/>
      <c r="PSB17" s="28"/>
      <c r="PSC17" s="28"/>
      <c r="PSD17" s="28"/>
      <c r="PSE17" s="28"/>
      <c r="PSF17" s="28"/>
      <c r="PSG17" s="28"/>
      <c r="PSH17" s="28"/>
      <c r="PSI17" s="28"/>
      <c r="PSJ17" s="28"/>
      <c r="PSK17" s="28"/>
      <c r="PSL17" s="28"/>
      <c r="PSM17" s="28"/>
      <c r="PSN17" s="28"/>
      <c r="PSO17" s="28"/>
      <c r="PSP17" s="28"/>
      <c r="PSQ17" s="28"/>
      <c r="PSR17" s="28"/>
      <c r="PSS17" s="28"/>
      <c r="PST17" s="28"/>
      <c r="PSU17" s="28"/>
      <c r="PSV17" s="28"/>
      <c r="PSW17" s="28"/>
      <c r="PSX17" s="28"/>
      <c r="PSY17" s="28"/>
      <c r="PSZ17" s="28"/>
      <c r="PTA17" s="28"/>
      <c r="PTB17" s="28"/>
      <c r="PTC17" s="28"/>
      <c r="PTD17" s="28"/>
      <c r="PTE17" s="28"/>
      <c r="PTF17" s="28"/>
      <c r="PTG17" s="28"/>
      <c r="PTH17" s="28"/>
      <c r="PTI17" s="28"/>
      <c r="PTJ17" s="28"/>
      <c r="PTK17" s="28"/>
      <c r="PTL17" s="28"/>
      <c r="PTM17" s="28"/>
      <c r="PTN17" s="28"/>
      <c r="PTO17" s="28"/>
      <c r="PTP17" s="28"/>
      <c r="PTQ17" s="28"/>
      <c r="PTR17" s="28"/>
      <c r="PTS17" s="28"/>
      <c r="PTT17" s="28"/>
      <c r="PTU17" s="28"/>
      <c r="PTV17" s="28"/>
      <c r="PTW17" s="28"/>
      <c r="PTX17" s="28"/>
      <c r="PTY17" s="28"/>
      <c r="PTZ17" s="28"/>
      <c r="PUA17" s="28"/>
      <c r="PUB17" s="28"/>
      <c r="PUC17" s="28"/>
      <c r="PUD17" s="28"/>
      <c r="PUE17" s="28"/>
      <c r="PUF17" s="28"/>
      <c r="PUG17" s="28"/>
      <c r="PUH17" s="28"/>
      <c r="PUI17" s="28"/>
      <c r="PUJ17" s="28"/>
      <c r="PUK17" s="28"/>
      <c r="PUL17" s="28"/>
      <c r="PUM17" s="28"/>
      <c r="PUN17" s="28"/>
      <c r="PUO17" s="28"/>
      <c r="PUP17" s="28"/>
      <c r="PUQ17" s="28"/>
      <c r="PUR17" s="28"/>
      <c r="PUS17" s="28"/>
      <c r="PUT17" s="28"/>
      <c r="PUU17" s="28"/>
      <c r="PUV17" s="28"/>
      <c r="PUW17" s="28"/>
      <c r="PUX17" s="28"/>
      <c r="PUY17" s="28"/>
      <c r="PUZ17" s="28"/>
      <c r="PVA17" s="28"/>
      <c r="PVB17" s="28"/>
      <c r="PVC17" s="28"/>
      <c r="PVD17" s="28"/>
      <c r="PVE17" s="28"/>
      <c r="PVF17" s="28"/>
      <c r="PVG17" s="28"/>
      <c r="PVH17" s="28"/>
      <c r="PVI17" s="28"/>
      <c r="PVJ17" s="28"/>
      <c r="PVK17" s="28"/>
      <c r="PVL17" s="28"/>
      <c r="PVM17" s="28"/>
      <c r="PVN17" s="28"/>
      <c r="PVO17" s="28"/>
      <c r="PVP17" s="28"/>
      <c r="PVQ17" s="28"/>
      <c r="PVR17" s="28"/>
      <c r="PVS17" s="28"/>
      <c r="PVT17" s="28"/>
      <c r="PVU17" s="28"/>
      <c r="PVV17" s="28"/>
      <c r="PVW17" s="28"/>
      <c r="PVX17" s="28"/>
      <c r="PVY17" s="28"/>
      <c r="PVZ17" s="28"/>
      <c r="PWA17" s="28"/>
      <c r="PWB17" s="28"/>
      <c r="PWC17" s="28"/>
      <c r="PWD17" s="28"/>
      <c r="PWE17" s="28"/>
      <c r="PWF17" s="28"/>
      <c r="PWG17" s="28"/>
      <c r="PWH17" s="28"/>
      <c r="PWI17" s="28"/>
      <c r="PWJ17" s="28"/>
      <c r="PWK17" s="28"/>
      <c r="PWL17" s="28"/>
      <c r="PWM17" s="28"/>
      <c r="PWN17" s="28"/>
      <c r="PWO17" s="28"/>
      <c r="PWP17" s="28"/>
      <c r="PWQ17" s="28"/>
      <c r="PWR17" s="28"/>
      <c r="PWS17" s="28"/>
      <c r="PWT17" s="28"/>
      <c r="PWU17" s="28"/>
      <c r="PWV17" s="28"/>
      <c r="PWW17" s="28"/>
      <c r="PWX17" s="28"/>
      <c r="PWY17" s="28"/>
      <c r="PWZ17" s="28"/>
      <c r="PXA17" s="28"/>
      <c r="PXB17" s="28"/>
      <c r="PXC17" s="28"/>
      <c r="PXD17" s="28"/>
      <c r="PXE17" s="28"/>
      <c r="PXF17" s="28"/>
      <c r="PXG17" s="28"/>
      <c r="PXH17" s="28"/>
      <c r="PXI17" s="28"/>
      <c r="PXJ17" s="28"/>
      <c r="PXK17" s="28"/>
      <c r="PXL17" s="28"/>
      <c r="PXM17" s="28"/>
      <c r="PXN17" s="28"/>
      <c r="PXO17" s="28"/>
      <c r="PXP17" s="28"/>
      <c r="PXQ17" s="28"/>
      <c r="PXR17" s="28"/>
      <c r="PXS17" s="28"/>
      <c r="PXT17" s="28"/>
      <c r="PXU17" s="28"/>
      <c r="PXV17" s="28"/>
      <c r="PXW17" s="28"/>
      <c r="PXX17" s="28"/>
      <c r="PXY17" s="28"/>
      <c r="PXZ17" s="28"/>
      <c r="PYA17" s="28"/>
      <c r="PYB17" s="28"/>
      <c r="PYC17" s="28"/>
      <c r="PYD17" s="28"/>
      <c r="PYE17" s="28"/>
      <c r="PYF17" s="28"/>
      <c r="PYG17" s="28"/>
      <c r="PYH17" s="28"/>
      <c r="PYI17" s="28"/>
      <c r="PYJ17" s="28"/>
      <c r="PYK17" s="28"/>
      <c r="PYL17" s="28"/>
      <c r="PYM17" s="28"/>
      <c r="PYN17" s="28"/>
      <c r="PYO17" s="28"/>
      <c r="PYP17" s="28"/>
      <c r="PYQ17" s="28"/>
      <c r="PYR17" s="28"/>
      <c r="PYS17" s="28"/>
      <c r="PYT17" s="28"/>
      <c r="PYU17" s="28"/>
      <c r="PYV17" s="28"/>
      <c r="PYW17" s="28"/>
      <c r="PYX17" s="28"/>
      <c r="PYY17" s="28"/>
      <c r="PYZ17" s="28"/>
      <c r="PZA17" s="28"/>
      <c r="PZB17" s="28"/>
      <c r="PZC17" s="28"/>
      <c r="PZD17" s="28"/>
      <c r="PZE17" s="28"/>
      <c r="PZF17" s="28"/>
      <c r="PZG17" s="28"/>
      <c r="PZH17" s="28"/>
      <c r="PZI17" s="28"/>
      <c r="PZJ17" s="28"/>
      <c r="PZK17" s="28"/>
      <c r="PZL17" s="28"/>
      <c r="PZM17" s="28"/>
      <c r="PZN17" s="28"/>
      <c r="PZO17" s="28"/>
      <c r="PZP17" s="28"/>
      <c r="PZQ17" s="28"/>
      <c r="PZR17" s="28"/>
      <c r="PZS17" s="28"/>
      <c r="PZT17" s="28"/>
      <c r="PZU17" s="28"/>
      <c r="PZV17" s="28"/>
      <c r="PZW17" s="28"/>
      <c r="PZX17" s="28"/>
      <c r="PZY17" s="28"/>
      <c r="PZZ17" s="28"/>
      <c r="QAA17" s="28"/>
      <c r="QAB17" s="28"/>
      <c r="QAC17" s="28"/>
      <c r="QAD17" s="28"/>
      <c r="QAE17" s="28"/>
      <c r="QAF17" s="28"/>
      <c r="QAG17" s="28"/>
      <c r="QAH17" s="28"/>
      <c r="QAI17" s="28"/>
      <c r="QAJ17" s="28"/>
      <c r="QAK17" s="28"/>
      <c r="QAL17" s="28"/>
      <c r="QAM17" s="28"/>
      <c r="QAN17" s="28"/>
      <c r="QAO17" s="28"/>
      <c r="QAP17" s="28"/>
      <c r="QAQ17" s="28"/>
      <c r="QAR17" s="28"/>
      <c r="QAS17" s="28"/>
      <c r="QAT17" s="28"/>
      <c r="QAU17" s="28"/>
      <c r="QAV17" s="28"/>
      <c r="QAW17" s="28"/>
      <c r="QAX17" s="28"/>
      <c r="QAY17" s="28"/>
      <c r="QAZ17" s="28"/>
      <c r="QBA17" s="28"/>
      <c r="QBB17" s="28"/>
      <c r="QBC17" s="28"/>
      <c r="QBD17" s="28"/>
      <c r="QBE17" s="28"/>
      <c r="QBF17" s="28"/>
      <c r="QBG17" s="28"/>
      <c r="QBH17" s="28"/>
      <c r="QBI17" s="28"/>
      <c r="QBJ17" s="28"/>
      <c r="QBK17" s="28"/>
      <c r="QBL17" s="28"/>
      <c r="QBM17" s="28"/>
      <c r="QBN17" s="28"/>
      <c r="QBO17" s="28"/>
      <c r="QBP17" s="28"/>
      <c r="QBQ17" s="28"/>
      <c r="QBR17" s="28"/>
      <c r="QBS17" s="28"/>
      <c r="QBT17" s="28"/>
      <c r="QBU17" s="28"/>
      <c r="QBV17" s="28"/>
      <c r="QBW17" s="28"/>
      <c r="QBX17" s="28"/>
      <c r="QBY17" s="28"/>
      <c r="QBZ17" s="28"/>
      <c r="QCA17" s="28"/>
      <c r="QCB17" s="28"/>
      <c r="QCC17" s="28"/>
      <c r="QCD17" s="28"/>
      <c r="QCE17" s="28"/>
      <c r="QCF17" s="28"/>
      <c r="QCG17" s="28"/>
      <c r="QCH17" s="28"/>
      <c r="QCI17" s="28"/>
      <c r="QCJ17" s="28"/>
      <c r="QCK17" s="28"/>
      <c r="QCL17" s="28"/>
      <c r="QCM17" s="28"/>
      <c r="QCN17" s="28"/>
      <c r="QCO17" s="28"/>
      <c r="QCP17" s="28"/>
      <c r="QCQ17" s="28"/>
      <c r="QCR17" s="28"/>
      <c r="QCS17" s="28"/>
      <c r="QCT17" s="28"/>
      <c r="QCU17" s="28"/>
      <c r="QCV17" s="28"/>
      <c r="QCW17" s="28"/>
      <c r="QCX17" s="28"/>
      <c r="QCY17" s="28"/>
      <c r="QCZ17" s="28"/>
      <c r="QDA17" s="28"/>
      <c r="QDB17" s="28"/>
      <c r="QDC17" s="28"/>
      <c r="QDD17" s="28"/>
      <c r="QDE17" s="28"/>
      <c r="QDF17" s="28"/>
      <c r="QDG17" s="28"/>
      <c r="QDH17" s="28"/>
      <c r="QDI17" s="28"/>
      <c r="QDJ17" s="28"/>
      <c r="QDK17" s="28"/>
      <c r="QDL17" s="28"/>
      <c r="QDM17" s="28"/>
      <c r="QDN17" s="28"/>
      <c r="QDO17" s="28"/>
      <c r="QDP17" s="28"/>
      <c r="QDQ17" s="28"/>
      <c r="QDR17" s="28"/>
      <c r="QDS17" s="28"/>
      <c r="QDT17" s="28"/>
      <c r="QDU17" s="28"/>
      <c r="QDV17" s="28"/>
      <c r="QDW17" s="28"/>
      <c r="QDX17" s="28"/>
      <c r="QDY17" s="28"/>
      <c r="QDZ17" s="28"/>
      <c r="QEA17" s="28"/>
      <c r="QEB17" s="28"/>
      <c r="QEC17" s="28"/>
      <c r="QED17" s="28"/>
      <c r="QEE17" s="28"/>
      <c r="QEF17" s="28"/>
      <c r="QEG17" s="28"/>
      <c r="QEH17" s="28"/>
      <c r="QEI17" s="28"/>
      <c r="QEJ17" s="28"/>
      <c r="QEK17" s="28"/>
      <c r="QEL17" s="28"/>
      <c r="QEM17" s="28"/>
      <c r="QEN17" s="28"/>
      <c r="QEO17" s="28"/>
      <c r="QEP17" s="28"/>
      <c r="QEQ17" s="28"/>
      <c r="QER17" s="28"/>
      <c r="QES17" s="28"/>
      <c r="QET17" s="28"/>
      <c r="QEU17" s="28"/>
      <c r="QEV17" s="28"/>
      <c r="QEW17" s="28"/>
      <c r="QEX17" s="28"/>
      <c r="QEY17" s="28"/>
      <c r="QEZ17" s="28"/>
      <c r="QFA17" s="28"/>
      <c r="QFB17" s="28"/>
      <c r="QFC17" s="28"/>
      <c r="QFD17" s="28"/>
      <c r="QFE17" s="28"/>
      <c r="QFF17" s="28"/>
      <c r="QFG17" s="28"/>
      <c r="QFH17" s="28"/>
      <c r="QFI17" s="28"/>
      <c r="QFJ17" s="28"/>
      <c r="QFK17" s="28"/>
      <c r="QFL17" s="28"/>
      <c r="QFM17" s="28"/>
      <c r="QFN17" s="28"/>
      <c r="QFO17" s="28"/>
      <c r="QFP17" s="28"/>
      <c r="QFQ17" s="28"/>
      <c r="QFR17" s="28"/>
      <c r="QFS17" s="28"/>
      <c r="QFT17" s="28"/>
      <c r="QFU17" s="28"/>
      <c r="QFV17" s="28"/>
      <c r="QFW17" s="28"/>
      <c r="QFX17" s="28"/>
      <c r="QFY17" s="28"/>
      <c r="QFZ17" s="28"/>
      <c r="QGA17" s="28"/>
      <c r="QGB17" s="28"/>
      <c r="QGC17" s="28"/>
      <c r="QGD17" s="28"/>
      <c r="QGE17" s="28"/>
      <c r="QGF17" s="28"/>
      <c r="QGG17" s="28"/>
      <c r="QGH17" s="28"/>
      <c r="QGI17" s="28"/>
      <c r="QGJ17" s="28"/>
      <c r="QGK17" s="28"/>
      <c r="QGL17" s="28"/>
      <c r="QGM17" s="28"/>
      <c r="QGN17" s="28"/>
      <c r="QGO17" s="28"/>
      <c r="QGP17" s="28"/>
      <c r="QGQ17" s="28"/>
      <c r="QGR17" s="28"/>
      <c r="QGS17" s="28"/>
      <c r="QGT17" s="28"/>
      <c r="QGU17" s="28"/>
      <c r="QGV17" s="28"/>
      <c r="QGW17" s="28"/>
      <c r="QGX17" s="28"/>
      <c r="QGY17" s="28"/>
      <c r="QGZ17" s="28"/>
      <c r="QHA17" s="28"/>
      <c r="QHB17" s="28"/>
      <c r="QHC17" s="28"/>
      <c r="QHD17" s="28"/>
      <c r="QHE17" s="28"/>
      <c r="QHF17" s="28"/>
      <c r="QHG17" s="28"/>
      <c r="QHH17" s="28"/>
      <c r="QHI17" s="28"/>
      <c r="QHJ17" s="28"/>
      <c r="QHK17" s="28"/>
      <c r="QHL17" s="28"/>
      <c r="QHM17" s="28"/>
      <c r="QHN17" s="28"/>
      <c r="QHO17" s="28"/>
      <c r="QHP17" s="28"/>
      <c r="QHQ17" s="28"/>
      <c r="QHR17" s="28"/>
      <c r="QHS17" s="28"/>
      <c r="QHT17" s="28"/>
      <c r="QHU17" s="28"/>
      <c r="QHV17" s="28"/>
      <c r="QHW17" s="28"/>
      <c r="QHX17" s="28"/>
      <c r="QHY17" s="28"/>
      <c r="QHZ17" s="28"/>
      <c r="QIA17" s="28"/>
      <c r="QIB17" s="28"/>
      <c r="QIC17" s="28"/>
      <c r="QID17" s="28"/>
      <c r="QIE17" s="28"/>
      <c r="QIF17" s="28"/>
      <c r="QIG17" s="28"/>
      <c r="QIH17" s="28"/>
      <c r="QII17" s="28"/>
      <c r="QIJ17" s="28"/>
      <c r="QIK17" s="28"/>
      <c r="QIL17" s="28"/>
      <c r="QIM17" s="28"/>
      <c r="QIN17" s="28"/>
      <c r="QIO17" s="28"/>
      <c r="QIP17" s="28"/>
      <c r="QIQ17" s="28"/>
      <c r="QIR17" s="28"/>
      <c r="QIS17" s="28"/>
      <c r="QIT17" s="28"/>
      <c r="QIU17" s="28"/>
      <c r="QIV17" s="28"/>
      <c r="QIW17" s="28"/>
      <c r="QIX17" s="28"/>
      <c r="QIY17" s="28"/>
      <c r="QIZ17" s="28"/>
      <c r="QJA17" s="28"/>
      <c r="QJB17" s="28"/>
      <c r="QJC17" s="28"/>
      <c r="QJD17" s="28"/>
      <c r="QJE17" s="28"/>
      <c r="QJF17" s="28"/>
      <c r="QJG17" s="28"/>
      <c r="QJH17" s="28"/>
      <c r="QJI17" s="28"/>
      <c r="QJJ17" s="28"/>
      <c r="QJK17" s="28"/>
      <c r="QJL17" s="28"/>
      <c r="QJM17" s="28"/>
      <c r="QJN17" s="28"/>
      <c r="QJO17" s="28"/>
      <c r="QJP17" s="28"/>
      <c r="QJQ17" s="28"/>
      <c r="QJR17" s="28"/>
      <c r="QJS17" s="28"/>
      <c r="QJT17" s="28"/>
      <c r="QJU17" s="28"/>
      <c r="QJV17" s="28"/>
      <c r="QJW17" s="28"/>
      <c r="QJX17" s="28"/>
      <c r="QJY17" s="28"/>
      <c r="QJZ17" s="28"/>
      <c r="QKA17" s="28"/>
      <c r="QKB17" s="28"/>
      <c r="QKC17" s="28"/>
      <c r="QKD17" s="28"/>
      <c r="QKE17" s="28"/>
      <c r="QKF17" s="28"/>
      <c r="QKG17" s="28"/>
      <c r="QKH17" s="28"/>
      <c r="QKI17" s="28"/>
      <c r="QKJ17" s="28"/>
      <c r="QKK17" s="28"/>
      <c r="QKL17" s="28"/>
      <c r="QKM17" s="28"/>
      <c r="QKN17" s="28"/>
      <c r="QKO17" s="28"/>
      <c r="QKP17" s="28"/>
      <c r="QKQ17" s="28"/>
      <c r="QKR17" s="28"/>
      <c r="QKS17" s="28"/>
      <c r="QKT17" s="28"/>
      <c r="QKU17" s="28"/>
      <c r="QKV17" s="28"/>
      <c r="QKW17" s="28"/>
      <c r="QKX17" s="28"/>
      <c r="QKY17" s="28"/>
      <c r="QKZ17" s="28"/>
      <c r="QLA17" s="28"/>
      <c r="QLB17" s="28"/>
      <c r="QLC17" s="28"/>
      <c r="QLD17" s="28"/>
      <c r="QLE17" s="28"/>
      <c r="QLF17" s="28"/>
      <c r="QLG17" s="28"/>
      <c r="QLH17" s="28"/>
      <c r="QLI17" s="28"/>
      <c r="QLJ17" s="28"/>
      <c r="QLK17" s="28"/>
      <c r="QLL17" s="28"/>
      <c r="QLM17" s="28"/>
      <c r="QLN17" s="28"/>
      <c r="QLO17" s="28"/>
      <c r="QLP17" s="28"/>
      <c r="QLQ17" s="28"/>
      <c r="QLR17" s="28"/>
      <c r="QLS17" s="28"/>
      <c r="QLT17" s="28"/>
      <c r="QLU17" s="28"/>
      <c r="QLV17" s="28"/>
      <c r="QLW17" s="28"/>
      <c r="QLX17" s="28"/>
      <c r="QLY17" s="28"/>
      <c r="QLZ17" s="28"/>
      <c r="QMA17" s="28"/>
      <c r="QMB17" s="28"/>
      <c r="QMC17" s="28"/>
      <c r="QMD17" s="28"/>
      <c r="QME17" s="28"/>
      <c r="QMF17" s="28"/>
      <c r="QMG17" s="28"/>
      <c r="QMH17" s="28"/>
      <c r="QMI17" s="28"/>
      <c r="QMJ17" s="28"/>
      <c r="QMK17" s="28"/>
      <c r="QML17" s="28"/>
      <c r="QMM17" s="28"/>
      <c r="QMN17" s="28"/>
      <c r="QMO17" s="28"/>
      <c r="QMP17" s="28"/>
      <c r="QMQ17" s="28"/>
      <c r="QMR17" s="28"/>
      <c r="QMS17" s="28"/>
      <c r="QMT17" s="28"/>
      <c r="QMU17" s="28"/>
      <c r="QMV17" s="28"/>
      <c r="QMW17" s="28"/>
      <c r="QMX17" s="28"/>
      <c r="QMY17" s="28"/>
      <c r="QMZ17" s="28"/>
      <c r="QNA17" s="28"/>
      <c r="QNB17" s="28"/>
      <c r="QNC17" s="28"/>
      <c r="QND17" s="28"/>
      <c r="QNE17" s="28"/>
      <c r="QNF17" s="28"/>
      <c r="QNG17" s="28"/>
      <c r="QNH17" s="28"/>
      <c r="QNI17" s="28"/>
      <c r="QNJ17" s="28"/>
      <c r="QNK17" s="28"/>
      <c r="QNL17" s="28"/>
      <c r="QNM17" s="28"/>
      <c r="QNN17" s="28"/>
      <c r="QNO17" s="28"/>
      <c r="QNP17" s="28"/>
      <c r="QNQ17" s="28"/>
      <c r="QNR17" s="28"/>
      <c r="QNS17" s="28"/>
      <c r="QNT17" s="28"/>
      <c r="QNU17" s="28"/>
      <c r="QNV17" s="28"/>
      <c r="QNW17" s="28"/>
      <c r="QNX17" s="28"/>
      <c r="QNY17" s="28"/>
      <c r="QNZ17" s="28"/>
      <c r="QOA17" s="28"/>
      <c r="QOB17" s="28"/>
      <c r="QOC17" s="28"/>
      <c r="QOD17" s="28"/>
      <c r="QOE17" s="28"/>
      <c r="QOF17" s="28"/>
      <c r="QOG17" s="28"/>
      <c r="QOH17" s="28"/>
      <c r="QOI17" s="28"/>
      <c r="QOJ17" s="28"/>
      <c r="QOK17" s="28"/>
      <c r="QOL17" s="28"/>
      <c r="QOM17" s="28"/>
      <c r="QON17" s="28"/>
      <c r="QOO17" s="28"/>
      <c r="QOP17" s="28"/>
      <c r="QOQ17" s="28"/>
      <c r="QOR17" s="28"/>
      <c r="QOS17" s="28"/>
      <c r="QOT17" s="28"/>
      <c r="QOU17" s="28"/>
      <c r="QOV17" s="28"/>
      <c r="QOW17" s="28"/>
      <c r="QOX17" s="28"/>
      <c r="QOY17" s="28"/>
      <c r="QOZ17" s="28"/>
      <c r="QPA17" s="28"/>
      <c r="QPB17" s="28"/>
      <c r="QPC17" s="28"/>
      <c r="QPD17" s="28"/>
      <c r="QPE17" s="28"/>
      <c r="QPF17" s="28"/>
      <c r="QPG17" s="28"/>
      <c r="QPH17" s="28"/>
      <c r="QPI17" s="28"/>
      <c r="QPJ17" s="28"/>
      <c r="QPK17" s="28"/>
      <c r="QPL17" s="28"/>
      <c r="QPM17" s="28"/>
      <c r="QPN17" s="28"/>
      <c r="QPO17" s="28"/>
      <c r="QPP17" s="28"/>
      <c r="QPQ17" s="28"/>
      <c r="QPR17" s="28"/>
      <c r="QPS17" s="28"/>
      <c r="QPT17" s="28"/>
      <c r="QPU17" s="28"/>
      <c r="QPV17" s="28"/>
      <c r="QPW17" s="28"/>
      <c r="QPX17" s="28"/>
      <c r="QPY17" s="28"/>
      <c r="QPZ17" s="28"/>
      <c r="QQA17" s="28"/>
      <c r="QQB17" s="28"/>
      <c r="QQC17" s="28"/>
      <c r="QQD17" s="28"/>
      <c r="QQE17" s="28"/>
      <c r="QQF17" s="28"/>
      <c r="QQG17" s="28"/>
      <c r="QQH17" s="28"/>
      <c r="QQI17" s="28"/>
      <c r="QQJ17" s="28"/>
      <c r="QQK17" s="28"/>
      <c r="QQL17" s="28"/>
      <c r="QQM17" s="28"/>
      <c r="QQN17" s="28"/>
      <c r="QQO17" s="28"/>
      <c r="QQP17" s="28"/>
      <c r="QQQ17" s="28"/>
      <c r="QQR17" s="28"/>
      <c r="QQS17" s="28"/>
      <c r="QQT17" s="28"/>
      <c r="QQU17" s="28"/>
      <c r="QQV17" s="28"/>
      <c r="QQW17" s="28"/>
      <c r="QQX17" s="28"/>
      <c r="QQY17" s="28"/>
      <c r="QQZ17" s="28"/>
      <c r="QRA17" s="28"/>
      <c r="QRB17" s="28"/>
      <c r="QRC17" s="28"/>
      <c r="QRD17" s="28"/>
      <c r="QRE17" s="28"/>
      <c r="QRF17" s="28"/>
      <c r="QRG17" s="28"/>
      <c r="QRH17" s="28"/>
      <c r="QRI17" s="28"/>
      <c r="QRJ17" s="28"/>
      <c r="QRK17" s="28"/>
      <c r="QRL17" s="28"/>
      <c r="QRM17" s="28"/>
      <c r="QRN17" s="28"/>
      <c r="QRO17" s="28"/>
      <c r="QRP17" s="28"/>
      <c r="QRQ17" s="28"/>
      <c r="QRR17" s="28"/>
      <c r="QRS17" s="28"/>
      <c r="QRT17" s="28"/>
      <c r="QRU17" s="28"/>
      <c r="QRV17" s="28"/>
      <c r="QRW17" s="28"/>
      <c r="QRX17" s="28"/>
      <c r="QRY17" s="28"/>
      <c r="QRZ17" s="28"/>
      <c r="QSA17" s="28"/>
      <c r="QSB17" s="28"/>
      <c r="QSC17" s="28"/>
      <c r="QSD17" s="28"/>
      <c r="QSE17" s="28"/>
      <c r="QSF17" s="28"/>
      <c r="QSG17" s="28"/>
      <c r="QSH17" s="28"/>
      <c r="QSI17" s="28"/>
      <c r="QSJ17" s="28"/>
      <c r="QSK17" s="28"/>
      <c r="QSL17" s="28"/>
      <c r="QSM17" s="28"/>
      <c r="QSN17" s="28"/>
      <c r="QSO17" s="28"/>
      <c r="QSP17" s="28"/>
      <c r="QSQ17" s="28"/>
      <c r="QSR17" s="28"/>
      <c r="QSS17" s="28"/>
      <c r="QST17" s="28"/>
      <c r="QSU17" s="28"/>
      <c r="QSV17" s="28"/>
      <c r="QSW17" s="28"/>
      <c r="QSX17" s="28"/>
      <c r="QSY17" s="28"/>
      <c r="QSZ17" s="28"/>
      <c r="QTA17" s="28"/>
      <c r="QTB17" s="28"/>
      <c r="QTC17" s="28"/>
      <c r="QTD17" s="28"/>
      <c r="QTE17" s="28"/>
      <c r="QTF17" s="28"/>
      <c r="QTG17" s="28"/>
      <c r="QTH17" s="28"/>
      <c r="QTI17" s="28"/>
      <c r="QTJ17" s="28"/>
      <c r="QTK17" s="28"/>
      <c r="QTL17" s="28"/>
      <c r="QTM17" s="28"/>
      <c r="QTN17" s="28"/>
      <c r="QTO17" s="28"/>
      <c r="QTP17" s="28"/>
      <c r="QTQ17" s="28"/>
      <c r="QTR17" s="28"/>
      <c r="QTS17" s="28"/>
      <c r="QTT17" s="28"/>
      <c r="QTU17" s="28"/>
      <c r="QTV17" s="28"/>
      <c r="QTW17" s="28"/>
      <c r="QTX17" s="28"/>
      <c r="QTY17" s="28"/>
      <c r="QTZ17" s="28"/>
      <c r="QUA17" s="28"/>
      <c r="QUB17" s="28"/>
      <c r="QUC17" s="28"/>
      <c r="QUD17" s="28"/>
      <c r="QUE17" s="28"/>
      <c r="QUF17" s="28"/>
      <c r="QUG17" s="28"/>
      <c r="QUH17" s="28"/>
      <c r="QUI17" s="28"/>
      <c r="QUJ17" s="28"/>
      <c r="QUK17" s="28"/>
      <c r="QUL17" s="28"/>
      <c r="QUM17" s="28"/>
      <c r="QUN17" s="28"/>
      <c r="QUO17" s="28"/>
      <c r="QUP17" s="28"/>
      <c r="QUQ17" s="28"/>
      <c r="QUR17" s="28"/>
      <c r="QUS17" s="28"/>
      <c r="QUT17" s="28"/>
      <c r="QUU17" s="28"/>
      <c r="QUV17" s="28"/>
      <c r="QUW17" s="28"/>
      <c r="QUX17" s="28"/>
      <c r="QUY17" s="28"/>
      <c r="QUZ17" s="28"/>
      <c r="QVA17" s="28"/>
      <c r="QVB17" s="28"/>
      <c r="QVC17" s="28"/>
      <c r="QVD17" s="28"/>
      <c r="QVE17" s="28"/>
      <c r="QVF17" s="28"/>
      <c r="QVG17" s="28"/>
      <c r="QVH17" s="28"/>
      <c r="QVI17" s="28"/>
      <c r="QVJ17" s="28"/>
      <c r="QVK17" s="28"/>
      <c r="QVL17" s="28"/>
      <c r="QVM17" s="28"/>
      <c r="QVN17" s="28"/>
      <c r="QVO17" s="28"/>
      <c r="QVP17" s="28"/>
      <c r="QVQ17" s="28"/>
      <c r="QVR17" s="28"/>
      <c r="QVS17" s="28"/>
      <c r="QVT17" s="28"/>
      <c r="QVU17" s="28"/>
      <c r="QVV17" s="28"/>
      <c r="QVW17" s="28"/>
      <c r="QVX17" s="28"/>
      <c r="QVY17" s="28"/>
      <c r="QVZ17" s="28"/>
      <c r="QWA17" s="28"/>
      <c r="QWB17" s="28"/>
      <c r="QWC17" s="28"/>
      <c r="QWD17" s="28"/>
      <c r="QWE17" s="28"/>
      <c r="QWF17" s="28"/>
      <c r="QWG17" s="28"/>
      <c r="QWH17" s="28"/>
      <c r="QWI17" s="28"/>
      <c r="QWJ17" s="28"/>
      <c r="QWK17" s="28"/>
      <c r="QWL17" s="28"/>
      <c r="QWM17" s="28"/>
      <c r="QWN17" s="28"/>
      <c r="QWO17" s="28"/>
      <c r="QWP17" s="28"/>
      <c r="QWQ17" s="28"/>
      <c r="QWR17" s="28"/>
      <c r="QWS17" s="28"/>
      <c r="QWT17" s="28"/>
      <c r="QWU17" s="28"/>
      <c r="QWV17" s="28"/>
      <c r="QWW17" s="28"/>
      <c r="QWX17" s="28"/>
      <c r="QWY17" s="28"/>
      <c r="QWZ17" s="28"/>
      <c r="QXA17" s="28"/>
      <c r="QXB17" s="28"/>
      <c r="QXC17" s="28"/>
      <c r="QXD17" s="28"/>
      <c r="QXE17" s="28"/>
      <c r="QXF17" s="28"/>
      <c r="QXG17" s="28"/>
      <c r="QXH17" s="28"/>
      <c r="QXI17" s="28"/>
      <c r="QXJ17" s="28"/>
      <c r="QXK17" s="28"/>
      <c r="QXL17" s="28"/>
      <c r="QXM17" s="28"/>
      <c r="QXN17" s="28"/>
      <c r="QXO17" s="28"/>
      <c r="QXP17" s="28"/>
      <c r="QXQ17" s="28"/>
      <c r="QXR17" s="28"/>
      <c r="QXS17" s="28"/>
      <c r="QXT17" s="28"/>
      <c r="QXU17" s="28"/>
      <c r="QXV17" s="28"/>
      <c r="QXW17" s="28"/>
      <c r="QXX17" s="28"/>
      <c r="QXY17" s="28"/>
      <c r="QXZ17" s="28"/>
      <c r="QYA17" s="28"/>
      <c r="QYB17" s="28"/>
      <c r="QYC17" s="28"/>
      <c r="QYD17" s="28"/>
      <c r="QYE17" s="28"/>
      <c r="QYF17" s="28"/>
      <c r="QYG17" s="28"/>
      <c r="QYH17" s="28"/>
      <c r="QYI17" s="28"/>
      <c r="QYJ17" s="28"/>
      <c r="QYK17" s="28"/>
      <c r="QYL17" s="28"/>
      <c r="QYM17" s="28"/>
      <c r="QYN17" s="28"/>
      <c r="QYO17" s="28"/>
      <c r="QYP17" s="28"/>
      <c r="QYQ17" s="28"/>
      <c r="QYR17" s="28"/>
      <c r="QYS17" s="28"/>
      <c r="QYT17" s="28"/>
      <c r="QYU17" s="28"/>
      <c r="QYV17" s="28"/>
      <c r="QYW17" s="28"/>
      <c r="QYX17" s="28"/>
      <c r="QYY17" s="28"/>
      <c r="QYZ17" s="28"/>
      <c r="QZA17" s="28"/>
      <c r="QZB17" s="28"/>
      <c r="QZC17" s="28"/>
      <c r="QZD17" s="28"/>
      <c r="QZE17" s="28"/>
      <c r="QZF17" s="28"/>
      <c r="QZG17" s="28"/>
      <c r="QZH17" s="28"/>
      <c r="QZI17" s="28"/>
      <c r="QZJ17" s="28"/>
      <c r="QZK17" s="28"/>
      <c r="QZL17" s="28"/>
      <c r="QZM17" s="28"/>
      <c r="QZN17" s="28"/>
      <c r="QZO17" s="28"/>
      <c r="QZP17" s="28"/>
      <c r="QZQ17" s="28"/>
      <c r="QZR17" s="28"/>
      <c r="QZS17" s="28"/>
      <c r="QZT17" s="28"/>
      <c r="QZU17" s="28"/>
      <c r="QZV17" s="28"/>
      <c r="QZW17" s="28"/>
      <c r="QZX17" s="28"/>
      <c r="QZY17" s="28"/>
      <c r="QZZ17" s="28"/>
      <c r="RAA17" s="28"/>
      <c r="RAB17" s="28"/>
      <c r="RAC17" s="28"/>
      <c r="RAD17" s="28"/>
      <c r="RAE17" s="28"/>
      <c r="RAF17" s="28"/>
      <c r="RAG17" s="28"/>
      <c r="RAH17" s="28"/>
      <c r="RAI17" s="28"/>
      <c r="RAJ17" s="28"/>
      <c r="RAK17" s="28"/>
      <c r="RAL17" s="28"/>
      <c r="RAM17" s="28"/>
      <c r="RAN17" s="28"/>
      <c r="RAO17" s="28"/>
      <c r="RAP17" s="28"/>
      <c r="RAQ17" s="28"/>
      <c r="RAR17" s="28"/>
      <c r="RAS17" s="28"/>
      <c r="RAT17" s="28"/>
      <c r="RAU17" s="28"/>
      <c r="RAV17" s="28"/>
      <c r="RAW17" s="28"/>
      <c r="RAX17" s="28"/>
      <c r="RAY17" s="28"/>
      <c r="RAZ17" s="28"/>
      <c r="RBA17" s="28"/>
      <c r="RBB17" s="28"/>
      <c r="RBC17" s="28"/>
      <c r="RBD17" s="28"/>
      <c r="RBE17" s="28"/>
      <c r="RBF17" s="28"/>
      <c r="RBG17" s="28"/>
      <c r="RBH17" s="28"/>
      <c r="RBI17" s="28"/>
      <c r="RBJ17" s="28"/>
      <c r="RBK17" s="28"/>
      <c r="RBL17" s="28"/>
      <c r="RBM17" s="28"/>
      <c r="RBN17" s="28"/>
      <c r="RBO17" s="28"/>
      <c r="RBP17" s="28"/>
      <c r="RBQ17" s="28"/>
      <c r="RBR17" s="28"/>
      <c r="RBS17" s="28"/>
      <c r="RBT17" s="28"/>
      <c r="RBU17" s="28"/>
      <c r="RBV17" s="28"/>
      <c r="RBW17" s="28"/>
      <c r="RBX17" s="28"/>
      <c r="RBY17" s="28"/>
      <c r="RBZ17" s="28"/>
      <c r="RCA17" s="28"/>
      <c r="RCB17" s="28"/>
      <c r="RCC17" s="28"/>
      <c r="RCD17" s="28"/>
      <c r="RCE17" s="28"/>
      <c r="RCF17" s="28"/>
      <c r="RCG17" s="28"/>
      <c r="RCH17" s="28"/>
      <c r="RCI17" s="28"/>
      <c r="RCJ17" s="28"/>
      <c r="RCK17" s="28"/>
      <c r="RCL17" s="28"/>
      <c r="RCM17" s="28"/>
      <c r="RCN17" s="28"/>
      <c r="RCO17" s="28"/>
      <c r="RCP17" s="28"/>
      <c r="RCQ17" s="28"/>
      <c r="RCR17" s="28"/>
      <c r="RCS17" s="28"/>
      <c r="RCT17" s="28"/>
      <c r="RCU17" s="28"/>
      <c r="RCV17" s="28"/>
      <c r="RCW17" s="28"/>
      <c r="RCX17" s="28"/>
      <c r="RCY17" s="28"/>
      <c r="RCZ17" s="28"/>
      <c r="RDA17" s="28"/>
      <c r="RDB17" s="28"/>
      <c r="RDC17" s="28"/>
      <c r="RDD17" s="28"/>
      <c r="RDE17" s="28"/>
      <c r="RDF17" s="28"/>
      <c r="RDG17" s="28"/>
      <c r="RDH17" s="28"/>
      <c r="RDI17" s="28"/>
      <c r="RDJ17" s="28"/>
      <c r="RDK17" s="28"/>
      <c r="RDL17" s="28"/>
      <c r="RDM17" s="28"/>
      <c r="RDN17" s="28"/>
      <c r="RDO17" s="28"/>
      <c r="RDP17" s="28"/>
      <c r="RDQ17" s="28"/>
      <c r="RDR17" s="28"/>
      <c r="RDS17" s="28"/>
      <c r="RDT17" s="28"/>
      <c r="RDU17" s="28"/>
      <c r="RDV17" s="28"/>
      <c r="RDW17" s="28"/>
      <c r="RDX17" s="28"/>
      <c r="RDY17" s="28"/>
      <c r="RDZ17" s="28"/>
      <c r="REA17" s="28"/>
      <c r="REB17" s="28"/>
      <c r="REC17" s="28"/>
      <c r="RED17" s="28"/>
      <c r="REE17" s="28"/>
      <c r="REF17" s="28"/>
      <c r="REG17" s="28"/>
      <c r="REH17" s="28"/>
      <c r="REI17" s="28"/>
      <c r="REJ17" s="28"/>
      <c r="REK17" s="28"/>
      <c r="REL17" s="28"/>
      <c r="REM17" s="28"/>
      <c r="REN17" s="28"/>
      <c r="REO17" s="28"/>
      <c r="REP17" s="28"/>
      <c r="REQ17" s="28"/>
      <c r="RER17" s="28"/>
      <c r="RES17" s="28"/>
      <c r="RET17" s="28"/>
      <c r="REU17" s="28"/>
      <c r="REV17" s="28"/>
      <c r="REW17" s="28"/>
      <c r="REX17" s="28"/>
      <c r="REY17" s="28"/>
      <c r="REZ17" s="28"/>
      <c r="RFA17" s="28"/>
      <c r="RFB17" s="28"/>
      <c r="RFC17" s="28"/>
      <c r="RFD17" s="28"/>
      <c r="RFE17" s="28"/>
      <c r="RFF17" s="28"/>
      <c r="RFG17" s="28"/>
      <c r="RFH17" s="28"/>
      <c r="RFI17" s="28"/>
      <c r="RFJ17" s="28"/>
      <c r="RFK17" s="28"/>
      <c r="RFL17" s="28"/>
      <c r="RFM17" s="28"/>
      <c r="RFN17" s="28"/>
      <c r="RFO17" s="28"/>
      <c r="RFP17" s="28"/>
      <c r="RFQ17" s="28"/>
      <c r="RFR17" s="28"/>
      <c r="RFS17" s="28"/>
      <c r="RFT17" s="28"/>
      <c r="RFU17" s="28"/>
      <c r="RFV17" s="28"/>
      <c r="RFW17" s="28"/>
      <c r="RFX17" s="28"/>
      <c r="RFY17" s="28"/>
      <c r="RFZ17" s="28"/>
      <c r="RGA17" s="28"/>
      <c r="RGB17" s="28"/>
      <c r="RGC17" s="28"/>
      <c r="RGD17" s="28"/>
      <c r="RGE17" s="28"/>
      <c r="RGF17" s="28"/>
      <c r="RGG17" s="28"/>
      <c r="RGH17" s="28"/>
      <c r="RGI17" s="28"/>
      <c r="RGJ17" s="28"/>
      <c r="RGK17" s="28"/>
      <c r="RGL17" s="28"/>
      <c r="RGM17" s="28"/>
      <c r="RGN17" s="28"/>
      <c r="RGO17" s="28"/>
      <c r="RGP17" s="28"/>
      <c r="RGQ17" s="28"/>
      <c r="RGR17" s="28"/>
      <c r="RGS17" s="28"/>
      <c r="RGT17" s="28"/>
      <c r="RGU17" s="28"/>
      <c r="RGV17" s="28"/>
      <c r="RGW17" s="28"/>
      <c r="RGX17" s="28"/>
      <c r="RGY17" s="28"/>
      <c r="RGZ17" s="28"/>
      <c r="RHA17" s="28"/>
      <c r="RHB17" s="28"/>
      <c r="RHC17" s="28"/>
      <c r="RHD17" s="28"/>
      <c r="RHE17" s="28"/>
      <c r="RHF17" s="28"/>
      <c r="RHG17" s="28"/>
      <c r="RHH17" s="28"/>
      <c r="RHI17" s="28"/>
      <c r="RHJ17" s="28"/>
      <c r="RHK17" s="28"/>
      <c r="RHL17" s="28"/>
      <c r="RHM17" s="28"/>
      <c r="RHN17" s="28"/>
      <c r="RHO17" s="28"/>
      <c r="RHP17" s="28"/>
      <c r="RHQ17" s="28"/>
      <c r="RHR17" s="28"/>
      <c r="RHS17" s="28"/>
      <c r="RHT17" s="28"/>
      <c r="RHU17" s="28"/>
      <c r="RHV17" s="28"/>
      <c r="RHW17" s="28"/>
      <c r="RHX17" s="28"/>
      <c r="RHY17" s="28"/>
      <c r="RHZ17" s="28"/>
      <c r="RIA17" s="28"/>
      <c r="RIB17" s="28"/>
      <c r="RIC17" s="28"/>
      <c r="RID17" s="28"/>
      <c r="RIE17" s="28"/>
      <c r="RIF17" s="28"/>
      <c r="RIG17" s="28"/>
      <c r="RIH17" s="28"/>
      <c r="RII17" s="28"/>
      <c r="RIJ17" s="28"/>
      <c r="RIK17" s="28"/>
      <c r="RIL17" s="28"/>
      <c r="RIM17" s="28"/>
      <c r="RIN17" s="28"/>
      <c r="RIO17" s="28"/>
      <c r="RIP17" s="28"/>
      <c r="RIQ17" s="28"/>
      <c r="RIR17" s="28"/>
      <c r="RIS17" s="28"/>
      <c r="RIT17" s="28"/>
      <c r="RIU17" s="28"/>
      <c r="RIV17" s="28"/>
      <c r="RIW17" s="28"/>
      <c r="RIX17" s="28"/>
      <c r="RIY17" s="28"/>
      <c r="RIZ17" s="28"/>
      <c r="RJA17" s="28"/>
      <c r="RJB17" s="28"/>
      <c r="RJC17" s="28"/>
      <c r="RJD17" s="28"/>
      <c r="RJE17" s="28"/>
      <c r="RJF17" s="28"/>
      <c r="RJG17" s="28"/>
      <c r="RJH17" s="28"/>
      <c r="RJI17" s="28"/>
      <c r="RJJ17" s="28"/>
      <c r="RJK17" s="28"/>
      <c r="RJL17" s="28"/>
      <c r="RJM17" s="28"/>
      <c r="RJN17" s="28"/>
      <c r="RJO17" s="28"/>
      <c r="RJP17" s="28"/>
      <c r="RJQ17" s="28"/>
      <c r="RJR17" s="28"/>
      <c r="RJS17" s="28"/>
      <c r="RJT17" s="28"/>
      <c r="RJU17" s="28"/>
      <c r="RJV17" s="28"/>
      <c r="RJW17" s="28"/>
      <c r="RJX17" s="28"/>
      <c r="RJY17" s="28"/>
      <c r="RJZ17" s="28"/>
      <c r="RKA17" s="28"/>
      <c r="RKB17" s="28"/>
      <c r="RKC17" s="28"/>
      <c r="RKD17" s="28"/>
      <c r="RKE17" s="28"/>
      <c r="RKF17" s="28"/>
      <c r="RKG17" s="28"/>
      <c r="RKH17" s="28"/>
      <c r="RKI17" s="28"/>
      <c r="RKJ17" s="28"/>
      <c r="RKK17" s="28"/>
      <c r="RKL17" s="28"/>
      <c r="RKM17" s="28"/>
      <c r="RKN17" s="28"/>
      <c r="RKO17" s="28"/>
      <c r="RKP17" s="28"/>
      <c r="RKQ17" s="28"/>
      <c r="RKR17" s="28"/>
      <c r="RKS17" s="28"/>
      <c r="RKT17" s="28"/>
      <c r="RKU17" s="28"/>
      <c r="RKV17" s="28"/>
      <c r="RKW17" s="28"/>
      <c r="RKX17" s="28"/>
      <c r="RKY17" s="28"/>
      <c r="RKZ17" s="28"/>
      <c r="RLA17" s="28"/>
      <c r="RLB17" s="28"/>
      <c r="RLC17" s="28"/>
      <c r="RLD17" s="28"/>
      <c r="RLE17" s="28"/>
      <c r="RLF17" s="28"/>
      <c r="RLG17" s="28"/>
      <c r="RLH17" s="28"/>
      <c r="RLI17" s="28"/>
      <c r="RLJ17" s="28"/>
      <c r="RLK17" s="28"/>
      <c r="RLL17" s="28"/>
      <c r="RLM17" s="28"/>
      <c r="RLN17" s="28"/>
      <c r="RLO17" s="28"/>
      <c r="RLP17" s="28"/>
      <c r="RLQ17" s="28"/>
      <c r="RLR17" s="28"/>
      <c r="RLS17" s="28"/>
      <c r="RLT17" s="28"/>
      <c r="RLU17" s="28"/>
      <c r="RLV17" s="28"/>
      <c r="RLW17" s="28"/>
      <c r="RLX17" s="28"/>
      <c r="RLY17" s="28"/>
      <c r="RLZ17" s="28"/>
      <c r="RMA17" s="28"/>
      <c r="RMB17" s="28"/>
      <c r="RMC17" s="28"/>
      <c r="RMD17" s="28"/>
      <c r="RME17" s="28"/>
      <c r="RMF17" s="28"/>
      <c r="RMG17" s="28"/>
      <c r="RMH17" s="28"/>
      <c r="RMI17" s="28"/>
      <c r="RMJ17" s="28"/>
      <c r="RMK17" s="28"/>
      <c r="RML17" s="28"/>
      <c r="RMM17" s="28"/>
      <c r="RMN17" s="28"/>
      <c r="RMO17" s="28"/>
      <c r="RMP17" s="28"/>
      <c r="RMQ17" s="28"/>
      <c r="RMR17" s="28"/>
      <c r="RMS17" s="28"/>
      <c r="RMT17" s="28"/>
      <c r="RMU17" s="28"/>
      <c r="RMV17" s="28"/>
      <c r="RMW17" s="28"/>
      <c r="RMX17" s="28"/>
      <c r="RMY17" s="28"/>
      <c r="RMZ17" s="28"/>
      <c r="RNA17" s="28"/>
      <c r="RNB17" s="28"/>
      <c r="RNC17" s="28"/>
      <c r="RND17" s="28"/>
      <c r="RNE17" s="28"/>
      <c r="RNF17" s="28"/>
      <c r="RNG17" s="28"/>
      <c r="RNH17" s="28"/>
      <c r="RNI17" s="28"/>
      <c r="RNJ17" s="28"/>
      <c r="RNK17" s="28"/>
      <c r="RNL17" s="28"/>
      <c r="RNM17" s="28"/>
      <c r="RNN17" s="28"/>
      <c r="RNO17" s="28"/>
      <c r="RNP17" s="28"/>
      <c r="RNQ17" s="28"/>
      <c r="RNR17" s="28"/>
      <c r="RNS17" s="28"/>
      <c r="RNT17" s="28"/>
      <c r="RNU17" s="28"/>
      <c r="RNV17" s="28"/>
      <c r="RNW17" s="28"/>
      <c r="RNX17" s="28"/>
      <c r="RNY17" s="28"/>
      <c r="RNZ17" s="28"/>
      <c r="ROA17" s="28"/>
      <c r="ROB17" s="28"/>
      <c r="ROC17" s="28"/>
      <c r="ROD17" s="28"/>
      <c r="ROE17" s="28"/>
      <c r="ROF17" s="28"/>
      <c r="ROG17" s="28"/>
      <c r="ROH17" s="28"/>
      <c r="ROI17" s="28"/>
      <c r="ROJ17" s="28"/>
      <c r="ROK17" s="28"/>
      <c r="ROL17" s="28"/>
      <c r="ROM17" s="28"/>
      <c r="RON17" s="28"/>
      <c r="ROO17" s="28"/>
      <c r="ROP17" s="28"/>
      <c r="ROQ17" s="28"/>
      <c r="ROR17" s="28"/>
      <c r="ROS17" s="28"/>
      <c r="ROT17" s="28"/>
      <c r="ROU17" s="28"/>
      <c r="ROV17" s="28"/>
      <c r="ROW17" s="28"/>
      <c r="ROX17" s="28"/>
      <c r="ROY17" s="28"/>
      <c r="ROZ17" s="28"/>
      <c r="RPA17" s="28"/>
      <c r="RPB17" s="28"/>
      <c r="RPC17" s="28"/>
      <c r="RPD17" s="28"/>
      <c r="RPE17" s="28"/>
      <c r="RPF17" s="28"/>
      <c r="RPG17" s="28"/>
      <c r="RPH17" s="28"/>
      <c r="RPI17" s="28"/>
      <c r="RPJ17" s="28"/>
      <c r="RPK17" s="28"/>
      <c r="RPL17" s="28"/>
      <c r="RPM17" s="28"/>
      <c r="RPN17" s="28"/>
      <c r="RPO17" s="28"/>
      <c r="RPP17" s="28"/>
      <c r="RPQ17" s="28"/>
      <c r="RPR17" s="28"/>
      <c r="RPS17" s="28"/>
      <c r="RPT17" s="28"/>
      <c r="RPU17" s="28"/>
      <c r="RPV17" s="28"/>
      <c r="RPW17" s="28"/>
      <c r="RPX17" s="28"/>
      <c r="RPY17" s="28"/>
      <c r="RPZ17" s="28"/>
      <c r="RQA17" s="28"/>
      <c r="RQB17" s="28"/>
      <c r="RQC17" s="28"/>
      <c r="RQD17" s="28"/>
      <c r="RQE17" s="28"/>
      <c r="RQF17" s="28"/>
      <c r="RQG17" s="28"/>
      <c r="RQH17" s="28"/>
      <c r="RQI17" s="28"/>
      <c r="RQJ17" s="28"/>
      <c r="RQK17" s="28"/>
      <c r="RQL17" s="28"/>
      <c r="RQM17" s="28"/>
      <c r="RQN17" s="28"/>
      <c r="RQO17" s="28"/>
      <c r="RQP17" s="28"/>
      <c r="RQQ17" s="28"/>
      <c r="RQR17" s="28"/>
      <c r="RQS17" s="28"/>
      <c r="RQT17" s="28"/>
      <c r="RQU17" s="28"/>
      <c r="RQV17" s="28"/>
      <c r="RQW17" s="28"/>
      <c r="RQX17" s="28"/>
      <c r="RQY17" s="28"/>
      <c r="RQZ17" s="28"/>
      <c r="RRA17" s="28"/>
      <c r="RRB17" s="28"/>
      <c r="RRC17" s="28"/>
      <c r="RRD17" s="28"/>
      <c r="RRE17" s="28"/>
      <c r="RRF17" s="28"/>
      <c r="RRG17" s="28"/>
      <c r="RRH17" s="28"/>
      <c r="RRI17" s="28"/>
      <c r="RRJ17" s="28"/>
      <c r="RRK17" s="28"/>
      <c r="RRL17" s="28"/>
      <c r="RRM17" s="28"/>
      <c r="RRN17" s="28"/>
      <c r="RRO17" s="28"/>
      <c r="RRP17" s="28"/>
      <c r="RRQ17" s="28"/>
      <c r="RRR17" s="28"/>
      <c r="RRS17" s="28"/>
      <c r="RRT17" s="28"/>
      <c r="RRU17" s="28"/>
      <c r="RRV17" s="28"/>
      <c r="RRW17" s="28"/>
      <c r="RRX17" s="28"/>
      <c r="RRY17" s="28"/>
      <c r="RRZ17" s="28"/>
      <c r="RSA17" s="28"/>
      <c r="RSB17" s="28"/>
      <c r="RSC17" s="28"/>
      <c r="RSD17" s="28"/>
      <c r="RSE17" s="28"/>
      <c r="RSF17" s="28"/>
      <c r="RSG17" s="28"/>
      <c r="RSH17" s="28"/>
      <c r="RSI17" s="28"/>
      <c r="RSJ17" s="28"/>
      <c r="RSK17" s="28"/>
      <c r="RSL17" s="28"/>
      <c r="RSM17" s="28"/>
      <c r="RSN17" s="28"/>
      <c r="RSO17" s="28"/>
      <c r="RSP17" s="28"/>
      <c r="RSQ17" s="28"/>
      <c r="RSR17" s="28"/>
      <c r="RSS17" s="28"/>
      <c r="RST17" s="28"/>
      <c r="RSU17" s="28"/>
      <c r="RSV17" s="28"/>
      <c r="RSW17" s="28"/>
      <c r="RSX17" s="28"/>
      <c r="RSY17" s="28"/>
      <c r="RSZ17" s="28"/>
      <c r="RTA17" s="28"/>
      <c r="RTB17" s="28"/>
      <c r="RTC17" s="28"/>
      <c r="RTD17" s="28"/>
      <c r="RTE17" s="28"/>
      <c r="RTF17" s="28"/>
      <c r="RTG17" s="28"/>
      <c r="RTH17" s="28"/>
      <c r="RTI17" s="28"/>
      <c r="RTJ17" s="28"/>
      <c r="RTK17" s="28"/>
      <c r="RTL17" s="28"/>
      <c r="RTM17" s="28"/>
      <c r="RTN17" s="28"/>
      <c r="RTO17" s="28"/>
      <c r="RTP17" s="28"/>
      <c r="RTQ17" s="28"/>
      <c r="RTR17" s="28"/>
      <c r="RTS17" s="28"/>
      <c r="RTT17" s="28"/>
      <c r="RTU17" s="28"/>
      <c r="RTV17" s="28"/>
      <c r="RTW17" s="28"/>
      <c r="RTX17" s="28"/>
      <c r="RTY17" s="28"/>
      <c r="RTZ17" s="28"/>
      <c r="RUA17" s="28"/>
      <c r="RUB17" s="28"/>
      <c r="RUC17" s="28"/>
      <c r="RUD17" s="28"/>
      <c r="RUE17" s="28"/>
      <c r="RUF17" s="28"/>
      <c r="RUG17" s="28"/>
      <c r="RUH17" s="28"/>
      <c r="RUI17" s="28"/>
      <c r="RUJ17" s="28"/>
      <c r="RUK17" s="28"/>
      <c r="RUL17" s="28"/>
      <c r="RUM17" s="28"/>
      <c r="RUN17" s="28"/>
      <c r="RUO17" s="28"/>
      <c r="RUP17" s="28"/>
      <c r="RUQ17" s="28"/>
      <c r="RUR17" s="28"/>
      <c r="RUS17" s="28"/>
      <c r="RUT17" s="28"/>
      <c r="RUU17" s="28"/>
      <c r="RUV17" s="28"/>
      <c r="RUW17" s="28"/>
      <c r="RUX17" s="28"/>
      <c r="RUY17" s="28"/>
      <c r="RUZ17" s="28"/>
      <c r="RVA17" s="28"/>
      <c r="RVB17" s="28"/>
      <c r="RVC17" s="28"/>
      <c r="RVD17" s="28"/>
      <c r="RVE17" s="28"/>
      <c r="RVF17" s="28"/>
      <c r="RVG17" s="28"/>
      <c r="RVH17" s="28"/>
      <c r="RVI17" s="28"/>
      <c r="RVJ17" s="28"/>
      <c r="RVK17" s="28"/>
      <c r="RVL17" s="28"/>
      <c r="RVM17" s="28"/>
      <c r="RVN17" s="28"/>
      <c r="RVO17" s="28"/>
      <c r="RVP17" s="28"/>
      <c r="RVQ17" s="28"/>
      <c r="RVR17" s="28"/>
      <c r="RVS17" s="28"/>
      <c r="RVT17" s="28"/>
      <c r="RVU17" s="28"/>
      <c r="RVV17" s="28"/>
      <c r="RVW17" s="28"/>
      <c r="RVX17" s="28"/>
      <c r="RVY17" s="28"/>
      <c r="RVZ17" s="28"/>
      <c r="RWA17" s="28"/>
      <c r="RWB17" s="28"/>
      <c r="RWC17" s="28"/>
      <c r="RWD17" s="28"/>
      <c r="RWE17" s="28"/>
      <c r="RWF17" s="28"/>
      <c r="RWG17" s="28"/>
      <c r="RWH17" s="28"/>
      <c r="RWI17" s="28"/>
      <c r="RWJ17" s="28"/>
      <c r="RWK17" s="28"/>
      <c r="RWL17" s="28"/>
      <c r="RWM17" s="28"/>
      <c r="RWN17" s="28"/>
      <c r="RWO17" s="28"/>
      <c r="RWP17" s="28"/>
      <c r="RWQ17" s="28"/>
      <c r="RWR17" s="28"/>
      <c r="RWS17" s="28"/>
      <c r="RWT17" s="28"/>
      <c r="RWU17" s="28"/>
      <c r="RWV17" s="28"/>
      <c r="RWW17" s="28"/>
      <c r="RWX17" s="28"/>
      <c r="RWY17" s="28"/>
      <c r="RWZ17" s="28"/>
      <c r="RXA17" s="28"/>
      <c r="RXB17" s="28"/>
      <c r="RXC17" s="28"/>
      <c r="RXD17" s="28"/>
      <c r="RXE17" s="28"/>
      <c r="RXF17" s="28"/>
      <c r="RXG17" s="28"/>
      <c r="RXH17" s="28"/>
      <c r="RXI17" s="28"/>
      <c r="RXJ17" s="28"/>
      <c r="RXK17" s="28"/>
      <c r="RXL17" s="28"/>
      <c r="RXM17" s="28"/>
      <c r="RXN17" s="28"/>
      <c r="RXO17" s="28"/>
      <c r="RXP17" s="28"/>
      <c r="RXQ17" s="28"/>
      <c r="RXR17" s="28"/>
      <c r="RXS17" s="28"/>
      <c r="RXT17" s="28"/>
      <c r="RXU17" s="28"/>
      <c r="RXV17" s="28"/>
      <c r="RXW17" s="28"/>
      <c r="RXX17" s="28"/>
      <c r="RXY17" s="28"/>
      <c r="RXZ17" s="28"/>
      <c r="RYA17" s="28"/>
      <c r="RYB17" s="28"/>
      <c r="RYC17" s="28"/>
      <c r="RYD17" s="28"/>
      <c r="RYE17" s="28"/>
      <c r="RYF17" s="28"/>
      <c r="RYG17" s="28"/>
      <c r="RYH17" s="28"/>
      <c r="RYI17" s="28"/>
      <c r="RYJ17" s="28"/>
      <c r="RYK17" s="28"/>
      <c r="RYL17" s="28"/>
      <c r="RYM17" s="28"/>
      <c r="RYN17" s="28"/>
      <c r="RYO17" s="28"/>
      <c r="RYP17" s="28"/>
      <c r="RYQ17" s="28"/>
      <c r="RYR17" s="28"/>
      <c r="RYS17" s="28"/>
      <c r="RYT17" s="28"/>
      <c r="RYU17" s="28"/>
      <c r="RYV17" s="28"/>
      <c r="RYW17" s="28"/>
      <c r="RYX17" s="28"/>
      <c r="RYY17" s="28"/>
      <c r="RYZ17" s="28"/>
      <c r="RZA17" s="28"/>
      <c r="RZB17" s="28"/>
      <c r="RZC17" s="28"/>
      <c r="RZD17" s="28"/>
      <c r="RZE17" s="28"/>
      <c r="RZF17" s="28"/>
      <c r="RZG17" s="28"/>
      <c r="RZH17" s="28"/>
      <c r="RZI17" s="28"/>
      <c r="RZJ17" s="28"/>
      <c r="RZK17" s="28"/>
      <c r="RZL17" s="28"/>
      <c r="RZM17" s="28"/>
      <c r="RZN17" s="28"/>
      <c r="RZO17" s="28"/>
      <c r="RZP17" s="28"/>
      <c r="RZQ17" s="28"/>
      <c r="RZR17" s="28"/>
      <c r="RZS17" s="28"/>
      <c r="RZT17" s="28"/>
      <c r="RZU17" s="28"/>
      <c r="RZV17" s="28"/>
      <c r="RZW17" s="28"/>
      <c r="RZX17" s="28"/>
      <c r="RZY17" s="28"/>
      <c r="RZZ17" s="28"/>
      <c r="SAA17" s="28"/>
      <c r="SAB17" s="28"/>
      <c r="SAC17" s="28"/>
      <c r="SAD17" s="28"/>
      <c r="SAE17" s="28"/>
      <c r="SAF17" s="28"/>
      <c r="SAG17" s="28"/>
      <c r="SAH17" s="28"/>
      <c r="SAI17" s="28"/>
      <c r="SAJ17" s="28"/>
      <c r="SAK17" s="28"/>
      <c r="SAL17" s="28"/>
      <c r="SAM17" s="28"/>
      <c r="SAN17" s="28"/>
      <c r="SAO17" s="28"/>
      <c r="SAP17" s="28"/>
      <c r="SAQ17" s="28"/>
      <c r="SAR17" s="28"/>
      <c r="SAS17" s="28"/>
      <c r="SAT17" s="28"/>
      <c r="SAU17" s="28"/>
      <c r="SAV17" s="28"/>
      <c r="SAW17" s="28"/>
      <c r="SAX17" s="28"/>
      <c r="SAY17" s="28"/>
      <c r="SAZ17" s="28"/>
      <c r="SBA17" s="28"/>
      <c r="SBB17" s="28"/>
      <c r="SBC17" s="28"/>
      <c r="SBD17" s="28"/>
      <c r="SBE17" s="28"/>
      <c r="SBF17" s="28"/>
      <c r="SBG17" s="28"/>
      <c r="SBH17" s="28"/>
      <c r="SBI17" s="28"/>
      <c r="SBJ17" s="28"/>
      <c r="SBK17" s="28"/>
      <c r="SBL17" s="28"/>
      <c r="SBM17" s="28"/>
      <c r="SBN17" s="28"/>
      <c r="SBO17" s="28"/>
      <c r="SBP17" s="28"/>
      <c r="SBQ17" s="28"/>
      <c r="SBR17" s="28"/>
      <c r="SBS17" s="28"/>
      <c r="SBT17" s="28"/>
      <c r="SBU17" s="28"/>
      <c r="SBV17" s="28"/>
      <c r="SBW17" s="28"/>
      <c r="SBX17" s="28"/>
      <c r="SBY17" s="28"/>
      <c r="SBZ17" s="28"/>
      <c r="SCA17" s="28"/>
      <c r="SCB17" s="28"/>
      <c r="SCC17" s="28"/>
      <c r="SCD17" s="28"/>
      <c r="SCE17" s="28"/>
      <c r="SCF17" s="28"/>
      <c r="SCG17" s="28"/>
      <c r="SCH17" s="28"/>
      <c r="SCI17" s="28"/>
      <c r="SCJ17" s="28"/>
      <c r="SCK17" s="28"/>
      <c r="SCL17" s="28"/>
      <c r="SCM17" s="28"/>
      <c r="SCN17" s="28"/>
      <c r="SCO17" s="28"/>
      <c r="SCP17" s="28"/>
      <c r="SCQ17" s="28"/>
      <c r="SCR17" s="28"/>
      <c r="SCS17" s="28"/>
      <c r="SCT17" s="28"/>
      <c r="SCU17" s="28"/>
      <c r="SCV17" s="28"/>
      <c r="SCW17" s="28"/>
      <c r="SCX17" s="28"/>
      <c r="SCY17" s="28"/>
      <c r="SCZ17" s="28"/>
      <c r="SDA17" s="28"/>
      <c r="SDB17" s="28"/>
      <c r="SDC17" s="28"/>
      <c r="SDD17" s="28"/>
      <c r="SDE17" s="28"/>
      <c r="SDF17" s="28"/>
      <c r="SDG17" s="28"/>
      <c r="SDH17" s="28"/>
      <c r="SDI17" s="28"/>
      <c r="SDJ17" s="28"/>
      <c r="SDK17" s="28"/>
      <c r="SDL17" s="28"/>
      <c r="SDM17" s="28"/>
      <c r="SDN17" s="28"/>
      <c r="SDO17" s="28"/>
      <c r="SDP17" s="28"/>
      <c r="SDQ17" s="28"/>
      <c r="SDR17" s="28"/>
      <c r="SDS17" s="28"/>
      <c r="SDT17" s="28"/>
      <c r="SDU17" s="28"/>
      <c r="SDV17" s="28"/>
      <c r="SDW17" s="28"/>
      <c r="SDX17" s="28"/>
      <c r="SDY17" s="28"/>
      <c r="SDZ17" s="28"/>
      <c r="SEA17" s="28"/>
      <c r="SEB17" s="28"/>
      <c r="SEC17" s="28"/>
      <c r="SED17" s="28"/>
      <c r="SEE17" s="28"/>
      <c r="SEF17" s="28"/>
      <c r="SEG17" s="28"/>
      <c r="SEH17" s="28"/>
      <c r="SEI17" s="28"/>
      <c r="SEJ17" s="28"/>
      <c r="SEK17" s="28"/>
      <c r="SEL17" s="28"/>
      <c r="SEM17" s="28"/>
      <c r="SEN17" s="28"/>
      <c r="SEO17" s="28"/>
      <c r="SEP17" s="28"/>
      <c r="SEQ17" s="28"/>
      <c r="SER17" s="28"/>
      <c r="SES17" s="28"/>
      <c r="SET17" s="28"/>
      <c r="SEU17" s="28"/>
      <c r="SEV17" s="28"/>
      <c r="SEW17" s="28"/>
      <c r="SEX17" s="28"/>
      <c r="SEY17" s="28"/>
      <c r="SEZ17" s="28"/>
      <c r="SFA17" s="28"/>
      <c r="SFB17" s="28"/>
      <c r="SFC17" s="28"/>
      <c r="SFD17" s="28"/>
      <c r="SFE17" s="28"/>
      <c r="SFF17" s="28"/>
      <c r="SFG17" s="28"/>
      <c r="SFH17" s="28"/>
      <c r="SFI17" s="28"/>
      <c r="SFJ17" s="28"/>
      <c r="SFK17" s="28"/>
      <c r="SFL17" s="28"/>
      <c r="SFM17" s="28"/>
      <c r="SFN17" s="28"/>
      <c r="SFO17" s="28"/>
      <c r="SFP17" s="28"/>
      <c r="SFQ17" s="28"/>
      <c r="SFR17" s="28"/>
      <c r="SFS17" s="28"/>
      <c r="SFT17" s="28"/>
      <c r="SFU17" s="28"/>
      <c r="SFV17" s="28"/>
      <c r="SFW17" s="28"/>
      <c r="SFX17" s="28"/>
      <c r="SFY17" s="28"/>
      <c r="SFZ17" s="28"/>
      <c r="SGA17" s="28"/>
      <c r="SGB17" s="28"/>
      <c r="SGC17" s="28"/>
      <c r="SGD17" s="28"/>
      <c r="SGE17" s="28"/>
      <c r="SGF17" s="28"/>
      <c r="SGG17" s="28"/>
      <c r="SGH17" s="28"/>
      <c r="SGI17" s="28"/>
      <c r="SGJ17" s="28"/>
      <c r="SGK17" s="28"/>
      <c r="SGL17" s="28"/>
      <c r="SGM17" s="28"/>
      <c r="SGN17" s="28"/>
      <c r="SGO17" s="28"/>
      <c r="SGP17" s="28"/>
      <c r="SGQ17" s="28"/>
      <c r="SGR17" s="28"/>
      <c r="SGS17" s="28"/>
      <c r="SGT17" s="28"/>
      <c r="SGU17" s="28"/>
      <c r="SGV17" s="28"/>
      <c r="SGW17" s="28"/>
      <c r="SGX17" s="28"/>
      <c r="SGY17" s="28"/>
      <c r="SGZ17" s="28"/>
      <c r="SHA17" s="28"/>
      <c r="SHB17" s="28"/>
      <c r="SHC17" s="28"/>
      <c r="SHD17" s="28"/>
      <c r="SHE17" s="28"/>
      <c r="SHF17" s="28"/>
      <c r="SHG17" s="28"/>
      <c r="SHH17" s="28"/>
      <c r="SHI17" s="28"/>
      <c r="SHJ17" s="28"/>
      <c r="SHK17" s="28"/>
      <c r="SHL17" s="28"/>
      <c r="SHM17" s="28"/>
      <c r="SHN17" s="28"/>
      <c r="SHO17" s="28"/>
      <c r="SHP17" s="28"/>
      <c r="SHQ17" s="28"/>
      <c r="SHR17" s="28"/>
      <c r="SHS17" s="28"/>
      <c r="SHT17" s="28"/>
      <c r="SHU17" s="28"/>
      <c r="SHV17" s="28"/>
      <c r="SHW17" s="28"/>
      <c r="SHX17" s="28"/>
      <c r="SHY17" s="28"/>
      <c r="SHZ17" s="28"/>
      <c r="SIA17" s="28"/>
      <c r="SIB17" s="28"/>
      <c r="SIC17" s="28"/>
      <c r="SID17" s="28"/>
      <c r="SIE17" s="28"/>
      <c r="SIF17" s="28"/>
      <c r="SIG17" s="28"/>
      <c r="SIH17" s="28"/>
      <c r="SII17" s="28"/>
      <c r="SIJ17" s="28"/>
      <c r="SIK17" s="28"/>
      <c r="SIL17" s="28"/>
      <c r="SIM17" s="28"/>
      <c r="SIN17" s="28"/>
      <c r="SIO17" s="28"/>
      <c r="SIP17" s="28"/>
      <c r="SIQ17" s="28"/>
      <c r="SIR17" s="28"/>
      <c r="SIS17" s="28"/>
      <c r="SIT17" s="28"/>
      <c r="SIU17" s="28"/>
      <c r="SIV17" s="28"/>
      <c r="SIW17" s="28"/>
      <c r="SIX17" s="28"/>
      <c r="SIY17" s="28"/>
      <c r="SIZ17" s="28"/>
      <c r="SJA17" s="28"/>
      <c r="SJB17" s="28"/>
      <c r="SJC17" s="28"/>
      <c r="SJD17" s="28"/>
      <c r="SJE17" s="28"/>
      <c r="SJF17" s="28"/>
      <c r="SJG17" s="28"/>
      <c r="SJH17" s="28"/>
      <c r="SJI17" s="28"/>
      <c r="SJJ17" s="28"/>
      <c r="SJK17" s="28"/>
      <c r="SJL17" s="28"/>
      <c r="SJM17" s="28"/>
      <c r="SJN17" s="28"/>
      <c r="SJO17" s="28"/>
      <c r="SJP17" s="28"/>
      <c r="SJQ17" s="28"/>
      <c r="SJR17" s="28"/>
      <c r="SJS17" s="28"/>
      <c r="SJT17" s="28"/>
      <c r="SJU17" s="28"/>
      <c r="SJV17" s="28"/>
      <c r="SJW17" s="28"/>
      <c r="SJX17" s="28"/>
      <c r="SJY17" s="28"/>
      <c r="SJZ17" s="28"/>
      <c r="SKA17" s="28"/>
      <c r="SKB17" s="28"/>
      <c r="SKC17" s="28"/>
      <c r="SKD17" s="28"/>
      <c r="SKE17" s="28"/>
      <c r="SKF17" s="28"/>
      <c r="SKG17" s="28"/>
      <c r="SKH17" s="28"/>
      <c r="SKI17" s="28"/>
      <c r="SKJ17" s="28"/>
      <c r="SKK17" s="28"/>
      <c r="SKL17" s="28"/>
      <c r="SKM17" s="28"/>
      <c r="SKN17" s="28"/>
      <c r="SKO17" s="28"/>
      <c r="SKP17" s="28"/>
      <c r="SKQ17" s="28"/>
      <c r="SKR17" s="28"/>
      <c r="SKS17" s="28"/>
      <c r="SKT17" s="28"/>
      <c r="SKU17" s="28"/>
      <c r="SKV17" s="28"/>
      <c r="SKW17" s="28"/>
      <c r="SKX17" s="28"/>
      <c r="SKY17" s="28"/>
      <c r="SKZ17" s="28"/>
      <c r="SLA17" s="28"/>
      <c r="SLB17" s="28"/>
      <c r="SLC17" s="28"/>
      <c r="SLD17" s="28"/>
      <c r="SLE17" s="28"/>
      <c r="SLF17" s="28"/>
      <c r="SLG17" s="28"/>
      <c r="SLH17" s="28"/>
      <c r="SLI17" s="28"/>
      <c r="SLJ17" s="28"/>
      <c r="SLK17" s="28"/>
      <c r="SLL17" s="28"/>
      <c r="SLM17" s="28"/>
      <c r="SLN17" s="28"/>
      <c r="SLO17" s="28"/>
      <c r="SLP17" s="28"/>
      <c r="SLQ17" s="28"/>
      <c r="SLR17" s="28"/>
      <c r="SLS17" s="28"/>
      <c r="SLT17" s="28"/>
      <c r="SLU17" s="28"/>
      <c r="SLV17" s="28"/>
      <c r="SLW17" s="28"/>
      <c r="SLX17" s="28"/>
      <c r="SLY17" s="28"/>
      <c r="SLZ17" s="28"/>
      <c r="SMA17" s="28"/>
      <c r="SMB17" s="28"/>
      <c r="SMC17" s="28"/>
      <c r="SMD17" s="28"/>
      <c r="SME17" s="28"/>
      <c r="SMF17" s="28"/>
      <c r="SMG17" s="28"/>
      <c r="SMH17" s="28"/>
      <c r="SMI17" s="28"/>
      <c r="SMJ17" s="28"/>
      <c r="SMK17" s="28"/>
      <c r="SML17" s="28"/>
      <c r="SMM17" s="28"/>
      <c r="SMN17" s="28"/>
      <c r="SMO17" s="28"/>
      <c r="SMP17" s="28"/>
      <c r="SMQ17" s="28"/>
      <c r="SMR17" s="28"/>
      <c r="SMS17" s="28"/>
      <c r="SMT17" s="28"/>
      <c r="SMU17" s="28"/>
      <c r="SMV17" s="28"/>
      <c r="SMW17" s="28"/>
      <c r="SMX17" s="28"/>
      <c r="SMY17" s="28"/>
      <c r="SMZ17" s="28"/>
      <c r="SNA17" s="28"/>
      <c r="SNB17" s="28"/>
      <c r="SNC17" s="28"/>
      <c r="SND17" s="28"/>
      <c r="SNE17" s="28"/>
      <c r="SNF17" s="28"/>
      <c r="SNG17" s="28"/>
      <c r="SNH17" s="28"/>
      <c r="SNI17" s="28"/>
      <c r="SNJ17" s="28"/>
      <c r="SNK17" s="28"/>
      <c r="SNL17" s="28"/>
      <c r="SNM17" s="28"/>
      <c r="SNN17" s="28"/>
      <c r="SNO17" s="28"/>
      <c r="SNP17" s="28"/>
      <c r="SNQ17" s="28"/>
      <c r="SNR17" s="28"/>
      <c r="SNS17" s="28"/>
      <c r="SNT17" s="28"/>
      <c r="SNU17" s="28"/>
      <c r="SNV17" s="28"/>
      <c r="SNW17" s="28"/>
      <c r="SNX17" s="28"/>
      <c r="SNY17" s="28"/>
      <c r="SNZ17" s="28"/>
      <c r="SOA17" s="28"/>
      <c r="SOB17" s="28"/>
      <c r="SOC17" s="28"/>
      <c r="SOD17" s="28"/>
      <c r="SOE17" s="28"/>
      <c r="SOF17" s="28"/>
      <c r="SOG17" s="28"/>
      <c r="SOH17" s="28"/>
      <c r="SOI17" s="28"/>
      <c r="SOJ17" s="28"/>
      <c r="SOK17" s="28"/>
      <c r="SOL17" s="28"/>
      <c r="SOM17" s="28"/>
      <c r="SON17" s="28"/>
      <c r="SOO17" s="28"/>
      <c r="SOP17" s="28"/>
      <c r="SOQ17" s="28"/>
      <c r="SOR17" s="28"/>
      <c r="SOS17" s="28"/>
      <c r="SOT17" s="28"/>
      <c r="SOU17" s="28"/>
      <c r="SOV17" s="28"/>
      <c r="SOW17" s="28"/>
      <c r="SOX17" s="28"/>
      <c r="SOY17" s="28"/>
      <c r="SOZ17" s="28"/>
      <c r="SPA17" s="28"/>
      <c r="SPB17" s="28"/>
      <c r="SPC17" s="28"/>
      <c r="SPD17" s="28"/>
      <c r="SPE17" s="28"/>
      <c r="SPF17" s="28"/>
      <c r="SPG17" s="28"/>
      <c r="SPH17" s="28"/>
      <c r="SPI17" s="28"/>
      <c r="SPJ17" s="28"/>
      <c r="SPK17" s="28"/>
      <c r="SPL17" s="28"/>
      <c r="SPM17" s="28"/>
      <c r="SPN17" s="28"/>
      <c r="SPO17" s="28"/>
      <c r="SPP17" s="28"/>
      <c r="SPQ17" s="28"/>
      <c r="SPR17" s="28"/>
      <c r="SPS17" s="28"/>
      <c r="SPT17" s="28"/>
      <c r="SPU17" s="28"/>
      <c r="SPV17" s="28"/>
      <c r="SPW17" s="28"/>
      <c r="SPX17" s="28"/>
      <c r="SPY17" s="28"/>
      <c r="SPZ17" s="28"/>
      <c r="SQA17" s="28"/>
      <c r="SQB17" s="28"/>
      <c r="SQC17" s="28"/>
      <c r="SQD17" s="28"/>
      <c r="SQE17" s="28"/>
      <c r="SQF17" s="28"/>
      <c r="SQG17" s="28"/>
      <c r="SQH17" s="28"/>
      <c r="SQI17" s="28"/>
      <c r="SQJ17" s="28"/>
      <c r="SQK17" s="28"/>
      <c r="SQL17" s="28"/>
      <c r="SQM17" s="28"/>
      <c r="SQN17" s="28"/>
      <c r="SQO17" s="28"/>
      <c r="SQP17" s="28"/>
      <c r="SQQ17" s="28"/>
      <c r="SQR17" s="28"/>
      <c r="SQS17" s="28"/>
      <c r="SQT17" s="28"/>
      <c r="SQU17" s="28"/>
      <c r="SQV17" s="28"/>
      <c r="SQW17" s="28"/>
      <c r="SQX17" s="28"/>
      <c r="SQY17" s="28"/>
      <c r="SQZ17" s="28"/>
      <c r="SRA17" s="28"/>
      <c r="SRB17" s="28"/>
      <c r="SRC17" s="28"/>
      <c r="SRD17" s="28"/>
      <c r="SRE17" s="28"/>
      <c r="SRF17" s="28"/>
      <c r="SRG17" s="28"/>
      <c r="SRH17" s="28"/>
      <c r="SRI17" s="28"/>
      <c r="SRJ17" s="28"/>
      <c r="SRK17" s="28"/>
      <c r="SRL17" s="28"/>
      <c r="SRM17" s="28"/>
      <c r="SRN17" s="28"/>
      <c r="SRO17" s="28"/>
      <c r="SRP17" s="28"/>
      <c r="SRQ17" s="28"/>
      <c r="SRR17" s="28"/>
      <c r="SRS17" s="28"/>
      <c r="SRT17" s="28"/>
      <c r="SRU17" s="28"/>
      <c r="SRV17" s="28"/>
      <c r="SRW17" s="28"/>
      <c r="SRX17" s="28"/>
      <c r="SRY17" s="28"/>
      <c r="SRZ17" s="28"/>
      <c r="SSA17" s="28"/>
      <c r="SSB17" s="28"/>
      <c r="SSC17" s="28"/>
      <c r="SSD17" s="28"/>
      <c r="SSE17" s="28"/>
      <c r="SSF17" s="28"/>
      <c r="SSG17" s="28"/>
      <c r="SSH17" s="28"/>
      <c r="SSI17" s="28"/>
      <c r="SSJ17" s="28"/>
      <c r="SSK17" s="28"/>
      <c r="SSL17" s="28"/>
      <c r="SSM17" s="28"/>
      <c r="SSN17" s="28"/>
      <c r="SSO17" s="28"/>
      <c r="SSP17" s="28"/>
      <c r="SSQ17" s="28"/>
      <c r="SSR17" s="28"/>
      <c r="SSS17" s="28"/>
      <c r="SST17" s="28"/>
      <c r="SSU17" s="28"/>
      <c r="SSV17" s="28"/>
      <c r="SSW17" s="28"/>
      <c r="SSX17" s="28"/>
      <c r="SSY17" s="28"/>
      <c r="SSZ17" s="28"/>
      <c r="STA17" s="28"/>
      <c r="STB17" s="28"/>
      <c r="STC17" s="28"/>
      <c r="STD17" s="28"/>
      <c r="STE17" s="28"/>
      <c r="STF17" s="28"/>
      <c r="STG17" s="28"/>
      <c r="STH17" s="28"/>
      <c r="STI17" s="28"/>
      <c r="STJ17" s="28"/>
      <c r="STK17" s="28"/>
      <c r="STL17" s="28"/>
      <c r="STM17" s="28"/>
      <c r="STN17" s="28"/>
      <c r="STO17" s="28"/>
      <c r="STP17" s="28"/>
      <c r="STQ17" s="28"/>
      <c r="STR17" s="28"/>
      <c r="STS17" s="28"/>
      <c r="STT17" s="28"/>
      <c r="STU17" s="28"/>
      <c r="STV17" s="28"/>
      <c r="STW17" s="28"/>
      <c r="STX17" s="28"/>
      <c r="STY17" s="28"/>
      <c r="STZ17" s="28"/>
      <c r="SUA17" s="28"/>
      <c r="SUB17" s="28"/>
      <c r="SUC17" s="28"/>
      <c r="SUD17" s="28"/>
      <c r="SUE17" s="28"/>
      <c r="SUF17" s="28"/>
      <c r="SUG17" s="28"/>
      <c r="SUH17" s="28"/>
      <c r="SUI17" s="28"/>
      <c r="SUJ17" s="28"/>
      <c r="SUK17" s="28"/>
      <c r="SUL17" s="28"/>
      <c r="SUM17" s="28"/>
      <c r="SUN17" s="28"/>
      <c r="SUO17" s="28"/>
      <c r="SUP17" s="28"/>
      <c r="SUQ17" s="28"/>
      <c r="SUR17" s="28"/>
      <c r="SUS17" s="28"/>
      <c r="SUT17" s="28"/>
      <c r="SUU17" s="28"/>
      <c r="SUV17" s="28"/>
      <c r="SUW17" s="28"/>
      <c r="SUX17" s="28"/>
      <c r="SUY17" s="28"/>
      <c r="SUZ17" s="28"/>
      <c r="SVA17" s="28"/>
      <c r="SVB17" s="28"/>
      <c r="SVC17" s="28"/>
      <c r="SVD17" s="28"/>
      <c r="SVE17" s="28"/>
      <c r="SVF17" s="28"/>
      <c r="SVG17" s="28"/>
      <c r="SVH17" s="28"/>
      <c r="SVI17" s="28"/>
      <c r="SVJ17" s="28"/>
      <c r="SVK17" s="28"/>
      <c r="SVL17" s="28"/>
      <c r="SVM17" s="28"/>
      <c r="SVN17" s="28"/>
      <c r="SVO17" s="28"/>
      <c r="SVP17" s="28"/>
      <c r="SVQ17" s="28"/>
      <c r="SVR17" s="28"/>
      <c r="SVS17" s="28"/>
      <c r="SVT17" s="28"/>
      <c r="SVU17" s="28"/>
      <c r="SVV17" s="28"/>
      <c r="SVW17" s="28"/>
      <c r="SVX17" s="28"/>
      <c r="SVY17" s="28"/>
      <c r="SVZ17" s="28"/>
      <c r="SWA17" s="28"/>
      <c r="SWB17" s="28"/>
      <c r="SWC17" s="28"/>
      <c r="SWD17" s="28"/>
      <c r="SWE17" s="28"/>
      <c r="SWF17" s="28"/>
      <c r="SWG17" s="28"/>
      <c r="SWH17" s="28"/>
      <c r="SWI17" s="28"/>
      <c r="SWJ17" s="28"/>
      <c r="SWK17" s="28"/>
      <c r="SWL17" s="28"/>
      <c r="SWM17" s="28"/>
      <c r="SWN17" s="28"/>
      <c r="SWO17" s="28"/>
      <c r="SWP17" s="28"/>
      <c r="SWQ17" s="28"/>
      <c r="SWR17" s="28"/>
      <c r="SWS17" s="28"/>
      <c r="SWT17" s="28"/>
      <c r="SWU17" s="28"/>
      <c r="SWV17" s="28"/>
      <c r="SWW17" s="28"/>
      <c r="SWX17" s="28"/>
      <c r="SWY17" s="28"/>
      <c r="SWZ17" s="28"/>
      <c r="SXA17" s="28"/>
      <c r="SXB17" s="28"/>
      <c r="SXC17" s="28"/>
      <c r="SXD17" s="28"/>
      <c r="SXE17" s="28"/>
      <c r="SXF17" s="28"/>
      <c r="SXG17" s="28"/>
      <c r="SXH17" s="28"/>
      <c r="SXI17" s="28"/>
      <c r="SXJ17" s="28"/>
      <c r="SXK17" s="28"/>
      <c r="SXL17" s="28"/>
      <c r="SXM17" s="28"/>
      <c r="SXN17" s="28"/>
      <c r="SXO17" s="28"/>
      <c r="SXP17" s="28"/>
      <c r="SXQ17" s="28"/>
      <c r="SXR17" s="28"/>
      <c r="SXS17" s="28"/>
      <c r="SXT17" s="28"/>
      <c r="SXU17" s="28"/>
      <c r="SXV17" s="28"/>
      <c r="SXW17" s="28"/>
      <c r="SXX17" s="28"/>
      <c r="SXY17" s="28"/>
      <c r="SXZ17" s="28"/>
      <c r="SYA17" s="28"/>
      <c r="SYB17" s="28"/>
      <c r="SYC17" s="28"/>
      <c r="SYD17" s="28"/>
      <c r="SYE17" s="28"/>
      <c r="SYF17" s="28"/>
      <c r="SYG17" s="28"/>
      <c r="SYH17" s="28"/>
      <c r="SYI17" s="28"/>
      <c r="SYJ17" s="28"/>
      <c r="SYK17" s="28"/>
      <c r="SYL17" s="28"/>
      <c r="SYM17" s="28"/>
      <c r="SYN17" s="28"/>
      <c r="SYO17" s="28"/>
      <c r="SYP17" s="28"/>
      <c r="SYQ17" s="28"/>
      <c r="SYR17" s="28"/>
      <c r="SYS17" s="28"/>
      <c r="SYT17" s="28"/>
      <c r="SYU17" s="28"/>
      <c r="SYV17" s="28"/>
      <c r="SYW17" s="28"/>
      <c r="SYX17" s="28"/>
      <c r="SYY17" s="28"/>
      <c r="SYZ17" s="28"/>
      <c r="SZA17" s="28"/>
      <c r="SZB17" s="28"/>
      <c r="SZC17" s="28"/>
      <c r="SZD17" s="28"/>
      <c r="SZE17" s="28"/>
      <c r="SZF17" s="28"/>
      <c r="SZG17" s="28"/>
      <c r="SZH17" s="28"/>
      <c r="SZI17" s="28"/>
      <c r="SZJ17" s="28"/>
      <c r="SZK17" s="28"/>
      <c r="SZL17" s="28"/>
      <c r="SZM17" s="28"/>
      <c r="SZN17" s="28"/>
      <c r="SZO17" s="28"/>
      <c r="SZP17" s="28"/>
      <c r="SZQ17" s="28"/>
      <c r="SZR17" s="28"/>
      <c r="SZS17" s="28"/>
      <c r="SZT17" s="28"/>
      <c r="SZU17" s="28"/>
      <c r="SZV17" s="28"/>
      <c r="SZW17" s="28"/>
      <c r="SZX17" s="28"/>
      <c r="SZY17" s="28"/>
      <c r="SZZ17" s="28"/>
      <c r="TAA17" s="28"/>
      <c r="TAB17" s="28"/>
      <c r="TAC17" s="28"/>
      <c r="TAD17" s="28"/>
      <c r="TAE17" s="28"/>
      <c r="TAF17" s="28"/>
      <c r="TAG17" s="28"/>
      <c r="TAH17" s="28"/>
      <c r="TAI17" s="28"/>
      <c r="TAJ17" s="28"/>
      <c r="TAK17" s="28"/>
      <c r="TAL17" s="28"/>
      <c r="TAM17" s="28"/>
      <c r="TAN17" s="28"/>
      <c r="TAO17" s="28"/>
      <c r="TAP17" s="28"/>
      <c r="TAQ17" s="28"/>
      <c r="TAR17" s="28"/>
      <c r="TAS17" s="28"/>
      <c r="TAT17" s="28"/>
      <c r="TAU17" s="28"/>
      <c r="TAV17" s="28"/>
      <c r="TAW17" s="28"/>
      <c r="TAX17" s="28"/>
      <c r="TAY17" s="28"/>
      <c r="TAZ17" s="28"/>
      <c r="TBA17" s="28"/>
      <c r="TBB17" s="28"/>
      <c r="TBC17" s="28"/>
      <c r="TBD17" s="28"/>
      <c r="TBE17" s="28"/>
      <c r="TBF17" s="28"/>
      <c r="TBG17" s="28"/>
      <c r="TBH17" s="28"/>
      <c r="TBI17" s="28"/>
      <c r="TBJ17" s="28"/>
      <c r="TBK17" s="28"/>
      <c r="TBL17" s="28"/>
      <c r="TBM17" s="28"/>
      <c r="TBN17" s="28"/>
      <c r="TBO17" s="28"/>
      <c r="TBP17" s="28"/>
      <c r="TBQ17" s="28"/>
      <c r="TBR17" s="28"/>
      <c r="TBS17" s="28"/>
      <c r="TBT17" s="28"/>
      <c r="TBU17" s="28"/>
      <c r="TBV17" s="28"/>
      <c r="TBW17" s="28"/>
      <c r="TBX17" s="28"/>
      <c r="TBY17" s="28"/>
      <c r="TBZ17" s="28"/>
      <c r="TCA17" s="28"/>
      <c r="TCB17" s="28"/>
      <c r="TCC17" s="28"/>
      <c r="TCD17" s="28"/>
      <c r="TCE17" s="28"/>
      <c r="TCF17" s="28"/>
      <c r="TCG17" s="28"/>
      <c r="TCH17" s="28"/>
      <c r="TCI17" s="28"/>
      <c r="TCJ17" s="28"/>
      <c r="TCK17" s="28"/>
      <c r="TCL17" s="28"/>
      <c r="TCM17" s="28"/>
      <c r="TCN17" s="28"/>
      <c r="TCO17" s="28"/>
      <c r="TCP17" s="28"/>
      <c r="TCQ17" s="28"/>
      <c r="TCR17" s="28"/>
      <c r="TCS17" s="28"/>
      <c r="TCT17" s="28"/>
      <c r="TCU17" s="28"/>
      <c r="TCV17" s="28"/>
      <c r="TCW17" s="28"/>
      <c r="TCX17" s="28"/>
      <c r="TCY17" s="28"/>
      <c r="TCZ17" s="28"/>
      <c r="TDA17" s="28"/>
      <c r="TDB17" s="28"/>
      <c r="TDC17" s="28"/>
      <c r="TDD17" s="28"/>
      <c r="TDE17" s="28"/>
      <c r="TDF17" s="28"/>
      <c r="TDG17" s="28"/>
      <c r="TDH17" s="28"/>
      <c r="TDI17" s="28"/>
      <c r="TDJ17" s="28"/>
      <c r="TDK17" s="28"/>
      <c r="TDL17" s="28"/>
      <c r="TDM17" s="28"/>
      <c r="TDN17" s="28"/>
      <c r="TDO17" s="28"/>
      <c r="TDP17" s="28"/>
      <c r="TDQ17" s="28"/>
      <c r="TDR17" s="28"/>
      <c r="TDS17" s="28"/>
      <c r="TDT17" s="28"/>
      <c r="TDU17" s="28"/>
      <c r="TDV17" s="28"/>
      <c r="TDW17" s="28"/>
      <c r="TDX17" s="28"/>
      <c r="TDY17" s="28"/>
      <c r="TDZ17" s="28"/>
      <c r="TEA17" s="28"/>
      <c r="TEB17" s="28"/>
      <c r="TEC17" s="28"/>
      <c r="TED17" s="28"/>
      <c r="TEE17" s="28"/>
      <c r="TEF17" s="28"/>
      <c r="TEG17" s="28"/>
      <c r="TEH17" s="28"/>
      <c r="TEI17" s="28"/>
      <c r="TEJ17" s="28"/>
      <c r="TEK17" s="28"/>
      <c r="TEL17" s="28"/>
      <c r="TEM17" s="28"/>
      <c r="TEN17" s="28"/>
      <c r="TEO17" s="28"/>
      <c r="TEP17" s="28"/>
      <c r="TEQ17" s="28"/>
      <c r="TER17" s="28"/>
      <c r="TES17" s="28"/>
      <c r="TET17" s="28"/>
      <c r="TEU17" s="28"/>
      <c r="TEV17" s="28"/>
      <c r="TEW17" s="28"/>
      <c r="TEX17" s="28"/>
      <c r="TEY17" s="28"/>
      <c r="TEZ17" s="28"/>
      <c r="TFA17" s="28"/>
      <c r="TFB17" s="28"/>
      <c r="TFC17" s="28"/>
      <c r="TFD17" s="28"/>
      <c r="TFE17" s="28"/>
      <c r="TFF17" s="28"/>
      <c r="TFG17" s="28"/>
      <c r="TFH17" s="28"/>
      <c r="TFI17" s="28"/>
      <c r="TFJ17" s="28"/>
      <c r="TFK17" s="28"/>
      <c r="TFL17" s="28"/>
      <c r="TFM17" s="28"/>
      <c r="TFN17" s="28"/>
      <c r="TFO17" s="28"/>
      <c r="TFP17" s="28"/>
      <c r="TFQ17" s="28"/>
      <c r="TFR17" s="28"/>
      <c r="TFS17" s="28"/>
      <c r="TFT17" s="28"/>
      <c r="TFU17" s="28"/>
      <c r="TFV17" s="28"/>
      <c r="TFW17" s="28"/>
      <c r="TFX17" s="28"/>
      <c r="TFY17" s="28"/>
      <c r="TFZ17" s="28"/>
      <c r="TGA17" s="28"/>
      <c r="TGB17" s="28"/>
      <c r="TGC17" s="28"/>
      <c r="TGD17" s="28"/>
      <c r="TGE17" s="28"/>
      <c r="TGF17" s="28"/>
      <c r="TGG17" s="28"/>
      <c r="TGH17" s="28"/>
      <c r="TGI17" s="28"/>
      <c r="TGJ17" s="28"/>
      <c r="TGK17" s="28"/>
      <c r="TGL17" s="28"/>
      <c r="TGM17" s="28"/>
      <c r="TGN17" s="28"/>
      <c r="TGO17" s="28"/>
      <c r="TGP17" s="28"/>
      <c r="TGQ17" s="28"/>
      <c r="TGR17" s="28"/>
      <c r="TGS17" s="28"/>
      <c r="TGT17" s="28"/>
      <c r="TGU17" s="28"/>
      <c r="TGV17" s="28"/>
      <c r="TGW17" s="28"/>
      <c r="TGX17" s="28"/>
      <c r="TGY17" s="28"/>
      <c r="TGZ17" s="28"/>
      <c r="THA17" s="28"/>
      <c r="THB17" s="28"/>
      <c r="THC17" s="28"/>
      <c r="THD17" s="28"/>
      <c r="THE17" s="28"/>
      <c r="THF17" s="28"/>
      <c r="THG17" s="28"/>
      <c r="THH17" s="28"/>
      <c r="THI17" s="28"/>
      <c r="THJ17" s="28"/>
      <c r="THK17" s="28"/>
      <c r="THL17" s="28"/>
      <c r="THM17" s="28"/>
      <c r="THN17" s="28"/>
      <c r="THO17" s="28"/>
      <c r="THP17" s="28"/>
      <c r="THQ17" s="28"/>
      <c r="THR17" s="28"/>
      <c r="THS17" s="28"/>
      <c r="THT17" s="28"/>
      <c r="THU17" s="28"/>
      <c r="THV17" s="28"/>
      <c r="THW17" s="28"/>
      <c r="THX17" s="28"/>
      <c r="THY17" s="28"/>
      <c r="THZ17" s="28"/>
      <c r="TIA17" s="28"/>
      <c r="TIB17" s="28"/>
      <c r="TIC17" s="28"/>
      <c r="TID17" s="28"/>
      <c r="TIE17" s="28"/>
      <c r="TIF17" s="28"/>
      <c r="TIG17" s="28"/>
      <c r="TIH17" s="28"/>
      <c r="TII17" s="28"/>
      <c r="TIJ17" s="28"/>
      <c r="TIK17" s="28"/>
      <c r="TIL17" s="28"/>
      <c r="TIM17" s="28"/>
      <c r="TIN17" s="28"/>
      <c r="TIO17" s="28"/>
      <c r="TIP17" s="28"/>
      <c r="TIQ17" s="28"/>
      <c r="TIR17" s="28"/>
      <c r="TIS17" s="28"/>
      <c r="TIT17" s="28"/>
      <c r="TIU17" s="28"/>
      <c r="TIV17" s="28"/>
      <c r="TIW17" s="28"/>
      <c r="TIX17" s="28"/>
      <c r="TIY17" s="28"/>
      <c r="TIZ17" s="28"/>
      <c r="TJA17" s="28"/>
      <c r="TJB17" s="28"/>
      <c r="TJC17" s="28"/>
      <c r="TJD17" s="28"/>
      <c r="TJE17" s="28"/>
      <c r="TJF17" s="28"/>
      <c r="TJG17" s="28"/>
      <c r="TJH17" s="28"/>
      <c r="TJI17" s="28"/>
      <c r="TJJ17" s="28"/>
      <c r="TJK17" s="28"/>
      <c r="TJL17" s="28"/>
      <c r="TJM17" s="28"/>
      <c r="TJN17" s="28"/>
      <c r="TJO17" s="28"/>
      <c r="TJP17" s="28"/>
      <c r="TJQ17" s="28"/>
      <c r="TJR17" s="28"/>
      <c r="TJS17" s="28"/>
      <c r="TJT17" s="28"/>
      <c r="TJU17" s="28"/>
      <c r="TJV17" s="28"/>
      <c r="TJW17" s="28"/>
      <c r="TJX17" s="28"/>
      <c r="TJY17" s="28"/>
      <c r="TJZ17" s="28"/>
      <c r="TKA17" s="28"/>
      <c r="TKB17" s="28"/>
      <c r="TKC17" s="28"/>
      <c r="TKD17" s="28"/>
      <c r="TKE17" s="28"/>
      <c r="TKF17" s="28"/>
      <c r="TKG17" s="28"/>
      <c r="TKH17" s="28"/>
      <c r="TKI17" s="28"/>
      <c r="TKJ17" s="28"/>
      <c r="TKK17" s="28"/>
      <c r="TKL17" s="28"/>
      <c r="TKM17" s="28"/>
      <c r="TKN17" s="28"/>
      <c r="TKO17" s="28"/>
      <c r="TKP17" s="28"/>
      <c r="TKQ17" s="28"/>
      <c r="TKR17" s="28"/>
      <c r="TKS17" s="28"/>
      <c r="TKT17" s="28"/>
      <c r="TKU17" s="28"/>
      <c r="TKV17" s="28"/>
      <c r="TKW17" s="28"/>
      <c r="TKX17" s="28"/>
      <c r="TKY17" s="28"/>
      <c r="TKZ17" s="28"/>
      <c r="TLA17" s="28"/>
      <c r="TLB17" s="28"/>
      <c r="TLC17" s="28"/>
      <c r="TLD17" s="28"/>
      <c r="TLE17" s="28"/>
      <c r="TLF17" s="28"/>
      <c r="TLG17" s="28"/>
      <c r="TLH17" s="28"/>
      <c r="TLI17" s="28"/>
      <c r="TLJ17" s="28"/>
      <c r="TLK17" s="28"/>
      <c r="TLL17" s="28"/>
      <c r="TLM17" s="28"/>
      <c r="TLN17" s="28"/>
      <c r="TLO17" s="28"/>
      <c r="TLP17" s="28"/>
      <c r="TLQ17" s="28"/>
      <c r="TLR17" s="28"/>
      <c r="TLS17" s="28"/>
      <c r="TLT17" s="28"/>
      <c r="TLU17" s="28"/>
      <c r="TLV17" s="28"/>
      <c r="TLW17" s="28"/>
      <c r="TLX17" s="28"/>
      <c r="TLY17" s="28"/>
      <c r="TLZ17" s="28"/>
      <c r="TMA17" s="28"/>
      <c r="TMB17" s="28"/>
      <c r="TMC17" s="28"/>
      <c r="TMD17" s="28"/>
      <c r="TME17" s="28"/>
      <c r="TMF17" s="28"/>
      <c r="TMG17" s="28"/>
      <c r="TMH17" s="28"/>
      <c r="TMI17" s="28"/>
      <c r="TMJ17" s="28"/>
      <c r="TMK17" s="28"/>
      <c r="TML17" s="28"/>
      <c r="TMM17" s="28"/>
      <c r="TMN17" s="28"/>
      <c r="TMO17" s="28"/>
      <c r="TMP17" s="28"/>
      <c r="TMQ17" s="28"/>
      <c r="TMR17" s="28"/>
      <c r="TMS17" s="28"/>
      <c r="TMT17" s="28"/>
      <c r="TMU17" s="28"/>
      <c r="TMV17" s="28"/>
      <c r="TMW17" s="28"/>
      <c r="TMX17" s="28"/>
      <c r="TMY17" s="28"/>
      <c r="TMZ17" s="28"/>
      <c r="TNA17" s="28"/>
      <c r="TNB17" s="28"/>
      <c r="TNC17" s="28"/>
      <c r="TND17" s="28"/>
      <c r="TNE17" s="28"/>
      <c r="TNF17" s="28"/>
      <c r="TNG17" s="28"/>
      <c r="TNH17" s="28"/>
      <c r="TNI17" s="28"/>
      <c r="TNJ17" s="28"/>
      <c r="TNK17" s="28"/>
      <c r="TNL17" s="28"/>
      <c r="TNM17" s="28"/>
      <c r="TNN17" s="28"/>
      <c r="TNO17" s="28"/>
      <c r="TNP17" s="28"/>
      <c r="TNQ17" s="28"/>
      <c r="TNR17" s="28"/>
      <c r="TNS17" s="28"/>
      <c r="TNT17" s="28"/>
      <c r="TNU17" s="28"/>
      <c r="TNV17" s="28"/>
      <c r="TNW17" s="28"/>
      <c r="TNX17" s="28"/>
      <c r="TNY17" s="28"/>
      <c r="TNZ17" s="28"/>
      <c r="TOA17" s="28"/>
      <c r="TOB17" s="28"/>
      <c r="TOC17" s="28"/>
      <c r="TOD17" s="28"/>
      <c r="TOE17" s="28"/>
      <c r="TOF17" s="28"/>
      <c r="TOG17" s="28"/>
      <c r="TOH17" s="28"/>
      <c r="TOI17" s="28"/>
      <c r="TOJ17" s="28"/>
      <c r="TOK17" s="28"/>
      <c r="TOL17" s="28"/>
      <c r="TOM17" s="28"/>
      <c r="TON17" s="28"/>
      <c r="TOO17" s="28"/>
      <c r="TOP17" s="28"/>
      <c r="TOQ17" s="28"/>
      <c r="TOR17" s="28"/>
      <c r="TOS17" s="28"/>
      <c r="TOT17" s="28"/>
      <c r="TOU17" s="28"/>
      <c r="TOV17" s="28"/>
      <c r="TOW17" s="28"/>
      <c r="TOX17" s="28"/>
      <c r="TOY17" s="28"/>
      <c r="TOZ17" s="28"/>
      <c r="TPA17" s="28"/>
      <c r="TPB17" s="28"/>
      <c r="TPC17" s="28"/>
      <c r="TPD17" s="28"/>
      <c r="TPE17" s="28"/>
      <c r="TPF17" s="28"/>
      <c r="TPG17" s="28"/>
      <c r="TPH17" s="28"/>
      <c r="TPI17" s="28"/>
      <c r="TPJ17" s="28"/>
      <c r="TPK17" s="28"/>
      <c r="TPL17" s="28"/>
      <c r="TPM17" s="28"/>
      <c r="TPN17" s="28"/>
      <c r="TPO17" s="28"/>
      <c r="TPP17" s="28"/>
      <c r="TPQ17" s="28"/>
      <c r="TPR17" s="28"/>
      <c r="TPS17" s="28"/>
      <c r="TPT17" s="28"/>
      <c r="TPU17" s="28"/>
      <c r="TPV17" s="28"/>
      <c r="TPW17" s="28"/>
      <c r="TPX17" s="28"/>
      <c r="TPY17" s="28"/>
      <c r="TPZ17" s="28"/>
      <c r="TQA17" s="28"/>
      <c r="TQB17" s="28"/>
      <c r="TQC17" s="28"/>
      <c r="TQD17" s="28"/>
      <c r="TQE17" s="28"/>
      <c r="TQF17" s="28"/>
      <c r="TQG17" s="28"/>
      <c r="TQH17" s="28"/>
      <c r="TQI17" s="28"/>
      <c r="TQJ17" s="28"/>
      <c r="TQK17" s="28"/>
      <c r="TQL17" s="28"/>
      <c r="TQM17" s="28"/>
      <c r="TQN17" s="28"/>
      <c r="TQO17" s="28"/>
      <c r="TQP17" s="28"/>
      <c r="TQQ17" s="28"/>
      <c r="TQR17" s="28"/>
      <c r="TQS17" s="28"/>
      <c r="TQT17" s="28"/>
      <c r="TQU17" s="28"/>
      <c r="TQV17" s="28"/>
      <c r="TQW17" s="28"/>
      <c r="TQX17" s="28"/>
      <c r="TQY17" s="28"/>
      <c r="TQZ17" s="28"/>
      <c r="TRA17" s="28"/>
      <c r="TRB17" s="28"/>
      <c r="TRC17" s="28"/>
      <c r="TRD17" s="28"/>
      <c r="TRE17" s="28"/>
      <c r="TRF17" s="28"/>
      <c r="TRG17" s="28"/>
      <c r="TRH17" s="28"/>
      <c r="TRI17" s="28"/>
      <c r="TRJ17" s="28"/>
      <c r="TRK17" s="28"/>
      <c r="TRL17" s="28"/>
      <c r="TRM17" s="28"/>
      <c r="TRN17" s="28"/>
      <c r="TRO17" s="28"/>
      <c r="TRP17" s="28"/>
      <c r="TRQ17" s="28"/>
      <c r="TRR17" s="28"/>
      <c r="TRS17" s="28"/>
      <c r="TRT17" s="28"/>
      <c r="TRU17" s="28"/>
      <c r="TRV17" s="28"/>
      <c r="TRW17" s="28"/>
      <c r="TRX17" s="28"/>
      <c r="TRY17" s="28"/>
      <c r="TRZ17" s="28"/>
      <c r="TSA17" s="28"/>
      <c r="TSB17" s="28"/>
      <c r="TSC17" s="28"/>
      <c r="TSD17" s="28"/>
      <c r="TSE17" s="28"/>
      <c r="TSF17" s="28"/>
      <c r="TSG17" s="28"/>
      <c r="TSH17" s="28"/>
      <c r="TSI17" s="28"/>
      <c r="TSJ17" s="28"/>
      <c r="TSK17" s="28"/>
      <c r="TSL17" s="28"/>
      <c r="TSM17" s="28"/>
      <c r="TSN17" s="28"/>
      <c r="TSO17" s="28"/>
      <c r="TSP17" s="28"/>
      <c r="TSQ17" s="28"/>
      <c r="TSR17" s="28"/>
      <c r="TSS17" s="28"/>
      <c r="TST17" s="28"/>
      <c r="TSU17" s="28"/>
      <c r="TSV17" s="28"/>
      <c r="TSW17" s="28"/>
      <c r="TSX17" s="28"/>
      <c r="TSY17" s="28"/>
      <c r="TSZ17" s="28"/>
      <c r="TTA17" s="28"/>
      <c r="TTB17" s="28"/>
      <c r="TTC17" s="28"/>
      <c r="TTD17" s="28"/>
      <c r="TTE17" s="28"/>
      <c r="TTF17" s="28"/>
      <c r="TTG17" s="28"/>
      <c r="TTH17" s="28"/>
      <c r="TTI17" s="28"/>
      <c r="TTJ17" s="28"/>
      <c r="TTK17" s="28"/>
      <c r="TTL17" s="28"/>
      <c r="TTM17" s="28"/>
      <c r="TTN17" s="28"/>
      <c r="TTO17" s="28"/>
      <c r="TTP17" s="28"/>
      <c r="TTQ17" s="28"/>
      <c r="TTR17" s="28"/>
      <c r="TTS17" s="28"/>
      <c r="TTT17" s="28"/>
      <c r="TTU17" s="28"/>
      <c r="TTV17" s="28"/>
      <c r="TTW17" s="28"/>
      <c r="TTX17" s="28"/>
      <c r="TTY17" s="28"/>
      <c r="TTZ17" s="28"/>
      <c r="TUA17" s="28"/>
      <c r="TUB17" s="28"/>
      <c r="TUC17" s="28"/>
      <c r="TUD17" s="28"/>
      <c r="TUE17" s="28"/>
      <c r="TUF17" s="28"/>
      <c r="TUG17" s="28"/>
      <c r="TUH17" s="28"/>
      <c r="TUI17" s="28"/>
      <c r="TUJ17" s="28"/>
      <c r="TUK17" s="28"/>
      <c r="TUL17" s="28"/>
      <c r="TUM17" s="28"/>
      <c r="TUN17" s="28"/>
      <c r="TUO17" s="28"/>
      <c r="TUP17" s="28"/>
      <c r="TUQ17" s="28"/>
      <c r="TUR17" s="28"/>
      <c r="TUS17" s="28"/>
      <c r="TUT17" s="28"/>
      <c r="TUU17" s="28"/>
      <c r="TUV17" s="28"/>
      <c r="TUW17" s="28"/>
      <c r="TUX17" s="28"/>
      <c r="TUY17" s="28"/>
      <c r="TUZ17" s="28"/>
      <c r="TVA17" s="28"/>
      <c r="TVB17" s="28"/>
      <c r="TVC17" s="28"/>
      <c r="TVD17" s="28"/>
      <c r="TVE17" s="28"/>
      <c r="TVF17" s="28"/>
      <c r="TVG17" s="28"/>
      <c r="TVH17" s="28"/>
      <c r="TVI17" s="28"/>
      <c r="TVJ17" s="28"/>
      <c r="TVK17" s="28"/>
      <c r="TVL17" s="28"/>
      <c r="TVM17" s="28"/>
      <c r="TVN17" s="28"/>
      <c r="TVO17" s="28"/>
      <c r="TVP17" s="28"/>
      <c r="TVQ17" s="28"/>
      <c r="TVR17" s="28"/>
      <c r="TVS17" s="28"/>
      <c r="TVT17" s="28"/>
      <c r="TVU17" s="28"/>
      <c r="TVV17" s="28"/>
      <c r="TVW17" s="28"/>
      <c r="TVX17" s="28"/>
      <c r="TVY17" s="28"/>
      <c r="TVZ17" s="28"/>
      <c r="TWA17" s="28"/>
      <c r="TWB17" s="28"/>
      <c r="TWC17" s="28"/>
      <c r="TWD17" s="28"/>
      <c r="TWE17" s="28"/>
      <c r="TWF17" s="28"/>
      <c r="TWG17" s="28"/>
      <c r="TWH17" s="28"/>
      <c r="TWI17" s="28"/>
      <c r="TWJ17" s="28"/>
      <c r="TWK17" s="28"/>
      <c r="TWL17" s="28"/>
      <c r="TWM17" s="28"/>
      <c r="TWN17" s="28"/>
      <c r="TWO17" s="28"/>
      <c r="TWP17" s="28"/>
      <c r="TWQ17" s="28"/>
      <c r="TWR17" s="28"/>
      <c r="TWS17" s="28"/>
      <c r="TWT17" s="28"/>
      <c r="TWU17" s="28"/>
      <c r="TWV17" s="28"/>
      <c r="TWW17" s="28"/>
      <c r="TWX17" s="28"/>
      <c r="TWY17" s="28"/>
      <c r="TWZ17" s="28"/>
      <c r="TXA17" s="28"/>
      <c r="TXB17" s="28"/>
      <c r="TXC17" s="28"/>
      <c r="TXD17" s="28"/>
      <c r="TXE17" s="28"/>
      <c r="TXF17" s="28"/>
      <c r="TXG17" s="28"/>
      <c r="TXH17" s="28"/>
      <c r="TXI17" s="28"/>
      <c r="TXJ17" s="28"/>
      <c r="TXK17" s="28"/>
      <c r="TXL17" s="28"/>
      <c r="TXM17" s="28"/>
      <c r="TXN17" s="28"/>
      <c r="TXO17" s="28"/>
      <c r="TXP17" s="28"/>
      <c r="TXQ17" s="28"/>
      <c r="TXR17" s="28"/>
      <c r="TXS17" s="28"/>
      <c r="TXT17" s="28"/>
      <c r="TXU17" s="28"/>
      <c r="TXV17" s="28"/>
      <c r="TXW17" s="28"/>
      <c r="TXX17" s="28"/>
      <c r="TXY17" s="28"/>
      <c r="TXZ17" s="28"/>
      <c r="TYA17" s="28"/>
      <c r="TYB17" s="28"/>
      <c r="TYC17" s="28"/>
      <c r="TYD17" s="28"/>
      <c r="TYE17" s="28"/>
      <c r="TYF17" s="28"/>
      <c r="TYG17" s="28"/>
      <c r="TYH17" s="28"/>
      <c r="TYI17" s="28"/>
      <c r="TYJ17" s="28"/>
      <c r="TYK17" s="28"/>
      <c r="TYL17" s="28"/>
      <c r="TYM17" s="28"/>
      <c r="TYN17" s="28"/>
      <c r="TYO17" s="28"/>
      <c r="TYP17" s="28"/>
      <c r="TYQ17" s="28"/>
      <c r="TYR17" s="28"/>
      <c r="TYS17" s="28"/>
      <c r="TYT17" s="28"/>
      <c r="TYU17" s="28"/>
      <c r="TYV17" s="28"/>
      <c r="TYW17" s="28"/>
      <c r="TYX17" s="28"/>
      <c r="TYY17" s="28"/>
      <c r="TYZ17" s="28"/>
      <c r="TZA17" s="28"/>
      <c r="TZB17" s="28"/>
      <c r="TZC17" s="28"/>
      <c r="TZD17" s="28"/>
      <c r="TZE17" s="28"/>
      <c r="TZF17" s="28"/>
      <c r="TZG17" s="28"/>
      <c r="TZH17" s="28"/>
      <c r="TZI17" s="28"/>
      <c r="TZJ17" s="28"/>
      <c r="TZK17" s="28"/>
      <c r="TZL17" s="28"/>
      <c r="TZM17" s="28"/>
      <c r="TZN17" s="28"/>
      <c r="TZO17" s="28"/>
      <c r="TZP17" s="28"/>
      <c r="TZQ17" s="28"/>
      <c r="TZR17" s="28"/>
      <c r="TZS17" s="28"/>
      <c r="TZT17" s="28"/>
      <c r="TZU17" s="28"/>
      <c r="TZV17" s="28"/>
      <c r="TZW17" s="28"/>
      <c r="TZX17" s="28"/>
      <c r="TZY17" s="28"/>
      <c r="TZZ17" s="28"/>
      <c r="UAA17" s="28"/>
      <c r="UAB17" s="28"/>
      <c r="UAC17" s="28"/>
      <c r="UAD17" s="28"/>
      <c r="UAE17" s="28"/>
      <c r="UAF17" s="28"/>
      <c r="UAG17" s="28"/>
      <c r="UAH17" s="28"/>
      <c r="UAI17" s="28"/>
      <c r="UAJ17" s="28"/>
      <c r="UAK17" s="28"/>
      <c r="UAL17" s="28"/>
      <c r="UAM17" s="28"/>
      <c r="UAN17" s="28"/>
      <c r="UAO17" s="28"/>
      <c r="UAP17" s="28"/>
      <c r="UAQ17" s="28"/>
      <c r="UAR17" s="28"/>
      <c r="UAS17" s="28"/>
      <c r="UAT17" s="28"/>
      <c r="UAU17" s="28"/>
      <c r="UAV17" s="28"/>
      <c r="UAW17" s="28"/>
      <c r="UAX17" s="28"/>
      <c r="UAY17" s="28"/>
      <c r="UAZ17" s="28"/>
      <c r="UBA17" s="28"/>
      <c r="UBB17" s="28"/>
      <c r="UBC17" s="28"/>
      <c r="UBD17" s="28"/>
      <c r="UBE17" s="28"/>
      <c r="UBF17" s="28"/>
      <c r="UBG17" s="28"/>
      <c r="UBH17" s="28"/>
      <c r="UBI17" s="28"/>
      <c r="UBJ17" s="28"/>
      <c r="UBK17" s="28"/>
      <c r="UBL17" s="28"/>
      <c r="UBM17" s="28"/>
      <c r="UBN17" s="28"/>
      <c r="UBO17" s="28"/>
      <c r="UBP17" s="28"/>
      <c r="UBQ17" s="28"/>
      <c r="UBR17" s="28"/>
      <c r="UBS17" s="28"/>
      <c r="UBT17" s="28"/>
      <c r="UBU17" s="28"/>
      <c r="UBV17" s="28"/>
      <c r="UBW17" s="28"/>
      <c r="UBX17" s="28"/>
      <c r="UBY17" s="28"/>
      <c r="UBZ17" s="28"/>
      <c r="UCA17" s="28"/>
      <c r="UCB17" s="28"/>
      <c r="UCC17" s="28"/>
      <c r="UCD17" s="28"/>
      <c r="UCE17" s="28"/>
      <c r="UCF17" s="28"/>
      <c r="UCG17" s="28"/>
      <c r="UCH17" s="28"/>
      <c r="UCI17" s="28"/>
      <c r="UCJ17" s="28"/>
      <c r="UCK17" s="28"/>
      <c r="UCL17" s="28"/>
      <c r="UCM17" s="28"/>
      <c r="UCN17" s="28"/>
      <c r="UCO17" s="28"/>
      <c r="UCP17" s="28"/>
      <c r="UCQ17" s="28"/>
      <c r="UCR17" s="28"/>
      <c r="UCS17" s="28"/>
      <c r="UCT17" s="28"/>
      <c r="UCU17" s="28"/>
      <c r="UCV17" s="28"/>
      <c r="UCW17" s="28"/>
      <c r="UCX17" s="28"/>
      <c r="UCY17" s="28"/>
      <c r="UCZ17" s="28"/>
      <c r="UDA17" s="28"/>
      <c r="UDB17" s="28"/>
      <c r="UDC17" s="28"/>
      <c r="UDD17" s="28"/>
      <c r="UDE17" s="28"/>
      <c r="UDF17" s="28"/>
      <c r="UDG17" s="28"/>
      <c r="UDH17" s="28"/>
      <c r="UDI17" s="28"/>
      <c r="UDJ17" s="28"/>
      <c r="UDK17" s="28"/>
      <c r="UDL17" s="28"/>
      <c r="UDM17" s="28"/>
      <c r="UDN17" s="28"/>
      <c r="UDO17" s="28"/>
      <c r="UDP17" s="28"/>
      <c r="UDQ17" s="28"/>
      <c r="UDR17" s="28"/>
      <c r="UDS17" s="28"/>
      <c r="UDT17" s="28"/>
      <c r="UDU17" s="28"/>
      <c r="UDV17" s="28"/>
      <c r="UDW17" s="28"/>
      <c r="UDX17" s="28"/>
      <c r="UDY17" s="28"/>
      <c r="UDZ17" s="28"/>
      <c r="UEA17" s="28"/>
      <c r="UEB17" s="28"/>
      <c r="UEC17" s="28"/>
      <c r="UED17" s="28"/>
      <c r="UEE17" s="28"/>
      <c r="UEF17" s="28"/>
      <c r="UEG17" s="28"/>
      <c r="UEH17" s="28"/>
      <c r="UEI17" s="28"/>
      <c r="UEJ17" s="28"/>
      <c r="UEK17" s="28"/>
      <c r="UEL17" s="28"/>
      <c r="UEM17" s="28"/>
      <c r="UEN17" s="28"/>
      <c r="UEO17" s="28"/>
      <c r="UEP17" s="28"/>
      <c r="UEQ17" s="28"/>
      <c r="UER17" s="28"/>
      <c r="UES17" s="28"/>
      <c r="UET17" s="28"/>
      <c r="UEU17" s="28"/>
      <c r="UEV17" s="28"/>
      <c r="UEW17" s="28"/>
      <c r="UEX17" s="28"/>
      <c r="UEY17" s="28"/>
      <c r="UEZ17" s="28"/>
      <c r="UFA17" s="28"/>
      <c r="UFB17" s="28"/>
      <c r="UFC17" s="28"/>
      <c r="UFD17" s="28"/>
      <c r="UFE17" s="28"/>
      <c r="UFF17" s="28"/>
      <c r="UFG17" s="28"/>
      <c r="UFH17" s="28"/>
      <c r="UFI17" s="28"/>
      <c r="UFJ17" s="28"/>
      <c r="UFK17" s="28"/>
      <c r="UFL17" s="28"/>
      <c r="UFM17" s="28"/>
      <c r="UFN17" s="28"/>
      <c r="UFO17" s="28"/>
      <c r="UFP17" s="28"/>
      <c r="UFQ17" s="28"/>
      <c r="UFR17" s="28"/>
      <c r="UFS17" s="28"/>
      <c r="UFT17" s="28"/>
      <c r="UFU17" s="28"/>
      <c r="UFV17" s="28"/>
      <c r="UFW17" s="28"/>
      <c r="UFX17" s="28"/>
      <c r="UFY17" s="28"/>
      <c r="UFZ17" s="28"/>
      <c r="UGA17" s="28"/>
      <c r="UGB17" s="28"/>
      <c r="UGC17" s="28"/>
      <c r="UGD17" s="28"/>
      <c r="UGE17" s="28"/>
      <c r="UGF17" s="28"/>
      <c r="UGG17" s="28"/>
      <c r="UGH17" s="28"/>
      <c r="UGI17" s="28"/>
      <c r="UGJ17" s="28"/>
      <c r="UGK17" s="28"/>
      <c r="UGL17" s="28"/>
      <c r="UGM17" s="28"/>
      <c r="UGN17" s="28"/>
      <c r="UGO17" s="28"/>
      <c r="UGP17" s="28"/>
      <c r="UGQ17" s="28"/>
      <c r="UGR17" s="28"/>
      <c r="UGS17" s="28"/>
      <c r="UGT17" s="28"/>
      <c r="UGU17" s="28"/>
      <c r="UGV17" s="28"/>
      <c r="UGW17" s="28"/>
      <c r="UGX17" s="28"/>
      <c r="UGY17" s="28"/>
      <c r="UGZ17" s="28"/>
      <c r="UHA17" s="28"/>
      <c r="UHB17" s="28"/>
      <c r="UHC17" s="28"/>
      <c r="UHD17" s="28"/>
      <c r="UHE17" s="28"/>
      <c r="UHF17" s="28"/>
      <c r="UHG17" s="28"/>
      <c r="UHH17" s="28"/>
      <c r="UHI17" s="28"/>
      <c r="UHJ17" s="28"/>
      <c r="UHK17" s="28"/>
      <c r="UHL17" s="28"/>
      <c r="UHM17" s="28"/>
      <c r="UHN17" s="28"/>
      <c r="UHO17" s="28"/>
      <c r="UHP17" s="28"/>
      <c r="UHQ17" s="28"/>
      <c r="UHR17" s="28"/>
      <c r="UHS17" s="28"/>
      <c r="UHT17" s="28"/>
      <c r="UHU17" s="28"/>
      <c r="UHV17" s="28"/>
      <c r="UHW17" s="28"/>
      <c r="UHX17" s="28"/>
      <c r="UHY17" s="28"/>
      <c r="UHZ17" s="28"/>
      <c r="UIA17" s="28"/>
      <c r="UIB17" s="28"/>
      <c r="UIC17" s="28"/>
      <c r="UID17" s="28"/>
      <c r="UIE17" s="28"/>
      <c r="UIF17" s="28"/>
      <c r="UIG17" s="28"/>
      <c r="UIH17" s="28"/>
      <c r="UII17" s="28"/>
      <c r="UIJ17" s="28"/>
      <c r="UIK17" s="28"/>
      <c r="UIL17" s="28"/>
      <c r="UIM17" s="28"/>
      <c r="UIN17" s="28"/>
      <c r="UIO17" s="28"/>
      <c r="UIP17" s="28"/>
      <c r="UIQ17" s="28"/>
      <c r="UIR17" s="28"/>
      <c r="UIS17" s="28"/>
      <c r="UIT17" s="28"/>
      <c r="UIU17" s="28"/>
      <c r="UIV17" s="28"/>
      <c r="UIW17" s="28"/>
      <c r="UIX17" s="28"/>
      <c r="UIY17" s="28"/>
      <c r="UIZ17" s="28"/>
      <c r="UJA17" s="28"/>
      <c r="UJB17" s="28"/>
      <c r="UJC17" s="28"/>
      <c r="UJD17" s="28"/>
      <c r="UJE17" s="28"/>
      <c r="UJF17" s="28"/>
      <c r="UJG17" s="28"/>
      <c r="UJH17" s="28"/>
      <c r="UJI17" s="28"/>
      <c r="UJJ17" s="28"/>
      <c r="UJK17" s="28"/>
      <c r="UJL17" s="28"/>
      <c r="UJM17" s="28"/>
      <c r="UJN17" s="28"/>
      <c r="UJO17" s="28"/>
      <c r="UJP17" s="28"/>
      <c r="UJQ17" s="28"/>
      <c r="UJR17" s="28"/>
      <c r="UJS17" s="28"/>
      <c r="UJT17" s="28"/>
      <c r="UJU17" s="28"/>
      <c r="UJV17" s="28"/>
      <c r="UJW17" s="28"/>
      <c r="UJX17" s="28"/>
      <c r="UJY17" s="28"/>
      <c r="UJZ17" s="28"/>
      <c r="UKA17" s="28"/>
      <c r="UKB17" s="28"/>
      <c r="UKC17" s="28"/>
      <c r="UKD17" s="28"/>
      <c r="UKE17" s="28"/>
      <c r="UKF17" s="28"/>
      <c r="UKG17" s="28"/>
      <c r="UKH17" s="28"/>
      <c r="UKI17" s="28"/>
      <c r="UKJ17" s="28"/>
      <c r="UKK17" s="28"/>
      <c r="UKL17" s="28"/>
      <c r="UKM17" s="28"/>
      <c r="UKN17" s="28"/>
      <c r="UKO17" s="28"/>
      <c r="UKP17" s="28"/>
      <c r="UKQ17" s="28"/>
      <c r="UKR17" s="28"/>
      <c r="UKS17" s="28"/>
      <c r="UKT17" s="28"/>
      <c r="UKU17" s="28"/>
      <c r="UKV17" s="28"/>
      <c r="UKW17" s="28"/>
      <c r="UKX17" s="28"/>
      <c r="UKY17" s="28"/>
      <c r="UKZ17" s="28"/>
      <c r="ULA17" s="28"/>
      <c r="ULB17" s="28"/>
      <c r="ULC17" s="28"/>
      <c r="ULD17" s="28"/>
      <c r="ULE17" s="28"/>
      <c r="ULF17" s="28"/>
      <c r="ULG17" s="28"/>
      <c r="ULH17" s="28"/>
      <c r="ULI17" s="28"/>
      <c r="ULJ17" s="28"/>
      <c r="ULK17" s="28"/>
      <c r="ULL17" s="28"/>
      <c r="ULM17" s="28"/>
      <c r="ULN17" s="28"/>
      <c r="ULO17" s="28"/>
      <c r="ULP17" s="28"/>
      <c r="ULQ17" s="28"/>
      <c r="ULR17" s="28"/>
      <c r="ULS17" s="28"/>
      <c r="ULT17" s="28"/>
      <c r="ULU17" s="28"/>
      <c r="ULV17" s="28"/>
      <c r="ULW17" s="28"/>
      <c r="ULX17" s="28"/>
      <c r="ULY17" s="28"/>
      <c r="ULZ17" s="28"/>
      <c r="UMA17" s="28"/>
      <c r="UMB17" s="28"/>
      <c r="UMC17" s="28"/>
      <c r="UMD17" s="28"/>
      <c r="UME17" s="28"/>
      <c r="UMF17" s="28"/>
      <c r="UMG17" s="28"/>
      <c r="UMH17" s="28"/>
      <c r="UMI17" s="28"/>
      <c r="UMJ17" s="28"/>
      <c r="UMK17" s="28"/>
      <c r="UML17" s="28"/>
      <c r="UMM17" s="28"/>
      <c r="UMN17" s="28"/>
      <c r="UMO17" s="28"/>
      <c r="UMP17" s="28"/>
      <c r="UMQ17" s="28"/>
      <c r="UMR17" s="28"/>
      <c r="UMS17" s="28"/>
      <c r="UMT17" s="28"/>
      <c r="UMU17" s="28"/>
      <c r="UMV17" s="28"/>
      <c r="UMW17" s="28"/>
      <c r="UMX17" s="28"/>
      <c r="UMY17" s="28"/>
      <c r="UMZ17" s="28"/>
      <c r="UNA17" s="28"/>
      <c r="UNB17" s="28"/>
      <c r="UNC17" s="28"/>
      <c r="UND17" s="28"/>
      <c r="UNE17" s="28"/>
      <c r="UNF17" s="28"/>
      <c r="UNG17" s="28"/>
      <c r="UNH17" s="28"/>
      <c r="UNI17" s="28"/>
      <c r="UNJ17" s="28"/>
      <c r="UNK17" s="28"/>
      <c r="UNL17" s="28"/>
      <c r="UNM17" s="28"/>
      <c r="UNN17" s="28"/>
      <c r="UNO17" s="28"/>
      <c r="UNP17" s="28"/>
      <c r="UNQ17" s="28"/>
      <c r="UNR17" s="28"/>
      <c r="UNS17" s="28"/>
      <c r="UNT17" s="28"/>
      <c r="UNU17" s="28"/>
      <c r="UNV17" s="28"/>
      <c r="UNW17" s="28"/>
      <c r="UNX17" s="28"/>
      <c r="UNY17" s="28"/>
      <c r="UNZ17" s="28"/>
      <c r="UOA17" s="28"/>
      <c r="UOB17" s="28"/>
      <c r="UOC17" s="28"/>
      <c r="UOD17" s="28"/>
      <c r="UOE17" s="28"/>
      <c r="UOF17" s="28"/>
      <c r="UOG17" s="28"/>
      <c r="UOH17" s="28"/>
      <c r="UOI17" s="28"/>
      <c r="UOJ17" s="28"/>
      <c r="UOK17" s="28"/>
      <c r="UOL17" s="28"/>
      <c r="UOM17" s="28"/>
      <c r="UON17" s="28"/>
      <c r="UOO17" s="28"/>
      <c r="UOP17" s="28"/>
      <c r="UOQ17" s="28"/>
      <c r="UOR17" s="28"/>
      <c r="UOS17" s="28"/>
      <c r="UOT17" s="28"/>
      <c r="UOU17" s="28"/>
      <c r="UOV17" s="28"/>
      <c r="UOW17" s="28"/>
      <c r="UOX17" s="28"/>
      <c r="UOY17" s="28"/>
      <c r="UOZ17" s="28"/>
      <c r="UPA17" s="28"/>
      <c r="UPB17" s="28"/>
      <c r="UPC17" s="28"/>
      <c r="UPD17" s="28"/>
      <c r="UPE17" s="28"/>
      <c r="UPF17" s="28"/>
      <c r="UPG17" s="28"/>
      <c r="UPH17" s="28"/>
      <c r="UPI17" s="28"/>
      <c r="UPJ17" s="28"/>
      <c r="UPK17" s="28"/>
      <c r="UPL17" s="28"/>
      <c r="UPM17" s="28"/>
      <c r="UPN17" s="28"/>
      <c r="UPO17" s="28"/>
      <c r="UPP17" s="28"/>
      <c r="UPQ17" s="28"/>
      <c r="UPR17" s="28"/>
      <c r="UPS17" s="28"/>
      <c r="UPT17" s="28"/>
      <c r="UPU17" s="28"/>
      <c r="UPV17" s="28"/>
      <c r="UPW17" s="28"/>
      <c r="UPX17" s="28"/>
      <c r="UPY17" s="28"/>
      <c r="UPZ17" s="28"/>
      <c r="UQA17" s="28"/>
      <c r="UQB17" s="28"/>
      <c r="UQC17" s="28"/>
      <c r="UQD17" s="28"/>
      <c r="UQE17" s="28"/>
      <c r="UQF17" s="28"/>
      <c r="UQG17" s="28"/>
      <c r="UQH17" s="28"/>
      <c r="UQI17" s="28"/>
      <c r="UQJ17" s="28"/>
      <c r="UQK17" s="28"/>
      <c r="UQL17" s="28"/>
      <c r="UQM17" s="28"/>
      <c r="UQN17" s="28"/>
      <c r="UQO17" s="28"/>
      <c r="UQP17" s="28"/>
      <c r="UQQ17" s="28"/>
      <c r="UQR17" s="28"/>
      <c r="UQS17" s="28"/>
      <c r="UQT17" s="28"/>
      <c r="UQU17" s="28"/>
      <c r="UQV17" s="28"/>
      <c r="UQW17" s="28"/>
      <c r="UQX17" s="28"/>
      <c r="UQY17" s="28"/>
      <c r="UQZ17" s="28"/>
      <c r="URA17" s="28"/>
      <c r="URB17" s="28"/>
      <c r="URC17" s="28"/>
      <c r="URD17" s="28"/>
      <c r="URE17" s="28"/>
      <c r="URF17" s="28"/>
      <c r="URG17" s="28"/>
      <c r="URH17" s="28"/>
      <c r="URI17" s="28"/>
      <c r="URJ17" s="28"/>
      <c r="URK17" s="28"/>
      <c r="URL17" s="28"/>
      <c r="URM17" s="28"/>
      <c r="URN17" s="28"/>
      <c r="URO17" s="28"/>
      <c r="URP17" s="28"/>
      <c r="URQ17" s="28"/>
      <c r="URR17" s="28"/>
      <c r="URS17" s="28"/>
      <c r="URT17" s="28"/>
      <c r="URU17" s="28"/>
      <c r="URV17" s="28"/>
      <c r="URW17" s="28"/>
      <c r="URX17" s="28"/>
      <c r="URY17" s="28"/>
      <c r="URZ17" s="28"/>
      <c r="USA17" s="28"/>
      <c r="USB17" s="28"/>
      <c r="USC17" s="28"/>
      <c r="USD17" s="28"/>
      <c r="USE17" s="28"/>
      <c r="USF17" s="28"/>
      <c r="USG17" s="28"/>
      <c r="USH17" s="28"/>
      <c r="USI17" s="28"/>
      <c r="USJ17" s="28"/>
      <c r="USK17" s="28"/>
      <c r="USL17" s="28"/>
      <c r="USM17" s="28"/>
      <c r="USN17" s="28"/>
      <c r="USO17" s="28"/>
      <c r="USP17" s="28"/>
      <c r="USQ17" s="28"/>
      <c r="USR17" s="28"/>
      <c r="USS17" s="28"/>
      <c r="UST17" s="28"/>
      <c r="USU17" s="28"/>
      <c r="USV17" s="28"/>
      <c r="USW17" s="28"/>
      <c r="USX17" s="28"/>
      <c r="USY17" s="28"/>
      <c r="USZ17" s="28"/>
      <c r="UTA17" s="28"/>
      <c r="UTB17" s="28"/>
      <c r="UTC17" s="28"/>
      <c r="UTD17" s="28"/>
      <c r="UTE17" s="28"/>
      <c r="UTF17" s="28"/>
      <c r="UTG17" s="28"/>
      <c r="UTH17" s="28"/>
      <c r="UTI17" s="28"/>
      <c r="UTJ17" s="28"/>
      <c r="UTK17" s="28"/>
      <c r="UTL17" s="28"/>
      <c r="UTM17" s="28"/>
      <c r="UTN17" s="28"/>
      <c r="UTO17" s="28"/>
      <c r="UTP17" s="28"/>
      <c r="UTQ17" s="28"/>
      <c r="UTR17" s="28"/>
      <c r="UTS17" s="28"/>
      <c r="UTT17" s="28"/>
      <c r="UTU17" s="28"/>
      <c r="UTV17" s="28"/>
      <c r="UTW17" s="28"/>
      <c r="UTX17" s="28"/>
      <c r="UTY17" s="28"/>
      <c r="UTZ17" s="28"/>
      <c r="UUA17" s="28"/>
      <c r="UUB17" s="28"/>
      <c r="UUC17" s="28"/>
      <c r="UUD17" s="28"/>
      <c r="UUE17" s="28"/>
      <c r="UUF17" s="28"/>
      <c r="UUG17" s="28"/>
      <c r="UUH17" s="28"/>
      <c r="UUI17" s="28"/>
      <c r="UUJ17" s="28"/>
      <c r="UUK17" s="28"/>
      <c r="UUL17" s="28"/>
      <c r="UUM17" s="28"/>
      <c r="UUN17" s="28"/>
      <c r="UUO17" s="28"/>
      <c r="UUP17" s="28"/>
      <c r="UUQ17" s="28"/>
      <c r="UUR17" s="28"/>
      <c r="UUS17" s="28"/>
      <c r="UUT17" s="28"/>
      <c r="UUU17" s="28"/>
      <c r="UUV17" s="28"/>
      <c r="UUW17" s="28"/>
      <c r="UUX17" s="28"/>
      <c r="UUY17" s="28"/>
      <c r="UUZ17" s="28"/>
      <c r="UVA17" s="28"/>
      <c r="UVB17" s="28"/>
      <c r="UVC17" s="28"/>
      <c r="UVD17" s="28"/>
      <c r="UVE17" s="28"/>
      <c r="UVF17" s="28"/>
      <c r="UVG17" s="28"/>
      <c r="UVH17" s="28"/>
      <c r="UVI17" s="28"/>
      <c r="UVJ17" s="28"/>
      <c r="UVK17" s="28"/>
      <c r="UVL17" s="28"/>
      <c r="UVM17" s="28"/>
      <c r="UVN17" s="28"/>
      <c r="UVO17" s="28"/>
      <c r="UVP17" s="28"/>
      <c r="UVQ17" s="28"/>
      <c r="UVR17" s="28"/>
      <c r="UVS17" s="28"/>
      <c r="UVT17" s="28"/>
      <c r="UVU17" s="28"/>
      <c r="UVV17" s="28"/>
      <c r="UVW17" s="28"/>
      <c r="UVX17" s="28"/>
      <c r="UVY17" s="28"/>
      <c r="UVZ17" s="28"/>
      <c r="UWA17" s="28"/>
      <c r="UWB17" s="28"/>
      <c r="UWC17" s="28"/>
      <c r="UWD17" s="28"/>
      <c r="UWE17" s="28"/>
      <c r="UWF17" s="28"/>
      <c r="UWG17" s="28"/>
      <c r="UWH17" s="28"/>
      <c r="UWI17" s="28"/>
      <c r="UWJ17" s="28"/>
      <c r="UWK17" s="28"/>
      <c r="UWL17" s="28"/>
      <c r="UWM17" s="28"/>
      <c r="UWN17" s="28"/>
      <c r="UWO17" s="28"/>
      <c r="UWP17" s="28"/>
      <c r="UWQ17" s="28"/>
      <c r="UWR17" s="28"/>
      <c r="UWS17" s="28"/>
      <c r="UWT17" s="28"/>
      <c r="UWU17" s="28"/>
      <c r="UWV17" s="28"/>
      <c r="UWW17" s="28"/>
      <c r="UWX17" s="28"/>
      <c r="UWY17" s="28"/>
      <c r="UWZ17" s="28"/>
      <c r="UXA17" s="28"/>
      <c r="UXB17" s="28"/>
      <c r="UXC17" s="28"/>
      <c r="UXD17" s="28"/>
      <c r="UXE17" s="28"/>
      <c r="UXF17" s="28"/>
      <c r="UXG17" s="28"/>
      <c r="UXH17" s="28"/>
      <c r="UXI17" s="28"/>
      <c r="UXJ17" s="28"/>
      <c r="UXK17" s="28"/>
      <c r="UXL17" s="28"/>
      <c r="UXM17" s="28"/>
      <c r="UXN17" s="28"/>
      <c r="UXO17" s="28"/>
      <c r="UXP17" s="28"/>
      <c r="UXQ17" s="28"/>
      <c r="UXR17" s="28"/>
      <c r="UXS17" s="28"/>
      <c r="UXT17" s="28"/>
      <c r="UXU17" s="28"/>
      <c r="UXV17" s="28"/>
      <c r="UXW17" s="28"/>
      <c r="UXX17" s="28"/>
      <c r="UXY17" s="28"/>
      <c r="UXZ17" s="28"/>
      <c r="UYA17" s="28"/>
      <c r="UYB17" s="28"/>
      <c r="UYC17" s="28"/>
      <c r="UYD17" s="28"/>
      <c r="UYE17" s="28"/>
      <c r="UYF17" s="28"/>
      <c r="UYG17" s="28"/>
      <c r="UYH17" s="28"/>
      <c r="UYI17" s="28"/>
      <c r="UYJ17" s="28"/>
      <c r="UYK17" s="28"/>
      <c r="UYL17" s="28"/>
      <c r="UYM17" s="28"/>
      <c r="UYN17" s="28"/>
      <c r="UYO17" s="28"/>
      <c r="UYP17" s="28"/>
      <c r="UYQ17" s="28"/>
      <c r="UYR17" s="28"/>
      <c r="UYS17" s="28"/>
      <c r="UYT17" s="28"/>
      <c r="UYU17" s="28"/>
      <c r="UYV17" s="28"/>
      <c r="UYW17" s="28"/>
      <c r="UYX17" s="28"/>
      <c r="UYY17" s="28"/>
      <c r="UYZ17" s="28"/>
      <c r="UZA17" s="28"/>
      <c r="UZB17" s="28"/>
      <c r="UZC17" s="28"/>
      <c r="UZD17" s="28"/>
      <c r="UZE17" s="28"/>
      <c r="UZF17" s="28"/>
      <c r="UZG17" s="28"/>
      <c r="UZH17" s="28"/>
      <c r="UZI17" s="28"/>
      <c r="UZJ17" s="28"/>
      <c r="UZK17" s="28"/>
      <c r="UZL17" s="28"/>
      <c r="UZM17" s="28"/>
      <c r="UZN17" s="28"/>
      <c r="UZO17" s="28"/>
      <c r="UZP17" s="28"/>
      <c r="UZQ17" s="28"/>
      <c r="UZR17" s="28"/>
      <c r="UZS17" s="28"/>
      <c r="UZT17" s="28"/>
      <c r="UZU17" s="28"/>
      <c r="UZV17" s="28"/>
      <c r="UZW17" s="28"/>
      <c r="UZX17" s="28"/>
      <c r="UZY17" s="28"/>
      <c r="UZZ17" s="28"/>
      <c r="VAA17" s="28"/>
      <c r="VAB17" s="28"/>
      <c r="VAC17" s="28"/>
      <c r="VAD17" s="28"/>
      <c r="VAE17" s="28"/>
      <c r="VAF17" s="28"/>
      <c r="VAG17" s="28"/>
      <c r="VAH17" s="28"/>
      <c r="VAI17" s="28"/>
      <c r="VAJ17" s="28"/>
      <c r="VAK17" s="28"/>
      <c r="VAL17" s="28"/>
      <c r="VAM17" s="28"/>
      <c r="VAN17" s="28"/>
      <c r="VAO17" s="28"/>
      <c r="VAP17" s="28"/>
      <c r="VAQ17" s="28"/>
      <c r="VAR17" s="28"/>
      <c r="VAS17" s="28"/>
      <c r="VAT17" s="28"/>
      <c r="VAU17" s="28"/>
      <c r="VAV17" s="28"/>
      <c r="VAW17" s="28"/>
      <c r="VAX17" s="28"/>
      <c r="VAY17" s="28"/>
      <c r="VAZ17" s="28"/>
      <c r="VBA17" s="28"/>
      <c r="VBB17" s="28"/>
      <c r="VBC17" s="28"/>
      <c r="VBD17" s="28"/>
      <c r="VBE17" s="28"/>
      <c r="VBF17" s="28"/>
      <c r="VBG17" s="28"/>
      <c r="VBH17" s="28"/>
      <c r="VBI17" s="28"/>
      <c r="VBJ17" s="28"/>
      <c r="VBK17" s="28"/>
      <c r="VBL17" s="28"/>
      <c r="VBM17" s="28"/>
      <c r="VBN17" s="28"/>
      <c r="VBO17" s="28"/>
      <c r="VBP17" s="28"/>
      <c r="VBQ17" s="28"/>
      <c r="VBR17" s="28"/>
      <c r="VBS17" s="28"/>
      <c r="VBT17" s="28"/>
      <c r="VBU17" s="28"/>
      <c r="VBV17" s="28"/>
      <c r="VBW17" s="28"/>
      <c r="VBX17" s="28"/>
      <c r="VBY17" s="28"/>
      <c r="VBZ17" s="28"/>
      <c r="VCA17" s="28"/>
      <c r="VCB17" s="28"/>
      <c r="VCC17" s="28"/>
      <c r="VCD17" s="28"/>
      <c r="VCE17" s="28"/>
      <c r="VCF17" s="28"/>
      <c r="VCG17" s="28"/>
      <c r="VCH17" s="28"/>
      <c r="VCI17" s="28"/>
      <c r="VCJ17" s="28"/>
      <c r="VCK17" s="28"/>
      <c r="VCL17" s="28"/>
      <c r="VCM17" s="28"/>
      <c r="VCN17" s="28"/>
      <c r="VCO17" s="28"/>
      <c r="VCP17" s="28"/>
      <c r="VCQ17" s="28"/>
      <c r="VCR17" s="28"/>
      <c r="VCS17" s="28"/>
      <c r="VCT17" s="28"/>
      <c r="VCU17" s="28"/>
      <c r="VCV17" s="28"/>
      <c r="VCW17" s="28"/>
      <c r="VCX17" s="28"/>
      <c r="VCY17" s="28"/>
      <c r="VCZ17" s="28"/>
      <c r="VDA17" s="28"/>
      <c r="VDB17" s="28"/>
      <c r="VDC17" s="28"/>
      <c r="VDD17" s="28"/>
      <c r="VDE17" s="28"/>
      <c r="VDF17" s="28"/>
      <c r="VDG17" s="28"/>
      <c r="VDH17" s="28"/>
      <c r="VDI17" s="28"/>
      <c r="VDJ17" s="28"/>
      <c r="VDK17" s="28"/>
      <c r="VDL17" s="28"/>
      <c r="VDM17" s="28"/>
      <c r="VDN17" s="28"/>
      <c r="VDO17" s="28"/>
      <c r="VDP17" s="28"/>
      <c r="VDQ17" s="28"/>
      <c r="VDR17" s="28"/>
      <c r="VDS17" s="28"/>
      <c r="VDT17" s="28"/>
      <c r="VDU17" s="28"/>
      <c r="VDV17" s="28"/>
      <c r="VDW17" s="28"/>
      <c r="VDX17" s="28"/>
      <c r="VDY17" s="28"/>
      <c r="VDZ17" s="28"/>
      <c r="VEA17" s="28"/>
      <c r="VEB17" s="28"/>
      <c r="VEC17" s="28"/>
      <c r="VED17" s="28"/>
      <c r="VEE17" s="28"/>
      <c r="VEF17" s="28"/>
      <c r="VEG17" s="28"/>
      <c r="VEH17" s="28"/>
      <c r="VEI17" s="28"/>
      <c r="VEJ17" s="28"/>
      <c r="VEK17" s="28"/>
      <c r="VEL17" s="28"/>
      <c r="VEM17" s="28"/>
      <c r="VEN17" s="28"/>
      <c r="VEO17" s="28"/>
      <c r="VEP17" s="28"/>
      <c r="VEQ17" s="28"/>
      <c r="VER17" s="28"/>
      <c r="VES17" s="28"/>
      <c r="VET17" s="28"/>
      <c r="VEU17" s="28"/>
      <c r="VEV17" s="28"/>
      <c r="VEW17" s="28"/>
      <c r="VEX17" s="28"/>
      <c r="VEY17" s="28"/>
      <c r="VEZ17" s="28"/>
      <c r="VFA17" s="28"/>
      <c r="VFB17" s="28"/>
      <c r="VFC17" s="28"/>
      <c r="VFD17" s="28"/>
      <c r="VFE17" s="28"/>
      <c r="VFF17" s="28"/>
      <c r="VFG17" s="28"/>
      <c r="VFH17" s="28"/>
      <c r="VFI17" s="28"/>
      <c r="VFJ17" s="28"/>
      <c r="VFK17" s="28"/>
      <c r="VFL17" s="28"/>
      <c r="VFM17" s="28"/>
      <c r="VFN17" s="28"/>
      <c r="VFO17" s="28"/>
      <c r="VFP17" s="28"/>
      <c r="VFQ17" s="28"/>
      <c r="VFR17" s="28"/>
      <c r="VFS17" s="28"/>
      <c r="VFT17" s="28"/>
      <c r="VFU17" s="28"/>
      <c r="VFV17" s="28"/>
      <c r="VFW17" s="28"/>
      <c r="VFX17" s="28"/>
      <c r="VFY17" s="28"/>
      <c r="VFZ17" s="28"/>
      <c r="VGA17" s="28"/>
      <c r="VGB17" s="28"/>
      <c r="VGC17" s="28"/>
      <c r="VGD17" s="28"/>
      <c r="VGE17" s="28"/>
      <c r="VGF17" s="28"/>
      <c r="VGG17" s="28"/>
      <c r="VGH17" s="28"/>
      <c r="VGI17" s="28"/>
      <c r="VGJ17" s="28"/>
      <c r="VGK17" s="28"/>
      <c r="VGL17" s="28"/>
      <c r="VGM17" s="28"/>
      <c r="VGN17" s="28"/>
      <c r="VGO17" s="28"/>
      <c r="VGP17" s="28"/>
      <c r="VGQ17" s="28"/>
      <c r="VGR17" s="28"/>
      <c r="VGS17" s="28"/>
      <c r="VGT17" s="28"/>
      <c r="VGU17" s="28"/>
      <c r="VGV17" s="28"/>
      <c r="VGW17" s="28"/>
      <c r="VGX17" s="28"/>
      <c r="VGY17" s="28"/>
      <c r="VGZ17" s="28"/>
      <c r="VHA17" s="28"/>
      <c r="VHB17" s="28"/>
      <c r="VHC17" s="28"/>
      <c r="VHD17" s="28"/>
      <c r="VHE17" s="28"/>
      <c r="VHF17" s="28"/>
      <c r="VHG17" s="28"/>
      <c r="VHH17" s="28"/>
      <c r="VHI17" s="28"/>
      <c r="VHJ17" s="28"/>
      <c r="VHK17" s="28"/>
      <c r="VHL17" s="28"/>
      <c r="VHM17" s="28"/>
      <c r="VHN17" s="28"/>
      <c r="VHO17" s="28"/>
      <c r="VHP17" s="28"/>
      <c r="VHQ17" s="28"/>
      <c r="VHR17" s="28"/>
      <c r="VHS17" s="28"/>
      <c r="VHT17" s="28"/>
      <c r="VHU17" s="28"/>
      <c r="VHV17" s="28"/>
      <c r="VHW17" s="28"/>
      <c r="VHX17" s="28"/>
      <c r="VHY17" s="28"/>
      <c r="VHZ17" s="28"/>
      <c r="VIA17" s="28"/>
      <c r="VIB17" s="28"/>
      <c r="VIC17" s="28"/>
      <c r="VID17" s="28"/>
      <c r="VIE17" s="28"/>
      <c r="VIF17" s="28"/>
      <c r="VIG17" s="28"/>
      <c r="VIH17" s="28"/>
      <c r="VII17" s="28"/>
      <c r="VIJ17" s="28"/>
      <c r="VIK17" s="28"/>
      <c r="VIL17" s="28"/>
      <c r="VIM17" s="28"/>
      <c r="VIN17" s="28"/>
      <c r="VIO17" s="28"/>
      <c r="VIP17" s="28"/>
      <c r="VIQ17" s="28"/>
      <c r="VIR17" s="28"/>
      <c r="VIS17" s="28"/>
      <c r="VIT17" s="28"/>
      <c r="VIU17" s="28"/>
      <c r="VIV17" s="28"/>
      <c r="VIW17" s="28"/>
      <c r="VIX17" s="28"/>
      <c r="VIY17" s="28"/>
      <c r="VIZ17" s="28"/>
      <c r="VJA17" s="28"/>
      <c r="VJB17" s="28"/>
      <c r="VJC17" s="28"/>
      <c r="VJD17" s="28"/>
      <c r="VJE17" s="28"/>
      <c r="VJF17" s="28"/>
      <c r="VJG17" s="28"/>
      <c r="VJH17" s="28"/>
      <c r="VJI17" s="28"/>
      <c r="VJJ17" s="28"/>
      <c r="VJK17" s="28"/>
      <c r="VJL17" s="28"/>
      <c r="VJM17" s="28"/>
      <c r="VJN17" s="28"/>
      <c r="VJO17" s="28"/>
      <c r="VJP17" s="28"/>
      <c r="VJQ17" s="28"/>
      <c r="VJR17" s="28"/>
      <c r="VJS17" s="28"/>
      <c r="VJT17" s="28"/>
      <c r="VJU17" s="28"/>
      <c r="VJV17" s="28"/>
      <c r="VJW17" s="28"/>
      <c r="VJX17" s="28"/>
      <c r="VJY17" s="28"/>
      <c r="VJZ17" s="28"/>
      <c r="VKA17" s="28"/>
      <c r="VKB17" s="28"/>
      <c r="VKC17" s="28"/>
      <c r="VKD17" s="28"/>
      <c r="VKE17" s="28"/>
      <c r="VKF17" s="28"/>
      <c r="VKG17" s="28"/>
      <c r="VKH17" s="28"/>
      <c r="VKI17" s="28"/>
      <c r="VKJ17" s="28"/>
      <c r="VKK17" s="28"/>
      <c r="VKL17" s="28"/>
      <c r="VKM17" s="28"/>
      <c r="VKN17" s="28"/>
      <c r="VKO17" s="28"/>
      <c r="VKP17" s="28"/>
      <c r="VKQ17" s="28"/>
      <c r="VKR17" s="28"/>
      <c r="VKS17" s="28"/>
      <c r="VKT17" s="28"/>
      <c r="VKU17" s="28"/>
      <c r="VKV17" s="28"/>
      <c r="VKW17" s="28"/>
      <c r="VKX17" s="28"/>
      <c r="VKY17" s="28"/>
      <c r="VKZ17" s="28"/>
      <c r="VLA17" s="28"/>
      <c r="VLB17" s="28"/>
      <c r="VLC17" s="28"/>
      <c r="VLD17" s="28"/>
      <c r="VLE17" s="28"/>
      <c r="VLF17" s="28"/>
      <c r="VLG17" s="28"/>
      <c r="VLH17" s="28"/>
      <c r="VLI17" s="28"/>
      <c r="VLJ17" s="28"/>
      <c r="VLK17" s="28"/>
      <c r="VLL17" s="28"/>
      <c r="VLM17" s="28"/>
      <c r="VLN17" s="28"/>
      <c r="VLO17" s="28"/>
      <c r="VLP17" s="28"/>
      <c r="VLQ17" s="28"/>
      <c r="VLR17" s="28"/>
      <c r="VLS17" s="28"/>
      <c r="VLT17" s="28"/>
      <c r="VLU17" s="28"/>
      <c r="VLV17" s="28"/>
      <c r="VLW17" s="28"/>
      <c r="VLX17" s="28"/>
      <c r="VLY17" s="28"/>
      <c r="VLZ17" s="28"/>
      <c r="VMA17" s="28"/>
      <c r="VMB17" s="28"/>
      <c r="VMC17" s="28"/>
      <c r="VMD17" s="28"/>
      <c r="VME17" s="28"/>
      <c r="VMF17" s="28"/>
      <c r="VMG17" s="28"/>
      <c r="VMH17" s="28"/>
      <c r="VMI17" s="28"/>
      <c r="VMJ17" s="28"/>
      <c r="VMK17" s="28"/>
      <c r="VML17" s="28"/>
      <c r="VMM17" s="28"/>
      <c r="VMN17" s="28"/>
      <c r="VMO17" s="28"/>
      <c r="VMP17" s="28"/>
      <c r="VMQ17" s="28"/>
      <c r="VMR17" s="28"/>
      <c r="VMS17" s="28"/>
      <c r="VMT17" s="28"/>
      <c r="VMU17" s="28"/>
      <c r="VMV17" s="28"/>
      <c r="VMW17" s="28"/>
      <c r="VMX17" s="28"/>
      <c r="VMY17" s="28"/>
      <c r="VMZ17" s="28"/>
      <c r="VNA17" s="28"/>
      <c r="VNB17" s="28"/>
      <c r="VNC17" s="28"/>
      <c r="VND17" s="28"/>
      <c r="VNE17" s="28"/>
      <c r="VNF17" s="28"/>
      <c r="VNG17" s="28"/>
      <c r="VNH17" s="28"/>
      <c r="VNI17" s="28"/>
      <c r="VNJ17" s="28"/>
      <c r="VNK17" s="28"/>
      <c r="VNL17" s="28"/>
      <c r="VNM17" s="28"/>
      <c r="VNN17" s="28"/>
      <c r="VNO17" s="28"/>
      <c r="VNP17" s="28"/>
      <c r="VNQ17" s="28"/>
      <c r="VNR17" s="28"/>
      <c r="VNS17" s="28"/>
      <c r="VNT17" s="28"/>
      <c r="VNU17" s="28"/>
      <c r="VNV17" s="28"/>
      <c r="VNW17" s="28"/>
      <c r="VNX17" s="28"/>
      <c r="VNY17" s="28"/>
      <c r="VNZ17" s="28"/>
      <c r="VOA17" s="28"/>
      <c r="VOB17" s="28"/>
      <c r="VOC17" s="28"/>
      <c r="VOD17" s="28"/>
      <c r="VOE17" s="28"/>
      <c r="VOF17" s="28"/>
      <c r="VOG17" s="28"/>
      <c r="VOH17" s="28"/>
      <c r="VOI17" s="28"/>
      <c r="VOJ17" s="28"/>
      <c r="VOK17" s="28"/>
      <c r="VOL17" s="28"/>
      <c r="VOM17" s="28"/>
      <c r="VON17" s="28"/>
      <c r="VOO17" s="28"/>
      <c r="VOP17" s="28"/>
      <c r="VOQ17" s="28"/>
      <c r="VOR17" s="28"/>
      <c r="VOS17" s="28"/>
      <c r="VOT17" s="28"/>
      <c r="VOU17" s="28"/>
      <c r="VOV17" s="28"/>
      <c r="VOW17" s="28"/>
      <c r="VOX17" s="28"/>
      <c r="VOY17" s="28"/>
      <c r="VOZ17" s="28"/>
      <c r="VPA17" s="28"/>
      <c r="VPB17" s="28"/>
      <c r="VPC17" s="28"/>
      <c r="VPD17" s="28"/>
      <c r="VPE17" s="28"/>
      <c r="VPF17" s="28"/>
      <c r="VPG17" s="28"/>
      <c r="VPH17" s="28"/>
      <c r="VPI17" s="28"/>
      <c r="VPJ17" s="28"/>
      <c r="VPK17" s="28"/>
      <c r="VPL17" s="28"/>
      <c r="VPM17" s="28"/>
      <c r="VPN17" s="28"/>
      <c r="VPO17" s="28"/>
      <c r="VPP17" s="28"/>
      <c r="VPQ17" s="28"/>
      <c r="VPR17" s="28"/>
      <c r="VPS17" s="28"/>
      <c r="VPT17" s="28"/>
      <c r="VPU17" s="28"/>
      <c r="VPV17" s="28"/>
      <c r="VPW17" s="28"/>
      <c r="VPX17" s="28"/>
      <c r="VPY17" s="28"/>
      <c r="VPZ17" s="28"/>
      <c r="VQA17" s="28"/>
      <c r="VQB17" s="28"/>
      <c r="VQC17" s="28"/>
      <c r="VQD17" s="28"/>
      <c r="VQE17" s="28"/>
      <c r="VQF17" s="28"/>
      <c r="VQG17" s="28"/>
      <c r="VQH17" s="28"/>
      <c r="VQI17" s="28"/>
      <c r="VQJ17" s="28"/>
      <c r="VQK17" s="28"/>
      <c r="VQL17" s="28"/>
      <c r="VQM17" s="28"/>
      <c r="VQN17" s="28"/>
      <c r="VQO17" s="28"/>
      <c r="VQP17" s="28"/>
      <c r="VQQ17" s="28"/>
      <c r="VQR17" s="28"/>
      <c r="VQS17" s="28"/>
      <c r="VQT17" s="28"/>
      <c r="VQU17" s="28"/>
      <c r="VQV17" s="28"/>
      <c r="VQW17" s="28"/>
      <c r="VQX17" s="28"/>
      <c r="VQY17" s="28"/>
      <c r="VQZ17" s="28"/>
      <c r="VRA17" s="28"/>
      <c r="VRB17" s="28"/>
      <c r="VRC17" s="28"/>
      <c r="VRD17" s="28"/>
      <c r="VRE17" s="28"/>
      <c r="VRF17" s="28"/>
      <c r="VRG17" s="28"/>
      <c r="VRH17" s="28"/>
      <c r="VRI17" s="28"/>
      <c r="VRJ17" s="28"/>
      <c r="VRK17" s="28"/>
      <c r="VRL17" s="28"/>
      <c r="VRM17" s="28"/>
      <c r="VRN17" s="28"/>
      <c r="VRO17" s="28"/>
      <c r="VRP17" s="28"/>
      <c r="VRQ17" s="28"/>
      <c r="VRR17" s="28"/>
      <c r="VRS17" s="28"/>
      <c r="VRT17" s="28"/>
      <c r="VRU17" s="28"/>
      <c r="VRV17" s="28"/>
      <c r="VRW17" s="28"/>
      <c r="VRX17" s="28"/>
      <c r="VRY17" s="28"/>
      <c r="VRZ17" s="28"/>
      <c r="VSA17" s="28"/>
      <c r="VSB17" s="28"/>
      <c r="VSC17" s="28"/>
      <c r="VSD17" s="28"/>
      <c r="VSE17" s="28"/>
      <c r="VSF17" s="28"/>
      <c r="VSG17" s="28"/>
      <c r="VSH17" s="28"/>
      <c r="VSI17" s="28"/>
      <c r="VSJ17" s="28"/>
      <c r="VSK17" s="28"/>
      <c r="VSL17" s="28"/>
      <c r="VSM17" s="28"/>
      <c r="VSN17" s="28"/>
      <c r="VSO17" s="28"/>
      <c r="VSP17" s="28"/>
      <c r="VSQ17" s="28"/>
      <c r="VSR17" s="28"/>
      <c r="VSS17" s="28"/>
      <c r="VST17" s="28"/>
      <c r="VSU17" s="28"/>
      <c r="VSV17" s="28"/>
      <c r="VSW17" s="28"/>
      <c r="VSX17" s="28"/>
      <c r="VSY17" s="28"/>
      <c r="VSZ17" s="28"/>
      <c r="VTA17" s="28"/>
      <c r="VTB17" s="28"/>
      <c r="VTC17" s="28"/>
      <c r="VTD17" s="28"/>
      <c r="VTE17" s="28"/>
      <c r="VTF17" s="28"/>
      <c r="VTG17" s="28"/>
      <c r="VTH17" s="28"/>
      <c r="VTI17" s="28"/>
      <c r="VTJ17" s="28"/>
      <c r="VTK17" s="28"/>
      <c r="VTL17" s="28"/>
      <c r="VTM17" s="28"/>
      <c r="VTN17" s="28"/>
      <c r="VTO17" s="28"/>
      <c r="VTP17" s="28"/>
      <c r="VTQ17" s="28"/>
      <c r="VTR17" s="28"/>
      <c r="VTS17" s="28"/>
      <c r="VTT17" s="28"/>
      <c r="VTU17" s="28"/>
      <c r="VTV17" s="28"/>
      <c r="VTW17" s="28"/>
      <c r="VTX17" s="28"/>
      <c r="VTY17" s="28"/>
      <c r="VTZ17" s="28"/>
      <c r="VUA17" s="28"/>
      <c r="VUB17" s="28"/>
      <c r="VUC17" s="28"/>
      <c r="VUD17" s="28"/>
      <c r="VUE17" s="28"/>
      <c r="VUF17" s="28"/>
      <c r="VUG17" s="28"/>
      <c r="VUH17" s="28"/>
      <c r="VUI17" s="28"/>
      <c r="VUJ17" s="28"/>
      <c r="VUK17" s="28"/>
      <c r="VUL17" s="28"/>
      <c r="VUM17" s="28"/>
      <c r="VUN17" s="28"/>
      <c r="VUO17" s="28"/>
      <c r="VUP17" s="28"/>
      <c r="VUQ17" s="28"/>
      <c r="VUR17" s="28"/>
      <c r="VUS17" s="28"/>
      <c r="VUT17" s="28"/>
      <c r="VUU17" s="28"/>
      <c r="VUV17" s="28"/>
      <c r="VUW17" s="28"/>
      <c r="VUX17" s="28"/>
      <c r="VUY17" s="28"/>
      <c r="VUZ17" s="28"/>
      <c r="VVA17" s="28"/>
      <c r="VVB17" s="28"/>
      <c r="VVC17" s="28"/>
      <c r="VVD17" s="28"/>
      <c r="VVE17" s="28"/>
      <c r="VVF17" s="28"/>
      <c r="VVG17" s="28"/>
      <c r="VVH17" s="28"/>
      <c r="VVI17" s="28"/>
      <c r="VVJ17" s="28"/>
      <c r="VVK17" s="28"/>
      <c r="VVL17" s="28"/>
      <c r="VVM17" s="28"/>
      <c r="VVN17" s="28"/>
      <c r="VVO17" s="28"/>
      <c r="VVP17" s="28"/>
      <c r="VVQ17" s="28"/>
      <c r="VVR17" s="28"/>
      <c r="VVS17" s="28"/>
      <c r="VVT17" s="28"/>
      <c r="VVU17" s="28"/>
      <c r="VVV17" s="28"/>
      <c r="VVW17" s="28"/>
      <c r="VVX17" s="28"/>
      <c r="VVY17" s="28"/>
      <c r="VVZ17" s="28"/>
      <c r="VWA17" s="28"/>
      <c r="VWB17" s="28"/>
      <c r="VWC17" s="28"/>
      <c r="VWD17" s="28"/>
      <c r="VWE17" s="28"/>
      <c r="VWF17" s="28"/>
      <c r="VWG17" s="28"/>
      <c r="VWH17" s="28"/>
      <c r="VWI17" s="28"/>
      <c r="VWJ17" s="28"/>
      <c r="VWK17" s="28"/>
      <c r="VWL17" s="28"/>
      <c r="VWM17" s="28"/>
      <c r="VWN17" s="28"/>
      <c r="VWO17" s="28"/>
      <c r="VWP17" s="28"/>
      <c r="VWQ17" s="28"/>
      <c r="VWR17" s="28"/>
      <c r="VWS17" s="28"/>
      <c r="VWT17" s="28"/>
      <c r="VWU17" s="28"/>
      <c r="VWV17" s="28"/>
      <c r="VWW17" s="28"/>
      <c r="VWX17" s="28"/>
      <c r="VWY17" s="28"/>
      <c r="VWZ17" s="28"/>
      <c r="VXA17" s="28"/>
      <c r="VXB17" s="28"/>
      <c r="VXC17" s="28"/>
      <c r="VXD17" s="28"/>
      <c r="VXE17" s="28"/>
      <c r="VXF17" s="28"/>
      <c r="VXG17" s="28"/>
      <c r="VXH17" s="28"/>
      <c r="VXI17" s="28"/>
      <c r="VXJ17" s="28"/>
      <c r="VXK17" s="28"/>
      <c r="VXL17" s="28"/>
      <c r="VXM17" s="28"/>
      <c r="VXN17" s="28"/>
      <c r="VXO17" s="28"/>
      <c r="VXP17" s="28"/>
      <c r="VXQ17" s="28"/>
      <c r="VXR17" s="28"/>
      <c r="VXS17" s="28"/>
      <c r="VXT17" s="28"/>
      <c r="VXU17" s="28"/>
      <c r="VXV17" s="28"/>
      <c r="VXW17" s="28"/>
      <c r="VXX17" s="28"/>
      <c r="VXY17" s="28"/>
      <c r="VXZ17" s="28"/>
      <c r="VYA17" s="28"/>
      <c r="VYB17" s="28"/>
      <c r="VYC17" s="28"/>
      <c r="VYD17" s="28"/>
      <c r="VYE17" s="28"/>
      <c r="VYF17" s="28"/>
      <c r="VYG17" s="28"/>
      <c r="VYH17" s="28"/>
      <c r="VYI17" s="28"/>
      <c r="VYJ17" s="28"/>
      <c r="VYK17" s="28"/>
      <c r="VYL17" s="28"/>
      <c r="VYM17" s="28"/>
      <c r="VYN17" s="28"/>
      <c r="VYO17" s="28"/>
      <c r="VYP17" s="28"/>
      <c r="VYQ17" s="28"/>
      <c r="VYR17" s="28"/>
      <c r="VYS17" s="28"/>
      <c r="VYT17" s="28"/>
      <c r="VYU17" s="28"/>
      <c r="VYV17" s="28"/>
      <c r="VYW17" s="28"/>
      <c r="VYX17" s="28"/>
      <c r="VYY17" s="28"/>
      <c r="VYZ17" s="28"/>
      <c r="VZA17" s="28"/>
      <c r="VZB17" s="28"/>
      <c r="VZC17" s="28"/>
      <c r="VZD17" s="28"/>
      <c r="VZE17" s="28"/>
      <c r="VZF17" s="28"/>
      <c r="VZG17" s="28"/>
      <c r="VZH17" s="28"/>
      <c r="VZI17" s="28"/>
      <c r="VZJ17" s="28"/>
      <c r="VZK17" s="28"/>
      <c r="VZL17" s="28"/>
      <c r="VZM17" s="28"/>
      <c r="VZN17" s="28"/>
      <c r="VZO17" s="28"/>
      <c r="VZP17" s="28"/>
      <c r="VZQ17" s="28"/>
      <c r="VZR17" s="28"/>
      <c r="VZS17" s="28"/>
      <c r="VZT17" s="28"/>
      <c r="VZU17" s="28"/>
      <c r="VZV17" s="28"/>
      <c r="VZW17" s="28"/>
      <c r="VZX17" s="28"/>
      <c r="VZY17" s="28"/>
      <c r="VZZ17" s="28"/>
      <c r="WAA17" s="28"/>
      <c r="WAB17" s="28"/>
      <c r="WAC17" s="28"/>
      <c r="WAD17" s="28"/>
      <c r="WAE17" s="28"/>
      <c r="WAF17" s="28"/>
      <c r="WAG17" s="28"/>
      <c r="WAH17" s="28"/>
      <c r="WAI17" s="28"/>
      <c r="WAJ17" s="28"/>
      <c r="WAK17" s="28"/>
      <c r="WAL17" s="28"/>
      <c r="WAM17" s="28"/>
      <c r="WAN17" s="28"/>
      <c r="WAO17" s="28"/>
      <c r="WAP17" s="28"/>
      <c r="WAQ17" s="28"/>
      <c r="WAR17" s="28"/>
      <c r="WAS17" s="28"/>
      <c r="WAT17" s="28"/>
      <c r="WAU17" s="28"/>
      <c r="WAV17" s="28"/>
      <c r="WAW17" s="28"/>
      <c r="WAX17" s="28"/>
      <c r="WAY17" s="28"/>
      <c r="WAZ17" s="28"/>
      <c r="WBA17" s="28"/>
      <c r="WBB17" s="28"/>
      <c r="WBC17" s="28"/>
      <c r="WBD17" s="28"/>
      <c r="WBE17" s="28"/>
      <c r="WBF17" s="28"/>
      <c r="WBG17" s="28"/>
      <c r="WBH17" s="28"/>
      <c r="WBI17" s="28"/>
      <c r="WBJ17" s="28"/>
      <c r="WBK17" s="28"/>
      <c r="WBL17" s="28"/>
      <c r="WBM17" s="28"/>
      <c r="WBN17" s="28"/>
      <c r="WBO17" s="28"/>
      <c r="WBP17" s="28"/>
      <c r="WBQ17" s="28"/>
      <c r="WBR17" s="28"/>
      <c r="WBS17" s="28"/>
      <c r="WBT17" s="28"/>
      <c r="WBU17" s="28"/>
      <c r="WBV17" s="28"/>
      <c r="WBW17" s="28"/>
      <c r="WBX17" s="28"/>
      <c r="WBY17" s="28"/>
      <c r="WBZ17" s="28"/>
      <c r="WCA17" s="28"/>
      <c r="WCB17" s="28"/>
      <c r="WCC17" s="28"/>
      <c r="WCD17" s="28"/>
      <c r="WCE17" s="28"/>
      <c r="WCF17" s="28"/>
      <c r="WCG17" s="28"/>
      <c r="WCH17" s="28"/>
      <c r="WCI17" s="28"/>
      <c r="WCJ17" s="28"/>
      <c r="WCK17" s="28"/>
      <c r="WCL17" s="28"/>
      <c r="WCM17" s="28"/>
      <c r="WCN17" s="28"/>
      <c r="WCO17" s="28"/>
      <c r="WCP17" s="28"/>
      <c r="WCQ17" s="28"/>
      <c r="WCR17" s="28"/>
      <c r="WCS17" s="28"/>
      <c r="WCT17" s="28"/>
      <c r="WCU17" s="28"/>
      <c r="WCV17" s="28"/>
      <c r="WCW17" s="28"/>
      <c r="WCX17" s="28"/>
      <c r="WCY17" s="28"/>
      <c r="WCZ17" s="28"/>
      <c r="WDA17" s="28"/>
      <c r="WDB17" s="28"/>
      <c r="WDC17" s="28"/>
      <c r="WDD17" s="28"/>
      <c r="WDE17" s="28"/>
      <c r="WDF17" s="28"/>
      <c r="WDG17" s="28"/>
      <c r="WDH17" s="28"/>
      <c r="WDI17" s="28"/>
      <c r="WDJ17" s="28"/>
      <c r="WDK17" s="28"/>
      <c r="WDL17" s="28"/>
      <c r="WDM17" s="28"/>
      <c r="WDN17" s="28"/>
      <c r="WDO17" s="28"/>
      <c r="WDP17" s="28"/>
      <c r="WDQ17" s="28"/>
      <c r="WDR17" s="28"/>
      <c r="WDS17" s="28"/>
      <c r="WDT17" s="28"/>
      <c r="WDU17" s="28"/>
      <c r="WDV17" s="28"/>
      <c r="WDW17" s="28"/>
      <c r="WDX17" s="28"/>
      <c r="WDY17" s="28"/>
      <c r="WDZ17" s="28"/>
      <c r="WEA17" s="28"/>
      <c r="WEB17" s="28"/>
      <c r="WEC17" s="28"/>
      <c r="WED17" s="28"/>
      <c r="WEE17" s="28"/>
      <c r="WEF17" s="28"/>
      <c r="WEG17" s="28"/>
      <c r="WEH17" s="28"/>
      <c r="WEI17" s="28"/>
      <c r="WEJ17" s="28"/>
      <c r="WEK17" s="28"/>
      <c r="WEL17" s="28"/>
      <c r="WEM17" s="28"/>
      <c r="WEN17" s="28"/>
      <c r="WEO17" s="28"/>
      <c r="WEP17" s="28"/>
      <c r="WEQ17" s="28"/>
      <c r="WER17" s="28"/>
      <c r="WES17" s="28"/>
      <c r="WET17" s="28"/>
      <c r="WEU17" s="28"/>
      <c r="WEV17" s="28"/>
      <c r="WEW17" s="28"/>
      <c r="WEX17" s="28"/>
      <c r="WEY17" s="28"/>
      <c r="WEZ17" s="28"/>
      <c r="WFA17" s="28"/>
      <c r="WFB17" s="28"/>
      <c r="WFC17" s="28"/>
      <c r="WFD17" s="28"/>
      <c r="WFE17" s="28"/>
      <c r="WFF17" s="28"/>
      <c r="WFG17" s="28"/>
      <c r="WFH17" s="28"/>
      <c r="WFI17" s="28"/>
      <c r="WFJ17" s="28"/>
      <c r="WFK17" s="28"/>
      <c r="WFL17" s="28"/>
      <c r="WFM17" s="28"/>
      <c r="WFN17" s="28"/>
      <c r="WFO17" s="28"/>
      <c r="WFP17" s="28"/>
      <c r="WFQ17" s="28"/>
      <c r="WFR17" s="28"/>
      <c r="WFS17" s="28"/>
      <c r="WFT17" s="28"/>
      <c r="WFU17" s="28"/>
      <c r="WFV17" s="28"/>
      <c r="WFW17" s="28"/>
      <c r="WFX17" s="28"/>
      <c r="WFY17" s="28"/>
      <c r="WFZ17" s="28"/>
      <c r="WGA17" s="28"/>
      <c r="WGB17" s="28"/>
      <c r="WGC17" s="28"/>
      <c r="WGD17" s="28"/>
      <c r="WGE17" s="28"/>
      <c r="WGF17" s="28"/>
      <c r="WGG17" s="28"/>
      <c r="WGH17" s="28"/>
      <c r="WGI17" s="28"/>
      <c r="WGJ17" s="28"/>
      <c r="WGK17" s="28"/>
      <c r="WGL17" s="28"/>
      <c r="WGM17" s="28"/>
      <c r="WGN17" s="28"/>
      <c r="WGO17" s="28"/>
      <c r="WGP17" s="28"/>
      <c r="WGQ17" s="28"/>
      <c r="WGR17" s="28"/>
      <c r="WGS17" s="28"/>
      <c r="WGT17" s="28"/>
      <c r="WGU17" s="28"/>
      <c r="WGV17" s="28"/>
      <c r="WGW17" s="28"/>
      <c r="WGX17" s="28"/>
      <c r="WGY17" s="28"/>
      <c r="WGZ17" s="28"/>
      <c r="WHA17" s="28"/>
      <c r="WHB17" s="28"/>
      <c r="WHC17" s="28"/>
      <c r="WHD17" s="28"/>
      <c r="WHE17" s="28"/>
      <c r="WHF17" s="28"/>
      <c r="WHG17" s="28"/>
      <c r="WHH17" s="28"/>
      <c r="WHI17" s="28"/>
      <c r="WHJ17" s="28"/>
      <c r="WHK17" s="28"/>
      <c r="WHL17" s="28"/>
      <c r="WHM17" s="28"/>
      <c r="WHN17" s="28"/>
      <c r="WHO17" s="28"/>
      <c r="WHP17" s="28"/>
      <c r="WHQ17" s="28"/>
      <c r="WHR17" s="28"/>
      <c r="WHS17" s="28"/>
      <c r="WHT17" s="28"/>
      <c r="WHU17" s="28"/>
      <c r="WHV17" s="28"/>
      <c r="WHW17" s="28"/>
      <c r="WHX17" s="28"/>
      <c r="WHY17" s="28"/>
      <c r="WHZ17" s="28"/>
      <c r="WIA17" s="28"/>
      <c r="WIB17" s="28"/>
      <c r="WIC17" s="28"/>
      <c r="WID17" s="28"/>
      <c r="WIE17" s="28"/>
      <c r="WIF17" s="28"/>
      <c r="WIG17" s="28"/>
      <c r="WIH17" s="28"/>
      <c r="WII17" s="28"/>
      <c r="WIJ17" s="28"/>
      <c r="WIK17" s="28"/>
      <c r="WIL17" s="28"/>
      <c r="WIM17" s="28"/>
      <c r="WIN17" s="28"/>
      <c r="WIO17" s="28"/>
      <c r="WIP17" s="28"/>
      <c r="WIQ17" s="28"/>
      <c r="WIR17" s="28"/>
      <c r="WIS17" s="28"/>
      <c r="WIT17" s="28"/>
      <c r="WIU17" s="28"/>
      <c r="WIV17" s="28"/>
      <c r="WIW17" s="28"/>
      <c r="WIX17" s="28"/>
      <c r="WIY17" s="28"/>
      <c r="WIZ17" s="28"/>
      <c r="WJA17" s="28"/>
      <c r="WJB17" s="28"/>
      <c r="WJC17" s="28"/>
      <c r="WJD17" s="28"/>
      <c r="WJE17" s="28"/>
      <c r="WJF17" s="28"/>
      <c r="WJG17" s="28"/>
      <c r="WJH17" s="28"/>
      <c r="WJI17" s="28"/>
      <c r="WJJ17" s="28"/>
      <c r="WJK17" s="28"/>
      <c r="WJL17" s="28"/>
      <c r="WJM17" s="28"/>
      <c r="WJN17" s="28"/>
      <c r="WJO17" s="28"/>
      <c r="WJP17" s="28"/>
      <c r="WJQ17" s="28"/>
      <c r="WJR17" s="28"/>
      <c r="WJS17" s="28"/>
      <c r="WJT17" s="28"/>
      <c r="WJU17" s="28"/>
      <c r="WJV17" s="28"/>
      <c r="WJW17" s="28"/>
      <c r="WJX17" s="28"/>
      <c r="WJY17" s="28"/>
      <c r="WJZ17" s="28"/>
      <c r="WKA17" s="28"/>
      <c r="WKB17" s="28"/>
      <c r="WKC17" s="28"/>
      <c r="WKD17" s="28"/>
      <c r="WKE17" s="28"/>
      <c r="WKF17" s="28"/>
      <c r="WKG17" s="28"/>
      <c r="WKH17" s="28"/>
      <c r="WKI17" s="28"/>
      <c r="WKJ17" s="28"/>
      <c r="WKK17" s="28"/>
      <c r="WKL17" s="28"/>
      <c r="WKM17" s="28"/>
      <c r="WKN17" s="28"/>
      <c r="WKO17" s="28"/>
      <c r="WKP17" s="28"/>
      <c r="WKQ17" s="28"/>
      <c r="WKR17" s="28"/>
      <c r="WKS17" s="28"/>
      <c r="WKT17" s="28"/>
      <c r="WKU17" s="28"/>
      <c r="WKV17" s="28"/>
      <c r="WKW17" s="28"/>
      <c r="WKX17" s="28"/>
      <c r="WKY17" s="28"/>
      <c r="WKZ17" s="28"/>
      <c r="WLA17" s="28"/>
      <c r="WLB17" s="28"/>
      <c r="WLC17" s="28"/>
      <c r="WLD17" s="28"/>
      <c r="WLE17" s="28"/>
      <c r="WLF17" s="28"/>
      <c r="WLG17" s="28"/>
      <c r="WLH17" s="28"/>
      <c r="WLI17" s="28"/>
      <c r="WLJ17" s="28"/>
      <c r="WLK17" s="28"/>
      <c r="WLL17" s="28"/>
      <c r="WLM17" s="28"/>
      <c r="WLN17" s="28"/>
      <c r="WLO17" s="28"/>
      <c r="WLP17" s="28"/>
      <c r="WLQ17" s="28"/>
      <c r="WLR17" s="28"/>
      <c r="WLS17" s="28"/>
      <c r="WLT17" s="28"/>
      <c r="WLU17" s="28"/>
      <c r="WLV17" s="28"/>
      <c r="WLW17" s="28"/>
      <c r="WLX17" s="28"/>
      <c r="WLY17" s="28"/>
      <c r="WLZ17" s="28"/>
      <c r="WMA17" s="28"/>
      <c r="WMB17" s="28"/>
      <c r="WMC17" s="28"/>
      <c r="WMD17" s="28"/>
      <c r="WME17" s="28"/>
      <c r="WMF17" s="28"/>
      <c r="WMG17" s="28"/>
      <c r="WMH17" s="28"/>
      <c r="WMI17" s="28"/>
      <c r="WMJ17" s="28"/>
      <c r="WMK17" s="28"/>
      <c r="WML17" s="28"/>
      <c r="WMM17" s="28"/>
      <c r="WMN17" s="28"/>
      <c r="WMO17" s="28"/>
      <c r="WMP17" s="28"/>
      <c r="WMQ17" s="28"/>
      <c r="WMR17" s="28"/>
      <c r="WMS17" s="28"/>
      <c r="WMT17" s="28"/>
      <c r="WMU17" s="28"/>
      <c r="WMV17" s="28"/>
      <c r="WMW17" s="28"/>
      <c r="WMX17" s="28"/>
      <c r="WMY17" s="28"/>
      <c r="WMZ17" s="28"/>
      <c r="WNA17" s="28"/>
      <c r="WNB17" s="28"/>
      <c r="WNC17" s="28"/>
      <c r="WND17" s="28"/>
      <c r="WNE17" s="28"/>
      <c r="WNF17" s="28"/>
      <c r="WNG17" s="28"/>
      <c r="WNH17" s="28"/>
      <c r="WNI17" s="28"/>
      <c r="WNJ17" s="28"/>
      <c r="WNK17" s="28"/>
      <c r="WNL17" s="28"/>
      <c r="WNM17" s="28"/>
      <c r="WNN17" s="28"/>
      <c r="WNO17" s="28"/>
      <c r="WNP17" s="28"/>
      <c r="WNQ17" s="28"/>
      <c r="WNR17" s="28"/>
      <c r="WNS17" s="28"/>
      <c r="WNT17" s="28"/>
      <c r="WNU17" s="28"/>
      <c r="WNV17" s="28"/>
      <c r="WNW17" s="28"/>
      <c r="WNX17" s="28"/>
      <c r="WNY17" s="28"/>
      <c r="WNZ17" s="28"/>
      <c r="WOA17" s="28"/>
      <c r="WOB17" s="28"/>
      <c r="WOC17" s="28"/>
      <c r="WOD17" s="28"/>
      <c r="WOE17" s="28"/>
      <c r="WOF17" s="28"/>
      <c r="WOG17" s="28"/>
      <c r="WOH17" s="28"/>
      <c r="WOI17" s="28"/>
      <c r="WOJ17" s="28"/>
      <c r="WOK17" s="28"/>
      <c r="WOL17" s="28"/>
      <c r="WOM17" s="28"/>
      <c r="WON17" s="28"/>
      <c r="WOO17" s="28"/>
      <c r="WOP17" s="28"/>
      <c r="WOQ17" s="28"/>
      <c r="WOR17" s="28"/>
      <c r="WOS17" s="28"/>
      <c r="WOT17" s="28"/>
      <c r="WOU17" s="28"/>
      <c r="WOV17" s="28"/>
      <c r="WOW17" s="28"/>
      <c r="WOX17" s="28"/>
      <c r="WOY17" s="28"/>
      <c r="WOZ17" s="28"/>
      <c r="WPA17" s="28"/>
      <c r="WPB17" s="28"/>
      <c r="WPC17" s="28"/>
      <c r="WPD17" s="28"/>
      <c r="WPE17" s="28"/>
      <c r="WPF17" s="28"/>
      <c r="WPG17" s="28"/>
      <c r="WPH17" s="28"/>
      <c r="WPI17" s="28"/>
      <c r="WPJ17" s="28"/>
      <c r="WPK17" s="28"/>
      <c r="WPL17" s="28"/>
      <c r="WPM17" s="28"/>
      <c r="WPN17" s="28"/>
      <c r="WPO17" s="28"/>
      <c r="WPP17" s="28"/>
      <c r="WPQ17" s="28"/>
      <c r="WPR17" s="28"/>
      <c r="WPS17" s="28"/>
      <c r="WPT17" s="28"/>
      <c r="WPU17" s="28"/>
      <c r="WPV17" s="28"/>
      <c r="WPW17" s="28"/>
      <c r="WPX17" s="28"/>
      <c r="WPY17" s="28"/>
      <c r="WPZ17" s="28"/>
      <c r="WQA17" s="28"/>
      <c r="WQB17" s="28"/>
      <c r="WQC17" s="28"/>
      <c r="WQD17" s="28"/>
      <c r="WQE17" s="28"/>
      <c r="WQF17" s="28"/>
      <c r="WQG17" s="28"/>
      <c r="WQH17" s="28"/>
      <c r="WQI17" s="28"/>
      <c r="WQJ17" s="28"/>
      <c r="WQK17" s="28"/>
      <c r="WQL17" s="28"/>
      <c r="WQM17" s="28"/>
      <c r="WQN17" s="28"/>
      <c r="WQO17" s="28"/>
      <c r="WQP17" s="28"/>
      <c r="WQQ17" s="28"/>
      <c r="WQR17" s="28"/>
      <c r="WQS17" s="28"/>
      <c r="WQT17" s="28"/>
      <c r="WQU17" s="28"/>
      <c r="WQV17" s="28"/>
      <c r="WQW17" s="28"/>
      <c r="WQX17" s="28"/>
      <c r="WQY17" s="28"/>
      <c r="WQZ17" s="28"/>
      <c r="WRA17" s="28"/>
      <c r="WRB17" s="28"/>
      <c r="WRC17" s="28"/>
      <c r="WRD17" s="28"/>
      <c r="WRE17" s="28"/>
      <c r="WRF17" s="28"/>
      <c r="WRG17" s="28"/>
      <c r="WRH17" s="28"/>
      <c r="WRI17" s="28"/>
      <c r="WRJ17" s="28"/>
      <c r="WRK17" s="28"/>
      <c r="WRL17" s="28"/>
      <c r="WRM17" s="28"/>
      <c r="WRN17" s="28"/>
      <c r="WRO17" s="28"/>
      <c r="WRP17" s="28"/>
      <c r="WRQ17" s="28"/>
      <c r="WRR17" s="28"/>
      <c r="WRS17" s="28"/>
      <c r="WRT17" s="28"/>
      <c r="WRU17" s="28"/>
      <c r="WRV17" s="28"/>
      <c r="WRW17" s="28"/>
      <c r="WRX17" s="28"/>
      <c r="WRY17" s="28"/>
      <c r="WRZ17" s="28"/>
      <c r="WSA17" s="28"/>
      <c r="WSB17" s="28"/>
      <c r="WSC17" s="28"/>
      <c r="WSD17" s="28"/>
      <c r="WSE17" s="28"/>
      <c r="WSF17" s="28"/>
      <c r="WSG17" s="28"/>
      <c r="WSH17" s="28"/>
      <c r="WSI17" s="28"/>
      <c r="WSJ17" s="28"/>
      <c r="WSK17" s="28"/>
      <c r="WSL17" s="28"/>
      <c r="WSM17" s="28"/>
      <c r="WSN17" s="28"/>
      <c r="WSO17" s="28"/>
      <c r="WSP17" s="28"/>
      <c r="WSQ17" s="28"/>
      <c r="WSR17" s="28"/>
      <c r="WSS17" s="28"/>
      <c r="WST17" s="28"/>
      <c r="WSU17" s="28"/>
      <c r="WSV17" s="28"/>
      <c r="WSW17" s="28"/>
      <c r="WSX17" s="28"/>
      <c r="WSY17" s="28"/>
      <c r="WSZ17" s="28"/>
      <c r="WTA17" s="28"/>
      <c r="WTB17" s="28"/>
      <c r="WTC17" s="28"/>
      <c r="WTD17" s="28"/>
      <c r="WTE17" s="28"/>
      <c r="WTF17" s="28"/>
      <c r="WTG17" s="28"/>
      <c r="WTH17" s="28"/>
      <c r="WTI17" s="28"/>
      <c r="WTJ17" s="28"/>
      <c r="WTK17" s="28"/>
      <c r="WTL17" s="28"/>
      <c r="WTM17" s="28"/>
      <c r="WTN17" s="28"/>
      <c r="WTO17" s="28"/>
      <c r="WTP17" s="28"/>
      <c r="WTQ17" s="28"/>
      <c r="WTR17" s="28"/>
      <c r="WTS17" s="28"/>
      <c r="WTT17" s="28"/>
      <c r="WTU17" s="28"/>
      <c r="WTV17" s="28"/>
      <c r="WTW17" s="28"/>
      <c r="WTX17" s="28"/>
      <c r="WTY17" s="28"/>
      <c r="WTZ17" s="28"/>
      <c r="WUA17" s="28"/>
      <c r="WUB17" s="28"/>
      <c r="WUC17" s="28"/>
      <c r="WUD17" s="28"/>
      <c r="WUE17" s="28"/>
      <c r="WUF17" s="28"/>
      <c r="WUG17" s="28"/>
      <c r="WUH17" s="28"/>
      <c r="WUI17" s="28"/>
      <c r="WUJ17" s="28"/>
      <c r="WUK17" s="28"/>
      <c r="WUL17" s="28"/>
      <c r="WUM17" s="28"/>
      <c r="WUN17" s="28"/>
      <c r="WUO17" s="28"/>
      <c r="WUP17" s="28"/>
      <c r="WUQ17" s="28"/>
      <c r="WUR17" s="28"/>
      <c r="WUS17" s="28"/>
      <c r="WUT17" s="28"/>
      <c r="WUU17" s="28"/>
      <c r="WUV17" s="28"/>
      <c r="WUW17" s="28"/>
      <c r="WUX17" s="28"/>
      <c r="WUY17" s="28"/>
      <c r="WUZ17" s="28"/>
      <c r="WVA17" s="28"/>
      <c r="WVB17" s="28"/>
      <c r="WVC17" s="28"/>
      <c r="WVD17" s="28"/>
      <c r="WVE17" s="28"/>
      <c r="WVF17" s="28"/>
      <c r="WVG17" s="28"/>
      <c r="WVH17" s="28"/>
      <c r="WVI17" s="28"/>
      <c r="WVJ17" s="28"/>
      <c r="WVK17" s="28"/>
      <c r="WVL17" s="28"/>
      <c r="WVM17" s="28"/>
      <c r="WVN17" s="28"/>
      <c r="WVO17" s="28"/>
    </row>
    <row r="18" spans="1:16135" s="57" customFormat="1" x14ac:dyDescent="0.2">
      <c r="A18" s="172" t="s">
        <v>18</v>
      </c>
      <c r="B18" s="173" t="s">
        <v>5</v>
      </c>
      <c r="C18" s="176" t="s">
        <v>65</v>
      </c>
      <c r="D18" s="177"/>
      <c r="E18" s="96"/>
      <c r="F18" s="97"/>
      <c r="G18" s="22"/>
      <c r="H18" s="31"/>
      <c r="I18" s="31"/>
      <c r="J18" s="25"/>
      <c r="K18" s="26"/>
      <c r="L18" s="27"/>
      <c r="M18" s="27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</row>
    <row r="19" spans="1:16135" s="57" customFormat="1" x14ac:dyDescent="0.2">
      <c r="A19" s="165"/>
      <c r="B19" s="174"/>
      <c r="C19" s="40" t="e">
        <f>C20/C27</f>
        <v>#DIV/0!</v>
      </c>
      <c r="D19" s="41" t="s">
        <v>66</v>
      </c>
      <c r="E19" s="95">
        <v>1</v>
      </c>
      <c r="F19" s="43">
        <f>SUM(E19:E19)</f>
        <v>1</v>
      </c>
      <c r="G19" s="44"/>
      <c r="H19" s="31"/>
      <c r="I19" s="31"/>
      <c r="J19" s="25"/>
      <c r="K19" s="26"/>
      <c r="L19" s="27"/>
      <c r="M19" s="27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</row>
    <row r="20" spans="1:16135" s="57" customFormat="1" ht="13.5" thickBot="1" x14ac:dyDescent="0.25">
      <c r="A20" s="166"/>
      <c r="B20" s="175"/>
      <c r="C20" s="46">
        <f>Planilha!H21</f>
        <v>0</v>
      </c>
      <c r="D20" s="47" t="s">
        <v>67</v>
      </c>
      <c r="E20" s="48">
        <f>($C$20)*E19</f>
        <v>0</v>
      </c>
      <c r="F20" s="49">
        <f>SUM(E20:E20)</f>
        <v>0</v>
      </c>
      <c r="G20" s="50"/>
      <c r="H20" s="31"/>
      <c r="I20" s="31"/>
      <c r="J20" s="25"/>
      <c r="K20" s="51"/>
      <c r="L20" s="53"/>
      <c r="M20" s="53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</row>
    <row r="21" spans="1:16135" s="57" customFormat="1" ht="12.75" customHeight="1" x14ac:dyDescent="0.2">
      <c r="A21" s="164" t="s">
        <v>80</v>
      </c>
      <c r="B21" s="178" t="s">
        <v>54</v>
      </c>
      <c r="C21" s="170" t="s">
        <v>65</v>
      </c>
      <c r="D21" s="171"/>
      <c r="E21" s="38"/>
      <c r="F21" s="54"/>
      <c r="G21" s="22"/>
      <c r="H21" s="31"/>
      <c r="I21" s="31"/>
      <c r="J21" s="25"/>
      <c r="K21" s="26"/>
      <c r="L21" s="27"/>
      <c r="M21" s="27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</row>
    <row r="22" spans="1:16135" s="57" customFormat="1" x14ac:dyDescent="0.2">
      <c r="A22" s="165"/>
      <c r="B22" s="174"/>
      <c r="C22" s="40" t="e">
        <f>C23/C27</f>
        <v>#DIV/0!</v>
      </c>
      <c r="D22" s="41" t="s">
        <v>66</v>
      </c>
      <c r="E22" s="42">
        <v>1</v>
      </c>
      <c r="F22" s="43">
        <f>SUM(E22:E22)</f>
        <v>1</v>
      </c>
      <c r="G22" s="44"/>
      <c r="H22" s="31"/>
      <c r="I22" s="31"/>
      <c r="J22" s="25"/>
      <c r="K22" s="26"/>
      <c r="L22" s="27"/>
      <c r="M22" s="27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</row>
    <row r="23" spans="1:16135" s="57" customFormat="1" ht="13.5" thickBot="1" x14ac:dyDescent="0.25">
      <c r="A23" s="166"/>
      <c r="B23" s="175"/>
      <c r="C23" s="46">
        <f>Planilha!H26</f>
        <v>0</v>
      </c>
      <c r="D23" s="47" t="s">
        <v>67</v>
      </c>
      <c r="E23" s="48">
        <f>($C$23)*E22</f>
        <v>0</v>
      </c>
      <c r="F23" s="49">
        <f>SUM(E23:E23)</f>
        <v>0</v>
      </c>
      <c r="G23" s="50"/>
      <c r="H23" s="31"/>
      <c r="I23" s="31"/>
      <c r="J23" s="25"/>
      <c r="K23" s="51"/>
      <c r="L23" s="53"/>
      <c r="M23" s="53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  <c r="CKG23" s="28"/>
      <c r="CKH23" s="28"/>
      <c r="CKI23" s="28"/>
      <c r="CKJ23" s="28"/>
      <c r="CKK23" s="28"/>
      <c r="CKL23" s="28"/>
      <c r="CKM23" s="28"/>
      <c r="CKN23" s="28"/>
      <c r="CKO23" s="28"/>
      <c r="CKP23" s="28"/>
      <c r="CKQ23" s="28"/>
      <c r="CKR23" s="28"/>
      <c r="CKS23" s="28"/>
      <c r="CKT23" s="28"/>
      <c r="CKU23" s="28"/>
      <c r="CKV23" s="28"/>
      <c r="CKW23" s="28"/>
      <c r="CKX23" s="28"/>
      <c r="CKY23" s="28"/>
      <c r="CKZ23" s="28"/>
      <c r="CLA23" s="28"/>
      <c r="CLB23" s="28"/>
      <c r="CLC23" s="28"/>
      <c r="CLD23" s="28"/>
      <c r="CLE23" s="28"/>
      <c r="CLF23" s="28"/>
      <c r="CLG23" s="28"/>
      <c r="CLH23" s="28"/>
      <c r="CLI23" s="28"/>
      <c r="CLJ23" s="28"/>
      <c r="CLK23" s="28"/>
      <c r="CLL23" s="28"/>
      <c r="CLM23" s="28"/>
      <c r="CLN23" s="28"/>
      <c r="CLO23" s="28"/>
      <c r="CLP23" s="28"/>
      <c r="CLQ23" s="28"/>
      <c r="CLR23" s="28"/>
      <c r="CLS23" s="28"/>
      <c r="CLT23" s="28"/>
      <c r="CLU23" s="28"/>
      <c r="CLV23" s="28"/>
      <c r="CLW23" s="28"/>
      <c r="CLX23" s="28"/>
      <c r="CLY23" s="28"/>
      <c r="CLZ23" s="28"/>
      <c r="CMA23" s="28"/>
      <c r="CMB23" s="28"/>
      <c r="CMC23" s="28"/>
      <c r="CMD23" s="28"/>
      <c r="CME23" s="28"/>
      <c r="CMF23" s="28"/>
      <c r="CMG23" s="28"/>
      <c r="CMH23" s="28"/>
      <c r="CMI23" s="28"/>
      <c r="CMJ23" s="28"/>
      <c r="CMK23" s="28"/>
      <c r="CML23" s="28"/>
      <c r="CMM23" s="28"/>
      <c r="CMN23" s="28"/>
      <c r="CMO23" s="28"/>
      <c r="CMP23" s="28"/>
      <c r="CMQ23" s="28"/>
      <c r="CMR23" s="28"/>
      <c r="CMS23" s="28"/>
      <c r="CMT23" s="28"/>
      <c r="CMU23" s="28"/>
      <c r="CMV23" s="28"/>
      <c r="CMW23" s="28"/>
      <c r="CMX23" s="28"/>
      <c r="CMY23" s="28"/>
      <c r="CMZ23" s="28"/>
      <c r="CNA23" s="28"/>
      <c r="CNB23" s="28"/>
      <c r="CNC23" s="28"/>
      <c r="CND23" s="28"/>
      <c r="CNE23" s="28"/>
      <c r="CNF23" s="28"/>
      <c r="CNG23" s="28"/>
      <c r="CNH23" s="28"/>
      <c r="CNI23" s="28"/>
      <c r="CNJ23" s="28"/>
      <c r="CNK23" s="28"/>
      <c r="CNL23" s="28"/>
      <c r="CNM23" s="28"/>
      <c r="CNN23" s="28"/>
      <c r="CNO23" s="28"/>
      <c r="CNP23" s="28"/>
      <c r="CNQ23" s="28"/>
      <c r="CNR23" s="28"/>
      <c r="CNS23" s="28"/>
      <c r="CNT23" s="28"/>
      <c r="CNU23" s="28"/>
      <c r="CNV23" s="28"/>
      <c r="CNW23" s="28"/>
      <c r="CNX23" s="28"/>
      <c r="CNY23" s="28"/>
      <c r="CNZ23" s="28"/>
      <c r="COA23" s="28"/>
      <c r="COB23" s="28"/>
      <c r="COC23" s="28"/>
      <c r="COD23" s="28"/>
      <c r="COE23" s="28"/>
      <c r="COF23" s="28"/>
      <c r="COG23" s="28"/>
      <c r="COH23" s="28"/>
      <c r="COI23" s="28"/>
      <c r="COJ23" s="28"/>
      <c r="COK23" s="28"/>
      <c r="COL23" s="28"/>
      <c r="COM23" s="28"/>
      <c r="CON23" s="28"/>
      <c r="COO23" s="28"/>
      <c r="COP23" s="28"/>
      <c r="COQ23" s="28"/>
      <c r="COR23" s="28"/>
      <c r="COS23" s="28"/>
      <c r="COT23" s="28"/>
      <c r="COU23" s="28"/>
      <c r="COV23" s="28"/>
      <c r="COW23" s="28"/>
      <c r="COX23" s="28"/>
      <c r="COY23" s="28"/>
      <c r="COZ23" s="28"/>
      <c r="CPA23" s="28"/>
      <c r="CPB23" s="28"/>
      <c r="CPC23" s="28"/>
      <c r="CPD23" s="28"/>
      <c r="CPE23" s="28"/>
      <c r="CPF23" s="28"/>
      <c r="CPG23" s="28"/>
      <c r="CPH23" s="28"/>
      <c r="CPI23" s="28"/>
      <c r="CPJ23" s="28"/>
      <c r="CPK23" s="28"/>
      <c r="CPL23" s="28"/>
      <c r="CPM23" s="28"/>
      <c r="CPN23" s="28"/>
      <c r="CPO23" s="28"/>
      <c r="CPP23" s="28"/>
      <c r="CPQ23" s="28"/>
      <c r="CPR23" s="28"/>
      <c r="CPS23" s="28"/>
      <c r="CPT23" s="28"/>
      <c r="CPU23" s="28"/>
      <c r="CPV23" s="28"/>
      <c r="CPW23" s="28"/>
      <c r="CPX23" s="28"/>
      <c r="CPY23" s="28"/>
      <c r="CPZ23" s="28"/>
      <c r="CQA23" s="28"/>
      <c r="CQB23" s="28"/>
      <c r="CQC23" s="28"/>
      <c r="CQD23" s="28"/>
      <c r="CQE23" s="28"/>
      <c r="CQF23" s="28"/>
      <c r="CQG23" s="28"/>
      <c r="CQH23" s="28"/>
      <c r="CQI23" s="28"/>
      <c r="CQJ23" s="28"/>
      <c r="CQK23" s="28"/>
      <c r="CQL23" s="28"/>
      <c r="CQM23" s="28"/>
      <c r="CQN23" s="28"/>
      <c r="CQO23" s="28"/>
      <c r="CQP23" s="28"/>
      <c r="CQQ23" s="28"/>
      <c r="CQR23" s="28"/>
      <c r="CQS23" s="28"/>
      <c r="CQT23" s="28"/>
      <c r="CQU23" s="28"/>
      <c r="CQV23" s="28"/>
      <c r="CQW23" s="28"/>
      <c r="CQX23" s="28"/>
      <c r="CQY23" s="28"/>
      <c r="CQZ23" s="28"/>
      <c r="CRA23" s="28"/>
      <c r="CRB23" s="28"/>
      <c r="CRC23" s="28"/>
      <c r="CRD23" s="28"/>
      <c r="CRE23" s="28"/>
      <c r="CRF23" s="28"/>
      <c r="CRG23" s="28"/>
      <c r="CRH23" s="28"/>
      <c r="CRI23" s="28"/>
      <c r="CRJ23" s="28"/>
      <c r="CRK23" s="28"/>
      <c r="CRL23" s="28"/>
      <c r="CRM23" s="28"/>
      <c r="CRN23" s="28"/>
      <c r="CRO23" s="28"/>
      <c r="CRP23" s="28"/>
      <c r="CRQ23" s="28"/>
      <c r="CRR23" s="28"/>
      <c r="CRS23" s="28"/>
      <c r="CRT23" s="28"/>
      <c r="CRU23" s="28"/>
      <c r="CRV23" s="28"/>
      <c r="CRW23" s="28"/>
      <c r="CRX23" s="28"/>
      <c r="CRY23" s="28"/>
      <c r="CRZ23" s="28"/>
      <c r="CSA23" s="28"/>
      <c r="CSB23" s="28"/>
      <c r="CSC23" s="28"/>
      <c r="CSD23" s="28"/>
      <c r="CSE23" s="28"/>
      <c r="CSF23" s="28"/>
      <c r="CSG23" s="28"/>
      <c r="CSH23" s="28"/>
      <c r="CSI23" s="28"/>
      <c r="CSJ23" s="28"/>
      <c r="CSK23" s="28"/>
      <c r="CSL23" s="28"/>
      <c r="CSM23" s="28"/>
      <c r="CSN23" s="28"/>
      <c r="CSO23" s="28"/>
      <c r="CSP23" s="28"/>
      <c r="CSQ23" s="28"/>
      <c r="CSR23" s="28"/>
      <c r="CSS23" s="28"/>
      <c r="CST23" s="28"/>
      <c r="CSU23" s="28"/>
      <c r="CSV23" s="28"/>
      <c r="CSW23" s="28"/>
      <c r="CSX23" s="28"/>
      <c r="CSY23" s="28"/>
      <c r="CSZ23" s="28"/>
      <c r="CTA23" s="28"/>
      <c r="CTB23" s="28"/>
      <c r="CTC23" s="28"/>
      <c r="CTD23" s="28"/>
      <c r="CTE23" s="28"/>
      <c r="CTF23" s="28"/>
      <c r="CTG23" s="28"/>
      <c r="CTH23" s="28"/>
      <c r="CTI23" s="28"/>
      <c r="CTJ23" s="28"/>
      <c r="CTK23" s="28"/>
      <c r="CTL23" s="28"/>
      <c r="CTM23" s="28"/>
      <c r="CTN23" s="28"/>
      <c r="CTO23" s="28"/>
      <c r="CTP23" s="28"/>
      <c r="CTQ23" s="28"/>
      <c r="CTR23" s="28"/>
      <c r="CTS23" s="28"/>
      <c r="CTT23" s="28"/>
      <c r="CTU23" s="28"/>
      <c r="CTV23" s="28"/>
      <c r="CTW23" s="28"/>
      <c r="CTX23" s="28"/>
      <c r="CTY23" s="28"/>
      <c r="CTZ23" s="28"/>
      <c r="CUA23" s="28"/>
      <c r="CUB23" s="28"/>
      <c r="CUC23" s="28"/>
      <c r="CUD23" s="28"/>
      <c r="CUE23" s="28"/>
      <c r="CUF23" s="28"/>
      <c r="CUG23" s="28"/>
      <c r="CUH23" s="28"/>
      <c r="CUI23" s="28"/>
      <c r="CUJ23" s="28"/>
      <c r="CUK23" s="28"/>
      <c r="CUL23" s="28"/>
      <c r="CUM23" s="28"/>
      <c r="CUN23" s="28"/>
      <c r="CUO23" s="28"/>
      <c r="CUP23" s="28"/>
      <c r="CUQ23" s="28"/>
      <c r="CUR23" s="28"/>
      <c r="CUS23" s="28"/>
      <c r="CUT23" s="28"/>
      <c r="CUU23" s="28"/>
      <c r="CUV23" s="28"/>
      <c r="CUW23" s="28"/>
      <c r="CUX23" s="28"/>
      <c r="CUY23" s="28"/>
      <c r="CUZ23" s="28"/>
      <c r="CVA23" s="28"/>
      <c r="CVB23" s="28"/>
      <c r="CVC23" s="28"/>
      <c r="CVD23" s="28"/>
      <c r="CVE23" s="28"/>
      <c r="CVF23" s="28"/>
      <c r="CVG23" s="28"/>
      <c r="CVH23" s="28"/>
      <c r="CVI23" s="28"/>
      <c r="CVJ23" s="28"/>
      <c r="CVK23" s="28"/>
      <c r="CVL23" s="28"/>
      <c r="CVM23" s="28"/>
      <c r="CVN23" s="28"/>
      <c r="CVO23" s="28"/>
      <c r="CVP23" s="28"/>
      <c r="CVQ23" s="28"/>
      <c r="CVR23" s="28"/>
      <c r="CVS23" s="28"/>
      <c r="CVT23" s="28"/>
      <c r="CVU23" s="28"/>
      <c r="CVV23" s="28"/>
      <c r="CVW23" s="28"/>
      <c r="CVX23" s="28"/>
      <c r="CVY23" s="28"/>
      <c r="CVZ23" s="28"/>
      <c r="CWA23" s="28"/>
      <c r="CWB23" s="28"/>
      <c r="CWC23" s="28"/>
      <c r="CWD23" s="28"/>
      <c r="CWE23" s="28"/>
      <c r="CWF23" s="28"/>
      <c r="CWG23" s="28"/>
      <c r="CWH23" s="28"/>
      <c r="CWI23" s="28"/>
      <c r="CWJ23" s="28"/>
      <c r="CWK23" s="28"/>
      <c r="CWL23" s="28"/>
      <c r="CWM23" s="28"/>
      <c r="CWN23" s="28"/>
      <c r="CWO23" s="28"/>
      <c r="CWP23" s="28"/>
      <c r="CWQ23" s="28"/>
      <c r="CWR23" s="28"/>
      <c r="CWS23" s="28"/>
      <c r="CWT23" s="28"/>
      <c r="CWU23" s="28"/>
      <c r="CWV23" s="28"/>
      <c r="CWW23" s="28"/>
      <c r="CWX23" s="28"/>
      <c r="CWY23" s="28"/>
      <c r="CWZ23" s="28"/>
      <c r="CXA23" s="28"/>
      <c r="CXB23" s="28"/>
      <c r="CXC23" s="28"/>
      <c r="CXD23" s="28"/>
      <c r="CXE23" s="28"/>
      <c r="CXF23" s="28"/>
      <c r="CXG23" s="28"/>
      <c r="CXH23" s="28"/>
      <c r="CXI23" s="28"/>
      <c r="CXJ23" s="28"/>
      <c r="CXK23" s="28"/>
      <c r="CXL23" s="28"/>
      <c r="CXM23" s="28"/>
      <c r="CXN23" s="28"/>
      <c r="CXO23" s="28"/>
      <c r="CXP23" s="28"/>
      <c r="CXQ23" s="28"/>
      <c r="CXR23" s="28"/>
      <c r="CXS23" s="28"/>
      <c r="CXT23" s="28"/>
      <c r="CXU23" s="28"/>
      <c r="CXV23" s="28"/>
      <c r="CXW23" s="28"/>
      <c r="CXX23" s="28"/>
      <c r="CXY23" s="28"/>
      <c r="CXZ23" s="28"/>
      <c r="CYA23" s="28"/>
      <c r="CYB23" s="28"/>
      <c r="CYC23" s="28"/>
      <c r="CYD23" s="28"/>
      <c r="CYE23" s="28"/>
      <c r="CYF23" s="28"/>
      <c r="CYG23" s="28"/>
      <c r="CYH23" s="28"/>
      <c r="CYI23" s="28"/>
      <c r="CYJ23" s="28"/>
      <c r="CYK23" s="28"/>
      <c r="CYL23" s="28"/>
      <c r="CYM23" s="28"/>
      <c r="CYN23" s="28"/>
      <c r="CYO23" s="28"/>
      <c r="CYP23" s="28"/>
      <c r="CYQ23" s="28"/>
      <c r="CYR23" s="28"/>
      <c r="CYS23" s="28"/>
      <c r="CYT23" s="28"/>
      <c r="CYU23" s="28"/>
      <c r="CYV23" s="28"/>
      <c r="CYW23" s="28"/>
      <c r="CYX23" s="28"/>
      <c r="CYY23" s="28"/>
      <c r="CYZ23" s="28"/>
      <c r="CZA23" s="28"/>
      <c r="CZB23" s="28"/>
      <c r="CZC23" s="28"/>
      <c r="CZD23" s="28"/>
      <c r="CZE23" s="28"/>
      <c r="CZF23" s="28"/>
      <c r="CZG23" s="28"/>
      <c r="CZH23" s="28"/>
      <c r="CZI23" s="28"/>
      <c r="CZJ23" s="28"/>
      <c r="CZK23" s="28"/>
      <c r="CZL23" s="28"/>
      <c r="CZM23" s="28"/>
      <c r="CZN23" s="28"/>
      <c r="CZO23" s="28"/>
      <c r="CZP23" s="28"/>
      <c r="CZQ23" s="28"/>
      <c r="CZR23" s="28"/>
      <c r="CZS23" s="28"/>
      <c r="CZT23" s="28"/>
      <c r="CZU23" s="28"/>
      <c r="CZV23" s="28"/>
      <c r="CZW23" s="28"/>
      <c r="CZX23" s="28"/>
      <c r="CZY23" s="28"/>
      <c r="CZZ23" s="28"/>
      <c r="DAA23" s="28"/>
      <c r="DAB23" s="28"/>
      <c r="DAC23" s="28"/>
      <c r="DAD23" s="28"/>
      <c r="DAE23" s="28"/>
      <c r="DAF23" s="28"/>
      <c r="DAG23" s="28"/>
      <c r="DAH23" s="28"/>
      <c r="DAI23" s="28"/>
      <c r="DAJ23" s="28"/>
      <c r="DAK23" s="28"/>
      <c r="DAL23" s="28"/>
      <c r="DAM23" s="28"/>
      <c r="DAN23" s="28"/>
      <c r="DAO23" s="28"/>
      <c r="DAP23" s="28"/>
      <c r="DAQ23" s="28"/>
      <c r="DAR23" s="28"/>
      <c r="DAS23" s="28"/>
      <c r="DAT23" s="28"/>
      <c r="DAU23" s="28"/>
      <c r="DAV23" s="28"/>
      <c r="DAW23" s="28"/>
      <c r="DAX23" s="28"/>
      <c r="DAY23" s="28"/>
      <c r="DAZ23" s="28"/>
      <c r="DBA23" s="28"/>
      <c r="DBB23" s="28"/>
      <c r="DBC23" s="28"/>
      <c r="DBD23" s="28"/>
      <c r="DBE23" s="28"/>
      <c r="DBF23" s="28"/>
      <c r="DBG23" s="28"/>
      <c r="DBH23" s="28"/>
      <c r="DBI23" s="28"/>
      <c r="DBJ23" s="28"/>
      <c r="DBK23" s="28"/>
      <c r="DBL23" s="28"/>
      <c r="DBM23" s="28"/>
      <c r="DBN23" s="28"/>
      <c r="DBO23" s="28"/>
      <c r="DBP23" s="28"/>
      <c r="DBQ23" s="28"/>
      <c r="DBR23" s="28"/>
      <c r="DBS23" s="28"/>
      <c r="DBT23" s="28"/>
      <c r="DBU23" s="28"/>
      <c r="DBV23" s="28"/>
      <c r="DBW23" s="28"/>
      <c r="DBX23" s="28"/>
      <c r="DBY23" s="28"/>
      <c r="DBZ23" s="28"/>
      <c r="DCA23" s="28"/>
      <c r="DCB23" s="28"/>
      <c r="DCC23" s="28"/>
      <c r="DCD23" s="28"/>
      <c r="DCE23" s="28"/>
      <c r="DCF23" s="28"/>
      <c r="DCG23" s="28"/>
      <c r="DCH23" s="28"/>
      <c r="DCI23" s="28"/>
      <c r="DCJ23" s="28"/>
      <c r="DCK23" s="28"/>
      <c r="DCL23" s="28"/>
      <c r="DCM23" s="28"/>
      <c r="DCN23" s="28"/>
      <c r="DCO23" s="28"/>
      <c r="DCP23" s="28"/>
      <c r="DCQ23" s="28"/>
      <c r="DCR23" s="28"/>
      <c r="DCS23" s="28"/>
      <c r="DCT23" s="28"/>
      <c r="DCU23" s="28"/>
      <c r="DCV23" s="28"/>
      <c r="DCW23" s="28"/>
      <c r="DCX23" s="28"/>
      <c r="DCY23" s="28"/>
      <c r="DCZ23" s="28"/>
      <c r="DDA23" s="28"/>
      <c r="DDB23" s="28"/>
      <c r="DDC23" s="28"/>
      <c r="DDD23" s="28"/>
      <c r="DDE23" s="28"/>
      <c r="DDF23" s="28"/>
      <c r="DDG23" s="28"/>
      <c r="DDH23" s="28"/>
      <c r="DDI23" s="28"/>
      <c r="DDJ23" s="28"/>
      <c r="DDK23" s="28"/>
      <c r="DDL23" s="28"/>
      <c r="DDM23" s="28"/>
      <c r="DDN23" s="28"/>
      <c r="DDO23" s="28"/>
      <c r="DDP23" s="28"/>
      <c r="DDQ23" s="28"/>
      <c r="DDR23" s="28"/>
      <c r="DDS23" s="28"/>
      <c r="DDT23" s="28"/>
      <c r="DDU23" s="28"/>
      <c r="DDV23" s="28"/>
      <c r="DDW23" s="28"/>
      <c r="DDX23" s="28"/>
      <c r="DDY23" s="28"/>
      <c r="DDZ23" s="28"/>
      <c r="DEA23" s="28"/>
      <c r="DEB23" s="28"/>
      <c r="DEC23" s="28"/>
      <c r="DED23" s="28"/>
      <c r="DEE23" s="28"/>
      <c r="DEF23" s="28"/>
      <c r="DEG23" s="28"/>
      <c r="DEH23" s="28"/>
      <c r="DEI23" s="28"/>
      <c r="DEJ23" s="28"/>
      <c r="DEK23" s="28"/>
      <c r="DEL23" s="28"/>
      <c r="DEM23" s="28"/>
      <c r="DEN23" s="28"/>
      <c r="DEO23" s="28"/>
      <c r="DEP23" s="28"/>
      <c r="DEQ23" s="28"/>
      <c r="DER23" s="28"/>
      <c r="DES23" s="28"/>
      <c r="DET23" s="28"/>
      <c r="DEU23" s="28"/>
      <c r="DEV23" s="28"/>
      <c r="DEW23" s="28"/>
      <c r="DEX23" s="28"/>
      <c r="DEY23" s="28"/>
      <c r="DEZ23" s="28"/>
      <c r="DFA23" s="28"/>
      <c r="DFB23" s="28"/>
      <c r="DFC23" s="28"/>
      <c r="DFD23" s="28"/>
      <c r="DFE23" s="28"/>
      <c r="DFF23" s="28"/>
      <c r="DFG23" s="28"/>
      <c r="DFH23" s="28"/>
      <c r="DFI23" s="28"/>
      <c r="DFJ23" s="28"/>
      <c r="DFK23" s="28"/>
      <c r="DFL23" s="28"/>
      <c r="DFM23" s="28"/>
      <c r="DFN23" s="28"/>
      <c r="DFO23" s="28"/>
      <c r="DFP23" s="28"/>
      <c r="DFQ23" s="28"/>
      <c r="DFR23" s="28"/>
      <c r="DFS23" s="28"/>
      <c r="DFT23" s="28"/>
      <c r="DFU23" s="28"/>
      <c r="DFV23" s="28"/>
      <c r="DFW23" s="28"/>
      <c r="DFX23" s="28"/>
      <c r="DFY23" s="28"/>
      <c r="DFZ23" s="28"/>
      <c r="DGA23" s="28"/>
      <c r="DGB23" s="28"/>
      <c r="DGC23" s="28"/>
      <c r="DGD23" s="28"/>
      <c r="DGE23" s="28"/>
      <c r="DGF23" s="28"/>
      <c r="DGG23" s="28"/>
      <c r="DGH23" s="28"/>
      <c r="DGI23" s="28"/>
      <c r="DGJ23" s="28"/>
      <c r="DGK23" s="28"/>
      <c r="DGL23" s="28"/>
      <c r="DGM23" s="28"/>
      <c r="DGN23" s="28"/>
      <c r="DGO23" s="28"/>
      <c r="DGP23" s="28"/>
      <c r="DGQ23" s="28"/>
      <c r="DGR23" s="28"/>
      <c r="DGS23" s="28"/>
      <c r="DGT23" s="28"/>
      <c r="DGU23" s="28"/>
      <c r="DGV23" s="28"/>
      <c r="DGW23" s="28"/>
      <c r="DGX23" s="28"/>
      <c r="DGY23" s="28"/>
      <c r="DGZ23" s="28"/>
      <c r="DHA23" s="28"/>
      <c r="DHB23" s="28"/>
      <c r="DHC23" s="28"/>
      <c r="DHD23" s="28"/>
      <c r="DHE23" s="28"/>
      <c r="DHF23" s="28"/>
      <c r="DHG23" s="28"/>
      <c r="DHH23" s="28"/>
      <c r="DHI23" s="28"/>
      <c r="DHJ23" s="28"/>
      <c r="DHK23" s="28"/>
      <c r="DHL23" s="28"/>
      <c r="DHM23" s="28"/>
      <c r="DHN23" s="28"/>
      <c r="DHO23" s="28"/>
      <c r="DHP23" s="28"/>
      <c r="DHQ23" s="28"/>
      <c r="DHR23" s="28"/>
      <c r="DHS23" s="28"/>
      <c r="DHT23" s="28"/>
      <c r="DHU23" s="28"/>
      <c r="DHV23" s="28"/>
      <c r="DHW23" s="28"/>
      <c r="DHX23" s="28"/>
      <c r="DHY23" s="28"/>
      <c r="DHZ23" s="28"/>
      <c r="DIA23" s="28"/>
      <c r="DIB23" s="28"/>
      <c r="DIC23" s="28"/>
      <c r="DID23" s="28"/>
      <c r="DIE23" s="28"/>
      <c r="DIF23" s="28"/>
      <c r="DIG23" s="28"/>
      <c r="DIH23" s="28"/>
      <c r="DII23" s="28"/>
      <c r="DIJ23" s="28"/>
      <c r="DIK23" s="28"/>
      <c r="DIL23" s="28"/>
      <c r="DIM23" s="28"/>
      <c r="DIN23" s="28"/>
      <c r="DIO23" s="28"/>
      <c r="DIP23" s="28"/>
      <c r="DIQ23" s="28"/>
      <c r="DIR23" s="28"/>
      <c r="DIS23" s="28"/>
      <c r="DIT23" s="28"/>
      <c r="DIU23" s="28"/>
      <c r="DIV23" s="28"/>
      <c r="DIW23" s="28"/>
      <c r="DIX23" s="28"/>
      <c r="DIY23" s="28"/>
      <c r="DIZ23" s="28"/>
      <c r="DJA23" s="28"/>
      <c r="DJB23" s="28"/>
      <c r="DJC23" s="28"/>
      <c r="DJD23" s="28"/>
      <c r="DJE23" s="28"/>
      <c r="DJF23" s="28"/>
      <c r="DJG23" s="28"/>
      <c r="DJH23" s="28"/>
      <c r="DJI23" s="28"/>
      <c r="DJJ23" s="28"/>
      <c r="DJK23" s="28"/>
      <c r="DJL23" s="28"/>
      <c r="DJM23" s="28"/>
      <c r="DJN23" s="28"/>
      <c r="DJO23" s="28"/>
      <c r="DJP23" s="28"/>
      <c r="DJQ23" s="28"/>
      <c r="DJR23" s="28"/>
      <c r="DJS23" s="28"/>
      <c r="DJT23" s="28"/>
      <c r="DJU23" s="28"/>
      <c r="DJV23" s="28"/>
      <c r="DJW23" s="28"/>
      <c r="DJX23" s="28"/>
      <c r="DJY23" s="28"/>
      <c r="DJZ23" s="28"/>
      <c r="DKA23" s="28"/>
      <c r="DKB23" s="28"/>
      <c r="DKC23" s="28"/>
      <c r="DKD23" s="28"/>
      <c r="DKE23" s="28"/>
      <c r="DKF23" s="28"/>
      <c r="DKG23" s="28"/>
      <c r="DKH23" s="28"/>
      <c r="DKI23" s="28"/>
      <c r="DKJ23" s="28"/>
      <c r="DKK23" s="28"/>
      <c r="DKL23" s="28"/>
      <c r="DKM23" s="28"/>
      <c r="DKN23" s="28"/>
      <c r="DKO23" s="28"/>
      <c r="DKP23" s="28"/>
      <c r="DKQ23" s="28"/>
      <c r="DKR23" s="28"/>
      <c r="DKS23" s="28"/>
      <c r="DKT23" s="28"/>
      <c r="DKU23" s="28"/>
      <c r="DKV23" s="28"/>
      <c r="DKW23" s="28"/>
      <c r="DKX23" s="28"/>
      <c r="DKY23" s="28"/>
      <c r="DKZ23" s="28"/>
      <c r="DLA23" s="28"/>
      <c r="DLB23" s="28"/>
      <c r="DLC23" s="28"/>
      <c r="DLD23" s="28"/>
      <c r="DLE23" s="28"/>
      <c r="DLF23" s="28"/>
      <c r="DLG23" s="28"/>
      <c r="DLH23" s="28"/>
      <c r="DLI23" s="28"/>
      <c r="DLJ23" s="28"/>
      <c r="DLK23" s="28"/>
      <c r="DLL23" s="28"/>
      <c r="DLM23" s="28"/>
      <c r="DLN23" s="28"/>
      <c r="DLO23" s="28"/>
      <c r="DLP23" s="28"/>
      <c r="DLQ23" s="28"/>
      <c r="DLR23" s="28"/>
      <c r="DLS23" s="28"/>
      <c r="DLT23" s="28"/>
      <c r="DLU23" s="28"/>
      <c r="DLV23" s="28"/>
      <c r="DLW23" s="28"/>
      <c r="DLX23" s="28"/>
      <c r="DLY23" s="28"/>
      <c r="DLZ23" s="28"/>
      <c r="DMA23" s="28"/>
      <c r="DMB23" s="28"/>
      <c r="DMC23" s="28"/>
      <c r="DMD23" s="28"/>
      <c r="DME23" s="28"/>
      <c r="DMF23" s="28"/>
      <c r="DMG23" s="28"/>
      <c r="DMH23" s="28"/>
      <c r="DMI23" s="28"/>
      <c r="DMJ23" s="28"/>
      <c r="DMK23" s="28"/>
      <c r="DML23" s="28"/>
      <c r="DMM23" s="28"/>
      <c r="DMN23" s="28"/>
      <c r="DMO23" s="28"/>
      <c r="DMP23" s="28"/>
      <c r="DMQ23" s="28"/>
      <c r="DMR23" s="28"/>
      <c r="DMS23" s="28"/>
      <c r="DMT23" s="28"/>
      <c r="DMU23" s="28"/>
      <c r="DMV23" s="28"/>
      <c r="DMW23" s="28"/>
      <c r="DMX23" s="28"/>
      <c r="DMY23" s="28"/>
      <c r="DMZ23" s="28"/>
      <c r="DNA23" s="28"/>
      <c r="DNB23" s="28"/>
      <c r="DNC23" s="28"/>
      <c r="DND23" s="28"/>
      <c r="DNE23" s="28"/>
      <c r="DNF23" s="28"/>
      <c r="DNG23" s="28"/>
      <c r="DNH23" s="28"/>
      <c r="DNI23" s="28"/>
      <c r="DNJ23" s="28"/>
      <c r="DNK23" s="28"/>
      <c r="DNL23" s="28"/>
      <c r="DNM23" s="28"/>
      <c r="DNN23" s="28"/>
      <c r="DNO23" s="28"/>
      <c r="DNP23" s="28"/>
      <c r="DNQ23" s="28"/>
      <c r="DNR23" s="28"/>
      <c r="DNS23" s="28"/>
      <c r="DNT23" s="28"/>
      <c r="DNU23" s="28"/>
      <c r="DNV23" s="28"/>
      <c r="DNW23" s="28"/>
      <c r="DNX23" s="28"/>
      <c r="DNY23" s="28"/>
      <c r="DNZ23" s="28"/>
      <c r="DOA23" s="28"/>
      <c r="DOB23" s="28"/>
      <c r="DOC23" s="28"/>
      <c r="DOD23" s="28"/>
      <c r="DOE23" s="28"/>
      <c r="DOF23" s="28"/>
      <c r="DOG23" s="28"/>
      <c r="DOH23" s="28"/>
      <c r="DOI23" s="28"/>
      <c r="DOJ23" s="28"/>
      <c r="DOK23" s="28"/>
      <c r="DOL23" s="28"/>
      <c r="DOM23" s="28"/>
      <c r="DON23" s="28"/>
      <c r="DOO23" s="28"/>
      <c r="DOP23" s="28"/>
      <c r="DOQ23" s="28"/>
      <c r="DOR23" s="28"/>
      <c r="DOS23" s="28"/>
      <c r="DOT23" s="28"/>
      <c r="DOU23" s="28"/>
      <c r="DOV23" s="28"/>
      <c r="DOW23" s="28"/>
      <c r="DOX23" s="28"/>
      <c r="DOY23" s="28"/>
      <c r="DOZ23" s="28"/>
      <c r="DPA23" s="28"/>
      <c r="DPB23" s="28"/>
      <c r="DPC23" s="28"/>
      <c r="DPD23" s="28"/>
      <c r="DPE23" s="28"/>
      <c r="DPF23" s="28"/>
      <c r="DPG23" s="28"/>
      <c r="DPH23" s="28"/>
      <c r="DPI23" s="28"/>
      <c r="DPJ23" s="28"/>
      <c r="DPK23" s="28"/>
      <c r="DPL23" s="28"/>
      <c r="DPM23" s="28"/>
      <c r="DPN23" s="28"/>
      <c r="DPO23" s="28"/>
      <c r="DPP23" s="28"/>
      <c r="DPQ23" s="28"/>
      <c r="DPR23" s="28"/>
      <c r="DPS23" s="28"/>
      <c r="DPT23" s="28"/>
      <c r="DPU23" s="28"/>
      <c r="DPV23" s="28"/>
      <c r="DPW23" s="28"/>
      <c r="DPX23" s="28"/>
      <c r="DPY23" s="28"/>
      <c r="DPZ23" s="28"/>
      <c r="DQA23" s="28"/>
      <c r="DQB23" s="28"/>
      <c r="DQC23" s="28"/>
      <c r="DQD23" s="28"/>
      <c r="DQE23" s="28"/>
      <c r="DQF23" s="28"/>
      <c r="DQG23" s="28"/>
      <c r="DQH23" s="28"/>
      <c r="DQI23" s="28"/>
      <c r="DQJ23" s="28"/>
      <c r="DQK23" s="28"/>
      <c r="DQL23" s="28"/>
      <c r="DQM23" s="28"/>
      <c r="DQN23" s="28"/>
      <c r="DQO23" s="28"/>
      <c r="DQP23" s="28"/>
      <c r="DQQ23" s="28"/>
      <c r="DQR23" s="28"/>
      <c r="DQS23" s="28"/>
      <c r="DQT23" s="28"/>
      <c r="DQU23" s="28"/>
      <c r="DQV23" s="28"/>
      <c r="DQW23" s="28"/>
      <c r="DQX23" s="28"/>
      <c r="DQY23" s="28"/>
      <c r="DQZ23" s="28"/>
      <c r="DRA23" s="28"/>
      <c r="DRB23" s="28"/>
      <c r="DRC23" s="28"/>
      <c r="DRD23" s="28"/>
      <c r="DRE23" s="28"/>
      <c r="DRF23" s="28"/>
      <c r="DRG23" s="28"/>
      <c r="DRH23" s="28"/>
      <c r="DRI23" s="28"/>
      <c r="DRJ23" s="28"/>
      <c r="DRK23" s="28"/>
      <c r="DRL23" s="28"/>
      <c r="DRM23" s="28"/>
      <c r="DRN23" s="28"/>
      <c r="DRO23" s="28"/>
      <c r="DRP23" s="28"/>
      <c r="DRQ23" s="28"/>
      <c r="DRR23" s="28"/>
      <c r="DRS23" s="28"/>
      <c r="DRT23" s="28"/>
      <c r="DRU23" s="28"/>
      <c r="DRV23" s="28"/>
      <c r="DRW23" s="28"/>
      <c r="DRX23" s="28"/>
      <c r="DRY23" s="28"/>
      <c r="DRZ23" s="28"/>
      <c r="DSA23" s="28"/>
      <c r="DSB23" s="28"/>
      <c r="DSC23" s="28"/>
      <c r="DSD23" s="28"/>
      <c r="DSE23" s="28"/>
      <c r="DSF23" s="28"/>
      <c r="DSG23" s="28"/>
      <c r="DSH23" s="28"/>
      <c r="DSI23" s="28"/>
      <c r="DSJ23" s="28"/>
      <c r="DSK23" s="28"/>
      <c r="DSL23" s="28"/>
      <c r="DSM23" s="28"/>
      <c r="DSN23" s="28"/>
      <c r="DSO23" s="28"/>
      <c r="DSP23" s="28"/>
      <c r="DSQ23" s="28"/>
      <c r="DSR23" s="28"/>
      <c r="DSS23" s="28"/>
      <c r="DST23" s="28"/>
      <c r="DSU23" s="28"/>
      <c r="DSV23" s="28"/>
      <c r="DSW23" s="28"/>
      <c r="DSX23" s="28"/>
      <c r="DSY23" s="28"/>
      <c r="DSZ23" s="28"/>
      <c r="DTA23" s="28"/>
      <c r="DTB23" s="28"/>
      <c r="DTC23" s="28"/>
      <c r="DTD23" s="28"/>
      <c r="DTE23" s="28"/>
      <c r="DTF23" s="28"/>
      <c r="DTG23" s="28"/>
      <c r="DTH23" s="28"/>
      <c r="DTI23" s="28"/>
      <c r="DTJ23" s="28"/>
      <c r="DTK23" s="28"/>
      <c r="DTL23" s="28"/>
      <c r="DTM23" s="28"/>
      <c r="DTN23" s="28"/>
      <c r="DTO23" s="28"/>
      <c r="DTP23" s="28"/>
      <c r="DTQ23" s="28"/>
      <c r="DTR23" s="28"/>
      <c r="DTS23" s="28"/>
      <c r="DTT23" s="28"/>
      <c r="DTU23" s="28"/>
      <c r="DTV23" s="28"/>
      <c r="DTW23" s="28"/>
      <c r="DTX23" s="28"/>
      <c r="DTY23" s="28"/>
      <c r="DTZ23" s="28"/>
      <c r="DUA23" s="28"/>
      <c r="DUB23" s="28"/>
      <c r="DUC23" s="28"/>
      <c r="DUD23" s="28"/>
      <c r="DUE23" s="28"/>
      <c r="DUF23" s="28"/>
      <c r="DUG23" s="28"/>
      <c r="DUH23" s="28"/>
      <c r="DUI23" s="28"/>
      <c r="DUJ23" s="28"/>
      <c r="DUK23" s="28"/>
      <c r="DUL23" s="28"/>
      <c r="DUM23" s="28"/>
      <c r="DUN23" s="28"/>
      <c r="DUO23" s="28"/>
      <c r="DUP23" s="28"/>
      <c r="DUQ23" s="28"/>
      <c r="DUR23" s="28"/>
      <c r="DUS23" s="28"/>
      <c r="DUT23" s="28"/>
      <c r="DUU23" s="28"/>
      <c r="DUV23" s="28"/>
      <c r="DUW23" s="28"/>
      <c r="DUX23" s="28"/>
      <c r="DUY23" s="28"/>
      <c r="DUZ23" s="28"/>
      <c r="DVA23" s="28"/>
      <c r="DVB23" s="28"/>
      <c r="DVC23" s="28"/>
      <c r="DVD23" s="28"/>
      <c r="DVE23" s="28"/>
      <c r="DVF23" s="28"/>
      <c r="DVG23" s="28"/>
      <c r="DVH23" s="28"/>
      <c r="DVI23" s="28"/>
      <c r="DVJ23" s="28"/>
      <c r="DVK23" s="28"/>
      <c r="DVL23" s="28"/>
      <c r="DVM23" s="28"/>
      <c r="DVN23" s="28"/>
      <c r="DVO23" s="28"/>
      <c r="DVP23" s="28"/>
      <c r="DVQ23" s="28"/>
      <c r="DVR23" s="28"/>
      <c r="DVS23" s="28"/>
      <c r="DVT23" s="28"/>
      <c r="DVU23" s="28"/>
      <c r="DVV23" s="28"/>
      <c r="DVW23" s="28"/>
      <c r="DVX23" s="28"/>
      <c r="DVY23" s="28"/>
      <c r="DVZ23" s="28"/>
      <c r="DWA23" s="28"/>
      <c r="DWB23" s="28"/>
      <c r="DWC23" s="28"/>
      <c r="DWD23" s="28"/>
      <c r="DWE23" s="28"/>
      <c r="DWF23" s="28"/>
      <c r="DWG23" s="28"/>
      <c r="DWH23" s="28"/>
      <c r="DWI23" s="28"/>
      <c r="DWJ23" s="28"/>
      <c r="DWK23" s="28"/>
      <c r="DWL23" s="28"/>
      <c r="DWM23" s="28"/>
      <c r="DWN23" s="28"/>
      <c r="DWO23" s="28"/>
      <c r="DWP23" s="28"/>
      <c r="DWQ23" s="28"/>
      <c r="DWR23" s="28"/>
      <c r="DWS23" s="28"/>
      <c r="DWT23" s="28"/>
      <c r="DWU23" s="28"/>
      <c r="DWV23" s="28"/>
      <c r="DWW23" s="28"/>
      <c r="DWX23" s="28"/>
      <c r="DWY23" s="28"/>
      <c r="DWZ23" s="28"/>
      <c r="DXA23" s="28"/>
      <c r="DXB23" s="28"/>
      <c r="DXC23" s="28"/>
      <c r="DXD23" s="28"/>
      <c r="DXE23" s="28"/>
      <c r="DXF23" s="28"/>
      <c r="DXG23" s="28"/>
      <c r="DXH23" s="28"/>
      <c r="DXI23" s="28"/>
      <c r="DXJ23" s="28"/>
      <c r="DXK23" s="28"/>
      <c r="DXL23" s="28"/>
      <c r="DXM23" s="28"/>
      <c r="DXN23" s="28"/>
      <c r="DXO23" s="28"/>
      <c r="DXP23" s="28"/>
      <c r="DXQ23" s="28"/>
      <c r="DXR23" s="28"/>
      <c r="DXS23" s="28"/>
      <c r="DXT23" s="28"/>
      <c r="DXU23" s="28"/>
      <c r="DXV23" s="28"/>
      <c r="DXW23" s="28"/>
      <c r="DXX23" s="28"/>
      <c r="DXY23" s="28"/>
      <c r="DXZ23" s="28"/>
      <c r="DYA23" s="28"/>
      <c r="DYB23" s="28"/>
      <c r="DYC23" s="28"/>
      <c r="DYD23" s="28"/>
      <c r="DYE23" s="28"/>
      <c r="DYF23" s="28"/>
      <c r="DYG23" s="28"/>
      <c r="DYH23" s="28"/>
      <c r="DYI23" s="28"/>
      <c r="DYJ23" s="28"/>
      <c r="DYK23" s="28"/>
      <c r="DYL23" s="28"/>
      <c r="DYM23" s="28"/>
      <c r="DYN23" s="28"/>
      <c r="DYO23" s="28"/>
      <c r="DYP23" s="28"/>
      <c r="DYQ23" s="28"/>
      <c r="DYR23" s="28"/>
      <c r="DYS23" s="28"/>
      <c r="DYT23" s="28"/>
      <c r="DYU23" s="28"/>
      <c r="DYV23" s="28"/>
      <c r="DYW23" s="28"/>
      <c r="DYX23" s="28"/>
      <c r="DYY23" s="28"/>
      <c r="DYZ23" s="28"/>
      <c r="DZA23" s="28"/>
      <c r="DZB23" s="28"/>
      <c r="DZC23" s="28"/>
      <c r="DZD23" s="28"/>
      <c r="DZE23" s="28"/>
      <c r="DZF23" s="28"/>
      <c r="DZG23" s="28"/>
      <c r="DZH23" s="28"/>
      <c r="DZI23" s="28"/>
      <c r="DZJ23" s="28"/>
      <c r="DZK23" s="28"/>
      <c r="DZL23" s="28"/>
      <c r="DZM23" s="28"/>
      <c r="DZN23" s="28"/>
      <c r="DZO23" s="28"/>
      <c r="DZP23" s="28"/>
      <c r="DZQ23" s="28"/>
      <c r="DZR23" s="28"/>
      <c r="DZS23" s="28"/>
      <c r="DZT23" s="28"/>
      <c r="DZU23" s="28"/>
      <c r="DZV23" s="28"/>
      <c r="DZW23" s="28"/>
      <c r="DZX23" s="28"/>
      <c r="DZY23" s="28"/>
      <c r="DZZ23" s="28"/>
      <c r="EAA23" s="28"/>
      <c r="EAB23" s="28"/>
      <c r="EAC23" s="28"/>
      <c r="EAD23" s="28"/>
      <c r="EAE23" s="28"/>
      <c r="EAF23" s="28"/>
      <c r="EAG23" s="28"/>
      <c r="EAH23" s="28"/>
      <c r="EAI23" s="28"/>
      <c r="EAJ23" s="28"/>
      <c r="EAK23" s="28"/>
      <c r="EAL23" s="28"/>
      <c r="EAM23" s="28"/>
      <c r="EAN23" s="28"/>
      <c r="EAO23" s="28"/>
      <c r="EAP23" s="28"/>
      <c r="EAQ23" s="28"/>
      <c r="EAR23" s="28"/>
      <c r="EAS23" s="28"/>
      <c r="EAT23" s="28"/>
      <c r="EAU23" s="28"/>
      <c r="EAV23" s="28"/>
      <c r="EAW23" s="28"/>
      <c r="EAX23" s="28"/>
      <c r="EAY23" s="28"/>
      <c r="EAZ23" s="28"/>
      <c r="EBA23" s="28"/>
      <c r="EBB23" s="28"/>
      <c r="EBC23" s="28"/>
      <c r="EBD23" s="28"/>
      <c r="EBE23" s="28"/>
      <c r="EBF23" s="28"/>
      <c r="EBG23" s="28"/>
      <c r="EBH23" s="28"/>
      <c r="EBI23" s="28"/>
      <c r="EBJ23" s="28"/>
      <c r="EBK23" s="28"/>
      <c r="EBL23" s="28"/>
      <c r="EBM23" s="28"/>
      <c r="EBN23" s="28"/>
      <c r="EBO23" s="28"/>
      <c r="EBP23" s="28"/>
      <c r="EBQ23" s="28"/>
      <c r="EBR23" s="28"/>
      <c r="EBS23" s="28"/>
      <c r="EBT23" s="28"/>
      <c r="EBU23" s="28"/>
      <c r="EBV23" s="28"/>
      <c r="EBW23" s="28"/>
      <c r="EBX23" s="28"/>
      <c r="EBY23" s="28"/>
      <c r="EBZ23" s="28"/>
      <c r="ECA23" s="28"/>
      <c r="ECB23" s="28"/>
      <c r="ECC23" s="28"/>
      <c r="ECD23" s="28"/>
      <c r="ECE23" s="28"/>
      <c r="ECF23" s="28"/>
      <c r="ECG23" s="28"/>
      <c r="ECH23" s="28"/>
      <c r="ECI23" s="28"/>
      <c r="ECJ23" s="28"/>
      <c r="ECK23" s="28"/>
      <c r="ECL23" s="28"/>
      <c r="ECM23" s="28"/>
      <c r="ECN23" s="28"/>
      <c r="ECO23" s="28"/>
      <c r="ECP23" s="28"/>
      <c r="ECQ23" s="28"/>
      <c r="ECR23" s="28"/>
      <c r="ECS23" s="28"/>
      <c r="ECT23" s="28"/>
      <c r="ECU23" s="28"/>
      <c r="ECV23" s="28"/>
      <c r="ECW23" s="28"/>
      <c r="ECX23" s="28"/>
      <c r="ECY23" s="28"/>
      <c r="ECZ23" s="28"/>
      <c r="EDA23" s="28"/>
      <c r="EDB23" s="28"/>
      <c r="EDC23" s="28"/>
      <c r="EDD23" s="28"/>
      <c r="EDE23" s="28"/>
      <c r="EDF23" s="28"/>
      <c r="EDG23" s="28"/>
      <c r="EDH23" s="28"/>
      <c r="EDI23" s="28"/>
      <c r="EDJ23" s="28"/>
      <c r="EDK23" s="28"/>
      <c r="EDL23" s="28"/>
      <c r="EDM23" s="28"/>
      <c r="EDN23" s="28"/>
      <c r="EDO23" s="28"/>
      <c r="EDP23" s="28"/>
      <c r="EDQ23" s="28"/>
      <c r="EDR23" s="28"/>
      <c r="EDS23" s="28"/>
      <c r="EDT23" s="28"/>
      <c r="EDU23" s="28"/>
      <c r="EDV23" s="28"/>
      <c r="EDW23" s="28"/>
      <c r="EDX23" s="28"/>
      <c r="EDY23" s="28"/>
      <c r="EDZ23" s="28"/>
      <c r="EEA23" s="28"/>
      <c r="EEB23" s="28"/>
      <c r="EEC23" s="28"/>
      <c r="EED23" s="28"/>
      <c r="EEE23" s="28"/>
      <c r="EEF23" s="28"/>
      <c r="EEG23" s="28"/>
      <c r="EEH23" s="28"/>
      <c r="EEI23" s="28"/>
      <c r="EEJ23" s="28"/>
      <c r="EEK23" s="28"/>
      <c r="EEL23" s="28"/>
      <c r="EEM23" s="28"/>
      <c r="EEN23" s="28"/>
      <c r="EEO23" s="28"/>
      <c r="EEP23" s="28"/>
      <c r="EEQ23" s="28"/>
      <c r="EER23" s="28"/>
      <c r="EES23" s="28"/>
      <c r="EET23" s="28"/>
      <c r="EEU23" s="28"/>
      <c r="EEV23" s="28"/>
      <c r="EEW23" s="28"/>
      <c r="EEX23" s="28"/>
      <c r="EEY23" s="28"/>
      <c r="EEZ23" s="28"/>
      <c r="EFA23" s="28"/>
      <c r="EFB23" s="28"/>
      <c r="EFC23" s="28"/>
      <c r="EFD23" s="28"/>
      <c r="EFE23" s="28"/>
      <c r="EFF23" s="28"/>
      <c r="EFG23" s="28"/>
      <c r="EFH23" s="28"/>
      <c r="EFI23" s="28"/>
      <c r="EFJ23" s="28"/>
      <c r="EFK23" s="28"/>
      <c r="EFL23" s="28"/>
      <c r="EFM23" s="28"/>
      <c r="EFN23" s="28"/>
      <c r="EFO23" s="28"/>
      <c r="EFP23" s="28"/>
      <c r="EFQ23" s="28"/>
      <c r="EFR23" s="28"/>
      <c r="EFS23" s="28"/>
      <c r="EFT23" s="28"/>
      <c r="EFU23" s="28"/>
      <c r="EFV23" s="28"/>
      <c r="EFW23" s="28"/>
      <c r="EFX23" s="28"/>
      <c r="EFY23" s="28"/>
      <c r="EFZ23" s="28"/>
      <c r="EGA23" s="28"/>
      <c r="EGB23" s="28"/>
      <c r="EGC23" s="28"/>
      <c r="EGD23" s="28"/>
      <c r="EGE23" s="28"/>
      <c r="EGF23" s="28"/>
      <c r="EGG23" s="28"/>
      <c r="EGH23" s="28"/>
      <c r="EGI23" s="28"/>
      <c r="EGJ23" s="28"/>
      <c r="EGK23" s="28"/>
      <c r="EGL23" s="28"/>
      <c r="EGM23" s="28"/>
      <c r="EGN23" s="28"/>
      <c r="EGO23" s="28"/>
      <c r="EGP23" s="28"/>
      <c r="EGQ23" s="28"/>
      <c r="EGR23" s="28"/>
      <c r="EGS23" s="28"/>
      <c r="EGT23" s="28"/>
      <c r="EGU23" s="28"/>
      <c r="EGV23" s="28"/>
      <c r="EGW23" s="28"/>
      <c r="EGX23" s="28"/>
      <c r="EGY23" s="28"/>
      <c r="EGZ23" s="28"/>
      <c r="EHA23" s="28"/>
      <c r="EHB23" s="28"/>
      <c r="EHC23" s="28"/>
      <c r="EHD23" s="28"/>
      <c r="EHE23" s="28"/>
      <c r="EHF23" s="28"/>
      <c r="EHG23" s="28"/>
      <c r="EHH23" s="28"/>
      <c r="EHI23" s="28"/>
      <c r="EHJ23" s="28"/>
      <c r="EHK23" s="28"/>
      <c r="EHL23" s="28"/>
      <c r="EHM23" s="28"/>
      <c r="EHN23" s="28"/>
      <c r="EHO23" s="28"/>
      <c r="EHP23" s="28"/>
      <c r="EHQ23" s="28"/>
      <c r="EHR23" s="28"/>
      <c r="EHS23" s="28"/>
      <c r="EHT23" s="28"/>
      <c r="EHU23" s="28"/>
      <c r="EHV23" s="28"/>
      <c r="EHW23" s="28"/>
      <c r="EHX23" s="28"/>
      <c r="EHY23" s="28"/>
      <c r="EHZ23" s="28"/>
      <c r="EIA23" s="28"/>
      <c r="EIB23" s="28"/>
      <c r="EIC23" s="28"/>
      <c r="EID23" s="28"/>
      <c r="EIE23" s="28"/>
      <c r="EIF23" s="28"/>
      <c r="EIG23" s="28"/>
      <c r="EIH23" s="28"/>
      <c r="EII23" s="28"/>
      <c r="EIJ23" s="28"/>
      <c r="EIK23" s="28"/>
      <c r="EIL23" s="28"/>
      <c r="EIM23" s="28"/>
      <c r="EIN23" s="28"/>
      <c r="EIO23" s="28"/>
      <c r="EIP23" s="28"/>
      <c r="EIQ23" s="28"/>
      <c r="EIR23" s="28"/>
      <c r="EIS23" s="28"/>
      <c r="EIT23" s="28"/>
      <c r="EIU23" s="28"/>
      <c r="EIV23" s="28"/>
      <c r="EIW23" s="28"/>
      <c r="EIX23" s="28"/>
      <c r="EIY23" s="28"/>
      <c r="EIZ23" s="28"/>
      <c r="EJA23" s="28"/>
      <c r="EJB23" s="28"/>
      <c r="EJC23" s="28"/>
      <c r="EJD23" s="28"/>
      <c r="EJE23" s="28"/>
      <c r="EJF23" s="28"/>
      <c r="EJG23" s="28"/>
      <c r="EJH23" s="28"/>
      <c r="EJI23" s="28"/>
      <c r="EJJ23" s="28"/>
      <c r="EJK23" s="28"/>
      <c r="EJL23" s="28"/>
      <c r="EJM23" s="28"/>
      <c r="EJN23" s="28"/>
      <c r="EJO23" s="28"/>
      <c r="EJP23" s="28"/>
      <c r="EJQ23" s="28"/>
      <c r="EJR23" s="28"/>
      <c r="EJS23" s="28"/>
      <c r="EJT23" s="28"/>
      <c r="EJU23" s="28"/>
      <c r="EJV23" s="28"/>
      <c r="EJW23" s="28"/>
      <c r="EJX23" s="28"/>
      <c r="EJY23" s="28"/>
      <c r="EJZ23" s="28"/>
      <c r="EKA23" s="28"/>
      <c r="EKB23" s="28"/>
      <c r="EKC23" s="28"/>
      <c r="EKD23" s="28"/>
      <c r="EKE23" s="28"/>
      <c r="EKF23" s="28"/>
      <c r="EKG23" s="28"/>
      <c r="EKH23" s="28"/>
      <c r="EKI23" s="28"/>
      <c r="EKJ23" s="28"/>
      <c r="EKK23" s="28"/>
      <c r="EKL23" s="28"/>
      <c r="EKM23" s="28"/>
      <c r="EKN23" s="28"/>
      <c r="EKO23" s="28"/>
      <c r="EKP23" s="28"/>
      <c r="EKQ23" s="28"/>
      <c r="EKR23" s="28"/>
      <c r="EKS23" s="28"/>
      <c r="EKT23" s="28"/>
      <c r="EKU23" s="28"/>
      <c r="EKV23" s="28"/>
      <c r="EKW23" s="28"/>
      <c r="EKX23" s="28"/>
      <c r="EKY23" s="28"/>
      <c r="EKZ23" s="28"/>
      <c r="ELA23" s="28"/>
      <c r="ELB23" s="28"/>
      <c r="ELC23" s="28"/>
      <c r="ELD23" s="28"/>
      <c r="ELE23" s="28"/>
      <c r="ELF23" s="28"/>
      <c r="ELG23" s="28"/>
      <c r="ELH23" s="28"/>
      <c r="ELI23" s="28"/>
      <c r="ELJ23" s="28"/>
      <c r="ELK23" s="28"/>
      <c r="ELL23" s="28"/>
      <c r="ELM23" s="28"/>
      <c r="ELN23" s="28"/>
      <c r="ELO23" s="28"/>
      <c r="ELP23" s="28"/>
      <c r="ELQ23" s="28"/>
      <c r="ELR23" s="28"/>
      <c r="ELS23" s="28"/>
      <c r="ELT23" s="28"/>
      <c r="ELU23" s="28"/>
      <c r="ELV23" s="28"/>
      <c r="ELW23" s="28"/>
      <c r="ELX23" s="28"/>
      <c r="ELY23" s="28"/>
      <c r="ELZ23" s="28"/>
      <c r="EMA23" s="28"/>
      <c r="EMB23" s="28"/>
      <c r="EMC23" s="28"/>
      <c r="EMD23" s="28"/>
      <c r="EME23" s="28"/>
      <c r="EMF23" s="28"/>
      <c r="EMG23" s="28"/>
      <c r="EMH23" s="28"/>
      <c r="EMI23" s="28"/>
      <c r="EMJ23" s="28"/>
      <c r="EMK23" s="28"/>
      <c r="EML23" s="28"/>
      <c r="EMM23" s="28"/>
      <c r="EMN23" s="28"/>
      <c r="EMO23" s="28"/>
      <c r="EMP23" s="28"/>
      <c r="EMQ23" s="28"/>
      <c r="EMR23" s="28"/>
      <c r="EMS23" s="28"/>
      <c r="EMT23" s="28"/>
      <c r="EMU23" s="28"/>
      <c r="EMV23" s="28"/>
      <c r="EMW23" s="28"/>
      <c r="EMX23" s="28"/>
      <c r="EMY23" s="28"/>
      <c r="EMZ23" s="28"/>
      <c r="ENA23" s="28"/>
      <c r="ENB23" s="28"/>
      <c r="ENC23" s="28"/>
      <c r="END23" s="28"/>
      <c r="ENE23" s="28"/>
      <c r="ENF23" s="28"/>
      <c r="ENG23" s="28"/>
      <c r="ENH23" s="28"/>
      <c r="ENI23" s="28"/>
      <c r="ENJ23" s="28"/>
      <c r="ENK23" s="28"/>
      <c r="ENL23" s="28"/>
      <c r="ENM23" s="28"/>
      <c r="ENN23" s="28"/>
      <c r="ENO23" s="28"/>
      <c r="ENP23" s="28"/>
      <c r="ENQ23" s="28"/>
      <c r="ENR23" s="28"/>
      <c r="ENS23" s="28"/>
      <c r="ENT23" s="28"/>
      <c r="ENU23" s="28"/>
      <c r="ENV23" s="28"/>
      <c r="ENW23" s="28"/>
      <c r="ENX23" s="28"/>
      <c r="ENY23" s="28"/>
      <c r="ENZ23" s="28"/>
      <c r="EOA23" s="28"/>
      <c r="EOB23" s="28"/>
      <c r="EOC23" s="28"/>
      <c r="EOD23" s="28"/>
      <c r="EOE23" s="28"/>
      <c r="EOF23" s="28"/>
      <c r="EOG23" s="28"/>
      <c r="EOH23" s="28"/>
      <c r="EOI23" s="28"/>
      <c r="EOJ23" s="28"/>
      <c r="EOK23" s="28"/>
      <c r="EOL23" s="28"/>
      <c r="EOM23" s="28"/>
      <c r="EON23" s="28"/>
      <c r="EOO23" s="28"/>
      <c r="EOP23" s="28"/>
      <c r="EOQ23" s="28"/>
      <c r="EOR23" s="28"/>
      <c r="EOS23" s="28"/>
      <c r="EOT23" s="28"/>
      <c r="EOU23" s="28"/>
      <c r="EOV23" s="28"/>
      <c r="EOW23" s="28"/>
      <c r="EOX23" s="28"/>
      <c r="EOY23" s="28"/>
      <c r="EOZ23" s="28"/>
      <c r="EPA23" s="28"/>
      <c r="EPB23" s="28"/>
      <c r="EPC23" s="28"/>
      <c r="EPD23" s="28"/>
      <c r="EPE23" s="28"/>
      <c r="EPF23" s="28"/>
      <c r="EPG23" s="28"/>
      <c r="EPH23" s="28"/>
      <c r="EPI23" s="28"/>
      <c r="EPJ23" s="28"/>
      <c r="EPK23" s="28"/>
      <c r="EPL23" s="28"/>
      <c r="EPM23" s="28"/>
      <c r="EPN23" s="28"/>
      <c r="EPO23" s="28"/>
      <c r="EPP23" s="28"/>
      <c r="EPQ23" s="28"/>
      <c r="EPR23" s="28"/>
      <c r="EPS23" s="28"/>
      <c r="EPT23" s="28"/>
      <c r="EPU23" s="28"/>
      <c r="EPV23" s="28"/>
      <c r="EPW23" s="28"/>
      <c r="EPX23" s="28"/>
      <c r="EPY23" s="28"/>
      <c r="EPZ23" s="28"/>
      <c r="EQA23" s="28"/>
      <c r="EQB23" s="28"/>
      <c r="EQC23" s="28"/>
      <c r="EQD23" s="28"/>
      <c r="EQE23" s="28"/>
      <c r="EQF23" s="28"/>
      <c r="EQG23" s="28"/>
      <c r="EQH23" s="28"/>
      <c r="EQI23" s="28"/>
      <c r="EQJ23" s="28"/>
      <c r="EQK23" s="28"/>
      <c r="EQL23" s="28"/>
      <c r="EQM23" s="28"/>
      <c r="EQN23" s="28"/>
      <c r="EQO23" s="28"/>
      <c r="EQP23" s="28"/>
      <c r="EQQ23" s="28"/>
      <c r="EQR23" s="28"/>
      <c r="EQS23" s="28"/>
      <c r="EQT23" s="28"/>
      <c r="EQU23" s="28"/>
      <c r="EQV23" s="28"/>
      <c r="EQW23" s="28"/>
      <c r="EQX23" s="28"/>
      <c r="EQY23" s="28"/>
      <c r="EQZ23" s="28"/>
      <c r="ERA23" s="28"/>
      <c r="ERB23" s="28"/>
      <c r="ERC23" s="28"/>
      <c r="ERD23" s="28"/>
      <c r="ERE23" s="28"/>
      <c r="ERF23" s="28"/>
      <c r="ERG23" s="28"/>
      <c r="ERH23" s="28"/>
      <c r="ERI23" s="28"/>
      <c r="ERJ23" s="28"/>
      <c r="ERK23" s="28"/>
      <c r="ERL23" s="28"/>
      <c r="ERM23" s="28"/>
      <c r="ERN23" s="28"/>
      <c r="ERO23" s="28"/>
      <c r="ERP23" s="28"/>
      <c r="ERQ23" s="28"/>
      <c r="ERR23" s="28"/>
      <c r="ERS23" s="28"/>
      <c r="ERT23" s="28"/>
      <c r="ERU23" s="28"/>
      <c r="ERV23" s="28"/>
      <c r="ERW23" s="28"/>
      <c r="ERX23" s="28"/>
      <c r="ERY23" s="28"/>
      <c r="ERZ23" s="28"/>
      <c r="ESA23" s="28"/>
      <c r="ESB23" s="28"/>
      <c r="ESC23" s="28"/>
      <c r="ESD23" s="28"/>
      <c r="ESE23" s="28"/>
      <c r="ESF23" s="28"/>
      <c r="ESG23" s="28"/>
      <c r="ESH23" s="28"/>
      <c r="ESI23" s="28"/>
      <c r="ESJ23" s="28"/>
      <c r="ESK23" s="28"/>
      <c r="ESL23" s="28"/>
      <c r="ESM23" s="28"/>
      <c r="ESN23" s="28"/>
      <c r="ESO23" s="28"/>
      <c r="ESP23" s="28"/>
      <c r="ESQ23" s="28"/>
      <c r="ESR23" s="28"/>
      <c r="ESS23" s="28"/>
      <c r="EST23" s="28"/>
      <c r="ESU23" s="28"/>
      <c r="ESV23" s="28"/>
      <c r="ESW23" s="28"/>
      <c r="ESX23" s="28"/>
      <c r="ESY23" s="28"/>
      <c r="ESZ23" s="28"/>
      <c r="ETA23" s="28"/>
      <c r="ETB23" s="28"/>
      <c r="ETC23" s="28"/>
      <c r="ETD23" s="28"/>
      <c r="ETE23" s="28"/>
      <c r="ETF23" s="28"/>
      <c r="ETG23" s="28"/>
      <c r="ETH23" s="28"/>
      <c r="ETI23" s="28"/>
      <c r="ETJ23" s="28"/>
      <c r="ETK23" s="28"/>
      <c r="ETL23" s="28"/>
      <c r="ETM23" s="28"/>
      <c r="ETN23" s="28"/>
      <c r="ETO23" s="28"/>
      <c r="ETP23" s="28"/>
      <c r="ETQ23" s="28"/>
      <c r="ETR23" s="28"/>
      <c r="ETS23" s="28"/>
      <c r="ETT23" s="28"/>
      <c r="ETU23" s="28"/>
      <c r="ETV23" s="28"/>
      <c r="ETW23" s="28"/>
      <c r="ETX23" s="28"/>
      <c r="ETY23" s="28"/>
      <c r="ETZ23" s="28"/>
      <c r="EUA23" s="28"/>
      <c r="EUB23" s="28"/>
      <c r="EUC23" s="28"/>
      <c r="EUD23" s="28"/>
      <c r="EUE23" s="28"/>
      <c r="EUF23" s="28"/>
      <c r="EUG23" s="28"/>
      <c r="EUH23" s="28"/>
      <c r="EUI23" s="28"/>
      <c r="EUJ23" s="28"/>
      <c r="EUK23" s="28"/>
      <c r="EUL23" s="28"/>
      <c r="EUM23" s="28"/>
      <c r="EUN23" s="28"/>
      <c r="EUO23" s="28"/>
      <c r="EUP23" s="28"/>
      <c r="EUQ23" s="28"/>
      <c r="EUR23" s="28"/>
      <c r="EUS23" s="28"/>
      <c r="EUT23" s="28"/>
      <c r="EUU23" s="28"/>
      <c r="EUV23" s="28"/>
      <c r="EUW23" s="28"/>
      <c r="EUX23" s="28"/>
      <c r="EUY23" s="28"/>
      <c r="EUZ23" s="28"/>
      <c r="EVA23" s="28"/>
      <c r="EVB23" s="28"/>
      <c r="EVC23" s="28"/>
      <c r="EVD23" s="28"/>
      <c r="EVE23" s="28"/>
      <c r="EVF23" s="28"/>
      <c r="EVG23" s="28"/>
      <c r="EVH23" s="28"/>
      <c r="EVI23" s="28"/>
      <c r="EVJ23" s="28"/>
      <c r="EVK23" s="28"/>
      <c r="EVL23" s="28"/>
      <c r="EVM23" s="28"/>
      <c r="EVN23" s="28"/>
      <c r="EVO23" s="28"/>
      <c r="EVP23" s="28"/>
      <c r="EVQ23" s="28"/>
      <c r="EVR23" s="28"/>
      <c r="EVS23" s="28"/>
      <c r="EVT23" s="28"/>
      <c r="EVU23" s="28"/>
      <c r="EVV23" s="28"/>
      <c r="EVW23" s="28"/>
      <c r="EVX23" s="28"/>
      <c r="EVY23" s="28"/>
      <c r="EVZ23" s="28"/>
      <c r="EWA23" s="28"/>
      <c r="EWB23" s="28"/>
      <c r="EWC23" s="28"/>
      <c r="EWD23" s="28"/>
      <c r="EWE23" s="28"/>
      <c r="EWF23" s="28"/>
      <c r="EWG23" s="28"/>
      <c r="EWH23" s="28"/>
      <c r="EWI23" s="28"/>
      <c r="EWJ23" s="28"/>
      <c r="EWK23" s="28"/>
      <c r="EWL23" s="28"/>
      <c r="EWM23" s="28"/>
      <c r="EWN23" s="28"/>
      <c r="EWO23" s="28"/>
      <c r="EWP23" s="28"/>
      <c r="EWQ23" s="28"/>
      <c r="EWR23" s="28"/>
      <c r="EWS23" s="28"/>
      <c r="EWT23" s="28"/>
      <c r="EWU23" s="28"/>
      <c r="EWV23" s="28"/>
      <c r="EWW23" s="28"/>
      <c r="EWX23" s="28"/>
      <c r="EWY23" s="28"/>
      <c r="EWZ23" s="28"/>
      <c r="EXA23" s="28"/>
      <c r="EXB23" s="28"/>
      <c r="EXC23" s="28"/>
      <c r="EXD23" s="28"/>
      <c r="EXE23" s="28"/>
      <c r="EXF23" s="28"/>
      <c r="EXG23" s="28"/>
      <c r="EXH23" s="28"/>
      <c r="EXI23" s="28"/>
      <c r="EXJ23" s="28"/>
      <c r="EXK23" s="28"/>
      <c r="EXL23" s="28"/>
      <c r="EXM23" s="28"/>
      <c r="EXN23" s="28"/>
      <c r="EXO23" s="28"/>
      <c r="EXP23" s="28"/>
      <c r="EXQ23" s="28"/>
      <c r="EXR23" s="28"/>
      <c r="EXS23" s="28"/>
      <c r="EXT23" s="28"/>
      <c r="EXU23" s="28"/>
      <c r="EXV23" s="28"/>
      <c r="EXW23" s="28"/>
      <c r="EXX23" s="28"/>
      <c r="EXY23" s="28"/>
      <c r="EXZ23" s="28"/>
      <c r="EYA23" s="28"/>
      <c r="EYB23" s="28"/>
      <c r="EYC23" s="28"/>
      <c r="EYD23" s="28"/>
      <c r="EYE23" s="28"/>
      <c r="EYF23" s="28"/>
      <c r="EYG23" s="28"/>
      <c r="EYH23" s="28"/>
      <c r="EYI23" s="28"/>
      <c r="EYJ23" s="28"/>
      <c r="EYK23" s="28"/>
      <c r="EYL23" s="28"/>
      <c r="EYM23" s="28"/>
      <c r="EYN23" s="28"/>
      <c r="EYO23" s="28"/>
      <c r="EYP23" s="28"/>
      <c r="EYQ23" s="28"/>
      <c r="EYR23" s="28"/>
      <c r="EYS23" s="28"/>
      <c r="EYT23" s="28"/>
      <c r="EYU23" s="28"/>
      <c r="EYV23" s="28"/>
      <c r="EYW23" s="28"/>
      <c r="EYX23" s="28"/>
      <c r="EYY23" s="28"/>
      <c r="EYZ23" s="28"/>
      <c r="EZA23" s="28"/>
      <c r="EZB23" s="28"/>
      <c r="EZC23" s="28"/>
      <c r="EZD23" s="28"/>
      <c r="EZE23" s="28"/>
      <c r="EZF23" s="28"/>
      <c r="EZG23" s="28"/>
      <c r="EZH23" s="28"/>
      <c r="EZI23" s="28"/>
      <c r="EZJ23" s="28"/>
      <c r="EZK23" s="28"/>
      <c r="EZL23" s="28"/>
      <c r="EZM23" s="28"/>
      <c r="EZN23" s="28"/>
      <c r="EZO23" s="28"/>
      <c r="EZP23" s="28"/>
      <c r="EZQ23" s="28"/>
      <c r="EZR23" s="28"/>
      <c r="EZS23" s="28"/>
      <c r="EZT23" s="28"/>
      <c r="EZU23" s="28"/>
      <c r="EZV23" s="28"/>
      <c r="EZW23" s="28"/>
      <c r="EZX23" s="28"/>
      <c r="EZY23" s="28"/>
      <c r="EZZ23" s="28"/>
      <c r="FAA23" s="28"/>
      <c r="FAB23" s="28"/>
      <c r="FAC23" s="28"/>
      <c r="FAD23" s="28"/>
      <c r="FAE23" s="28"/>
      <c r="FAF23" s="28"/>
      <c r="FAG23" s="28"/>
      <c r="FAH23" s="28"/>
      <c r="FAI23" s="28"/>
      <c r="FAJ23" s="28"/>
      <c r="FAK23" s="28"/>
      <c r="FAL23" s="28"/>
      <c r="FAM23" s="28"/>
      <c r="FAN23" s="28"/>
      <c r="FAO23" s="28"/>
      <c r="FAP23" s="28"/>
      <c r="FAQ23" s="28"/>
      <c r="FAR23" s="28"/>
      <c r="FAS23" s="28"/>
      <c r="FAT23" s="28"/>
      <c r="FAU23" s="28"/>
      <c r="FAV23" s="28"/>
      <c r="FAW23" s="28"/>
      <c r="FAX23" s="28"/>
      <c r="FAY23" s="28"/>
      <c r="FAZ23" s="28"/>
      <c r="FBA23" s="28"/>
      <c r="FBB23" s="28"/>
      <c r="FBC23" s="28"/>
      <c r="FBD23" s="28"/>
      <c r="FBE23" s="28"/>
      <c r="FBF23" s="28"/>
      <c r="FBG23" s="28"/>
      <c r="FBH23" s="28"/>
      <c r="FBI23" s="28"/>
      <c r="FBJ23" s="28"/>
      <c r="FBK23" s="28"/>
      <c r="FBL23" s="28"/>
      <c r="FBM23" s="28"/>
      <c r="FBN23" s="28"/>
      <c r="FBO23" s="28"/>
      <c r="FBP23" s="28"/>
      <c r="FBQ23" s="28"/>
      <c r="FBR23" s="28"/>
      <c r="FBS23" s="28"/>
      <c r="FBT23" s="28"/>
      <c r="FBU23" s="28"/>
      <c r="FBV23" s="28"/>
      <c r="FBW23" s="28"/>
      <c r="FBX23" s="28"/>
      <c r="FBY23" s="28"/>
      <c r="FBZ23" s="28"/>
      <c r="FCA23" s="28"/>
      <c r="FCB23" s="28"/>
      <c r="FCC23" s="28"/>
      <c r="FCD23" s="28"/>
      <c r="FCE23" s="28"/>
      <c r="FCF23" s="28"/>
      <c r="FCG23" s="28"/>
      <c r="FCH23" s="28"/>
      <c r="FCI23" s="28"/>
      <c r="FCJ23" s="28"/>
      <c r="FCK23" s="28"/>
      <c r="FCL23" s="28"/>
      <c r="FCM23" s="28"/>
      <c r="FCN23" s="28"/>
      <c r="FCO23" s="28"/>
      <c r="FCP23" s="28"/>
      <c r="FCQ23" s="28"/>
      <c r="FCR23" s="28"/>
      <c r="FCS23" s="28"/>
      <c r="FCT23" s="28"/>
      <c r="FCU23" s="28"/>
      <c r="FCV23" s="28"/>
      <c r="FCW23" s="28"/>
      <c r="FCX23" s="28"/>
      <c r="FCY23" s="28"/>
      <c r="FCZ23" s="28"/>
      <c r="FDA23" s="28"/>
      <c r="FDB23" s="28"/>
      <c r="FDC23" s="28"/>
      <c r="FDD23" s="28"/>
      <c r="FDE23" s="28"/>
      <c r="FDF23" s="28"/>
      <c r="FDG23" s="28"/>
      <c r="FDH23" s="28"/>
      <c r="FDI23" s="28"/>
      <c r="FDJ23" s="28"/>
      <c r="FDK23" s="28"/>
      <c r="FDL23" s="28"/>
      <c r="FDM23" s="28"/>
      <c r="FDN23" s="28"/>
      <c r="FDO23" s="28"/>
      <c r="FDP23" s="28"/>
      <c r="FDQ23" s="28"/>
      <c r="FDR23" s="28"/>
      <c r="FDS23" s="28"/>
      <c r="FDT23" s="28"/>
      <c r="FDU23" s="28"/>
      <c r="FDV23" s="28"/>
      <c r="FDW23" s="28"/>
      <c r="FDX23" s="28"/>
      <c r="FDY23" s="28"/>
      <c r="FDZ23" s="28"/>
      <c r="FEA23" s="28"/>
      <c r="FEB23" s="28"/>
      <c r="FEC23" s="28"/>
      <c r="FED23" s="28"/>
      <c r="FEE23" s="28"/>
      <c r="FEF23" s="28"/>
      <c r="FEG23" s="28"/>
      <c r="FEH23" s="28"/>
      <c r="FEI23" s="28"/>
      <c r="FEJ23" s="28"/>
      <c r="FEK23" s="28"/>
      <c r="FEL23" s="28"/>
      <c r="FEM23" s="28"/>
      <c r="FEN23" s="28"/>
      <c r="FEO23" s="28"/>
      <c r="FEP23" s="28"/>
      <c r="FEQ23" s="28"/>
      <c r="FER23" s="28"/>
      <c r="FES23" s="28"/>
      <c r="FET23" s="28"/>
      <c r="FEU23" s="28"/>
      <c r="FEV23" s="28"/>
      <c r="FEW23" s="28"/>
      <c r="FEX23" s="28"/>
      <c r="FEY23" s="28"/>
      <c r="FEZ23" s="28"/>
      <c r="FFA23" s="28"/>
      <c r="FFB23" s="28"/>
      <c r="FFC23" s="28"/>
      <c r="FFD23" s="28"/>
      <c r="FFE23" s="28"/>
      <c r="FFF23" s="28"/>
      <c r="FFG23" s="28"/>
      <c r="FFH23" s="28"/>
      <c r="FFI23" s="28"/>
      <c r="FFJ23" s="28"/>
      <c r="FFK23" s="28"/>
      <c r="FFL23" s="28"/>
      <c r="FFM23" s="28"/>
      <c r="FFN23" s="28"/>
      <c r="FFO23" s="28"/>
      <c r="FFP23" s="28"/>
      <c r="FFQ23" s="28"/>
      <c r="FFR23" s="28"/>
      <c r="FFS23" s="28"/>
      <c r="FFT23" s="28"/>
      <c r="FFU23" s="28"/>
      <c r="FFV23" s="28"/>
      <c r="FFW23" s="28"/>
      <c r="FFX23" s="28"/>
      <c r="FFY23" s="28"/>
      <c r="FFZ23" s="28"/>
      <c r="FGA23" s="28"/>
      <c r="FGB23" s="28"/>
      <c r="FGC23" s="28"/>
      <c r="FGD23" s="28"/>
      <c r="FGE23" s="28"/>
      <c r="FGF23" s="28"/>
      <c r="FGG23" s="28"/>
      <c r="FGH23" s="28"/>
      <c r="FGI23" s="28"/>
      <c r="FGJ23" s="28"/>
      <c r="FGK23" s="28"/>
      <c r="FGL23" s="28"/>
      <c r="FGM23" s="28"/>
      <c r="FGN23" s="28"/>
      <c r="FGO23" s="28"/>
      <c r="FGP23" s="28"/>
      <c r="FGQ23" s="28"/>
      <c r="FGR23" s="28"/>
      <c r="FGS23" s="28"/>
      <c r="FGT23" s="28"/>
      <c r="FGU23" s="28"/>
      <c r="FGV23" s="28"/>
      <c r="FGW23" s="28"/>
      <c r="FGX23" s="28"/>
      <c r="FGY23" s="28"/>
      <c r="FGZ23" s="28"/>
      <c r="FHA23" s="28"/>
      <c r="FHB23" s="28"/>
      <c r="FHC23" s="28"/>
      <c r="FHD23" s="28"/>
      <c r="FHE23" s="28"/>
      <c r="FHF23" s="28"/>
      <c r="FHG23" s="28"/>
      <c r="FHH23" s="28"/>
      <c r="FHI23" s="28"/>
      <c r="FHJ23" s="28"/>
      <c r="FHK23" s="28"/>
      <c r="FHL23" s="28"/>
      <c r="FHM23" s="28"/>
      <c r="FHN23" s="28"/>
      <c r="FHO23" s="28"/>
      <c r="FHP23" s="28"/>
      <c r="FHQ23" s="28"/>
      <c r="FHR23" s="28"/>
      <c r="FHS23" s="28"/>
      <c r="FHT23" s="28"/>
      <c r="FHU23" s="28"/>
      <c r="FHV23" s="28"/>
      <c r="FHW23" s="28"/>
      <c r="FHX23" s="28"/>
      <c r="FHY23" s="28"/>
      <c r="FHZ23" s="28"/>
      <c r="FIA23" s="28"/>
      <c r="FIB23" s="28"/>
      <c r="FIC23" s="28"/>
      <c r="FID23" s="28"/>
      <c r="FIE23" s="28"/>
      <c r="FIF23" s="28"/>
      <c r="FIG23" s="28"/>
      <c r="FIH23" s="28"/>
      <c r="FII23" s="28"/>
      <c r="FIJ23" s="28"/>
      <c r="FIK23" s="28"/>
      <c r="FIL23" s="28"/>
      <c r="FIM23" s="28"/>
      <c r="FIN23" s="28"/>
      <c r="FIO23" s="28"/>
      <c r="FIP23" s="28"/>
      <c r="FIQ23" s="28"/>
      <c r="FIR23" s="28"/>
      <c r="FIS23" s="28"/>
      <c r="FIT23" s="28"/>
      <c r="FIU23" s="28"/>
      <c r="FIV23" s="28"/>
      <c r="FIW23" s="28"/>
      <c r="FIX23" s="28"/>
      <c r="FIY23" s="28"/>
      <c r="FIZ23" s="28"/>
      <c r="FJA23" s="28"/>
      <c r="FJB23" s="28"/>
      <c r="FJC23" s="28"/>
      <c r="FJD23" s="28"/>
      <c r="FJE23" s="28"/>
      <c r="FJF23" s="28"/>
      <c r="FJG23" s="28"/>
      <c r="FJH23" s="28"/>
      <c r="FJI23" s="28"/>
      <c r="FJJ23" s="28"/>
      <c r="FJK23" s="28"/>
      <c r="FJL23" s="28"/>
      <c r="FJM23" s="28"/>
      <c r="FJN23" s="28"/>
      <c r="FJO23" s="28"/>
      <c r="FJP23" s="28"/>
      <c r="FJQ23" s="28"/>
      <c r="FJR23" s="28"/>
      <c r="FJS23" s="28"/>
      <c r="FJT23" s="28"/>
      <c r="FJU23" s="28"/>
      <c r="FJV23" s="28"/>
      <c r="FJW23" s="28"/>
      <c r="FJX23" s="28"/>
      <c r="FJY23" s="28"/>
      <c r="FJZ23" s="28"/>
      <c r="FKA23" s="28"/>
      <c r="FKB23" s="28"/>
      <c r="FKC23" s="28"/>
      <c r="FKD23" s="28"/>
      <c r="FKE23" s="28"/>
      <c r="FKF23" s="28"/>
      <c r="FKG23" s="28"/>
      <c r="FKH23" s="28"/>
      <c r="FKI23" s="28"/>
      <c r="FKJ23" s="28"/>
      <c r="FKK23" s="28"/>
      <c r="FKL23" s="28"/>
      <c r="FKM23" s="28"/>
      <c r="FKN23" s="28"/>
      <c r="FKO23" s="28"/>
      <c r="FKP23" s="28"/>
      <c r="FKQ23" s="28"/>
      <c r="FKR23" s="28"/>
      <c r="FKS23" s="28"/>
      <c r="FKT23" s="28"/>
      <c r="FKU23" s="28"/>
      <c r="FKV23" s="28"/>
      <c r="FKW23" s="28"/>
      <c r="FKX23" s="28"/>
      <c r="FKY23" s="28"/>
      <c r="FKZ23" s="28"/>
      <c r="FLA23" s="28"/>
      <c r="FLB23" s="28"/>
      <c r="FLC23" s="28"/>
      <c r="FLD23" s="28"/>
      <c r="FLE23" s="28"/>
      <c r="FLF23" s="28"/>
      <c r="FLG23" s="28"/>
      <c r="FLH23" s="28"/>
      <c r="FLI23" s="28"/>
      <c r="FLJ23" s="28"/>
      <c r="FLK23" s="28"/>
      <c r="FLL23" s="28"/>
      <c r="FLM23" s="28"/>
      <c r="FLN23" s="28"/>
      <c r="FLO23" s="28"/>
      <c r="FLP23" s="28"/>
      <c r="FLQ23" s="28"/>
      <c r="FLR23" s="28"/>
      <c r="FLS23" s="28"/>
      <c r="FLT23" s="28"/>
      <c r="FLU23" s="28"/>
      <c r="FLV23" s="28"/>
      <c r="FLW23" s="28"/>
      <c r="FLX23" s="28"/>
      <c r="FLY23" s="28"/>
      <c r="FLZ23" s="28"/>
      <c r="FMA23" s="28"/>
      <c r="FMB23" s="28"/>
      <c r="FMC23" s="28"/>
      <c r="FMD23" s="28"/>
      <c r="FME23" s="28"/>
      <c r="FMF23" s="28"/>
      <c r="FMG23" s="28"/>
      <c r="FMH23" s="28"/>
      <c r="FMI23" s="28"/>
      <c r="FMJ23" s="28"/>
      <c r="FMK23" s="28"/>
      <c r="FML23" s="28"/>
      <c r="FMM23" s="28"/>
      <c r="FMN23" s="28"/>
      <c r="FMO23" s="28"/>
      <c r="FMP23" s="28"/>
      <c r="FMQ23" s="28"/>
      <c r="FMR23" s="28"/>
      <c r="FMS23" s="28"/>
      <c r="FMT23" s="28"/>
      <c r="FMU23" s="28"/>
      <c r="FMV23" s="28"/>
      <c r="FMW23" s="28"/>
      <c r="FMX23" s="28"/>
      <c r="FMY23" s="28"/>
      <c r="FMZ23" s="28"/>
      <c r="FNA23" s="28"/>
      <c r="FNB23" s="28"/>
      <c r="FNC23" s="28"/>
      <c r="FND23" s="28"/>
      <c r="FNE23" s="28"/>
      <c r="FNF23" s="28"/>
      <c r="FNG23" s="28"/>
      <c r="FNH23" s="28"/>
      <c r="FNI23" s="28"/>
      <c r="FNJ23" s="28"/>
      <c r="FNK23" s="28"/>
      <c r="FNL23" s="28"/>
      <c r="FNM23" s="28"/>
      <c r="FNN23" s="28"/>
      <c r="FNO23" s="28"/>
      <c r="FNP23" s="28"/>
      <c r="FNQ23" s="28"/>
      <c r="FNR23" s="28"/>
      <c r="FNS23" s="28"/>
      <c r="FNT23" s="28"/>
      <c r="FNU23" s="28"/>
      <c r="FNV23" s="28"/>
      <c r="FNW23" s="28"/>
      <c r="FNX23" s="28"/>
      <c r="FNY23" s="28"/>
      <c r="FNZ23" s="28"/>
      <c r="FOA23" s="28"/>
      <c r="FOB23" s="28"/>
      <c r="FOC23" s="28"/>
      <c r="FOD23" s="28"/>
      <c r="FOE23" s="28"/>
      <c r="FOF23" s="28"/>
      <c r="FOG23" s="28"/>
      <c r="FOH23" s="28"/>
      <c r="FOI23" s="28"/>
      <c r="FOJ23" s="28"/>
      <c r="FOK23" s="28"/>
      <c r="FOL23" s="28"/>
      <c r="FOM23" s="28"/>
      <c r="FON23" s="28"/>
      <c r="FOO23" s="28"/>
      <c r="FOP23" s="28"/>
      <c r="FOQ23" s="28"/>
      <c r="FOR23" s="28"/>
      <c r="FOS23" s="28"/>
      <c r="FOT23" s="28"/>
      <c r="FOU23" s="28"/>
      <c r="FOV23" s="28"/>
      <c r="FOW23" s="28"/>
      <c r="FOX23" s="28"/>
      <c r="FOY23" s="28"/>
      <c r="FOZ23" s="28"/>
      <c r="FPA23" s="28"/>
      <c r="FPB23" s="28"/>
      <c r="FPC23" s="28"/>
      <c r="FPD23" s="28"/>
      <c r="FPE23" s="28"/>
      <c r="FPF23" s="28"/>
      <c r="FPG23" s="28"/>
      <c r="FPH23" s="28"/>
      <c r="FPI23" s="28"/>
      <c r="FPJ23" s="28"/>
      <c r="FPK23" s="28"/>
      <c r="FPL23" s="28"/>
      <c r="FPM23" s="28"/>
      <c r="FPN23" s="28"/>
      <c r="FPO23" s="28"/>
      <c r="FPP23" s="28"/>
      <c r="FPQ23" s="28"/>
      <c r="FPR23" s="28"/>
      <c r="FPS23" s="28"/>
      <c r="FPT23" s="28"/>
      <c r="FPU23" s="28"/>
      <c r="FPV23" s="28"/>
      <c r="FPW23" s="28"/>
      <c r="FPX23" s="28"/>
      <c r="FPY23" s="28"/>
      <c r="FPZ23" s="28"/>
      <c r="FQA23" s="28"/>
      <c r="FQB23" s="28"/>
      <c r="FQC23" s="28"/>
      <c r="FQD23" s="28"/>
      <c r="FQE23" s="28"/>
      <c r="FQF23" s="28"/>
      <c r="FQG23" s="28"/>
      <c r="FQH23" s="28"/>
      <c r="FQI23" s="28"/>
      <c r="FQJ23" s="28"/>
      <c r="FQK23" s="28"/>
      <c r="FQL23" s="28"/>
      <c r="FQM23" s="28"/>
      <c r="FQN23" s="28"/>
      <c r="FQO23" s="28"/>
      <c r="FQP23" s="28"/>
      <c r="FQQ23" s="28"/>
      <c r="FQR23" s="28"/>
      <c r="FQS23" s="28"/>
      <c r="FQT23" s="28"/>
      <c r="FQU23" s="28"/>
      <c r="FQV23" s="28"/>
      <c r="FQW23" s="28"/>
      <c r="FQX23" s="28"/>
      <c r="FQY23" s="28"/>
      <c r="FQZ23" s="28"/>
      <c r="FRA23" s="28"/>
      <c r="FRB23" s="28"/>
      <c r="FRC23" s="28"/>
      <c r="FRD23" s="28"/>
      <c r="FRE23" s="28"/>
      <c r="FRF23" s="28"/>
      <c r="FRG23" s="28"/>
      <c r="FRH23" s="28"/>
      <c r="FRI23" s="28"/>
      <c r="FRJ23" s="28"/>
      <c r="FRK23" s="28"/>
      <c r="FRL23" s="28"/>
      <c r="FRM23" s="28"/>
      <c r="FRN23" s="28"/>
      <c r="FRO23" s="28"/>
      <c r="FRP23" s="28"/>
      <c r="FRQ23" s="28"/>
      <c r="FRR23" s="28"/>
      <c r="FRS23" s="28"/>
      <c r="FRT23" s="28"/>
      <c r="FRU23" s="28"/>
      <c r="FRV23" s="28"/>
      <c r="FRW23" s="28"/>
      <c r="FRX23" s="28"/>
      <c r="FRY23" s="28"/>
      <c r="FRZ23" s="28"/>
      <c r="FSA23" s="28"/>
      <c r="FSB23" s="28"/>
      <c r="FSC23" s="28"/>
      <c r="FSD23" s="28"/>
      <c r="FSE23" s="28"/>
      <c r="FSF23" s="28"/>
      <c r="FSG23" s="28"/>
      <c r="FSH23" s="28"/>
      <c r="FSI23" s="28"/>
      <c r="FSJ23" s="28"/>
      <c r="FSK23" s="28"/>
      <c r="FSL23" s="28"/>
      <c r="FSM23" s="28"/>
      <c r="FSN23" s="28"/>
      <c r="FSO23" s="28"/>
      <c r="FSP23" s="28"/>
      <c r="FSQ23" s="28"/>
      <c r="FSR23" s="28"/>
      <c r="FSS23" s="28"/>
      <c r="FST23" s="28"/>
      <c r="FSU23" s="28"/>
      <c r="FSV23" s="28"/>
      <c r="FSW23" s="28"/>
      <c r="FSX23" s="28"/>
      <c r="FSY23" s="28"/>
      <c r="FSZ23" s="28"/>
      <c r="FTA23" s="28"/>
      <c r="FTB23" s="28"/>
      <c r="FTC23" s="28"/>
      <c r="FTD23" s="28"/>
      <c r="FTE23" s="28"/>
      <c r="FTF23" s="28"/>
      <c r="FTG23" s="28"/>
      <c r="FTH23" s="28"/>
      <c r="FTI23" s="28"/>
      <c r="FTJ23" s="28"/>
      <c r="FTK23" s="28"/>
      <c r="FTL23" s="28"/>
      <c r="FTM23" s="28"/>
      <c r="FTN23" s="28"/>
      <c r="FTO23" s="28"/>
      <c r="FTP23" s="28"/>
      <c r="FTQ23" s="28"/>
      <c r="FTR23" s="28"/>
      <c r="FTS23" s="28"/>
      <c r="FTT23" s="28"/>
      <c r="FTU23" s="28"/>
      <c r="FTV23" s="28"/>
      <c r="FTW23" s="28"/>
      <c r="FTX23" s="28"/>
      <c r="FTY23" s="28"/>
      <c r="FTZ23" s="28"/>
      <c r="FUA23" s="28"/>
      <c r="FUB23" s="28"/>
      <c r="FUC23" s="28"/>
      <c r="FUD23" s="28"/>
      <c r="FUE23" s="28"/>
      <c r="FUF23" s="28"/>
      <c r="FUG23" s="28"/>
      <c r="FUH23" s="28"/>
      <c r="FUI23" s="28"/>
      <c r="FUJ23" s="28"/>
      <c r="FUK23" s="28"/>
      <c r="FUL23" s="28"/>
      <c r="FUM23" s="28"/>
      <c r="FUN23" s="28"/>
      <c r="FUO23" s="28"/>
      <c r="FUP23" s="28"/>
      <c r="FUQ23" s="28"/>
      <c r="FUR23" s="28"/>
      <c r="FUS23" s="28"/>
      <c r="FUT23" s="28"/>
      <c r="FUU23" s="28"/>
      <c r="FUV23" s="28"/>
      <c r="FUW23" s="28"/>
      <c r="FUX23" s="28"/>
      <c r="FUY23" s="28"/>
      <c r="FUZ23" s="28"/>
      <c r="FVA23" s="28"/>
      <c r="FVB23" s="28"/>
      <c r="FVC23" s="28"/>
      <c r="FVD23" s="28"/>
      <c r="FVE23" s="28"/>
      <c r="FVF23" s="28"/>
      <c r="FVG23" s="28"/>
      <c r="FVH23" s="28"/>
      <c r="FVI23" s="28"/>
      <c r="FVJ23" s="28"/>
      <c r="FVK23" s="28"/>
      <c r="FVL23" s="28"/>
      <c r="FVM23" s="28"/>
      <c r="FVN23" s="28"/>
      <c r="FVO23" s="28"/>
      <c r="FVP23" s="28"/>
      <c r="FVQ23" s="28"/>
      <c r="FVR23" s="28"/>
      <c r="FVS23" s="28"/>
      <c r="FVT23" s="28"/>
      <c r="FVU23" s="28"/>
      <c r="FVV23" s="28"/>
      <c r="FVW23" s="28"/>
      <c r="FVX23" s="28"/>
      <c r="FVY23" s="28"/>
      <c r="FVZ23" s="28"/>
      <c r="FWA23" s="28"/>
      <c r="FWB23" s="28"/>
      <c r="FWC23" s="28"/>
      <c r="FWD23" s="28"/>
      <c r="FWE23" s="28"/>
      <c r="FWF23" s="28"/>
      <c r="FWG23" s="28"/>
      <c r="FWH23" s="28"/>
      <c r="FWI23" s="28"/>
      <c r="FWJ23" s="28"/>
      <c r="FWK23" s="28"/>
      <c r="FWL23" s="28"/>
      <c r="FWM23" s="28"/>
      <c r="FWN23" s="28"/>
      <c r="FWO23" s="28"/>
      <c r="FWP23" s="28"/>
      <c r="FWQ23" s="28"/>
      <c r="FWR23" s="28"/>
      <c r="FWS23" s="28"/>
      <c r="FWT23" s="28"/>
      <c r="FWU23" s="28"/>
      <c r="FWV23" s="28"/>
      <c r="FWW23" s="28"/>
      <c r="FWX23" s="28"/>
      <c r="FWY23" s="28"/>
      <c r="FWZ23" s="28"/>
      <c r="FXA23" s="28"/>
      <c r="FXB23" s="28"/>
      <c r="FXC23" s="28"/>
      <c r="FXD23" s="28"/>
      <c r="FXE23" s="28"/>
      <c r="FXF23" s="28"/>
      <c r="FXG23" s="28"/>
      <c r="FXH23" s="28"/>
      <c r="FXI23" s="28"/>
      <c r="FXJ23" s="28"/>
      <c r="FXK23" s="28"/>
      <c r="FXL23" s="28"/>
      <c r="FXM23" s="28"/>
      <c r="FXN23" s="28"/>
      <c r="FXO23" s="28"/>
      <c r="FXP23" s="28"/>
      <c r="FXQ23" s="28"/>
      <c r="FXR23" s="28"/>
      <c r="FXS23" s="28"/>
      <c r="FXT23" s="28"/>
      <c r="FXU23" s="28"/>
      <c r="FXV23" s="28"/>
      <c r="FXW23" s="28"/>
      <c r="FXX23" s="28"/>
      <c r="FXY23" s="28"/>
      <c r="FXZ23" s="28"/>
      <c r="FYA23" s="28"/>
      <c r="FYB23" s="28"/>
      <c r="FYC23" s="28"/>
      <c r="FYD23" s="28"/>
      <c r="FYE23" s="28"/>
      <c r="FYF23" s="28"/>
      <c r="FYG23" s="28"/>
      <c r="FYH23" s="28"/>
      <c r="FYI23" s="28"/>
      <c r="FYJ23" s="28"/>
      <c r="FYK23" s="28"/>
      <c r="FYL23" s="28"/>
      <c r="FYM23" s="28"/>
      <c r="FYN23" s="28"/>
      <c r="FYO23" s="28"/>
      <c r="FYP23" s="28"/>
      <c r="FYQ23" s="28"/>
      <c r="FYR23" s="28"/>
      <c r="FYS23" s="28"/>
      <c r="FYT23" s="28"/>
      <c r="FYU23" s="28"/>
      <c r="FYV23" s="28"/>
      <c r="FYW23" s="28"/>
      <c r="FYX23" s="28"/>
      <c r="FYY23" s="28"/>
      <c r="FYZ23" s="28"/>
      <c r="FZA23" s="28"/>
      <c r="FZB23" s="28"/>
      <c r="FZC23" s="28"/>
      <c r="FZD23" s="28"/>
      <c r="FZE23" s="28"/>
      <c r="FZF23" s="28"/>
      <c r="FZG23" s="28"/>
      <c r="FZH23" s="28"/>
      <c r="FZI23" s="28"/>
      <c r="FZJ23" s="28"/>
      <c r="FZK23" s="28"/>
      <c r="FZL23" s="28"/>
      <c r="FZM23" s="28"/>
      <c r="FZN23" s="28"/>
      <c r="FZO23" s="28"/>
      <c r="FZP23" s="28"/>
      <c r="FZQ23" s="28"/>
      <c r="FZR23" s="28"/>
      <c r="FZS23" s="28"/>
      <c r="FZT23" s="28"/>
      <c r="FZU23" s="28"/>
      <c r="FZV23" s="28"/>
      <c r="FZW23" s="28"/>
      <c r="FZX23" s="28"/>
      <c r="FZY23" s="28"/>
      <c r="FZZ23" s="28"/>
      <c r="GAA23" s="28"/>
      <c r="GAB23" s="28"/>
      <c r="GAC23" s="28"/>
      <c r="GAD23" s="28"/>
      <c r="GAE23" s="28"/>
      <c r="GAF23" s="28"/>
      <c r="GAG23" s="28"/>
      <c r="GAH23" s="28"/>
      <c r="GAI23" s="28"/>
      <c r="GAJ23" s="28"/>
      <c r="GAK23" s="28"/>
      <c r="GAL23" s="28"/>
      <c r="GAM23" s="28"/>
      <c r="GAN23" s="28"/>
      <c r="GAO23" s="28"/>
      <c r="GAP23" s="28"/>
      <c r="GAQ23" s="28"/>
      <c r="GAR23" s="28"/>
      <c r="GAS23" s="28"/>
      <c r="GAT23" s="28"/>
      <c r="GAU23" s="28"/>
      <c r="GAV23" s="28"/>
      <c r="GAW23" s="28"/>
      <c r="GAX23" s="28"/>
      <c r="GAY23" s="28"/>
      <c r="GAZ23" s="28"/>
      <c r="GBA23" s="28"/>
      <c r="GBB23" s="28"/>
      <c r="GBC23" s="28"/>
      <c r="GBD23" s="28"/>
      <c r="GBE23" s="28"/>
      <c r="GBF23" s="28"/>
      <c r="GBG23" s="28"/>
      <c r="GBH23" s="28"/>
      <c r="GBI23" s="28"/>
      <c r="GBJ23" s="28"/>
      <c r="GBK23" s="28"/>
      <c r="GBL23" s="28"/>
      <c r="GBM23" s="28"/>
      <c r="GBN23" s="28"/>
      <c r="GBO23" s="28"/>
      <c r="GBP23" s="28"/>
      <c r="GBQ23" s="28"/>
      <c r="GBR23" s="28"/>
      <c r="GBS23" s="28"/>
      <c r="GBT23" s="28"/>
      <c r="GBU23" s="28"/>
      <c r="GBV23" s="28"/>
      <c r="GBW23" s="28"/>
      <c r="GBX23" s="28"/>
      <c r="GBY23" s="28"/>
      <c r="GBZ23" s="28"/>
      <c r="GCA23" s="28"/>
      <c r="GCB23" s="28"/>
      <c r="GCC23" s="28"/>
      <c r="GCD23" s="28"/>
      <c r="GCE23" s="28"/>
      <c r="GCF23" s="28"/>
      <c r="GCG23" s="28"/>
      <c r="GCH23" s="28"/>
      <c r="GCI23" s="28"/>
      <c r="GCJ23" s="28"/>
      <c r="GCK23" s="28"/>
      <c r="GCL23" s="28"/>
      <c r="GCM23" s="28"/>
      <c r="GCN23" s="28"/>
      <c r="GCO23" s="28"/>
      <c r="GCP23" s="28"/>
      <c r="GCQ23" s="28"/>
      <c r="GCR23" s="28"/>
      <c r="GCS23" s="28"/>
      <c r="GCT23" s="28"/>
      <c r="GCU23" s="28"/>
      <c r="GCV23" s="28"/>
      <c r="GCW23" s="28"/>
      <c r="GCX23" s="28"/>
      <c r="GCY23" s="28"/>
      <c r="GCZ23" s="28"/>
      <c r="GDA23" s="28"/>
      <c r="GDB23" s="28"/>
      <c r="GDC23" s="28"/>
      <c r="GDD23" s="28"/>
      <c r="GDE23" s="28"/>
      <c r="GDF23" s="28"/>
      <c r="GDG23" s="28"/>
      <c r="GDH23" s="28"/>
      <c r="GDI23" s="28"/>
      <c r="GDJ23" s="28"/>
      <c r="GDK23" s="28"/>
      <c r="GDL23" s="28"/>
      <c r="GDM23" s="28"/>
      <c r="GDN23" s="28"/>
      <c r="GDO23" s="28"/>
      <c r="GDP23" s="28"/>
      <c r="GDQ23" s="28"/>
      <c r="GDR23" s="28"/>
      <c r="GDS23" s="28"/>
      <c r="GDT23" s="28"/>
      <c r="GDU23" s="28"/>
      <c r="GDV23" s="28"/>
      <c r="GDW23" s="28"/>
      <c r="GDX23" s="28"/>
      <c r="GDY23" s="28"/>
      <c r="GDZ23" s="28"/>
      <c r="GEA23" s="28"/>
      <c r="GEB23" s="28"/>
      <c r="GEC23" s="28"/>
      <c r="GED23" s="28"/>
      <c r="GEE23" s="28"/>
      <c r="GEF23" s="28"/>
      <c r="GEG23" s="28"/>
      <c r="GEH23" s="28"/>
      <c r="GEI23" s="28"/>
      <c r="GEJ23" s="28"/>
      <c r="GEK23" s="28"/>
      <c r="GEL23" s="28"/>
      <c r="GEM23" s="28"/>
      <c r="GEN23" s="28"/>
      <c r="GEO23" s="28"/>
      <c r="GEP23" s="28"/>
      <c r="GEQ23" s="28"/>
      <c r="GER23" s="28"/>
      <c r="GES23" s="28"/>
      <c r="GET23" s="28"/>
      <c r="GEU23" s="28"/>
      <c r="GEV23" s="28"/>
      <c r="GEW23" s="28"/>
      <c r="GEX23" s="28"/>
      <c r="GEY23" s="28"/>
      <c r="GEZ23" s="28"/>
      <c r="GFA23" s="28"/>
      <c r="GFB23" s="28"/>
      <c r="GFC23" s="28"/>
      <c r="GFD23" s="28"/>
      <c r="GFE23" s="28"/>
      <c r="GFF23" s="28"/>
      <c r="GFG23" s="28"/>
      <c r="GFH23" s="28"/>
      <c r="GFI23" s="28"/>
      <c r="GFJ23" s="28"/>
      <c r="GFK23" s="28"/>
      <c r="GFL23" s="28"/>
      <c r="GFM23" s="28"/>
      <c r="GFN23" s="28"/>
      <c r="GFO23" s="28"/>
      <c r="GFP23" s="28"/>
      <c r="GFQ23" s="28"/>
      <c r="GFR23" s="28"/>
      <c r="GFS23" s="28"/>
      <c r="GFT23" s="28"/>
      <c r="GFU23" s="28"/>
      <c r="GFV23" s="28"/>
      <c r="GFW23" s="28"/>
      <c r="GFX23" s="28"/>
      <c r="GFY23" s="28"/>
      <c r="GFZ23" s="28"/>
      <c r="GGA23" s="28"/>
      <c r="GGB23" s="28"/>
      <c r="GGC23" s="28"/>
      <c r="GGD23" s="28"/>
      <c r="GGE23" s="28"/>
      <c r="GGF23" s="28"/>
      <c r="GGG23" s="28"/>
      <c r="GGH23" s="28"/>
      <c r="GGI23" s="28"/>
      <c r="GGJ23" s="28"/>
      <c r="GGK23" s="28"/>
      <c r="GGL23" s="28"/>
      <c r="GGM23" s="28"/>
      <c r="GGN23" s="28"/>
      <c r="GGO23" s="28"/>
      <c r="GGP23" s="28"/>
      <c r="GGQ23" s="28"/>
      <c r="GGR23" s="28"/>
      <c r="GGS23" s="28"/>
      <c r="GGT23" s="28"/>
      <c r="GGU23" s="28"/>
      <c r="GGV23" s="28"/>
      <c r="GGW23" s="28"/>
      <c r="GGX23" s="28"/>
      <c r="GGY23" s="28"/>
      <c r="GGZ23" s="28"/>
      <c r="GHA23" s="28"/>
      <c r="GHB23" s="28"/>
      <c r="GHC23" s="28"/>
      <c r="GHD23" s="28"/>
      <c r="GHE23" s="28"/>
      <c r="GHF23" s="28"/>
      <c r="GHG23" s="28"/>
      <c r="GHH23" s="28"/>
      <c r="GHI23" s="28"/>
      <c r="GHJ23" s="28"/>
      <c r="GHK23" s="28"/>
      <c r="GHL23" s="28"/>
      <c r="GHM23" s="28"/>
      <c r="GHN23" s="28"/>
      <c r="GHO23" s="28"/>
      <c r="GHP23" s="28"/>
      <c r="GHQ23" s="28"/>
      <c r="GHR23" s="28"/>
      <c r="GHS23" s="28"/>
      <c r="GHT23" s="28"/>
      <c r="GHU23" s="28"/>
      <c r="GHV23" s="28"/>
      <c r="GHW23" s="28"/>
      <c r="GHX23" s="28"/>
      <c r="GHY23" s="28"/>
      <c r="GHZ23" s="28"/>
      <c r="GIA23" s="28"/>
      <c r="GIB23" s="28"/>
      <c r="GIC23" s="28"/>
      <c r="GID23" s="28"/>
      <c r="GIE23" s="28"/>
      <c r="GIF23" s="28"/>
      <c r="GIG23" s="28"/>
      <c r="GIH23" s="28"/>
      <c r="GII23" s="28"/>
      <c r="GIJ23" s="28"/>
      <c r="GIK23" s="28"/>
      <c r="GIL23" s="28"/>
      <c r="GIM23" s="28"/>
      <c r="GIN23" s="28"/>
      <c r="GIO23" s="28"/>
      <c r="GIP23" s="28"/>
      <c r="GIQ23" s="28"/>
      <c r="GIR23" s="28"/>
      <c r="GIS23" s="28"/>
      <c r="GIT23" s="28"/>
      <c r="GIU23" s="28"/>
      <c r="GIV23" s="28"/>
      <c r="GIW23" s="28"/>
      <c r="GIX23" s="28"/>
      <c r="GIY23" s="28"/>
      <c r="GIZ23" s="28"/>
      <c r="GJA23" s="28"/>
      <c r="GJB23" s="28"/>
      <c r="GJC23" s="28"/>
      <c r="GJD23" s="28"/>
      <c r="GJE23" s="28"/>
      <c r="GJF23" s="28"/>
      <c r="GJG23" s="28"/>
      <c r="GJH23" s="28"/>
      <c r="GJI23" s="28"/>
      <c r="GJJ23" s="28"/>
      <c r="GJK23" s="28"/>
      <c r="GJL23" s="28"/>
      <c r="GJM23" s="28"/>
      <c r="GJN23" s="28"/>
      <c r="GJO23" s="28"/>
      <c r="GJP23" s="28"/>
      <c r="GJQ23" s="28"/>
      <c r="GJR23" s="28"/>
      <c r="GJS23" s="28"/>
      <c r="GJT23" s="28"/>
      <c r="GJU23" s="28"/>
      <c r="GJV23" s="28"/>
      <c r="GJW23" s="28"/>
      <c r="GJX23" s="28"/>
      <c r="GJY23" s="28"/>
      <c r="GJZ23" s="28"/>
      <c r="GKA23" s="28"/>
      <c r="GKB23" s="28"/>
      <c r="GKC23" s="28"/>
      <c r="GKD23" s="28"/>
      <c r="GKE23" s="28"/>
      <c r="GKF23" s="28"/>
      <c r="GKG23" s="28"/>
      <c r="GKH23" s="28"/>
      <c r="GKI23" s="28"/>
      <c r="GKJ23" s="28"/>
      <c r="GKK23" s="28"/>
      <c r="GKL23" s="28"/>
      <c r="GKM23" s="28"/>
      <c r="GKN23" s="28"/>
      <c r="GKO23" s="28"/>
      <c r="GKP23" s="28"/>
      <c r="GKQ23" s="28"/>
      <c r="GKR23" s="28"/>
      <c r="GKS23" s="28"/>
      <c r="GKT23" s="28"/>
      <c r="GKU23" s="28"/>
      <c r="GKV23" s="28"/>
      <c r="GKW23" s="28"/>
      <c r="GKX23" s="28"/>
      <c r="GKY23" s="28"/>
      <c r="GKZ23" s="28"/>
      <c r="GLA23" s="28"/>
      <c r="GLB23" s="28"/>
      <c r="GLC23" s="28"/>
      <c r="GLD23" s="28"/>
      <c r="GLE23" s="28"/>
      <c r="GLF23" s="28"/>
      <c r="GLG23" s="28"/>
      <c r="GLH23" s="28"/>
      <c r="GLI23" s="28"/>
      <c r="GLJ23" s="28"/>
      <c r="GLK23" s="28"/>
      <c r="GLL23" s="28"/>
      <c r="GLM23" s="28"/>
      <c r="GLN23" s="28"/>
      <c r="GLO23" s="28"/>
      <c r="GLP23" s="28"/>
      <c r="GLQ23" s="28"/>
      <c r="GLR23" s="28"/>
      <c r="GLS23" s="28"/>
      <c r="GLT23" s="28"/>
      <c r="GLU23" s="28"/>
      <c r="GLV23" s="28"/>
      <c r="GLW23" s="28"/>
      <c r="GLX23" s="28"/>
      <c r="GLY23" s="28"/>
      <c r="GLZ23" s="28"/>
      <c r="GMA23" s="28"/>
      <c r="GMB23" s="28"/>
      <c r="GMC23" s="28"/>
      <c r="GMD23" s="28"/>
      <c r="GME23" s="28"/>
      <c r="GMF23" s="28"/>
      <c r="GMG23" s="28"/>
      <c r="GMH23" s="28"/>
      <c r="GMI23" s="28"/>
      <c r="GMJ23" s="28"/>
      <c r="GMK23" s="28"/>
      <c r="GML23" s="28"/>
      <c r="GMM23" s="28"/>
      <c r="GMN23" s="28"/>
      <c r="GMO23" s="28"/>
      <c r="GMP23" s="28"/>
      <c r="GMQ23" s="28"/>
      <c r="GMR23" s="28"/>
      <c r="GMS23" s="28"/>
      <c r="GMT23" s="28"/>
      <c r="GMU23" s="28"/>
      <c r="GMV23" s="28"/>
      <c r="GMW23" s="28"/>
      <c r="GMX23" s="28"/>
      <c r="GMY23" s="28"/>
      <c r="GMZ23" s="28"/>
      <c r="GNA23" s="28"/>
      <c r="GNB23" s="28"/>
      <c r="GNC23" s="28"/>
      <c r="GND23" s="28"/>
      <c r="GNE23" s="28"/>
      <c r="GNF23" s="28"/>
      <c r="GNG23" s="28"/>
      <c r="GNH23" s="28"/>
      <c r="GNI23" s="28"/>
      <c r="GNJ23" s="28"/>
      <c r="GNK23" s="28"/>
      <c r="GNL23" s="28"/>
      <c r="GNM23" s="28"/>
      <c r="GNN23" s="28"/>
      <c r="GNO23" s="28"/>
      <c r="GNP23" s="28"/>
      <c r="GNQ23" s="28"/>
      <c r="GNR23" s="28"/>
      <c r="GNS23" s="28"/>
      <c r="GNT23" s="28"/>
      <c r="GNU23" s="28"/>
      <c r="GNV23" s="28"/>
      <c r="GNW23" s="28"/>
      <c r="GNX23" s="28"/>
      <c r="GNY23" s="28"/>
      <c r="GNZ23" s="28"/>
      <c r="GOA23" s="28"/>
      <c r="GOB23" s="28"/>
      <c r="GOC23" s="28"/>
      <c r="GOD23" s="28"/>
      <c r="GOE23" s="28"/>
      <c r="GOF23" s="28"/>
      <c r="GOG23" s="28"/>
      <c r="GOH23" s="28"/>
      <c r="GOI23" s="28"/>
      <c r="GOJ23" s="28"/>
      <c r="GOK23" s="28"/>
      <c r="GOL23" s="28"/>
      <c r="GOM23" s="28"/>
      <c r="GON23" s="28"/>
      <c r="GOO23" s="28"/>
      <c r="GOP23" s="28"/>
      <c r="GOQ23" s="28"/>
      <c r="GOR23" s="28"/>
      <c r="GOS23" s="28"/>
      <c r="GOT23" s="28"/>
      <c r="GOU23" s="28"/>
      <c r="GOV23" s="28"/>
      <c r="GOW23" s="28"/>
      <c r="GOX23" s="28"/>
      <c r="GOY23" s="28"/>
      <c r="GOZ23" s="28"/>
      <c r="GPA23" s="28"/>
      <c r="GPB23" s="28"/>
      <c r="GPC23" s="28"/>
      <c r="GPD23" s="28"/>
      <c r="GPE23" s="28"/>
      <c r="GPF23" s="28"/>
      <c r="GPG23" s="28"/>
      <c r="GPH23" s="28"/>
      <c r="GPI23" s="28"/>
      <c r="GPJ23" s="28"/>
      <c r="GPK23" s="28"/>
      <c r="GPL23" s="28"/>
      <c r="GPM23" s="28"/>
      <c r="GPN23" s="28"/>
      <c r="GPO23" s="28"/>
      <c r="GPP23" s="28"/>
      <c r="GPQ23" s="28"/>
      <c r="GPR23" s="28"/>
      <c r="GPS23" s="28"/>
      <c r="GPT23" s="28"/>
      <c r="GPU23" s="28"/>
      <c r="GPV23" s="28"/>
      <c r="GPW23" s="28"/>
      <c r="GPX23" s="28"/>
      <c r="GPY23" s="28"/>
      <c r="GPZ23" s="28"/>
      <c r="GQA23" s="28"/>
      <c r="GQB23" s="28"/>
      <c r="GQC23" s="28"/>
      <c r="GQD23" s="28"/>
      <c r="GQE23" s="28"/>
      <c r="GQF23" s="28"/>
      <c r="GQG23" s="28"/>
      <c r="GQH23" s="28"/>
      <c r="GQI23" s="28"/>
      <c r="GQJ23" s="28"/>
      <c r="GQK23" s="28"/>
      <c r="GQL23" s="28"/>
      <c r="GQM23" s="28"/>
      <c r="GQN23" s="28"/>
      <c r="GQO23" s="28"/>
      <c r="GQP23" s="28"/>
      <c r="GQQ23" s="28"/>
      <c r="GQR23" s="28"/>
      <c r="GQS23" s="28"/>
      <c r="GQT23" s="28"/>
      <c r="GQU23" s="28"/>
      <c r="GQV23" s="28"/>
      <c r="GQW23" s="28"/>
      <c r="GQX23" s="28"/>
      <c r="GQY23" s="28"/>
      <c r="GQZ23" s="28"/>
      <c r="GRA23" s="28"/>
      <c r="GRB23" s="28"/>
      <c r="GRC23" s="28"/>
      <c r="GRD23" s="28"/>
      <c r="GRE23" s="28"/>
      <c r="GRF23" s="28"/>
      <c r="GRG23" s="28"/>
      <c r="GRH23" s="28"/>
      <c r="GRI23" s="28"/>
      <c r="GRJ23" s="28"/>
      <c r="GRK23" s="28"/>
      <c r="GRL23" s="28"/>
      <c r="GRM23" s="28"/>
      <c r="GRN23" s="28"/>
      <c r="GRO23" s="28"/>
      <c r="GRP23" s="28"/>
      <c r="GRQ23" s="28"/>
      <c r="GRR23" s="28"/>
      <c r="GRS23" s="28"/>
      <c r="GRT23" s="28"/>
      <c r="GRU23" s="28"/>
      <c r="GRV23" s="28"/>
      <c r="GRW23" s="28"/>
      <c r="GRX23" s="28"/>
      <c r="GRY23" s="28"/>
      <c r="GRZ23" s="28"/>
      <c r="GSA23" s="28"/>
      <c r="GSB23" s="28"/>
      <c r="GSC23" s="28"/>
      <c r="GSD23" s="28"/>
      <c r="GSE23" s="28"/>
      <c r="GSF23" s="28"/>
      <c r="GSG23" s="28"/>
      <c r="GSH23" s="28"/>
      <c r="GSI23" s="28"/>
      <c r="GSJ23" s="28"/>
      <c r="GSK23" s="28"/>
      <c r="GSL23" s="28"/>
      <c r="GSM23" s="28"/>
      <c r="GSN23" s="28"/>
      <c r="GSO23" s="28"/>
      <c r="GSP23" s="28"/>
      <c r="GSQ23" s="28"/>
      <c r="GSR23" s="28"/>
      <c r="GSS23" s="28"/>
      <c r="GST23" s="28"/>
      <c r="GSU23" s="28"/>
      <c r="GSV23" s="28"/>
      <c r="GSW23" s="28"/>
      <c r="GSX23" s="28"/>
      <c r="GSY23" s="28"/>
      <c r="GSZ23" s="28"/>
      <c r="GTA23" s="28"/>
      <c r="GTB23" s="28"/>
      <c r="GTC23" s="28"/>
      <c r="GTD23" s="28"/>
      <c r="GTE23" s="28"/>
      <c r="GTF23" s="28"/>
      <c r="GTG23" s="28"/>
      <c r="GTH23" s="28"/>
      <c r="GTI23" s="28"/>
      <c r="GTJ23" s="28"/>
      <c r="GTK23" s="28"/>
      <c r="GTL23" s="28"/>
      <c r="GTM23" s="28"/>
      <c r="GTN23" s="28"/>
      <c r="GTO23" s="28"/>
      <c r="GTP23" s="28"/>
      <c r="GTQ23" s="28"/>
      <c r="GTR23" s="28"/>
      <c r="GTS23" s="28"/>
      <c r="GTT23" s="28"/>
      <c r="GTU23" s="28"/>
      <c r="GTV23" s="28"/>
      <c r="GTW23" s="28"/>
      <c r="GTX23" s="28"/>
      <c r="GTY23" s="28"/>
      <c r="GTZ23" s="28"/>
      <c r="GUA23" s="28"/>
      <c r="GUB23" s="28"/>
      <c r="GUC23" s="28"/>
      <c r="GUD23" s="28"/>
      <c r="GUE23" s="28"/>
      <c r="GUF23" s="28"/>
      <c r="GUG23" s="28"/>
      <c r="GUH23" s="28"/>
      <c r="GUI23" s="28"/>
      <c r="GUJ23" s="28"/>
      <c r="GUK23" s="28"/>
      <c r="GUL23" s="28"/>
      <c r="GUM23" s="28"/>
      <c r="GUN23" s="28"/>
      <c r="GUO23" s="28"/>
      <c r="GUP23" s="28"/>
      <c r="GUQ23" s="28"/>
      <c r="GUR23" s="28"/>
      <c r="GUS23" s="28"/>
      <c r="GUT23" s="28"/>
      <c r="GUU23" s="28"/>
      <c r="GUV23" s="28"/>
      <c r="GUW23" s="28"/>
      <c r="GUX23" s="28"/>
      <c r="GUY23" s="28"/>
      <c r="GUZ23" s="28"/>
      <c r="GVA23" s="28"/>
      <c r="GVB23" s="28"/>
      <c r="GVC23" s="28"/>
      <c r="GVD23" s="28"/>
      <c r="GVE23" s="28"/>
      <c r="GVF23" s="28"/>
      <c r="GVG23" s="28"/>
      <c r="GVH23" s="28"/>
      <c r="GVI23" s="28"/>
      <c r="GVJ23" s="28"/>
      <c r="GVK23" s="28"/>
      <c r="GVL23" s="28"/>
      <c r="GVM23" s="28"/>
      <c r="GVN23" s="28"/>
      <c r="GVO23" s="28"/>
      <c r="GVP23" s="28"/>
      <c r="GVQ23" s="28"/>
      <c r="GVR23" s="28"/>
      <c r="GVS23" s="28"/>
      <c r="GVT23" s="28"/>
      <c r="GVU23" s="28"/>
      <c r="GVV23" s="28"/>
      <c r="GVW23" s="28"/>
      <c r="GVX23" s="28"/>
      <c r="GVY23" s="28"/>
      <c r="GVZ23" s="28"/>
      <c r="GWA23" s="28"/>
      <c r="GWB23" s="28"/>
      <c r="GWC23" s="28"/>
      <c r="GWD23" s="28"/>
      <c r="GWE23" s="28"/>
      <c r="GWF23" s="28"/>
      <c r="GWG23" s="28"/>
      <c r="GWH23" s="28"/>
      <c r="GWI23" s="28"/>
      <c r="GWJ23" s="28"/>
      <c r="GWK23" s="28"/>
      <c r="GWL23" s="28"/>
      <c r="GWM23" s="28"/>
      <c r="GWN23" s="28"/>
      <c r="GWO23" s="28"/>
      <c r="GWP23" s="28"/>
      <c r="GWQ23" s="28"/>
      <c r="GWR23" s="28"/>
      <c r="GWS23" s="28"/>
      <c r="GWT23" s="28"/>
      <c r="GWU23" s="28"/>
      <c r="GWV23" s="28"/>
      <c r="GWW23" s="28"/>
      <c r="GWX23" s="28"/>
      <c r="GWY23" s="28"/>
      <c r="GWZ23" s="28"/>
      <c r="GXA23" s="28"/>
      <c r="GXB23" s="28"/>
      <c r="GXC23" s="28"/>
      <c r="GXD23" s="28"/>
      <c r="GXE23" s="28"/>
      <c r="GXF23" s="28"/>
      <c r="GXG23" s="28"/>
      <c r="GXH23" s="28"/>
      <c r="GXI23" s="28"/>
      <c r="GXJ23" s="28"/>
      <c r="GXK23" s="28"/>
      <c r="GXL23" s="28"/>
      <c r="GXM23" s="28"/>
      <c r="GXN23" s="28"/>
      <c r="GXO23" s="28"/>
      <c r="GXP23" s="28"/>
      <c r="GXQ23" s="28"/>
      <c r="GXR23" s="28"/>
      <c r="GXS23" s="28"/>
      <c r="GXT23" s="28"/>
      <c r="GXU23" s="28"/>
      <c r="GXV23" s="28"/>
      <c r="GXW23" s="28"/>
      <c r="GXX23" s="28"/>
      <c r="GXY23" s="28"/>
      <c r="GXZ23" s="28"/>
      <c r="GYA23" s="28"/>
      <c r="GYB23" s="28"/>
      <c r="GYC23" s="28"/>
      <c r="GYD23" s="28"/>
      <c r="GYE23" s="28"/>
      <c r="GYF23" s="28"/>
      <c r="GYG23" s="28"/>
      <c r="GYH23" s="28"/>
      <c r="GYI23" s="28"/>
      <c r="GYJ23" s="28"/>
      <c r="GYK23" s="28"/>
      <c r="GYL23" s="28"/>
      <c r="GYM23" s="28"/>
      <c r="GYN23" s="28"/>
      <c r="GYO23" s="28"/>
      <c r="GYP23" s="28"/>
      <c r="GYQ23" s="28"/>
      <c r="GYR23" s="28"/>
      <c r="GYS23" s="28"/>
      <c r="GYT23" s="28"/>
      <c r="GYU23" s="28"/>
      <c r="GYV23" s="28"/>
      <c r="GYW23" s="28"/>
      <c r="GYX23" s="28"/>
      <c r="GYY23" s="28"/>
      <c r="GYZ23" s="28"/>
      <c r="GZA23" s="28"/>
      <c r="GZB23" s="28"/>
      <c r="GZC23" s="28"/>
      <c r="GZD23" s="28"/>
      <c r="GZE23" s="28"/>
      <c r="GZF23" s="28"/>
      <c r="GZG23" s="28"/>
      <c r="GZH23" s="28"/>
      <c r="GZI23" s="28"/>
      <c r="GZJ23" s="28"/>
      <c r="GZK23" s="28"/>
      <c r="GZL23" s="28"/>
      <c r="GZM23" s="28"/>
      <c r="GZN23" s="28"/>
      <c r="GZO23" s="28"/>
      <c r="GZP23" s="28"/>
      <c r="GZQ23" s="28"/>
      <c r="GZR23" s="28"/>
      <c r="GZS23" s="28"/>
      <c r="GZT23" s="28"/>
      <c r="GZU23" s="28"/>
      <c r="GZV23" s="28"/>
      <c r="GZW23" s="28"/>
      <c r="GZX23" s="28"/>
      <c r="GZY23" s="28"/>
      <c r="GZZ23" s="28"/>
      <c r="HAA23" s="28"/>
      <c r="HAB23" s="28"/>
      <c r="HAC23" s="28"/>
      <c r="HAD23" s="28"/>
      <c r="HAE23" s="28"/>
      <c r="HAF23" s="28"/>
      <c r="HAG23" s="28"/>
      <c r="HAH23" s="28"/>
      <c r="HAI23" s="28"/>
      <c r="HAJ23" s="28"/>
      <c r="HAK23" s="28"/>
      <c r="HAL23" s="28"/>
      <c r="HAM23" s="28"/>
      <c r="HAN23" s="28"/>
      <c r="HAO23" s="28"/>
      <c r="HAP23" s="28"/>
      <c r="HAQ23" s="28"/>
      <c r="HAR23" s="28"/>
      <c r="HAS23" s="28"/>
      <c r="HAT23" s="28"/>
      <c r="HAU23" s="28"/>
      <c r="HAV23" s="28"/>
      <c r="HAW23" s="28"/>
      <c r="HAX23" s="28"/>
      <c r="HAY23" s="28"/>
      <c r="HAZ23" s="28"/>
      <c r="HBA23" s="28"/>
      <c r="HBB23" s="28"/>
      <c r="HBC23" s="28"/>
      <c r="HBD23" s="28"/>
      <c r="HBE23" s="28"/>
      <c r="HBF23" s="28"/>
      <c r="HBG23" s="28"/>
      <c r="HBH23" s="28"/>
      <c r="HBI23" s="28"/>
      <c r="HBJ23" s="28"/>
      <c r="HBK23" s="28"/>
      <c r="HBL23" s="28"/>
      <c r="HBM23" s="28"/>
      <c r="HBN23" s="28"/>
      <c r="HBO23" s="28"/>
      <c r="HBP23" s="28"/>
      <c r="HBQ23" s="28"/>
      <c r="HBR23" s="28"/>
      <c r="HBS23" s="28"/>
      <c r="HBT23" s="28"/>
      <c r="HBU23" s="28"/>
      <c r="HBV23" s="28"/>
      <c r="HBW23" s="28"/>
      <c r="HBX23" s="28"/>
      <c r="HBY23" s="28"/>
      <c r="HBZ23" s="28"/>
      <c r="HCA23" s="28"/>
      <c r="HCB23" s="28"/>
      <c r="HCC23" s="28"/>
      <c r="HCD23" s="28"/>
      <c r="HCE23" s="28"/>
      <c r="HCF23" s="28"/>
      <c r="HCG23" s="28"/>
      <c r="HCH23" s="28"/>
      <c r="HCI23" s="28"/>
      <c r="HCJ23" s="28"/>
      <c r="HCK23" s="28"/>
      <c r="HCL23" s="28"/>
      <c r="HCM23" s="28"/>
      <c r="HCN23" s="28"/>
      <c r="HCO23" s="28"/>
      <c r="HCP23" s="28"/>
      <c r="HCQ23" s="28"/>
      <c r="HCR23" s="28"/>
      <c r="HCS23" s="28"/>
      <c r="HCT23" s="28"/>
      <c r="HCU23" s="28"/>
      <c r="HCV23" s="28"/>
      <c r="HCW23" s="28"/>
      <c r="HCX23" s="28"/>
      <c r="HCY23" s="28"/>
      <c r="HCZ23" s="28"/>
      <c r="HDA23" s="28"/>
      <c r="HDB23" s="28"/>
      <c r="HDC23" s="28"/>
      <c r="HDD23" s="28"/>
      <c r="HDE23" s="28"/>
      <c r="HDF23" s="28"/>
      <c r="HDG23" s="28"/>
      <c r="HDH23" s="28"/>
      <c r="HDI23" s="28"/>
      <c r="HDJ23" s="28"/>
      <c r="HDK23" s="28"/>
      <c r="HDL23" s="28"/>
      <c r="HDM23" s="28"/>
      <c r="HDN23" s="28"/>
      <c r="HDO23" s="28"/>
      <c r="HDP23" s="28"/>
      <c r="HDQ23" s="28"/>
      <c r="HDR23" s="28"/>
      <c r="HDS23" s="28"/>
      <c r="HDT23" s="28"/>
      <c r="HDU23" s="28"/>
      <c r="HDV23" s="28"/>
      <c r="HDW23" s="28"/>
      <c r="HDX23" s="28"/>
      <c r="HDY23" s="28"/>
      <c r="HDZ23" s="28"/>
      <c r="HEA23" s="28"/>
      <c r="HEB23" s="28"/>
      <c r="HEC23" s="28"/>
      <c r="HED23" s="28"/>
      <c r="HEE23" s="28"/>
      <c r="HEF23" s="28"/>
      <c r="HEG23" s="28"/>
      <c r="HEH23" s="28"/>
      <c r="HEI23" s="28"/>
      <c r="HEJ23" s="28"/>
      <c r="HEK23" s="28"/>
      <c r="HEL23" s="28"/>
      <c r="HEM23" s="28"/>
      <c r="HEN23" s="28"/>
      <c r="HEO23" s="28"/>
      <c r="HEP23" s="28"/>
      <c r="HEQ23" s="28"/>
      <c r="HER23" s="28"/>
      <c r="HES23" s="28"/>
      <c r="HET23" s="28"/>
      <c r="HEU23" s="28"/>
      <c r="HEV23" s="28"/>
      <c r="HEW23" s="28"/>
      <c r="HEX23" s="28"/>
      <c r="HEY23" s="28"/>
      <c r="HEZ23" s="28"/>
      <c r="HFA23" s="28"/>
      <c r="HFB23" s="28"/>
      <c r="HFC23" s="28"/>
      <c r="HFD23" s="28"/>
      <c r="HFE23" s="28"/>
      <c r="HFF23" s="28"/>
      <c r="HFG23" s="28"/>
      <c r="HFH23" s="28"/>
      <c r="HFI23" s="28"/>
      <c r="HFJ23" s="28"/>
      <c r="HFK23" s="28"/>
      <c r="HFL23" s="28"/>
      <c r="HFM23" s="28"/>
      <c r="HFN23" s="28"/>
      <c r="HFO23" s="28"/>
      <c r="HFP23" s="28"/>
      <c r="HFQ23" s="28"/>
      <c r="HFR23" s="28"/>
      <c r="HFS23" s="28"/>
      <c r="HFT23" s="28"/>
      <c r="HFU23" s="28"/>
      <c r="HFV23" s="28"/>
      <c r="HFW23" s="28"/>
      <c r="HFX23" s="28"/>
      <c r="HFY23" s="28"/>
      <c r="HFZ23" s="28"/>
      <c r="HGA23" s="28"/>
      <c r="HGB23" s="28"/>
      <c r="HGC23" s="28"/>
      <c r="HGD23" s="28"/>
      <c r="HGE23" s="28"/>
      <c r="HGF23" s="28"/>
      <c r="HGG23" s="28"/>
      <c r="HGH23" s="28"/>
      <c r="HGI23" s="28"/>
      <c r="HGJ23" s="28"/>
      <c r="HGK23" s="28"/>
      <c r="HGL23" s="28"/>
      <c r="HGM23" s="28"/>
      <c r="HGN23" s="28"/>
      <c r="HGO23" s="28"/>
      <c r="HGP23" s="28"/>
      <c r="HGQ23" s="28"/>
      <c r="HGR23" s="28"/>
      <c r="HGS23" s="28"/>
      <c r="HGT23" s="28"/>
      <c r="HGU23" s="28"/>
      <c r="HGV23" s="28"/>
      <c r="HGW23" s="28"/>
      <c r="HGX23" s="28"/>
      <c r="HGY23" s="28"/>
      <c r="HGZ23" s="28"/>
      <c r="HHA23" s="28"/>
      <c r="HHB23" s="28"/>
      <c r="HHC23" s="28"/>
      <c r="HHD23" s="28"/>
      <c r="HHE23" s="28"/>
      <c r="HHF23" s="28"/>
      <c r="HHG23" s="28"/>
      <c r="HHH23" s="28"/>
      <c r="HHI23" s="28"/>
      <c r="HHJ23" s="28"/>
      <c r="HHK23" s="28"/>
      <c r="HHL23" s="28"/>
      <c r="HHM23" s="28"/>
      <c r="HHN23" s="28"/>
      <c r="HHO23" s="28"/>
      <c r="HHP23" s="28"/>
      <c r="HHQ23" s="28"/>
      <c r="HHR23" s="28"/>
      <c r="HHS23" s="28"/>
      <c r="HHT23" s="28"/>
      <c r="HHU23" s="28"/>
      <c r="HHV23" s="28"/>
      <c r="HHW23" s="28"/>
      <c r="HHX23" s="28"/>
      <c r="HHY23" s="28"/>
      <c r="HHZ23" s="28"/>
      <c r="HIA23" s="28"/>
      <c r="HIB23" s="28"/>
      <c r="HIC23" s="28"/>
      <c r="HID23" s="28"/>
      <c r="HIE23" s="28"/>
      <c r="HIF23" s="28"/>
      <c r="HIG23" s="28"/>
      <c r="HIH23" s="28"/>
      <c r="HII23" s="28"/>
      <c r="HIJ23" s="28"/>
      <c r="HIK23" s="28"/>
      <c r="HIL23" s="28"/>
      <c r="HIM23" s="28"/>
      <c r="HIN23" s="28"/>
      <c r="HIO23" s="28"/>
      <c r="HIP23" s="28"/>
      <c r="HIQ23" s="28"/>
      <c r="HIR23" s="28"/>
      <c r="HIS23" s="28"/>
      <c r="HIT23" s="28"/>
      <c r="HIU23" s="28"/>
      <c r="HIV23" s="28"/>
      <c r="HIW23" s="28"/>
      <c r="HIX23" s="28"/>
      <c r="HIY23" s="28"/>
      <c r="HIZ23" s="28"/>
      <c r="HJA23" s="28"/>
      <c r="HJB23" s="28"/>
      <c r="HJC23" s="28"/>
      <c r="HJD23" s="28"/>
      <c r="HJE23" s="28"/>
      <c r="HJF23" s="28"/>
      <c r="HJG23" s="28"/>
      <c r="HJH23" s="28"/>
      <c r="HJI23" s="28"/>
      <c r="HJJ23" s="28"/>
      <c r="HJK23" s="28"/>
      <c r="HJL23" s="28"/>
      <c r="HJM23" s="28"/>
      <c r="HJN23" s="28"/>
      <c r="HJO23" s="28"/>
      <c r="HJP23" s="28"/>
      <c r="HJQ23" s="28"/>
      <c r="HJR23" s="28"/>
      <c r="HJS23" s="28"/>
      <c r="HJT23" s="28"/>
      <c r="HJU23" s="28"/>
      <c r="HJV23" s="28"/>
      <c r="HJW23" s="28"/>
      <c r="HJX23" s="28"/>
      <c r="HJY23" s="28"/>
      <c r="HJZ23" s="28"/>
      <c r="HKA23" s="28"/>
      <c r="HKB23" s="28"/>
      <c r="HKC23" s="28"/>
      <c r="HKD23" s="28"/>
      <c r="HKE23" s="28"/>
      <c r="HKF23" s="28"/>
      <c r="HKG23" s="28"/>
      <c r="HKH23" s="28"/>
      <c r="HKI23" s="28"/>
      <c r="HKJ23" s="28"/>
      <c r="HKK23" s="28"/>
      <c r="HKL23" s="28"/>
      <c r="HKM23" s="28"/>
      <c r="HKN23" s="28"/>
      <c r="HKO23" s="28"/>
      <c r="HKP23" s="28"/>
      <c r="HKQ23" s="28"/>
      <c r="HKR23" s="28"/>
      <c r="HKS23" s="28"/>
      <c r="HKT23" s="28"/>
      <c r="HKU23" s="28"/>
      <c r="HKV23" s="28"/>
      <c r="HKW23" s="28"/>
      <c r="HKX23" s="28"/>
      <c r="HKY23" s="28"/>
      <c r="HKZ23" s="28"/>
      <c r="HLA23" s="28"/>
      <c r="HLB23" s="28"/>
      <c r="HLC23" s="28"/>
      <c r="HLD23" s="28"/>
      <c r="HLE23" s="28"/>
      <c r="HLF23" s="28"/>
      <c r="HLG23" s="28"/>
      <c r="HLH23" s="28"/>
      <c r="HLI23" s="28"/>
      <c r="HLJ23" s="28"/>
      <c r="HLK23" s="28"/>
      <c r="HLL23" s="28"/>
      <c r="HLM23" s="28"/>
      <c r="HLN23" s="28"/>
      <c r="HLO23" s="28"/>
      <c r="HLP23" s="28"/>
      <c r="HLQ23" s="28"/>
      <c r="HLR23" s="28"/>
      <c r="HLS23" s="28"/>
      <c r="HLT23" s="28"/>
      <c r="HLU23" s="28"/>
      <c r="HLV23" s="28"/>
      <c r="HLW23" s="28"/>
      <c r="HLX23" s="28"/>
      <c r="HLY23" s="28"/>
      <c r="HLZ23" s="28"/>
      <c r="HMA23" s="28"/>
      <c r="HMB23" s="28"/>
      <c r="HMC23" s="28"/>
      <c r="HMD23" s="28"/>
      <c r="HME23" s="28"/>
      <c r="HMF23" s="28"/>
      <c r="HMG23" s="28"/>
      <c r="HMH23" s="28"/>
      <c r="HMI23" s="28"/>
      <c r="HMJ23" s="28"/>
      <c r="HMK23" s="28"/>
      <c r="HML23" s="28"/>
      <c r="HMM23" s="28"/>
      <c r="HMN23" s="28"/>
      <c r="HMO23" s="28"/>
      <c r="HMP23" s="28"/>
      <c r="HMQ23" s="28"/>
      <c r="HMR23" s="28"/>
      <c r="HMS23" s="28"/>
      <c r="HMT23" s="28"/>
      <c r="HMU23" s="28"/>
      <c r="HMV23" s="28"/>
      <c r="HMW23" s="28"/>
      <c r="HMX23" s="28"/>
      <c r="HMY23" s="28"/>
      <c r="HMZ23" s="28"/>
      <c r="HNA23" s="28"/>
      <c r="HNB23" s="28"/>
      <c r="HNC23" s="28"/>
      <c r="HND23" s="28"/>
      <c r="HNE23" s="28"/>
      <c r="HNF23" s="28"/>
      <c r="HNG23" s="28"/>
      <c r="HNH23" s="28"/>
      <c r="HNI23" s="28"/>
      <c r="HNJ23" s="28"/>
      <c r="HNK23" s="28"/>
      <c r="HNL23" s="28"/>
      <c r="HNM23" s="28"/>
      <c r="HNN23" s="28"/>
      <c r="HNO23" s="28"/>
      <c r="HNP23" s="28"/>
      <c r="HNQ23" s="28"/>
      <c r="HNR23" s="28"/>
      <c r="HNS23" s="28"/>
      <c r="HNT23" s="28"/>
      <c r="HNU23" s="28"/>
      <c r="HNV23" s="28"/>
      <c r="HNW23" s="28"/>
      <c r="HNX23" s="28"/>
      <c r="HNY23" s="28"/>
      <c r="HNZ23" s="28"/>
      <c r="HOA23" s="28"/>
      <c r="HOB23" s="28"/>
      <c r="HOC23" s="28"/>
      <c r="HOD23" s="28"/>
      <c r="HOE23" s="28"/>
      <c r="HOF23" s="28"/>
      <c r="HOG23" s="28"/>
      <c r="HOH23" s="28"/>
      <c r="HOI23" s="28"/>
      <c r="HOJ23" s="28"/>
      <c r="HOK23" s="28"/>
      <c r="HOL23" s="28"/>
      <c r="HOM23" s="28"/>
      <c r="HON23" s="28"/>
      <c r="HOO23" s="28"/>
      <c r="HOP23" s="28"/>
      <c r="HOQ23" s="28"/>
      <c r="HOR23" s="28"/>
      <c r="HOS23" s="28"/>
      <c r="HOT23" s="28"/>
      <c r="HOU23" s="28"/>
      <c r="HOV23" s="28"/>
      <c r="HOW23" s="28"/>
      <c r="HOX23" s="28"/>
      <c r="HOY23" s="28"/>
      <c r="HOZ23" s="28"/>
      <c r="HPA23" s="28"/>
      <c r="HPB23" s="28"/>
      <c r="HPC23" s="28"/>
      <c r="HPD23" s="28"/>
      <c r="HPE23" s="28"/>
      <c r="HPF23" s="28"/>
      <c r="HPG23" s="28"/>
      <c r="HPH23" s="28"/>
      <c r="HPI23" s="28"/>
      <c r="HPJ23" s="28"/>
      <c r="HPK23" s="28"/>
      <c r="HPL23" s="28"/>
      <c r="HPM23" s="28"/>
      <c r="HPN23" s="28"/>
      <c r="HPO23" s="28"/>
      <c r="HPP23" s="28"/>
      <c r="HPQ23" s="28"/>
      <c r="HPR23" s="28"/>
      <c r="HPS23" s="28"/>
      <c r="HPT23" s="28"/>
      <c r="HPU23" s="28"/>
      <c r="HPV23" s="28"/>
      <c r="HPW23" s="28"/>
      <c r="HPX23" s="28"/>
      <c r="HPY23" s="28"/>
      <c r="HPZ23" s="28"/>
      <c r="HQA23" s="28"/>
      <c r="HQB23" s="28"/>
      <c r="HQC23" s="28"/>
      <c r="HQD23" s="28"/>
      <c r="HQE23" s="28"/>
      <c r="HQF23" s="28"/>
      <c r="HQG23" s="28"/>
      <c r="HQH23" s="28"/>
      <c r="HQI23" s="28"/>
      <c r="HQJ23" s="28"/>
      <c r="HQK23" s="28"/>
      <c r="HQL23" s="28"/>
      <c r="HQM23" s="28"/>
      <c r="HQN23" s="28"/>
      <c r="HQO23" s="28"/>
      <c r="HQP23" s="28"/>
      <c r="HQQ23" s="28"/>
      <c r="HQR23" s="28"/>
      <c r="HQS23" s="28"/>
      <c r="HQT23" s="28"/>
      <c r="HQU23" s="28"/>
      <c r="HQV23" s="28"/>
      <c r="HQW23" s="28"/>
      <c r="HQX23" s="28"/>
      <c r="HQY23" s="28"/>
      <c r="HQZ23" s="28"/>
      <c r="HRA23" s="28"/>
      <c r="HRB23" s="28"/>
      <c r="HRC23" s="28"/>
      <c r="HRD23" s="28"/>
      <c r="HRE23" s="28"/>
      <c r="HRF23" s="28"/>
      <c r="HRG23" s="28"/>
      <c r="HRH23" s="28"/>
      <c r="HRI23" s="28"/>
      <c r="HRJ23" s="28"/>
      <c r="HRK23" s="28"/>
      <c r="HRL23" s="28"/>
      <c r="HRM23" s="28"/>
      <c r="HRN23" s="28"/>
      <c r="HRO23" s="28"/>
      <c r="HRP23" s="28"/>
      <c r="HRQ23" s="28"/>
      <c r="HRR23" s="28"/>
      <c r="HRS23" s="28"/>
      <c r="HRT23" s="28"/>
      <c r="HRU23" s="28"/>
      <c r="HRV23" s="28"/>
      <c r="HRW23" s="28"/>
      <c r="HRX23" s="28"/>
      <c r="HRY23" s="28"/>
      <c r="HRZ23" s="28"/>
      <c r="HSA23" s="28"/>
      <c r="HSB23" s="28"/>
      <c r="HSC23" s="28"/>
      <c r="HSD23" s="28"/>
      <c r="HSE23" s="28"/>
      <c r="HSF23" s="28"/>
      <c r="HSG23" s="28"/>
      <c r="HSH23" s="28"/>
      <c r="HSI23" s="28"/>
      <c r="HSJ23" s="28"/>
      <c r="HSK23" s="28"/>
      <c r="HSL23" s="28"/>
      <c r="HSM23" s="28"/>
      <c r="HSN23" s="28"/>
      <c r="HSO23" s="28"/>
      <c r="HSP23" s="28"/>
      <c r="HSQ23" s="28"/>
      <c r="HSR23" s="28"/>
      <c r="HSS23" s="28"/>
      <c r="HST23" s="28"/>
      <c r="HSU23" s="28"/>
      <c r="HSV23" s="28"/>
      <c r="HSW23" s="28"/>
      <c r="HSX23" s="28"/>
      <c r="HSY23" s="28"/>
      <c r="HSZ23" s="28"/>
      <c r="HTA23" s="28"/>
      <c r="HTB23" s="28"/>
      <c r="HTC23" s="28"/>
      <c r="HTD23" s="28"/>
      <c r="HTE23" s="28"/>
      <c r="HTF23" s="28"/>
      <c r="HTG23" s="28"/>
      <c r="HTH23" s="28"/>
      <c r="HTI23" s="28"/>
      <c r="HTJ23" s="28"/>
      <c r="HTK23" s="28"/>
      <c r="HTL23" s="28"/>
      <c r="HTM23" s="28"/>
      <c r="HTN23" s="28"/>
      <c r="HTO23" s="28"/>
      <c r="HTP23" s="28"/>
      <c r="HTQ23" s="28"/>
      <c r="HTR23" s="28"/>
      <c r="HTS23" s="28"/>
      <c r="HTT23" s="28"/>
      <c r="HTU23" s="28"/>
      <c r="HTV23" s="28"/>
      <c r="HTW23" s="28"/>
      <c r="HTX23" s="28"/>
      <c r="HTY23" s="28"/>
      <c r="HTZ23" s="28"/>
      <c r="HUA23" s="28"/>
      <c r="HUB23" s="28"/>
      <c r="HUC23" s="28"/>
      <c r="HUD23" s="28"/>
      <c r="HUE23" s="28"/>
      <c r="HUF23" s="28"/>
      <c r="HUG23" s="28"/>
      <c r="HUH23" s="28"/>
      <c r="HUI23" s="28"/>
      <c r="HUJ23" s="28"/>
      <c r="HUK23" s="28"/>
      <c r="HUL23" s="28"/>
      <c r="HUM23" s="28"/>
      <c r="HUN23" s="28"/>
      <c r="HUO23" s="28"/>
      <c r="HUP23" s="28"/>
      <c r="HUQ23" s="28"/>
      <c r="HUR23" s="28"/>
      <c r="HUS23" s="28"/>
      <c r="HUT23" s="28"/>
      <c r="HUU23" s="28"/>
      <c r="HUV23" s="28"/>
      <c r="HUW23" s="28"/>
      <c r="HUX23" s="28"/>
      <c r="HUY23" s="28"/>
      <c r="HUZ23" s="28"/>
      <c r="HVA23" s="28"/>
      <c r="HVB23" s="28"/>
      <c r="HVC23" s="28"/>
      <c r="HVD23" s="28"/>
      <c r="HVE23" s="28"/>
      <c r="HVF23" s="28"/>
      <c r="HVG23" s="28"/>
      <c r="HVH23" s="28"/>
      <c r="HVI23" s="28"/>
      <c r="HVJ23" s="28"/>
      <c r="HVK23" s="28"/>
      <c r="HVL23" s="28"/>
      <c r="HVM23" s="28"/>
      <c r="HVN23" s="28"/>
      <c r="HVO23" s="28"/>
      <c r="HVP23" s="28"/>
      <c r="HVQ23" s="28"/>
      <c r="HVR23" s="28"/>
      <c r="HVS23" s="28"/>
      <c r="HVT23" s="28"/>
      <c r="HVU23" s="28"/>
      <c r="HVV23" s="28"/>
      <c r="HVW23" s="28"/>
      <c r="HVX23" s="28"/>
      <c r="HVY23" s="28"/>
      <c r="HVZ23" s="28"/>
      <c r="HWA23" s="28"/>
      <c r="HWB23" s="28"/>
      <c r="HWC23" s="28"/>
      <c r="HWD23" s="28"/>
      <c r="HWE23" s="28"/>
      <c r="HWF23" s="28"/>
      <c r="HWG23" s="28"/>
      <c r="HWH23" s="28"/>
      <c r="HWI23" s="28"/>
      <c r="HWJ23" s="28"/>
      <c r="HWK23" s="28"/>
      <c r="HWL23" s="28"/>
      <c r="HWM23" s="28"/>
      <c r="HWN23" s="28"/>
      <c r="HWO23" s="28"/>
      <c r="HWP23" s="28"/>
      <c r="HWQ23" s="28"/>
      <c r="HWR23" s="28"/>
      <c r="HWS23" s="28"/>
      <c r="HWT23" s="28"/>
      <c r="HWU23" s="28"/>
      <c r="HWV23" s="28"/>
      <c r="HWW23" s="28"/>
      <c r="HWX23" s="28"/>
      <c r="HWY23" s="28"/>
      <c r="HWZ23" s="28"/>
      <c r="HXA23" s="28"/>
      <c r="HXB23" s="28"/>
      <c r="HXC23" s="28"/>
      <c r="HXD23" s="28"/>
      <c r="HXE23" s="28"/>
      <c r="HXF23" s="28"/>
      <c r="HXG23" s="28"/>
      <c r="HXH23" s="28"/>
      <c r="HXI23" s="28"/>
      <c r="HXJ23" s="28"/>
      <c r="HXK23" s="28"/>
      <c r="HXL23" s="28"/>
      <c r="HXM23" s="28"/>
      <c r="HXN23" s="28"/>
      <c r="HXO23" s="28"/>
      <c r="HXP23" s="28"/>
      <c r="HXQ23" s="28"/>
      <c r="HXR23" s="28"/>
      <c r="HXS23" s="28"/>
      <c r="HXT23" s="28"/>
      <c r="HXU23" s="28"/>
      <c r="HXV23" s="28"/>
      <c r="HXW23" s="28"/>
      <c r="HXX23" s="28"/>
      <c r="HXY23" s="28"/>
      <c r="HXZ23" s="28"/>
      <c r="HYA23" s="28"/>
      <c r="HYB23" s="28"/>
      <c r="HYC23" s="28"/>
      <c r="HYD23" s="28"/>
      <c r="HYE23" s="28"/>
      <c r="HYF23" s="28"/>
      <c r="HYG23" s="28"/>
      <c r="HYH23" s="28"/>
      <c r="HYI23" s="28"/>
      <c r="HYJ23" s="28"/>
      <c r="HYK23" s="28"/>
      <c r="HYL23" s="28"/>
      <c r="HYM23" s="28"/>
      <c r="HYN23" s="28"/>
      <c r="HYO23" s="28"/>
      <c r="HYP23" s="28"/>
      <c r="HYQ23" s="28"/>
      <c r="HYR23" s="28"/>
      <c r="HYS23" s="28"/>
      <c r="HYT23" s="28"/>
      <c r="HYU23" s="28"/>
      <c r="HYV23" s="28"/>
      <c r="HYW23" s="28"/>
      <c r="HYX23" s="28"/>
      <c r="HYY23" s="28"/>
      <c r="HYZ23" s="28"/>
      <c r="HZA23" s="28"/>
      <c r="HZB23" s="28"/>
      <c r="HZC23" s="28"/>
      <c r="HZD23" s="28"/>
      <c r="HZE23" s="28"/>
      <c r="HZF23" s="28"/>
      <c r="HZG23" s="28"/>
      <c r="HZH23" s="28"/>
      <c r="HZI23" s="28"/>
      <c r="HZJ23" s="28"/>
      <c r="HZK23" s="28"/>
      <c r="HZL23" s="28"/>
      <c r="HZM23" s="28"/>
      <c r="HZN23" s="28"/>
      <c r="HZO23" s="28"/>
      <c r="HZP23" s="28"/>
      <c r="HZQ23" s="28"/>
      <c r="HZR23" s="28"/>
      <c r="HZS23" s="28"/>
      <c r="HZT23" s="28"/>
      <c r="HZU23" s="28"/>
      <c r="HZV23" s="28"/>
      <c r="HZW23" s="28"/>
      <c r="HZX23" s="28"/>
      <c r="HZY23" s="28"/>
      <c r="HZZ23" s="28"/>
      <c r="IAA23" s="28"/>
      <c r="IAB23" s="28"/>
      <c r="IAC23" s="28"/>
      <c r="IAD23" s="28"/>
      <c r="IAE23" s="28"/>
      <c r="IAF23" s="28"/>
      <c r="IAG23" s="28"/>
      <c r="IAH23" s="28"/>
      <c r="IAI23" s="28"/>
      <c r="IAJ23" s="28"/>
      <c r="IAK23" s="28"/>
      <c r="IAL23" s="28"/>
      <c r="IAM23" s="28"/>
      <c r="IAN23" s="28"/>
      <c r="IAO23" s="28"/>
      <c r="IAP23" s="28"/>
      <c r="IAQ23" s="28"/>
      <c r="IAR23" s="28"/>
      <c r="IAS23" s="28"/>
      <c r="IAT23" s="28"/>
      <c r="IAU23" s="28"/>
      <c r="IAV23" s="28"/>
      <c r="IAW23" s="28"/>
      <c r="IAX23" s="28"/>
      <c r="IAY23" s="28"/>
      <c r="IAZ23" s="28"/>
      <c r="IBA23" s="28"/>
      <c r="IBB23" s="28"/>
      <c r="IBC23" s="28"/>
      <c r="IBD23" s="28"/>
      <c r="IBE23" s="28"/>
      <c r="IBF23" s="28"/>
      <c r="IBG23" s="28"/>
      <c r="IBH23" s="28"/>
      <c r="IBI23" s="28"/>
      <c r="IBJ23" s="28"/>
      <c r="IBK23" s="28"/>
      <c r="IBL23" s="28"/>
      <c r="IBM23" s="28"/>
      <c r="IBN23" s="28"/>
      <c r="IBO23" s="28"/>
      <c r="IBP23" s="28"/>
      <c r="IBQ23" s="28"/>
      <c r="IBR23" s="28"/>
      <c r="IBS23" s="28"/>
      <c r="IBT23" s="28"/>
      <c r="IBU23" s="28"/>
      <c r="IBV23" s="28"/>
      <c r="IBW23" s="28"/>
      <c r="IBX23" s="28"/>
      <c r="IBY23" s="28"/>
      <c r="IBZ23" s="28"/>
      <c r="ICA23" s="28"/>
      <c r="ICB23" s="28"/>
      <c r="ICC23" s="28"/>
      <c r="ICD23" s="28"/>
      <c r="ICE23" s="28"/>
      <c r="ICF23" s="28"/>
      <c r="ICG23" s="28"/>
      <c r="ICH23" s="28"/>
      <c r="ICI23" s="28"/>
      <c r="ICJ23" s="28"/>
      <c r="ICK23" s="28"/>
      <c r="ICL23" s="28"/>
      <c r="ICM23" s="28"/>
      <c r="ICN23" s="28"/>
      <c r="ICO23" s="28"/>
      <c r="ICP23" s="28"/>
      <c r="ICQ23" s="28"/>
      <c r="ICR23" s="28"/>
      <c r="ICS23" s="28"/>
      <c r="ICT23" s="28"/>
      <c r="ICU23" s="28"/>
      <c r="ICV23" s="28"/>
      <c r="ICW23" s="28"/>
      <c r="ICX23" s="28"/>
      <c r="ICY23" s="28"/>
      <c r="ICZ23" s="28"/>
      <c r="IDA23" s="28"/>
      <c r="IDB23" s="28"/>
      <c r="IDC23" s="28"/>
      <c r="IDD23" s="28"/>
      <c r="IDE23" s="28"/>
      <c r="IDF23" s="28"/>
      <c r="IDG23" s="28"/>
      <c r="IDH23" s="28"/>
      <c r="IDI23" s="28"/>
      <c r="IDJ23" s="28"/>
      <c r="IDK23" s="28"/>
      <c r="IDL23" s="28"/>
      <c r="IDM23" s="28"/>
      <c r="IDN23" s="28"/>
      <c r="IDO23" s="28"/>
      <c r="IDP23" s="28"/>
      <c r="IDQ23" s="28"/>
      <c r="IDR23" s="28"/>
      <c r="IDS23" s="28"/>
      <c r="IDT23" s="28"/>
      <c r="IDU23" s="28"/>
      <c r="IDV23" s="28"/>
      <c r="IDW23" s="28"/>
      <c r="IDX23" s="28"/>
      <c r="IDY23" s="28"/>
      <c r="IDZ23" s="28"/>
      <c r="IEA23" s="28"/>
      <c r="IEB23" s="28"/>
      <c r="IEC23" s="28"/>
      <c r="IED23" s="28"/>
      <c r="IEE23" s="28"/>
      <c r="IEF23" s="28"/>
      <c r="IEG23" s="28"/>
      <c r="IEH23" s="28"/>
      <c r="IEI23" s="28"/>
      <c r="IEJ23" s="28"/>
      <c r="IEK23" s="28"/>
      <c r="IEL23" s="28"/>
      <c r="IEM23" s="28"/>
      <c r="IEN23" s="28"/>
      <c r="IEO23" s="28"/>
      <c r="IEP23" s="28"/>
      <c r="IEQ23" s="28"/>
      <c r="IER23" s="28"/>
      <c r="IES23" s="28"/>
      <c r="IET23" s="28"/>
      <c r="IEU23" s="28"/>
      <c r="IEV23" s="28"/>
      <c r="IEW23" s="28"/>
      <c r="IEX23" s="28"/>
      <c r="IEY23" s="28"/>
      <c r="IEZ23" s="28"/>
      <c r="IFA23" s="28"/>
      <c r="IFB23" s="28"/>
      <c r="IFC23" s="28"/>
      <c r="IFD23" s="28"/>
      <c r="IFE23" s="28"/>
      <c r="IFF23" s="28"/>
      <c r="IFG23" s="28"/>
      <c r="IFH23" s="28"/>
      <c r="IFI23" s="28"/>
      <c r="IFJ23" s="28"/>
      <c r="IFK23" s="28"/>
      <c r="IFL23" s="28"/>
      <c r="IFM23" s="28"/>
      <c r="IFN23" s="28"/>
      <c r="IFO23" s="28"/>
      <c r="IFP23" s="28"/>
      <c r="IFQ23" s="28"/>
      <c r="IFR23" s="28"/>
      <c r="IFS23" s="28"/>
      <c r="IFT23" s="28"/>
      <c r="IFU23" s="28"/>
      <c r="IFV23" s="28"/>
      <c r="IFW23" s="28"/>
      <c r="IFX23" s="28"/>
      <c r="IFY23" s="28"/>
      <c r="IFZ23" s="28"/>
      <c r="IGA23" s="28"/>
      <c r="IGB23" s="28"/>
      <c r="IGC23" s="28"/>
      <c r="IGD23" s="28"/>
      <c r="IGE23" s="28"/>
      <c r="IGF23" s="28"/>
      <c r="IGG23" s="28"/>
      <c r="IGH23" s="28"/>
      <c r="IGI23" s="28"/>
      <c r="IGJ23" s="28"/>
      <c r="IGK23" s="28"/>
      <c r="IGL23" s="28"/>
      <c r="IGM23" s="28"/>
      <c r="IGN23" s="28"/>
      <c r="IGO23" s="28"/>
      <c r="IGP23" s="28"/>
      <c r="IGQ23" s="28"/>
      <c r="IGR23" s="28"/>
      <c r="IGS23" s="28"/>
      <c r="IGT23" s="28"/>
      <c r="IGU23" s="28"/>
      <c r="IGV23" s="28"/>
      <c r="IGW23" s="28"/>
      <c r="IGX23" s="28"/>
      <c r="IGY23" s="28"/>
      <c r="IGZ23" s="28"/>
      <c r="IHA23" s="28"/>
      <c r="IHB23" s="28"/>
      <c r="IHC23" s="28"/>
      <c r="IHD23" s="28"/>
      <c r="IHE23" s="28"/>
      <c r="IHF23" s="28"/>
      <c r="IHG23" s="28"/>
      <c r="IHH23" s="28"/>
      <c r="IHI23" s="28"/>
      <c r="IHJ23" s="28"/>
      <c r="IHK23" s="28"/>
      <c r="IHL23" s="28"/>
      <c r="IHM23" s="28"/>
      <c r="IHN23" s="28"/>
      <c r="IHO23" s="28"/>
      <c r="IHP23" s="28"/>
      <c r="IHQ23" s="28"/>
      <c r="IHR23" s="28"/>
      <c r="IHS23" s="28"/>
      <c r="IHT23" s="28"/>
      <c r="IHU23" s="28"/>
      <c r="IHV23" s="28"/>
      <c r="IHW23" s="28"/>
      <c r="IHX23" s="28"/>
      <c r="IHY23" s="28"/>
      <c r="IHZ23" s="28"/>
      <c r="IIA23" s="28"/>
      <c r="IIB23" s="28"/>
      <c r="IIC23" s="28"/>
      <c r="IID23" s="28"/>
      <c r="IIE23" s="28"/>
      <c r="IIF23" s="28"/>
      <c r="IIG23" s="28"/>
      <c r="IIH23" s="28"/>
      <c r="III23" s="28"/>
      <c r="IIJ23" s="28"/>
      <c r="IIK23" s="28"/>
      <c r="IIL23" s="28"/>
      <c r="IIM23" s="28"/>
      <c r="IIN23" s="28"/>
      <c r="IIO23" s="28"/>
      <c r="IIP23" s="28"/>
      <c r="IIQ23" s="28"/>
      <c r="IIR23" s="28"/>
      <c r="IIS23" s="28"/>
      <c r="IIT23" s="28"/>
      <c r="IIU23" s="28"/>
      <c r="IIV23" s="28"/>
      <c r="IIW23" s="28"/>
      <c r="IIX23" s="28"/>
      <c r="IIY23" s="28"/>
      <c r="IIZ23" s="28"/>
      <c r="IJA23" s="28"/>
      <c r="IJB23" s="28"/>
      <c r="IJC23" s="28"/>
      <c r="IJD23" s="28"/>
      <c r="IJE23" s="28"/>
      <c r="IJF23" s="28"/>
      <c r="IJG23" s="28"/>
      <c r="IJH23" s="28"/>
      <c r="IJI23" s="28"/>
      <c r="IJJ23" s="28"/>
      <c r="IJK23" s="28"/>
      <c r="IJL23" s="28"/>
      <c r="IJM23" s="28"/>
      <c r="IJN23" s="28"/>
      <c r="IJO23" s="28"/>
      <c r="IJP23" s="28"/>
      <c r="IJQ23" s="28"/>
      <c r="IJR23" s="28"/>
      <c r="IJS23" s="28"/>
      <c r="IJT23" s="28"/>
      <c r="IJU23" s="28"/>
      <c r="IJV23" s="28"/>
      <c r="IJW23" s="28"/>
      <c r="IJX23" s="28"/>
      <c r="IJY23" s="28"/>
      <c r="IJZ23" s="28"/>
      <c r="IKA23" s="28"/>
      <c r="IKB23" s="28"/>
      <c r="IKC23" s="28"/>
      <c r="IKD23" s="28"/>
      <c r="IKE23" s="28"/>
      <c r="IKF23" s="28"/>
      <c r="IKG23" s="28"/>
      <c r="IKH23" s="28"/>
      <c r="IKI23" s="28"/>
      <c r="IKJ23" s="28"/>
      <c r="IKK23" s="28"/>
      <c r="IKL23" s="28"/>
      <c r="IKM23" s="28"/>
      <c r="IKN23" s="28"/>
      <c r="IKO23" s="28"/>
      <c r="IKP23" s="28"/>
      <c r="IKQ23" s="28"/>
      <c r="IKR23" s="28"/>
      <c r="IKS23" s="28"/>
      <c r="IKT23" s="28"/>
      <c r="IKU23" s="28"/>
      <c r="IKV23" s="28"/>
      <c r="IKW23" s="28"/>
      <c r="IKX23" s="28"/>
      <c r="IKY23" s="28"/>
      <c r="IKZ23" s="28"/>
      <c r="ILA23" s="28"/>
      <c r="ILB23" s="28"/>
      <c r="ILC23" s="28"/>
      <c r="ILD23" s="28"/>
      <c r="ILE23" s="28"/>
      <c r="ILF23" s="28"/>
      <c r="ILG23" s="28"/>
      <c r="ILH23" s="28"/>
      <c r="ILI23" s="28"/>
      <c r="ILJ23" s="28"/>
      <c r="ILK23" s="28"/>
      <c r="ILL23" s="28"/>
      <c r="ILM23" s="28"/>
      <c r="ILN23" s="28"/>
      <c r="ILO23" s="28"/>
      <c r="ILP23" s="28"/>
      <c r="ILQ23" s="28"/>
      <c r="ILR23" s="28"/>
      <c r="ILS23" s="28"/>
      <c r="ILT23" s="28"/>
      <c r="ILU23" s="28"/>
      <c r="ILV23" s="28"/>
      <c r="ILW23" s="28"/>
      <c r="ILX23" s="28"/>
      <c r="ILY23" s="28"/>
      <c r="ILZ23" s="28"/>
      <c r="IMA23" s="28"/>
      <c r="IMB23" s="28"/>
      <c r="IMC23" s="28"/>
      <c r="IMD23" s="28"/>
      <c r="IME23" s="28"/>
      <c r="IMF23" s="28"/>
      <c r="IMG23" s="28"/>
      <c r="IMH23" s="28"/>
      <c r="IMI23" s="28"/>
      <c r="IMJ23" s="28"/>
      <c r="IMK23" s="28"/>
      <c r="IML23" s="28"/>
      <c r="IMM23" s="28"/>
      <c r="IMN23" s="28"/>
      <c r="IMO23" s="28"/>
      <c r="IMP23" s="28"/>
      <c r="IMQ23" s="28"/>
      <c r="IMR23" s="28"/>
      <c r="IMS23" s="28"/>
      <c r="IMT23" s="28"/>
      <c r="IMU23" s="28"/>
      <c r="IMV23" s="28"/>
      <c r="IMW23" s="28"/>
      <c r="IMX23" s="28"/>
      <c r="IMY23" s="28"/>
      <c r="IMZ23" s="28"/>
      <c r="INA23" s="28"/>
      <c r="INB23" s="28"/>
      <c r="INC23" s="28"/>
      <c r="IND23" s="28"/>
      <c r="INE23" s="28"/>
      <c r="INF23" s="28"/>
      <c r="ING23" s="28"/>
      <c r="INH23" s="28"/>
      <c r="INI23" s="28"/>
      <c r="INJ23" s="28"/>
      <c r="INK23" s="28"/>
      <c r="INL23" s="28"/>
      <c r="INM23" s="28"/>
      <c r="INN23" s="28"/>
      <c r="INO23" s="28"/>
      <c r="INP23" s="28"/>
      <c r="INQ23" s="28"/>
      <c r="INR23" s="28"/>
      <c r="INS23" s="28"/>
      <c r="INT23" s="28"/>
      <c r="INU23" s="28"/>
      <c r="INV23" s="28"/>
      <c r="INW23" s="28"/>
      <c r="INX23" s="28"/>
      <c r="INY23" s="28"/>
      <c r="INZ23" s="28"/>
      <c r="IOA23" s="28"/>
      <c r="IOB23" s="28"/>
      <c r="IOC23" s="28"/>
      <c r="IOD23" s="28"/>
      <c r="IOE23" s="28"/>
      <c r="IOF23" s="28"/>
      <c r="IOG23" s="28"/>
      <c r="IOH23" s="28"/>
      <c r="IOI23" s="28"/>
      <c r="IOJ23" s="28"/>
      <c r="IOK23" s="28"/>
      <c r="IOL23" s="28"/>
      <c r="IOM23" s="28"/>
      <c r="ION23" s="28"/>
      <c r="IOO23" s="28"/>
      <c r="IOP23" s="28"/>
      <c r="IOQ23" s="28"/>
      <c r="IOR23" s="28"/>
      <c r="IOS23" s="28"/>
      <c r="IOT23" s="28"/>
      <c r="IOU23" s="28"/>
      <c r="IOV23" s="28"/>
      <c r="IOW23" s="28"/>
      <c r="IOX23" s="28"/>
      <c r="IOY23" s="28"/>
      <c r="IOZ23" s="28"/>
      <c r="IPA23" s="28"/>
      <c r="IPB23" s="28"/>
      <c r="IPC23" s="28"/>
      <c r="IPD23" s="28"/>
      <c r="IPE23" s="28"/>
      <c r="IPF23" s="28"/>
      <c r="IPG23" s="28"/>
      <c r="IPH23" s="28"/>
      <c r="IPI23" s="28"/>
      <c r="IPJ23" s="28"/>
      <c r="IPK23" s="28"/>
      <c r="IPL23" s="28"/>
      <c r="IPM23" s="28"/>
      <c r="IPN23" s="28"/>
      <c r="IPO23" s="28"/>
      <c r="IPP23" s="28"/>
      <c r="IPQ23" s="28"/>
      <c r="IPR23" s="28"/>
      <c r="IPS23" s="28"/>
      <c r="IPT23" s="28"/>
      <c r="IPU23" s="28"/>
      <c r="IPV23" s="28"/>
      <c r="IPW23" s="28"/>
      <c r="IPX23" s="28"/>
      <c r="IPY23" s="28"/>
      <c r="IPZ23" s="28"/>
      <c r="IQA23" s="28"/>
      <c r="IQB23" s="28"/>
      <c r="IQC23" s="28"/>
      <c r="IQD23" s="28"/>
      <c r="IQE23" s="28"/>
      <c r="IQF23" s="28"/>
      <c r="IQG23" s="28"/>
      <c r="IQH23" s="28"/>
      <c r="IQI23" s="28"/>
      <c r="IQJ23" s="28"/>
      <c r="IQK23" s="28"/>
      <c r="IQL23" s="28"/>
      <c r="IQM23" s="28"/>
      <c r="IQN23" s="28"/>
      <c r="IQO23" s="28"/>
      <c r="IQP23" s="28"/>
      <c r="IQQ23" s="28"/>
      <c r="IQR23" s="28"/>
      <c r="IQS23" s="28"/>
      <c r="IQT23" s="28"/>
      <c r="IQU23" s="28"/>
      <c r="IQV23" s="28"/>
      <c r="IQW23" s="28"/>
      <c r="IQX23" s="28"/>
      <c r="IQY23" s="28"/>
      <c r="IQZ23" s="28"/>
      <c r="IRA23" s="28"/>
      <c r="IRB23" s="28"/>
      <c r="IRC23" s="28"/>
      <c r="IRD23" s="28"/>
      <c r="IRE23" s="28"/>
      <c r="IRF23" s="28"/>
      <c r="IRG23" s="28"/>
      <c r="IRH23" s="28"/>
      <c r="IRI23" s="28"/>
      <c r="IRJ23" s="28"/>
      <c r="IRK23" s="28"/>
      <c r="IRL23" s="28"/>
      <c r="IRM23" s="28"/>
      <c r="IRN23" s="28"/>
      <c r="IRO23" s="28"/>
      <c r="IRP23" s="28"/>
      <c r="IRQ23" s="28"/>
      <c r="IRR23" s="28"/>
      <c r="IRS23" s="28"/>
      <c r="IRT23" s="28"/>
      <c r="IRU23" s="28"/>
      <c r="IRV23" s="28"/>
      <c r="IRW23" s="28"/>
      <c r="IRX23" s="28"/>
      <c r="IRY23" s="28"/>
      <c r="IRZ23" s="28"/>
      <c r="ISA23" s="28"/>
      <c r="ISB23" s="28"/>
      <c r="ISC23" s="28"/>
      <c r="ISD23" s="28"/>
      <c r="ISE23" s="28"/>
      <c r="ISF23" s="28"/>
      <c r="ISG23" s="28"/>
      <c r="ISH23" s="28"/>
      <c r="ISI23" s="28"/>
      <c r="ISJ23" s="28"/>
      <c r="ISK23" s="28"/>
      <c r="ISL23" s="28"/>
      <c r="ISM23" s="28"/>
      <c r="ISN23" s="28"/>
      <c r="ISO23" s="28"/>
      <c r="ISP23" s="28"/>
      <c r="ISQ23" s="28"/>
      <c r="ISR23" s="28"/>
      <c r="ISS23" s="28"/>
      <c r="IST23" s="28"/>
      <c r="ISU23" s="28"/>
      <c r="ISV23" s="28"/>
      <c r="ISW23" s="28"/>
      <c r="ISX23" s="28"/>
      <c r="ISY23" s="28"/>
      <c r="ISZ23" s="28"/>
      <c r="ITA23" s="28"/>
      <c r="ITB23" s="28"/>
      <c r="ITC23" s="28"/>
      <c r="ITD23" s="28"/>
      <c r="ITE23" s="28"/>
      <c r="ITF23" s="28"/>
      <c r="ITG23" s="28"/>
      <c r="ITH23" s="28"/>
      <c r="ITI23" s="28"/>
      <c r="ITJ23" s="28"/>
      <c r="ITK23" s="28"/>
      <c r="ITL23" s="28"/>
      <c r="ITM23" s="28"/>
      <c r="ITN23" s="28"/>
      <c r="ITO23" s="28"/>
      <c r="ITP23" s="28"/>
      <c r="ITQ23" s="28"/>
      <c r="ITR23" s="28"/>
      <c r="ITS23" s="28"/>
      <c r="ITT23" s="28"/>
      <c r="ITU23" s="28"/>
      <c r="ITV23" s="28"/>
      <c r="ITW23" s="28"/>
      <c r="ITX23" s="28"/>
      <c r="ITY23" s="28"/>
      <c r="ITZ23" s="28"/>
      <c r="IUA23" s="28"/>
      <c r="IUB23" s="28"/>
      <c r="IUC23" s="28"/>
      <c r="IUD23" s="28"/>
      <c r="IUE23" s="28"/>
      <c r="IUF23" s="28"/>
      <c r="IUG23" s="28"/>
      <c r="IUH23" s="28"/>
      <c r="IUI23" s="28"/>
      <c r="IUJ23" s="28"/>
      <c r="IUK23" s="28"/>
      <c r="IUL23" s="28"/>
      <c r="IUM23" s="28"/>
      <c r="IUN23" s="28"/>
      <c r="IUO23" s="28"/>
      <c r="IUP23" s="28"/>
      <c r="IUQ23" s="28"/>
      <c r="IUR23" s="28"/>
      <c r="IUS23" s="28"/>
      <c r="IUT23" s="28"/>
      <c r="IUU23" s="28"/>
      <c r="IUV23" s="28"/>
      <c r="IUW23" s="28"/>
      <c r="IUX23" s="28"/>
      <c r="IUY23" s="28"/>
      <c r="IUZ23" s="28"/>
      <c r="IVA23" s="28"/>
      <c r="IVB23" s="28"/>
      <c r="IVC23" s="28"/>
      <c r="IVD23" s="28"/>
      <c r="IVE23" s="28"/>
      <c r="IVF23" s="28"/>
      <c r="IVG23" s="28"/>
      <c r="IVH23" s="28"/>
      <c r="IVI23" s="28"/>
      <c r="IVJ23" s="28"/>
      <c r="IVK23" s="28"/>
      <c r="IVL23" s="28"/>
      <c r="IVM23" s="28"/>
      <c r="IVN23" s="28"/>
      <c r="IVO23" s="28"/>
      <c r="IVP23" s="28"/>
      <c r="IVQ23" s="28"/>
      <c r="IVR23" s="28"/>
      <c r="IVS23" s="28"/>
      <c r="IVT23" s="28"/>
      <c r="IVU23" s="28"/>
      <c r="IVV23" s="28"/>
      <c r="IVW23" s="28"/>
      <c r="IVX23" s="28"/>
      <c r="IVY23" s="28"/>
      <c r="IVZ23" s="28"/>
      <c r="IWA23" s="28"/>
      <c r="IWB23" s="28"/>
      <c r="IWC23" s="28"/>
      <c r="IWD23" s="28"/>
      <c r="IWE23" s="28"/>
      <c r="IWF23" s="28"/>
      <c r="IWG23" s="28"/>
      <c r="IWH23" s="28"/>
      <c r="IWI23" s="28"/>
      <c r="IWJ23" s="28"/>
      <c r="IWK23" s="28"/>
      <c r="IWL23" s="28"/>
      <c r="IWM23" s="28"/>
      <c r="IWN23" s="28"/>
      <c r="IWO23" s="28"/>
      <c r="IWP23" s="28"/>
      <c r="IWQ23" s="28"/>
      <c r="IWR23" s="28"/>
      <c r="IWS23" s="28"/>
      <c r="IWT23" s="28"/>
      <c r="IWU23" s="28"/>
      <c r="IWV23" s="28"/>
      <c r="IWW23" s="28"/>
      <c r="IWX23" s="28"/>
      <c r="IWY23" s="28"/>
      <c r="IWZ23" s="28"/>
      <c r="IXA23" s="28"/>
      <c r="IXB23" s="28"/>
      <c r="IXC23" s="28"/>
      <c r="IXD23" s="28"/>
      <c r="IXE23" s="28"/>
      <c r="IXF23" s="28"/>
      <c r="IXG23" s="28"/>
      <c r="IXH23" s="28"/>
      <c r="IXI23" s="28"/>
      <c r="IXJ23" s="28"/>
      <c r="IXK23" s="28"/>
      <c r="IXL23" s="28"/>
      <c r="IXM23" s="28"/>
      <c r="IXN23" s="28"/>
      <c r="IXO23" s="28"/>
      <c r="IXP23" s="28"/>
      <c r="IXQ23" s="28"/>
      <c r="IXR23" s="28"/>
      <c r="IXS23" s="28"/>
      <c r="IXT23" s="28"/>
      <c r="IXU23" s="28"/>
      <c r="IXV23" s="28"/>
      <c r="IXW23" s="28"/>
      <c r="IXX23" s="28"/>
      <c r="IXY23" s="28"/>
      <c r="IXZ23" s="28"/>
      <c r="IYA23" s="28"/>
      <c r="IYB23" s="28"/>
      <c r="IYC23" s="28"/>
      <c r="IYD23" s="28"/>
      <c r="IYE23" s="28"/>
      <c r="IYF23" s="28"/>
      <c r="IYG23" s="28"/>
      <c r="IYH23" s="28"/>
      <c r="IYI23" s="28"/>
      <c r="IYJ23" s="28"/>
      <c r="IYK23" s="28"/>
      <c r="IYL23" s="28"/>
      <c r="IYM23" s="28"/>
      <c r="IYN23" s="28"/>
      <c r="IYO23" s="28"/>
      <c r="IYP23" s="28"/>
      <c r="IYQ23" s="28"/>
      <c r="IYR23" s="28"/>
      <c r="IYS23" s="28"/>
      <c r="IYT23" s="28"/>
      <c r="IYU23" s="28"/>
      <c r="IYV23" s="28"/>
      <c r="IYW23" s="28"/>
      <c r="IYX23" s="28"/>
      <c r="IYY23" s="28"/>
      <c r="IYZ23" s="28"/>
      <c r="IZA23" s="28"/>
      <c r="IZB23" s="28"/>
      <c r="IZC23" s="28"/>
      <c r="IZD23" s="28"/>
      <c r="IZE23" s="28"/>
      <c r="IZF23" s="28"/>
      <c r="IZG23" s="28"/>
      <c r="IZH23" s="28"/>
      <c r="IZI23" s="28"/>
      <c r="IZJ23" s="28"/>
      <c r="IZK23" s="28"/>
      <c r="IZL23" s="28"/>
      <c r="IZM23" s="28"/>
      <c r="IZN23" s="28"/>
      <c r="IZO23" s="28"/>
      <c r="IZP23" s="28"/>
      <c r="IZQ23" s="28"/>
      <c r="IZR23" s="28"/>
      <c r="IZS23" s="28"/>
      <c r="IZT23" s="28"/>
      <c r="IZU23" s="28"/>
      <c r="IZV23" s="28"/>
      <c r="IZW23" s="28"/>
      <c r="IZX23" s="28"/>
      <c r="IZY23" s="28"/>
      <c r="IZZ23" s="28"/>
      <c r="JAA23" s="28"/>
      <c r="JAB23" s="28"/>
      <c r="JAC23" s="28"/>
      <c r="JAD23" s="28"/>
      <c r="JAE23" s="28"/>
      <c r="JAF23" s="28"/>
      <c r="JAG23" s="28"/>
      <c r="JAH23" s="28"/>
      <c r="JAI23" s="28"/>
      <c r="JAJ23" s="28"/>
      <c r="JAK23" s="28"/>
      <c r="JAL23" s="28"/>
      <c r="JAM23" s="28"/>
      <c r="JAN23" s="28"/>
      <c r="JAO23" s="28"/>
      <c r="JAP23" s="28"/>
      <c r="JAQ23" s="28"/>
      <c r="JAR23" s="28"/>
      <c r="JAS23" s="28"/>
      <c r="JAT23" s="28"/>
      <c r="JAU23" s="28"/>
      <c r="JAV23" s="28"/>
      <c r="JAW23" s="28"/>
      <c r="JAX23" s="28"/>
      <c r="JAY23" s="28"/>
      <c r="JAZ23" s="28"/>
      <c r="JBA23" s="28"/>
      <c r="JBB23" s="28"/>
      <c r="JBC23" s="28"/>
      <c r="JBD23" s="28"/>
      <c r="JBE23" s="28"/>
      <c r="JBF23" s="28"/>
      <c r="JBG23" s="28"/>
      <c r="JBH23" s="28"/>
      <c r="JBI23" s="28"/>
      <c r="JBJ23" s="28"/>
      <c r="JBK23" s="28"/>
      <c r="JBL23" s="28"/>
      <c r="JBM23" s="28"/>
      <c r="JBN23" s="28"/>
      <c r="JBO23" s="28"/>
      <c r="JBP23" s="28"/>
      <c r="JBQ23" s="28"/>
      <c r="JBR23" s="28"/>
      <c r="JBS23" s="28"/>
      <c r="JBT23" s="28"/>
      <c r="JBU23" s="28"/>
      <c r="JBV23" s="28"/>
      <c r="JBW23" s="28"/>
      <c r="JBX23" s="28"/>
      <c r="JBY23" s="28"/>
      <c r="JBZ23" s="28"/>
      <c r="JCA23" s="28"/>
      <c r="JCB23" s="28"/>
      <c r="JCC23" s="28"/>
      <c r="JCD23" s="28"/>
      <c r="JCE23" s="28"/>
      <c r="JCF23" s="28"/>
      <c r="JCG23" s="28"/>
      <c r="JCH23" s="28"/>
      <c r="JCI23" s="28"/>
      <c r="JCJ23" s="28"/>
      <c r="JCK23" s="28"/>
      <c r="JCL23" s="28"/>
      <c r="JCM23" s="28"/>
      <c r="JCN23" s="28"/>
      <c r="JCO23" s="28"/>
      <c r="JCP23" s="28"/>
      <c r="JCQ23" s="28"/>
      <c r="JCR23" s="28"/>
      <c r="JCS23" s="28"/>
      <c r="JCT23" s="28"/>
      <c r="JCU23" s="28"/>
      <c r="JCV23" s="28"/>
      <c r="JCW23" s="28"/>
      <c r="JCX23" s="28"/>
      <c r="JCY23" s="28"/>
      <c r="JCZ23" s="28"/>
      <c r="JDA23" s="28"/>
      <c r="JDB23" s="28"/>
      <c r="JDC23" s="28"/>
      <c r="JDD23" s="28"/>
      <c r="JDE23" s="28"/>
      <c r="JDF23" s="28"/>
      <c r="JDG23" s="28"/>
      <c r="JDH23" s="28"/>
      <c r="JDI23" s="28"/>
      <c r="JDJ23" s="28"/>
      <c r="JDK23" s="28"/>
      <c r="JDL23" s="28"/>
      <c r="JDM23" s="28"/>
      <c r="JDN23" s="28"/>
      <c r="JDO23" s="28"/>
      <c r="JDP23" s="28"/>
      <c r="JDQ23" s="28"/>
      <c r="JDR23" s="28"/>
      <c r="JDS23" s="28"/>
      <c r="JDT23" s="28"/>
      <c r="JDU23" s="28"/>
      <c r="JDV23" s="28"/>
      <c r="JDW23" s="28"/>
      <c r="JDX23" s="28"/>
      <c r="JDY23" s="28"/>
      <c r="JDZ23" s="28"/>
      <c r="JEA23" s="28"/>
      <c r="JEB23" s="28"/>
      <c r="JEC23" s="28"/>
      <c r="JED23" s="28"/>
      <c r="JEE23" s="28"/>
      <c r="JEF23" s="28"/>
      <c r="JEG23" s="28"/>
      <c r="JEH23" s="28"/>
      <c r="JEI23" s="28"/>
      <c r="JEJ23" s="28"/>
      <c r="JEK23" s="28"/>
      <c r="JEL23" s="28"/>
      <c r="JEM23" s="28"/>
      <c r="JEN23" s="28"/>
      <c r="JEO23" s="28"/>
      <c r="JEP23" s="28"/>
      <c r="JEQ23" s="28"/>
      <c r="JER23" s="28"/>
      <c r="JES23" s="28"/>
      <c r="JET23" s="28"/>
      <c r="JEU23" s="28"/>
      <c r="JEV23" s="28"/>
      <c r="JEW23" s="28"/>
      <c r="JEX23" s="28"/>
      <c r="JEY23" s="28"/>
      <c r="JEZ23" s="28"/>
      <c r="JFA23" s="28"/>
      <c r="JFB23" s="28"/>
      <c r="JFC23" s="28"/>
      <c r="JFD23" s="28"/>
      <c r="JFE23" s="28"/>
      <c r="JFF23" s="28"/>
      <c r="JFG23" s="28"/>
      <c r="JFH23" s="28"/>
      <c r="JFI23" s="28"/>
      <c r="JFJ23" s="28"/>
      <c r="JFK23" s="28"/>
      <c r="JFL23" s="28"/>
      <c r="JFM23" s="28"/>
      <c r="JFN23" s="28"/>
      <c r="JFO23" s="28"/>
      <c r="JFP23" s="28"/>
      <c r="JFQ23" s="28"/>
      <c r="JFR23" s="28"/>
      <c r="JFS23" s="28"/>
      <c r="JFT23" s="28"/>
      <c r="JFU23" s="28"/>
      <c r="JFV23" s="28"/>
      <c r="JFW23" s="28"/>
      <c r="JFX23" s="28"/>
      <c r="JFY23" s="28"/>
      <c r="JFZ23" s="28"/>
      <c r="JGA23" s="28"/>
      <c r="JGB23" s="28"/>
      <c r="JGC23" s="28"/>
      <c r="JGD23" s="28"/>
      <c r="JGE23" s="28"/>
      <c r="JGF23" s="28"/>
      <c r="JGG23" s="28"/>
      <c r="JGH23" s="28"/>
      <c r="JGI23" s="28"/>
      <c r="JGJ23" s="28"/>
      <c r="JGK23" s="28"/>
      <c r="JGL23" s="28"/>
      <c r="JGM23" s="28"/>
      <c r="JGN23" s="28"/>
      <c r="JGO23" s="28"/>
      <c r="JGP23" s="28"/>
      <c r="JGQ23" s="28"/>
      <c r="JGR23" s="28"/>
      <c r="JGS23" s="28"/>
      <c r="JGT23" s="28"/>
      <c r="JGU23" s="28"/>
      <c r="JGV23" s="28"/>
      <c r="JGW23" s="28"/>
      <c r="JGX23" s="28"/>
      <c r="JGY23" s="28"/>
      <c r="JGZ23" s="28"/>
      <c r="JHA23" s="28"/>
      <c r="JHB23" s="28"/>
      <c r="JHC23" s="28"/>
      <c r="JHD23" s="28"/>
      <c r="JHE23" s="28"/>
      <c r="JHF23" s="28"/>
      <c r="JHG23" s="28"/>
      <c r="JHH23" s="28"/>
      <c r="JHI23" s="28"/>
      <c r="JHJ23" s="28"/>
      <c r="JHK23" s="28"/>
      <c r="JHL23" s="28"/>
      <c r="JHM23" s="28"/>
      <c r="JHN23" s="28"/>
      <c r="JHO23" s="28"/>
      <c r="JHP23" s="28"/>
      <c r="JHQ23" s="28"/>
      <c r="JHR23" s="28"/>
      <c r="JHS23" s="28"/>
      <c r="JHT23" s="28"/>
      <c r="JHU23" s="28"/>
      <c r="JHV23" s="28"/>
      <c r="JHW23" s="28"/>
      <c r="JHX23" s="28"/>
      <c r="JHY23" s="28"/>
      <c r="JHZ23" s="28"/>
      <c r="JIA23" s="28"/>
      <c r="JIB23" s="28"/>
      <c r="JIC23" s="28"/>
      <c r="JID23" s="28"/>
      <c r="JIE23" s="28"/>
      <c r="JIF23" s="28"/>
      <c r="JIG23" s="28"/>
      <c r="JIH23" s="28"/>
      <c r="JII23" s="28"/>
      <c r="JIJ23" s="28"/>
      <c r="JIK23" s="28"/>
      <c r="JIL23" s="28"/>
      <c r="JIM23" s="28"/>
      <c r="JIN23" s="28"/>
      <c r="JIO23" s="28"/>
      <c r="JIP23" s="28"/>
      <c r="JIQ23" s="28"/>
      <c r="JIR23" s="28"/>
      <c r="JIS23" s="28"/>
      <c r="JIT23" s="28"/>
      <c r="JIU23" s="28"/>
      <c r="JIV23" s="28"/>
      <c r="JIW23" s="28"/>
      <c r="JIX23" s="28"/>
      <c r="JIY23" s="28"/>
      <c r="JIZ23" s="28"/>
      <c r="JJA23" s="28"/>
      <c r="JJB23" s="28"/>
      <c r="JJC23" s="28"/>
      <c r="JJD23" s="28"/>
      <c r="JJE23" s="28"/>
      <c r="JJF23" s="28"/>
      <c r="JJG23" s="28"/>
      <c r="JJH23" s="28"/>
      <c r="JJI23" s="28"/>
      <c r="JJJ23" s="28"/>
      <c r="JJK23" s="28"/>
      <c r="JJL23" s="28"/>
      <c r="JJM23" s="28"/>
      <c r="JJN23" s="28"/>
      <c r="JJO23" s="28"/>
      <c r="JJP23" s="28"/>
      <c r="JJQ23" s="28"/>
      <c r="JJR23" s="28"/>
      <c r="JJS23" s="28"/>
      <c r="JJT23" s="28"/>
      <c r="JJU23" s="28"/>
      <c r="JJV23" s="28"/>
      <c r="JJW23" s="28"/>
      <c r="JJX23" s="28"/>
      <c r="JJY23" s="28"/>
      <c r="JJZ23" s="28"/>
      <c r="JKA23" s="28"/>
      <c r="JKB23" s="28"/>
      <c r="JKC23" s="28"/>
      <c r="JKD23" s="28"/>
      <c r="JKE23" s="28"/>
      <c r="JKF23" s="28"/>
      <c r="JKG23" s="28"/>
      <c r="JKH23" s="28"/>
      <c r="JKI23" s="28"/>
      <c r="JKJ23" s="28"/>
      <c r="JKK23" s="28"/>
      <c r="JKL23" s="28"/>
      <c r="JKM23" s="28"/>
      <c r="JKN23" s="28"/>
      <c r="JKO23" s="28"/>
      <c r="JKP23" s="28"/>
      <c r="JKQ23" s="28"/>
      <c r="JKR23" s="28"/>
      <c r="JKS23" s="28"/>
      <c r="JKT23" s="28"/>
      <c r="JKU23" s="28"/>
      <c r="JKV23" s="28"/>
      <c r="JKW23" s="28"/>
      <c r="JKX23" s="28"/>
      <c r="JKY23" s="28"/>
      <c r="JKZ23" s="28"/>
      <c r="JLA23" s="28"/>
      <c r="JLB23" s="28"/>
      <c r="JLC23" s="28"/>
      <c r="JLD23" s="28"/>
      <c r="JLE23" s="28"/>
      <c r="JLF23" s="28"/>
      <c r="JLG23" s="28"/>
      <c r="JLH23" s="28"/>
      <c r="JLI23" s="28"/>
      <c r="JLJ23" s="28"/>
      <c r="JLK23" s="28"/>
      <c r="JLL23" s="28"/>
      <c r="JLM23" s="28"/>
      <c r="JLN23" s="28"/>
      <c r="JLO23" s="28"/>
      <c r="JLP23" s="28"/>
      <c r="JLQ23" s="28"/>
      <c r="JLR23" s="28"/>
      <c r="JLS23" s="28"/>
      <c r="JLT23" s="28"/>
      <c r="JLU23" s="28"/>
      <c r="JLV23" s="28"/>
      <c r="JLW23" s="28"/>
      <c r="JLX23" s="28"/>
      <c r="JLY23" s="28"/>
      <c r="JLZ23" s="28"/>
      <c r="JMA23" s="28"/>
      <c r="JMB23" s="28"/>
      <c r="JMC23" s="28"/>
      <c r="JMD23" s="28"/>
      <c r="JME23" s="28"/>
      <c r="JMF23" s="28"/>
      <c r="JMG23" s="28"/>
      <c r="JMH23" s="28"/>
      <c r="JMI23" s="28"/>
      <c r="JMJ23" s="28"/>
      <c r="JMK23" s="28"/>
      <c r="JML23" s="28"/>
      <c r="JMM23" s="28"/>
      <c r="JMN23" s="28"/>
      <c r="JMO23" s="28"/>
      <c r="JMP23" s="28"/>
      <c r="JMQ23" s="28"/>
      <c r="JMR23" s="28"/>
      <c r="JMS23" s="28"/>
      <c r="JMT23" s="28"/>
      <c r="JMU23" s="28"/>
      <c r="JMV23" s="28"/>
      <c r="JMW23" s="28"/>
      <c r="JMX23" s="28"/>
      <c r="JMY23" s="28"/>
      <c r="JMZ23" s="28"/>
      <c r="JNA23" s="28"/>
      <c r="JNB23" s="28"/>
      <c r="JNC23" s="28"/>
      <c r="JND23" s="28"/>
      <c r="JNE23" s="28"/>
      <c r="JNF23" s="28"/>
      <c r="JNG23" s="28"/>
      <c r="JNH23" s="28"/>
      <c r="JNI23" s="28"/>
      <c r="JNJ23" s="28"/>
      <c r="JNK23" s="28"/>
      <c r="JNL23" s="28"/>
      <c r="JNM23" s="28"/>
      <c r="JNN23" s="28"/>
      <c r="JNO23" s="28"/>
      <c r="JNP23" s="28"/>
      <c r="JNQ23" s="28"/>
      <c r="JNR23" s="28"/>
      <c r="JNS23" s="28"/>
      <c r="JNT23" s="28"/>
      <c r="JNU23" s="28"/>
      <c r="JNV23" s="28"/>
      <c r="JNW23" s="28"/>
      <c r="JNX23" s="28"/>
      <c r="JNY23" s="28"/>
      <c r="JNZ23" s="28"/>
      <c r="JOA23" s="28"/>
      <c r="JOB23" s="28"/>
      <c r="JOC23" s="28"/>
      <c r="JOD23" s="28"/>
      <c r="JOE23" s="28"/>
      <c r="JOF23" s="28"/>
      <c r="JOG23" s="28"/>
      <c r="JOH23" s="28"/>
      <c r="JOI23" s="28"/>
      <c r="JOJ23" s="28"/>
      <c r="JOK23" s="28"/>
      <c r="JOL23" s="28"/>
      <c r="JOM23" s="28"/>
      <c r="JON23" s="28"/>
      <c r="JOO23" s="28"/>
      <c r="JOP23" s="28"/>
      <c r="JOQ23" s="28"/>
      <c r="JOR23" s="28"/>
      <c r="JOS23" s="28"/>
      <c r="JOT23" s="28"/>
      <c r="JOU23" s="28"/>
      <c r="JOV23" s="28"/>
      <c r="JOW23" s="28"/>
      <c r="JOX23" s="28"/>
      <c r="JOY23" s="28"/>
      <c r="JOZ23" s="28"/>
      <c r="JPA23" s="28"/>
      <c r="JPB23" s="28"/>
      <c r="JPC23" s="28"/>
      <c r="JPD23" s="28"/>
      <c r="JPE23" s="28"/>
      <c r="JPF23" s="28"/>
      <c r="JPG23" s="28"/>
      <c r="JPH23" s="28"/>
      <c r="JPI23" s="28"/>
      <c r="JPJ23" s="28"/>
      <c r="JPK23" s="28"/>
      <c r="JPL23" s="28"/>
      <c r="JPM23" s="28"/>
      <c r="JPN23" s="28"/>
      <c r="JPO23" s="28"/>
      <c r="JPP23" s="28"/>
      <c r="JPQ23" s="28"/>
      <c r="JPR23" s="28"/>
      <c r="JPS23" s="28"/>
      <c r="JPT23" s="28"/>
      <c r="JPU23" s="28"/>
      <c r="JPV23" s="28"/>
      <c r="JPW23" s="28"/>
      <c r="JPX23" s="28"/>
      <c r="JPY23" s="28"/>
      <c r="JPZ23" s="28"/>
      <c r="JQA23" s="28"/>
      <c r="JQB23" s="28"/>
      <c r="JQC23" s="28"/>
      <c r="JQD23" s="28"/>
      <c r="JQE23" s="28"/>
      <c r="JQF23" s="28"/>
      <c r="JQG23" s="28"/>
      <c r="JQH23" s="28"/>
      <c r="JQI23" s="28"/>
      <c r="JQJ23" s="28"/>
      <c r="JQK23" s="28"/>
      <c r="JQL23" s="28"/>
      <c r="JQM23" s="28"/>
      <c r="JQN23" s="28"/>
      <c r="JQO23" s="28"/>
      <c r="JQP23" s="28"/>
      <c r="JQQ23" s="28"/>
      <c r="JQR23" s="28"/>
      <c r="JQS23" s="28"/>
      <c r="JQT23" s="28"/>
      <c r="JQU23" s="28"/>
      <c r="JQV23" s="28"/>
      <c r="JQW23" s="28"/>
      <c r="JQX23" s="28"/>
      <c r="JQY23" s="28"/>
      <c r="JQZ23" s="28"/>
      <c r="JRA23" s="28"/>
      <c r="JRB23" s="28"/>
      <c r="JRC23" s="28"/>
      <c r="JRD23" s="28"/>
      <c r="JRE23" s="28"/>
      <c r="JRF23" s="28"/>
      <c r="JRG23" s="28"/>
      <c r="JRH23" s="28"/>
      <c r="JRI23" s="28"/>
      <c r="JRJ23" s="28"/>
      <c r="JRK23" s="28"/>
      <c r="JRL23" s="28"/>
      <c r="JRM23" s="28"/>
      <c r="JRN23" s="28"/>
      <c r="JRO23" s="28"/>
      <c r="JRP23" s="28"/>
      <c r="JRQ23" s="28"/>
      <c r="JRR23" s="28"/>
      <c r="JRS23" s="28"/>
      <c r="JRT23" s="28"/>
      <c r="JRU23" s="28"/>
      <c r="JRV23" s="28"/>
      <c r="JRW23" s="28"/>
      <c r="JRX23" s="28"/>
      <c r="JRY23" s="28"/>
      <c r="JRZ23" s="28"/>
      <c r="JSA23" s="28"/>
      <c r="JSB23" s="28"/>
      <c r="JSC23" s="28"/>
      <c r="JSD23" s="28"/>
      <c r="JSE23" s="28"/>
      <c r="JSF23" s="28"/>
      <c r="JSG23" s="28"/>
      <c r="JSH23" s="28"/>
      <c r="JSI23" s="28"/>
      <c r="JSJ23" s="28"/>
      <c r="JSK23" s="28"/>
      <c r="JSL23" s="28"/>
      <c r="JSM23" s="28"/>
      <c r="JSN23" s="28"/>
      <c r="JSO23" s="28"/>
      <c r="JSP23" s="28"/>
      <c r="JSQ23" s="28"/>
      <c r="JSR23" s="28"/>
      <c r="JSS23" s="28"/>
      <c r="JST23" s="28"/>
      <c r="JSU23" s="28"/>
      <c r="JSV23" s="28"/>
      <c r="JSW23" s="28"/>
      <c r="JSX23" s="28"/>
      <c r="JSY23" s="28"/>
      <c r="JSZ23" s="28"/>
      <c r="JTA23" s="28"/>
      <c r="JTB23" s="28"/>
      <c r="JTC23" s="28"/>
      <c r="JTD23" s="28"/>
      <c r="JTE23" s="28"/>
      <c r="JTF23" s="28"/>
      <c r="JTG23" s="28"/>
      <c r="JTH23" s="28"/>
      <c r="JTI23" s="28"/>
      <c r="JTJ23" s="28"/>
      <c r="JTK23" s="28"/>
      <c r="JTL23" s="28"/>
      <c r="JTM23" s="28"/>
      <c r="JTN23" s="28"/>
      <c r="JTO23" s="28"/>
      <c r="JTP23" s="28"/>
      <c r="JTQ23" s="28"/>
      <c r="JTR23" s="28"/>
      <c r="JTS23" s="28"/>
      <c r="JTT23" s="28"/>
      <c r="JTU23" s="28"/>
      <c r="JTV23" s="28"/>
      <c r="JTW23" s="28"/>
      <c r="JTX23" s="28"/>
      <c r="JTY23" s="28"/>
      <c r="JTZ23" s="28"/>
      <c r="JUA23" s="28"/>
      <c r="JUB23" s="28"/>
      <c r="JUC23" s="28"/>
      <c r="JUD23" s="28"/>
      <c r="JUE23" s="28"/>
      <c r="JUF23" s="28"/>
      <c r="JUG23" s="28"/>
      <c r="JUH23" s="28"/>
      <c r="JUI23" s="28"/>
      <c r="JUJ23" s="28"/>
      <c r="JUK23" s="28"/>
      <c r="JUL23" s="28"/>
      <c r="JUM23" s="28"/>
      <c r="JUN23" s="28"/>
      <c r="JUO23" s="28"/>
      <c r="JUP23" s="28"/>
      <c r="JUQ23" s="28"/>
      <c r="JUR23" s="28"/>
      <c r="JUS23" s="28"/>
      <c r="JUT23" s="28"/>
      <c r="JUU23" s="28"/>
      <c r="JUV23" s="28"/>
      <c r="JUW23" s="28"/>
      <c r="JUX23" s="28"/>
      <c r="JUY23" s="28"/>
      <c r="JUZ23" s="28"/>
      <c r="JVA23" s="28"/>
      <c r="JVB23" s="28"/>
      <c r="JVC23" s="28"/>
      <c r="JVD23" s="28"/>
      <c r="JVE23" s="28"/>
      <c r="JVF23" s="28"/>
      <c r="JVG23" s="28"/>
      <c r="JVH23" s="28"/>
      <c r="JVI23" s="28"/>
      <c r="JVJ23" s="28"/>
      <c r="JVK23" s="28"/>
      <c r="JVL23" s="28"/>
      <c r="JVM23" s="28"/>
      <c r="JVN23" s="28"/>
      <c r="JVO23" s="28"/>
      <c r="JVP23" s="28"/>
      <c r="JVQ23" s="28"/>
      <c r="JVR23" s="28"/>
      <c r="JVS23" s="28"/>
      <c r="JVT23" s="28"/>
      <c r="JVU23" s="28"/>
      <c r="JVV23" s="28"/>
      <c r="JVW23" s="28"/>
      <c r="JVX23" s="28"/>
      <c r="JVY23" s="28"/>
      <c r="JVZ23" s="28"/>
      <c r="JWA23" s="28"/>
      <c r="JWB23" s="28"/>
      <c r="JWC23" s="28"/>
      <c r="JWD23" s="28"/>
      <c r="JWE23" s="28"/>
      <c r="JWF23" s="28"/>
      <c r="JWG23" s="28"/>
      <c r="JWH23" s="28"/>
      <c r="JWI23" s="28"/>
      <c r="JWJ23" s="28"/>
      <c r="JWK23" s="28"/>
      <c r="JWL23" s="28"/>
      <c r="JWM23" s="28"/>
      <c r="JWN23" s="28"/>
      <c r="JWO23" s="28"/>
      <c r="JWP23" s="28"/>
      <c r="JWQ23" s="28"/>
      <c r="JWR23" s="28"/>
      <c r="JWS23" s="28"/>
      <c r="JWT23" s="28"/>
      <c r="JWU23" s="28"/>
      <c r="JWV23" s="28"/>
      <c r="JWW23" s="28"/>
      <c r="JWX23" s="28"/>
      <c r="JWY23" s="28"/>
      <c r="JWZ23" s="28"/>
      <c r="JXA23" s="28"/>
      <c r="JXB23" s="28"/>
      <c r="JXC23" s="28"/>
      <c r="JXD23" s="28"/>
      <c r="JXE23" s="28"/>
      <c r="JXF23" s="28"/>
      <c r="JXG23" s="28"/>
      <c r="JXH23" s="28"/>
      <c r="JXI23" s="28"/>
      <c r="JXJ23" s="28"/>
      <c r="JXK23" s="28"/>
      <c r="JXL23" s="28"/>
      <c r="JXM23" s="28"/>
      <c r="JXN23" s="28"/>
      <c r="JXO23" s="28"/>
      <c r="JXP23" s="28"/>
      <c r="JXQ23" s="28"/>
      <c r="JXR23" s="28"/>
      <c r="JXS23" s="28"/>
      <c r="JXT23" s="28"/>
      <c r="JXU23" s="28"/>
      <c r="JXV23" s="28"/>
      <c r="JXW23" s="28"/>
      <c r="JXX23" s="28"/>
      <c r="JXY23" s="28"/>
      <c r="JXZ23" s="28"/>
      <c r="JYA23" s="28"/>
      <c r="JYB23" s="28"/>
      <c r="JYC23" s="28"/>
      <c r="JYD23" s="28"/>
      <c r="JYE23" s="28"/>
      <c r="JYF23" s="28"/>
      <c r="JYG23" s="28"/>
      <c r="JYH23" s="28"/>
      <c r="JYI23" s="28"/>
      <c r="JYJ23" s="28"/>
      <c r="JYK23" s="28"/>
      <c r="JYL23" s="28"/>
      <c r="JYM23" s="28"/>
      <c r="JYN23" s="28"/>
      <c r="JYO23" s="28"/>
      <c r="JYP23" s="28"/>
      <c r="JYQ23" s="28"/>
      <c r="JYR23" s="28"/>
      <c r="JYS23" s="28"/>
      <c r="JYT23" s="28"/>
      <c r="JYU23" s="28"/>
      <c r="JYV23" s="28"/>
      <c r="JYW23" s="28"/>
      <c r="JYX23" s="28"/>
      <c r="JYY23" s="28"/>
      <c r="JYZ23" s="28"/>
      <c r="JZA23" s="28"/>
      <c r="JZB23" s="28"/>
      <c r="JZC23" s="28"/>
      <c r="JZD23" s="28"/>
      <c r="JZE23" s="28"/>
      <c r="JZF23" s="28"/>
      <c r="JZG23" s="28"/>
      <c r="JZH23" s="28"/>
      <c r="JZI23" s="28"/>
      <c r="JZJ23" s="28"/>
      <c r="JZK23" s="28"/>
      <c r="JZL23" s="28"/>
      <c r="JZM23" s="28"/>
      <c r="JZN23" s="28"/>
      <c r="JZO23" s="28"/>
      <c r="JZP23" s="28"/>
      <c r="JZQ23" s="28"/>
      <c r="JZR23" s="28"/>
      <c r="JZS23" s="28"/>
      <c r="JZT23" s="28"/>
      <c r="JZU23" s="28"/>
      <c r="JZV23" s="28"/>
      <c r="JZW23" s="28"/>
      <c r="JZX23" s="28"/>
      <c r="JZY23" s="28"/>
      <c r="JZZ23" s="28"/>
      <c r="KAA23" s="28"/>
      <c r="KAB23" s="28"/>
      <c r="KAC23" s="28"/>
      <c r="KAD23" s="28"/>
      <c r="KAE23" s="28"/>
      <c r="KAF23" s="28"/>
      <c r="KAG23" s="28"/>
      <c r="KAH23" s="28"/>
      <c r="KAI23" s="28"/>
      <c r="KAJ23" s="28"/>
      <c r="KAK23" s="28"/>
      <c r="KAL23" s="28"/>
      <c r="KAM23" s="28"/>
      <c r="KAN23" s="28"/>
      <c r="KAO23" s="28"/>
      <c r="KAP23" s="28"/>
      <c r="KAQ23" s="28"/>
      <c r="KAR23" s="28"/>
      <c r="KAS23" s="28"/>
      <c r="KAT23" s="28"/>
      <c r="KAU23" s="28"/>
      <c r="KAV23" s="28"/>
      <c r="KAW23" s="28"/>
      <c r="KAX23" s="28"/>
      <c r="KAY23" s="28"/>
      <c r="KAZ23" s="28"/>
      <c r="KBA23" s="28"/>
      <c r="KBB23" s="28"/>
      <c r="KBC23" s="28"/>
      <c r="KBD23" s="28"/>
      <c r="KBE23" s="28"/>
      <c r="KBF23" s="28"/>
      <c r="KBG23" s="28"/>
      <c r="KBH23" s="28"/>
      <c r="KBI23" s="28"/>
      <c r="KBJ23" s="28"/>
      <c r="KBK23" s="28"/>
      <c r="KBL23" s="28"/>
      <c r="KBM23" s="28"/>
      <c r="KBN23" s="28"/>
      <c r="KBO23" s="28"/>
      <c r="KBP23" s="28"/>
      <c r="KBQ23" s="28"/>
      <c r="KBR23" s="28"/>
      <c r="KBS23" s="28"/>
      <c r="KBT23" s="28"/>
      <c r="KBU23" s="28"/>
      <c r="KBV23" s="28"/>
      <c r="KBW23" s="28"/>
      <c r="KBX23" s="28"/>
      <c r="KBY23" s="28"/>
      <c r="KBZ23" s="28"/>
      <c r="KCA23" s="28"/>
      <c r="KCB23" s="28"/>
      <c r="KCC23" s="28"/>
      <c r="KCD23" s="28"/>
      <c r="KCE23" s="28"/>
      <c r="KCF23" s="28"/>
      <c r="KCG23" s="28"/>
      <c r="KCH23" s="28"/>
      <c r="KCI23" s="28"/>
      <c r="KCJ23" s="28"/>
      <c r="KCK23" s="28"/>
      <c r="KCL23" s="28"/>
      <c r="KCM23" s="28"/>
      <c r="KCN23" s="28"/>
      <c r="KCO23" s="28"/>
      <c r="KCP23" s="28"/>
      <c r="KCQ23" s="28"/>
      <c r="KCR23" s="28"/>
      <c r="KCS23" s="28"/>
      <c r="KCT23" s="28"/>
      <c r="KCU23" s="28"/>
      <c r="KCV23" s="28"/>
      <c r="KCW23" s="28"/>
      <c r="KCX23" s="28"/>
      <c r="KCY23" s="28"/>
      <c r="KCZ23" s="28"/>
      <c r="KDA23" s="28"/>
      <c r="KDB23" s="28"/>
      <c r="KDC23" s="28"/>
      <c r="KDD23" s="28"/>
      <c r="KDE23" s="28"/>
      <c r="KDF23" s="28"/>
      <c r="KDG23" s="28"/>
      <c r="KDH23" s="28"/>
      <c r="KDI23" s="28"/>
      <c r="KDJ23" s="28"/>
      <c r="KDK23" s="28"/>
      <c r="KDL23" s="28"/>
      <c r="KDM23" s="28"/>
      <c r="KDN23" s="28"/>
      <c r="KDO23" s="28"/>
      <c r="KDP23" s="28"/>
      <c r="KDQ23" s="28"/>
      <c r="KDR23" s="28"/>
      <c r="KDS23" s="28"/>
      <c r="KDT23" s="28"/>
      <c r="KDU23" s="28"/>
      <c r="KDV23" s="28"/>
      <c r="KDW23" s="28"/>
      <c r="KDX23" s="28"/>
      <c r="KDY23" s="28"/>
      <c r="KDZ23" s="28"/>
      <c r="KEA23" s="28"/>
      <c r="KEB23" s="28"/>
      <c r="KEC23" s="28"/>
      <c r="KED23" s="28"/>
      <c r="KEE23" s="28"/>
      <c r="KEF23" s="28"/>
      <c r="KEG23" s="28"/>
      <c r="KEH23" s="28"/>
      <c r="KEI23" s="28"/>
      <c r="KEJ23" s="28"/>
      <c r="KEK23" s="28"/>
      <c r="KEL23" s="28"/>
      <c r="KEM23" s="28"/>
      <c r="KEN23" s="28"/>
      <c r="KEO23" s="28"/>
      <c r="KEP23" s="28"/>
      <c r="KEQ23" s="28"/>
      <c r="KER23" s="28"/>
      <c r="KES23" s="28"/>
      <c r="KET23" s="28"/>
      <c r="KEU23" s="28"/>
      <c r="KEV23" s="28"/>
      <c r="KEW23" s="28"/>
      <c r="KEX23" s="28"/>
      <c r="KEY23" s="28"/>
      <c r="KEZ23" s="28"/>
      <c r="KFA23" s="28"/>
      <c r="KFB23" s="28"/>
      <c r="KFC23" s="28"/>
      <c r="KFD23" s="28"/>
      <c r="KFE23" s="28"/>
      <c r="KFF23" s="28"/>
      <c r="KFG23" s="28"/>
      <c r="KFH23" s="28"/>
      <c r="KFI23" s="28"/>
      <c r="KFJ23" s="28"/>
      <c r="KFK23" s="28"/>
      <c r="KFL23" s="28"/>
      <c r="KFM23" s="28"/>
      <c r="KFN23" s="28"/>
      <c r="KFO23" s="28"/>
      <c r="KFP23" s="28"/>
      <c r="KFQ23" s="28"/>
      <c r="KFR23" s="28"/>
      <c r="KFS23" s="28"/>
      <c r="KFT23" s="28"/>
      <c r="KFU23" s="28"/>
      <c r="KFV23" s="28"/>
      <c r="KFW23" s="28"/>
      <c r="KFX23" s="28"/>
      <c r="KFY23" s="28"/>
      <c r="KFZ23" s="28"/>
      <c r="KGA23" s="28"/>
      <c r="KGB23" s="28"/>
      <c r="KGC23" s="28"/>
      <c r="KGD23" s="28"/>
      <c r="KGE23" s="28"/>
      <c r="KGF23" s="28"/>
      <c r="KGG23" s="28"/>
      <c r="KGH23" s="28"/>
      <c r="KGI23" s="28"/>
      <c r="KGJ23" s="28"/>
      <c r="KGK23" s="28"/>
      <c r="KGL23" s="28"/>
      <c r="KGM23" s="28"/>
      <c r="KGN23" s="28"/>
      <c r="KGO23" s="28"/>
      <c r="KGP23" s="28"/>
      <c r="KGQ23" s="28"/>
      <c r="KGR23" s="28"/>
      <c r="KGS23" s="28"/>
      <c r="KGT23" s="28"/>
      <c r="KGU23" s="28"/>
      <c r="KGV23" s="28"/>
      <c r="KGW23" s="28"/>
      <c r="KGX23" s="28"/>
      <c r="KGY23" s="28"/>
      <c r="KGZ23" s="28"/>
      <c r="KHA23" s="28"/>
      <c r="KHB23" s="28"/>
      <c r="KHC23" s="28"/>
      <c r="KHD23" s="28"/>
      <c r="KHE23" s="28"/>
      <c r="KHF23" s="28"/>
      <c r="KHG23" s="28"/>
      <c r="KHH23" s="28"/>
      <c r="KHI23" s="28"/>
      <c r="KHJ23" s="28"/>
      <c r="KHK23" s="28"/>
      <c r="KHL23" s="28"/>
      <c r="KHM23" s="28"/>
      <c r="KHN23" s="28"/>
      <c r="KHO23" s="28"/>
      <c r="KHP23" s="28"/>
      <c r="KHQ23" s="28"/>
      <c r="KHR23" s="28"/>
      <c r="KHS23" s="28"/>
      <c r="KHT23" s="28"/>
      <c r="KHU23" s="28"/>
      <c r="KHV23" s="28"/>
      <c r="KHW23" s="28"/>
      <c r="KHX23" s="28"/>
      <c r="KHY23" s="28"/>
      <c r="KHZ23" s="28"/>
      <c r="KIA23" s="28"/>
      <c r="KIB23" s="28"/>
      <c r="KIC23" s="28"/>
      <c r="KID23" s="28"/>
      <c r="KIE23" s="28"/>
      <c r="KIF23" s="28"/>
      <c r="KIG23" s="28"/>
      <c r="KIH23" s="28"/>
      <c r="KII23" s="28"/>
      <c r="KIJ23" s="28"/>
      <c r="KIK23" s="28"/>
      <c r="KIL23" s="28"/>
      <c r="KIM23" s="28"/>
      <c r="KIN23" s="28"/>
      <c r="KIO23" s="28"/>
      <c r="KIP23" s="28"/>
      <c r="KIQ23" s="28"/>
      <c r="KIR23" s="28"/>
      <c r="KIS23" s="28"/>
      <c r="KIT23" s="28"/>
      <c r="KIU23" s="28"/>
      <c r="KIV23" s="28"/>
      <c r="KIW23" s="28"/>
      <c r="KIX23" s="28"/>
      <c r="KIY23" s="28"/>
      <c r="KIZ23" s="28"/>
      <c r="KJA23" s="28"/>
      <c r="KJB23" s="28"/>
      <c r="KJC23" s="28"/>
      <c r="KJD23" s="28"/>
      <c r="KJE23" s="28"/>
      <c r="KJF23" s="28"/>
      <c r="KJG23" s="28"/>
      <c r="KJH23" s="28"/>
      <c r="KJI23" s="28"/>
      <c r="KJJ23" s="28"/>
      <c r="KJK23" s="28"/>
      <c r="KJL23" s="28"/>
      <c r="KJM23" s="28"/>
      <c r="KJN23" s="28"/>
      <c r="KJO23" s="28"/>
      <c r="KJP23" s="28"/>
      <c r="KJQ23" s="28"/>
      <c r="KJR23" s="28"/>
      <c r="KJS23" s="28"/>
      <c r="KJT23" s="28"/>
      <c r="KJU23" s="28"/>
      <c r="KJV23" s="28"/>
      <c r="KJW23" s="28"/>
      <c r="KJX23" s="28"/>
      <c r="KJY23" s="28"/>
      <c r="KJZ23" s="28"/>
      <c r="KKA23" s="28"/>
      <c r="KKB23" s="28"/>
      <c r="KKC23" s="28"/>
      <c r="KKD23" s="28"/>
      <c r="KKE23" s="28"/>
      <c r="KKF23" s="28"/>
      <c r="KKG23" s="28"/>
      <c r="KKH23" s="28"/>
      <c r="KKI23" s="28"/>
      <c r="KKJ23" s="28"/>
      <c r="KKK23" s="28"/>
      <c r="KKL23" s="28"/>
      <c r="KKM23" s="28"/>
      <c r="KKN23" s="28"/>
      <c r="KKO23" s="28"/>
      <c r="KKP23" s="28"/>
      <c r="KKQ23" s="28"/>
      <c r="KKR23" s="28"/>
      <c r="KKS23" s="28"/>
      <c r="KKT23" s="28"/>
      <c r="KKU23" s="28"/>
      <c r="KKV23" s="28"/>
      <c r="KKW23" s="28"/>
      <c r="KKX23" s="28"/>
      <c r="KKY23" s="28"/>
      <c r="KKZ23" s="28"/>
      <c r="KLA23" s="28"/>
      <c r="KLB23" s="28"/>
      <c r="KLC23" s="28"/>
      <c r="KLD23" s="28"/>
      <c r="KLE23" s="28"/>
      <c r="KLF23" s="28"/>
      <c r="KLG23" s="28"/>
      <c r="KLH23" s="28"/>
      <c r="KLI23" s="28"/>
      <c r="KLJ23" s="28"/>
      <c r="KLK23" s="28"/>
      <c r="KLL23" s="28"/>
      <c r="KLM23" s="28"/>
      <c r="KLN23" s="28"/>
      <c r="KLO23" s="28"/>
      <c r="KLP23" s="28"/>
      <c r="KLQ23" s="28"/>
      <c r="KLR23" s="28"/>
      <c r="KLS23" s="28"/>
      <c r="KLT23" s="28"/>
      <c r="KLU23" s="28"/>
      <c r="KLV23" s="28"/>
      <c r="KLW23" s="28"/>
      <c r="KLX23" s="28"/>
      <c r="KLY23" s="28"/>
      <c r="KLZ23" s="28"/>
      <c r="KMA23" s="28"/>
      <c r="KMB23" s="28"/>
      <c r="KMC23" s="28"/>
      <c r="KMD23" s="28"/>
      <c r="KME23" s="28"/>
      <c r="KMF23" s="28"/>
      <c r="KMG23" s="28"/>
      <c r="KMH23" s="28"/>
      <c r="KMI23" s="28"/>
      <c r="KMJ23" s="28"/>
      <c r="KMK23" s="28"/>
      <c r="KML23" s="28"/>
      <c r="KMM23" s="28"/>
      <c r="KMN23" s="28"/>
      <c r="KMO23" s="28"/>
      <c r="KMP23" s="28"/>
      <c r="KMQ23" s="28"/>
      <c r="KMR23" s="28"/>
      <c r="KMS23" s="28"/>
      <c r="KMT23" s="28"/>
      <c r="KMU23" s="28"/>
      <c r="KMV23" s="28"/>
      <c r="KMW23" s="28"/>
      <c r="KMX23" s="28"/>
      <c r="KMY23" s="28"/>
      <c r="KMZ23" s="28"/>
      <c r="KNA23" s="28"/>
      <c r="KNB23" s="28"/>
      <c r="KNC23" s="28"/>
      <c r="KND23" s="28"/>
      <c r="KNE23" s="28"/>
      <c r="KNF23" s="28"/>
      <c r="KNG23" s="28"/>
      <c r="KNH23" s="28"/>
      <c r="KNI23" s="28"/>
      <c r="KNJ23" s="28"/>
      <c r="KNK23" s="28"/>
      <c r="KNL23" s="28"/>
      <c r="KNM23" s="28"/>
      <c r="KNN23" s="28"/>
      <c r="KNO23" s="28"/>
      <c r="KNP23" s="28"/>
      <c r="KNQ23" s="28"/>
      <c r="KNR23" s="28"/>
      <c r="KNS23" s="28"/>
      <c r="KNT23" s="28"/>
      <c r="KNU23" s="28"/>
      <c r="KNV23" s="28"/>
      <c r="KNW23" s="28"/>
      <c r="KNX23" s="28"/>
      <c r="KNY23" s="28"/>
      <c r="KNZ23" s="28"/>
      <c r="KOA23" s="28"/>
      <c r="KOB23" s="28"/>
      <c r="KOC23" s="28"/>
      <c r="KOD23" s="28"/>
      <c r="KOE23" s="28"/>
      <c r="KOF23" s="28"/>
      <c r="KOG23" s="28"/>
      <c r="KOH23" s="28"/>
      <c r="KOI23" s="28"/>
      <c r="KOJ23" s="28"/>
      <c r="KOK23" s="28"/>
      <c r="KOL23" s="28"/>
      <c r="KOM23" s="28"/>
      <c r="KON23" s="28"/>
      <c r="KOO23" s="28"/>
      <c r="KOP23" s="28"/>
      <c r="KOQ23" s="28"/>
      <c r="KOR23" s="28"/>
      <c r="KOS23" s="28"/>
      <c r="KOT23" s="28"/>
      <c r="KOU23" s="28"/>
      <c r="KOV23" s="28"/>
      <c r="KOW23" s="28"/>
      <c r="KOX23" s="28"/>
      <c r="KOY23" s="28"/>
      <c r="KOZ23" s="28"/>
      <c r="KPA23" s="28"/>
      <c r="KPB23" s="28"/>
      <c r="KPC23" s="28"/>
      <c r="KPD23" s="28"/>
      <c r="KPE23" s="28"/>
      <c r="KPF23" s="28"/>
      <c r="KPG23" s="28"/>
      <c r="KPH23" s="28"/>
      <c r="KPI23" s="28"/>
      <c r="KPJ23" s="28"/>
      <c r="KPK23" s="28"/>
      <c r="KPL23" s="28"/>
      <c r="KPM23" s="28"/>
      <c r="KPN23" s="28"/>
      <c r="KPO23" s="28"/>
      <c r="KPP23" s="28"/>
      <c r="KPQ23" s="28"/>
      <c r="KPR23" s="28"/>
      <c r="KPS23" s="28"/>
      <c r="KPT23" s="28"/>
      <c r="KPU23" s="28"/>
      <c r="KPV23" s="28"/>
      <c r="KPW23" s="28"/>
      <c r="KPX23" s="28"/>
      <c r="KPY23" s="28"/>
      <c r="KPZ23" s="28"/>
      <c r="KQA23" s="28"/>
      <c r="KQB23" s="28"/>
      <c r="KQC23" s="28"/>
      <c r="KQD23" s="28"/>
      <c r="KQE23" s="28"/>
      <c r="KQF23" s="28"/>
      <c r="KQG23" s="28"/>
      <c r="KQH23" s="28"/>
      <c r="KQI23" s="28"/>
      <c r="KQJ23" s="28"/>
      <c r="KQK23" s="28"/>
      <c r="KQL23" s="28"/>
      <c r="KQM23" s="28"/>
      <c r="KQN23" s="28"/>
      <c r="KQO23" s="28"/>
      <c r="KQP23" s="28"/>
      <c r="KQQ23" s="28"/>
      <c r="KQR23" s="28"/>
      <c r="KQS23" s="28"/>
      <c r="KQT23" s="28"/>
      <c r="KQU23" s="28"/>
      <c r="KQV23" s="28"/>
      <c r="KQW23" s="28"/>
      <c r="KQX23" s="28"/>
      <c r="KQY23" s="28"/>
      <c r="KQZ23" s="28"/>
      <c r="KRA23" s="28"/>
      <c r="KRB23" s="28"/>
      <c r="KRC23" s="28"/>
      <c r="KRD23" s="28"/>
      <c r="KRE23" s="28"/>
      <c r="KRF23" s="28"/>
      <c r="KRG23" s="28"/>
      <c r="KRH23" s="28"/>
      <c r="KRI23" s="28"/>
      <c r="KRJ23" s="28"/>
      <c r="KRK23" s="28"/>
      <c r="KRL23" s="28"/>
      <c r="KRM23" s="28"/>
      <c r="KRN23" s="28"/>
      <c r="KRO23" s="28"/>
      <c r="KRP23" s="28"/>
      <c r="KRQ23" s="28"/>
      <c r="KRR23" s="28"/>
      <c r="KRS23" s="28"/>
      <c r="KRT23" s="28"/>
      <c r="KRU23" s="28"/>
      <c r="KRV23" s="28"/>
      <c r="KRW23" s="28"/>
      <c r="KRX23" s="28"/>
      <c r="KRY23" s="28"/>
      <c r="KRZ23" s="28"/>
      <c r="KSA23" s="28"/>
      <c r="KSB23" s="28"/>
      <c r="KSC23" s="28"/>
      <c r="KSD23" s="28"/>
      <c r="KSE23" s="28"/>
      <c r="KSF23" s="28"/>
      <c r="KSG23" s="28"/>
      <c r="KSH23" s="28"/>
      <c r="KSI23" s="28"/>
      <c r="KSJ23" s="28"/>
      <c r="KSK23" s="28"/>
      <c r="KSL23" s="28"/>
      <c r="KSM23" s="28"/>
      <c r="KSN23" s="28"/>
      <c r="KSO23" s="28"/>
      <c r="KSP23" s="28"/>
      <c r="KSQ23" s="28"/>
      <c r="KSR23" s="28"/>
      <c r="KSS23" s="28"/>
      <c r="KST23" s="28"/>
      <c r="KSU23" s="28"/>
      <c r="KSV23" s="28"/>
      <c r="KSW23" s="28"/>
      <c r="KSX23" s="28"/>
      <c r="KSY23" s="28"/>
      <c r="KSZ23" s="28"/>
      <c r="KTA23" s="28"/>
      <c r="KTB23" s="28"/>
      <c r="KTC23" s="28"/>
      <c r="KTD23" s="28"/>
      <c r="KTE23" s="28"/>
      <c r="KTF23" s="28"/>
      <c r="KTG23" s="28"/>
      <c r="KTH23" s="28"/>
      <c r="KTI23" s="28"/>
      <c r="KTJ23" s="28"/>
      <c r="KTK23" s="28"/>
      <c r="KTL23" s="28"/>
      <c r="KTM23" s="28"/>
      <c r="KTN23" s="28"/>
      <c r="KTO23" s="28"/>
      <c r="KTP23" s="28"/>
      <c r="KTQ23" s="28"/>
      <c r="KTR23" s="28"/>
      <c r="KTS23" s="28"/>
      <c r="KTT23" s="28"/>
      <c r="KTU23" s="28"/>
      <c r="KTV23" s="28"/>
      <c r="KTW23" s="28"/>
      <c r="KTX23" s="28"/>
      <c r="KTY23" s="28"/>
      <c r="KTZ23" s="28"/>
      <c r="KUA23" s="28"/>
      <c r="KUB23" s="28"/>
      <c r="KUC23" s="28"/>
      <c r="KUD23" s="28"/>
      <c r="KUE23" s="28"/>
      <c r="KUF23" s="28"/>
      <c r="KUG23" s="28"/>
      <c r="KUH23" s="28"/>
      <c r="KUI23" s="28"/>
      <c r="KUJ23" s="28"/>
      <c r="KUK23" s="28"/>
      <c r="KUL23" s="28"/>
      <c r="KUM23" s="28"/>
      <c r="KUN23" s="28"/>
      <c r="KUO23" s="28"/>
      <c r="KUP23" s="28"/>
      <c r="KUQ23" s="28"/>
      <c r="KUR23" s="28"/>
      <c r="KUS23" s="28"/>
      <c r="KUT23" s="28"/>
      <c r="KUU23" s="28"/>
      <c r="KUV23" s="28"/>
      <c r="KUW23" s="28"/>
      <c r="KUX23" s="28"/>
      <c r="KUY23" s="28"/>
      <c r="KUZ23" s="28"/>
      <c r="KVA23" s="28"/>
      <c r="KVB23" s="28"/>
      <c r="KVC23" s="28"/>
      <c r="KVD23" s="28"/>
      <c r="KVE23" s="28"/>
      <c r="KVF23" s="28"/>
      <c r="KVG23" s="28"/>
      <c r="KVH23" s="28"/>
      <c r="KVI23" s="28"/>
      <c r="KVJ23" s="28"/>
      <c r="KVK23" s="28"/>
      <c r="KVL23" s="28"/>
      <c r="KVM23" s="28"/>
      <c r="KVN23" s="28"/>
      <c r="KVO23" s="28"/>
      <c r="KVP23" s="28"/>
      <c r="KVQ23" s="28"/>
      <c r="KVR23" s="28"/>
      <c r="KVS23" s="28"/>
      <c r="KVT23" s="28"/>
      <c r="KVU23" s="28"/>
      <c r="KVV23" s="28"/>
      <c r="KVW23" s="28"/>
      <c r="KVX23" s="28"/>
      <c r="KVY23" s="28"/>
      <c r="KVZ23" s="28"/>
      <c r="KWA23" s="28"/>
      <c r="KWB23" s="28"/>
      <c r="KWC23" s="28"/>
      <c r="KWD23" s="28"/>
      <c r="KWE23" s="28"/>
      <c r="KWF23" s="28"/>
      <c r="KWG23" s="28"/>
      <c r="KWH23" s="28"/>
      <c r="KWI23" s="28"/>
      <c r="KWJ23" s="28"/>
      <c r="KWK23" s="28"/>
      <c r="KWL23" s="28"/>
      <c r="KWM23" s="28"/>
      <c r="KWN23" s="28"/>
      <c r="KWO23" s="28"/>
      <c r="KWP23" s="28"/>
      <c r="KWQ23" s="28"/>
      <c r="KWR23" s="28"/>
      <c r="KWS23" s="28"/>
      <c r="KWT23" s="28"/>
      <c r="KWU23" s="28"/>
      <c r="KWV23" s="28"/>
      <c r="KWW23" s="28"/>
      <c r="KWX23" s="28"/>
      <c r="KWY23" s="28"/>
      <c r="KWZ23" s="28"/>
      <c r="KXA23" s="28"/>
      <c r="KXB23" s="28"/>
      <c r="KXC23" s="28"/>
      <c r="KXD23" s="28"/>
      <c r="KXE23" s="28"/>
      <c r="KXF23" s="28"/>
      <c r="KXG23" s="28"/>
      <c r="KXH23" s="28"/>
      <c r="KXI23" s="28"/>
      <c r="KXJ23" s="28"/>
      <c r="KXK23" s="28"/>
      <c r="KXL23" s="28"/>
      <c r="KXM23" s="28"/>
      <c r="KXN23" s="28"/>
      <c r="KXO23" s="28"/>
      <c r="KXP23" s="28"/>
      <c r="KXQ23" s="28"/>
      <c r="KXR23" s="28"/>
      <c r="KXS23" s="28"/>
      <c r="KXT23" s="28"/>
      <c r="KXU23" s="28"/>
      <c r="KXV23" s="28"/>
      <c r="KXW23" s="28"/>
      <c r="KXX23" s="28"/>
      <c r="KXY23" s="28"/>
      <c r="KXZ23" s="28"/>
      <c r="KYA23" s="28"/>
      <c r="KYB23" s="28"/>
      <c r="KYC23" s="28"/>
      <c r="KYD23" s="28"/>
      <c r="KYE23" s="28"/>
      <c r="KYF23" s="28"/>
      <c r="KYG23" s="28"/>
      <c r="KYH23" s="28"/>
      <c r="KYI23" s="28"/>
      <c r="KYJ23" s="28"/>
      <c r="KYK23" s="28"/>
      <c r="KYL23" s="28"/>
      <c r="KYM23" s="28"/>
      <c r="KYN23" s="28"/>
      <c r="KYO23" s="28"/>
      <c r="KYP23" s="28"/>
      <c r="KYQ23" s="28"/>
      <c r="KYR23" s="28"/>
      <c r="KYS23" s="28"/>
      <c r="KYT23" s="28"/>
      <c r="KYU23" s="28"/>
      <c r="KYV23" s="28"/>
      <c r="KYW23" s="28"/>
      <c r="KYX23" s="28"/>
      <c r="KYY23" s="28"/>
      <c r="KYZ23" s="28"/>
      <c r="KZA23" s="28"/>
      <c r="KZB23" s="28"/>
      <c r="KZC23" s="28"/>
      <c r="KZD23" s="28"/>
      <c r="KZE23" s="28"/>
      <c r="KZF23" s="28"/>
      <c r="KZG23" s="28"/>
      <c r="KZH23" s="28"/>
      <c r="KZI23" s="28"/>
      <c r="KZJ23" s="28"/>
      <c r="KZK23" s="28"/>
      <c r="KZL23" s="28"/>
      <c r="KZM23" s="28"/>
      <c r="KZN23" s="28"/>
      <c r="KZO23" s="28"/>
      <c r="KZP23" s="28"/>
      <c r="KZQ23" s="28"/>
      <c r="KZR23" s="28"/>
      <c r="KZS23" s="28"/>
      <c r="KZT23" s="28"/>
      <c r="KZU23" s="28"/>
      <c r="KZV23" s="28"/>
      <c r="KZW23" s="28"/>
      <c r="KZX23" s="28"/>
      <c r="KZY23" s="28"/>
      <c r="KZZ23" s="28"/>
      <c r="LAA23" s="28"/>
      <c r="LAB23" s="28"/>
      <c r="LAC23" s="28"/>
      <c r="LAD23" s="28"/>
      <c r="LAE23" s="28"/>
      <c r="LAF23" s="28"/>
      <c r="LAG23" s="28"/>
      <c r="LAH23" s="28"/>
      <c r="LAI23" s="28"/>
      <c r="LAJ23" s="28"/>
      <c r="LAK23" s="28"/>
      <c r="LAL23" s="28"/>
      <c r="LAM23" s="28"/>
      <c r="LAN23" s="28"/>
      <c r="LAO23" s="28"/>
      <c r="LAP23" s="28"/>
      <c r="LAQ23" s="28"/>
      <c r="LAR23" s="28"/>
      <c r="LAS23" s="28"/>
      <c r="LAT23" s="28"/>
      <c r="LAU23" s="28"/>
      <c r="LAV23" s="28"/>
      <c r="LAW23" s="28"/>
      <c r="LAX23" s="28"/>
      <c r="LAY23" s="28"/>
      <c r="LAZ23" s="28"/>
      <c r="LBA23" s="28"/>
      <c r="LBB23" s="28"/>
      <c r="LBC23" s="28"/>
      <c r="LBD23" s="28"/>
      <c r="LBE23" s="28"/>
      <c r="LBF23" s="28"/>
      <c r="LBG23" s="28"/>
      <c r="LBH23" s="28"/>
      <c r="LBI23" s="28"/>
      <c r="LBJ23" s="28"/>
      <c r="LBK23" s="28"/>
      <c r="LBL23" s="28"/>
      <c r="LBM23" s="28"/>
      <c r="LBN23" s="28"/>
      <c r="LBO23" s="28"/>
      <c r="LBP23" s="28"/>
      <c r="LBQ23" s="28"/>
      <c r="LBR23" s="28"/>
      <c r="LBS23" s="28"/>
      <c r="LBT23" s="28"/>
      <c r="LBU23" s="28"/>
      <c r="LBV23" s="28"/>
      <c r="LBW23" s="28"/>
      <c r="LBX23" s="28"/>
      <c r="LBY23" s="28"/>
      <c r="LBZ23" s="28"/>
      <c r="LCA23" s="28"/>
      <c r="LCB23" s="28"/>
      <c r="LCC23" s="28"/>
      <c r="LCD23" s="28"/>
      <c r="LCE23" s="28"/>
      <c r="LCF23" s="28"/>
      <c r="LCG23" s="28"/>
      <c r="LCH23" s="28"/>
      <c r="LCI23" s="28"/>
      <c r="LCJ23" s="28"/>
      <c r="LCK23" s="28"/>
      <c r="LCL23" s="28"/>
      <c r="LCM23" s="28"/>
      <c r="LCN23" s="28"/>
      <c r="LCO23" s="28"/>
      <c r="LCP23" s="28"/>
      <c r="LCQ23" s="28"/>
      <c r="LCR23" s="28"/>
      <c r="LCS23" s="28"/>
      <c r="LCT23" s="28"/>
      <c r="LCU23" s="28"/>
      <c r="LCV23" s="28"/>
      <c r="LCW23" s="28"/>
      <c r="LCX23" s="28"/>
      <c r="LCY23" s="28"/>
      <c r="LCZ23" s="28"/>
      <c r="LDA23" s="28"/>
      <c r="LDB23" s="28"/>
      <c r="LDC23" s="28"/>
      <c r="LDD23" s="28"/>
      <c r="LDE23" s="28"/>
      <c r="LDF23" s="28"/>
      <c r="LDG23" s="28"/>
      <c r="LDH23" s="28"/>
      <c r="LDI23" s="28"/>
      <c r="LDJ23" s="28"/>
      <c r="LDK23" s="28"/>
      <c r="LDL23" s="28"/>
      <c r="LDM23" s="28"/>
      <c r="LDN23" s="28"/>
      <c r="LDO23" s="28"/>
      <c r="LDP23" s="28"/>
      <c r="LDQ23" s="28"/>
      <c r="LDR23" s="28"/>
      <c r="LDS23" s="28"/>
      <c r="LDT23" s="28"/>
      <c r="LDU23" s="28"/>
      <c r="LDV23" s="28"/>
      <c r="LDW23" s="28"/>
      <c r="LDX23" s="28"/>
      <c r="LDY23" s="28"/>
      <c r="LDZ23" s="28"/>
      <c r="LEA23" s="28"/>
      <c r="LEB23" s="28"/>
      <c r="LEC23" s="28"/>
      <c r="LED23" s="28"/>
      <c r="LEE23" s="28"/>
      <c r="LEF23" s="28"/>
      <c r="LEG23" s="28"/>
      <c r="LEH23" s="28"/>
      <c r="LEI23" s="28"/>
      <c r="LEJ23" s="28"/>
      <c r="LEK23" s="28"/>
      <c r="LEL23" s="28"/>
      <c r="LEM23" s="28"/>
      <c r="LEN23" s="28"/>
      <c r="LEO23" s="28"/>
      <c r="LEP23" s="28"/>
      <c r="LEQ23" s="28"/>
      <c r="LER23" s="28"/>
      <c r="LES23" s="28"/>
      <c r="LET23" s="28"/>
      <c r="LEU23" s="28"/>
      <c r="LEV23" s="28"/>
      <c r="LEW23" s="28"/>
      <c r="LEX23" s="28"/>
      <c r="LEY23" s="28"/>
      <c r="LEZ23" s="28"/>
      <c r="LFA23" s="28"/>
      <c r="LFB23" s="28"/>
      <c r="LFC23" s="28"/>
      <c r="LFD23" s="28"/>
      <c r="LFE23" s="28"/>
      <c r="LFF23" s="28"/>
      <c r="LFG23" s="28"/>
      <c r="LFH23" s="28"/>
      <c r="LFI23" s="28"/>
      <c r="LFJ23" s="28"/>
      <c r="LFK23" s="28"/>
      <c r="LFL23" s="28"/>
      <c r="LFM23" s="28"/>
      <c r="LFN23" s="28"/>
      <c r="LFO23" s="28"/>
      <c r="LFP23" s="28"/>
      <c r="LFQ23" s="28"/>
      <c r="LFR23" s="28"/>
      <c r="LFS23" s="28"/>
      <c r="LFT23" s="28"/>
      <c r="LFU23" s="28"/>
      <c r="LFV23" s="28"/>
      <c r="LFW23" s="28"/>
      <c r="LFX23" s="28"/>
      <c r="LFY23" s="28"/>
      <c r="LFZ23" s="28"/>
      <c r="LGA23" s="28"/>
      <c r="LGB23" s="28"/>
      <c r="LGC23" s="28"/>
      <c r="LGD23" s="28"/>
      <c r="LGE23" s="28"/>
      <c r="LGF23" s="28"/>
      <c r="LGG23" s="28"/>
      <c r="LGH23" s="28"/>
      <c r="LGI23" s="28"/>
      <c r="LGJ23" s="28"/>
      <c r="LGK23" s="28"/>
      <c r="LGL23" s="28"/>
      <c r="LGM23" s="28"/>
      <c r="LGN23" s="28"/>
      <c r="LGO23" s="28"/>
      <c r="LGP23" s="28"/>
      <c r="LGQ23" s="28"/>
      <c r="LGR23" s="28"/>
      <c r="LGS23" s="28"/>
      <c r="LGT23" s="28"/>
      <c r="LGU23" s="28"/>
      <c r="LGV23" s="28"/>
      <c r="LGW23" s="28"/>
      <c r="LGX23" s="28"/>
      <c r="LGY23" s="28"/>
      <c r="LGZ23" s="28"/>
      <c r="LHA23" s="28"/>
      <c r="LHB23" s="28"/>
      <c r="LHC23" s="28"/>
      <c r="LHD23" s="28"/>
      <c r="LHE23" s="28"/>
      <c r="LHF23" s="28"/>
      <c r="LHG23" s="28"/>
      <c r="LHH23" s="28"/>
      <c r="LHI23" s="28"/>
      <c r="LHJ23" s="28"/>
      <c r="LHK23" s="28"/>
      <c r="LHL23" s="28"/>
      <c r="LHM23" s="28"/>
      <c r="LHN23" s="28"/>
      <c r="LHO23" s="28"/>
      <c r="LHP23" s="28"/>
      <c r="LHQ23" s="28"/>
      <c r="LHR23" s="28"/>
      <c r="LHS23" s="28"/>
      <c r="LHT23" s="28"/>
      <c r="LHU23" s="28"/>
      <c r="LHV23" s="28"/>
      <c r="LHW23" s="28"/>
      <c r="LHX23" s="28"/>
      <c r="LHY23" s="28"/>
      <c r="LHZ23" s="28"/>
      <c r="LIA23" s="28"/>
      <c r="LIB23" s="28"/>
      <c r="LIC23" s="28"/>
      <c r="LID23" s="28"/>
      <c r="LIE23" s="28"/>
      <c r="LIF23" s="28"/>
      <c r="LIG23" s="28"/>
      <c r="LIH23" s="28"/>
      <c r="LII23" s="28"/>
      <c r="LIJ23" s="28"/>
      <c r="LIK23" s="28"/>
      <c r="LIL23" s="28"/>
      <c r="LIM23" s="28"/>
      <c r="LIN23" s="28"/>
      <c r="LIO23" s="28"/>
      <c r="LIP23" s="28"/>
      <c r="LIQ23" s="28"/>
      <c r="LIR23" s="28"/>
      <c r="LIS23" s="28"/>
      <c r="LIT23" s="28"/>
      <c r="LIU23" s="28"/>
      <c r="LIV23" s="28"/>
      <c r="LIW23" s="28"/>
      <c r="LIX23" s="28"/>
      <c r="LIY23" s="28"/>
      <c r="LIZ23" s="28"/>
      <c r="LJA23" s="28"/>
      <c r="LJB23" s="28"/>
      <c r="LJC23" s="28"/>
      <c r="LJD23" s="28"/>
      <c r="LJE23" s="28"/>
      <c r="LJF23" s="28"/>
      <c r="LJG23" s="28"/>
      <c r="LJH23" s="28"/>
      <c r="LJI23" s="28"/>
      <c r="LJJ23" s="28"/>
      <c r="LJK23" s="28"/>
      <c r="LJL23" s="28"/>
      <c r="LJM23" s="28"/>
      <c r="LJN23" s="28"/>
      <c r="LJO23" s="28"/>
      <c r="LJP23" s="28"/>
      <c r="LJQ23" s="28"/>
      <c r="LJR23" s="28"/>
      <c r="LJS23" s="28"/>
      <c r="LJT23" s="28"/>
      <c r="LJU23" s="28"/>
      <c r="LJV23" s="28"/>
      <c r="LJW23" s="28"/>
      <c r="LJX23" s="28"/>
      <c r="LJY23" s="28"/>
      <c r="LJZ23" s="28"/>
      <c r="LKA23" s="28"/>
      <c r="LKB23" s="28"/>
      <c r="LKC23" s="28"/>
      <c r="LKD23" s="28"/>
      <c r="LKE23" s="28"/>
      <c r="LKF23" s="28"/>
      <c r="LKG23" s="28"/>
      <c r="LKH23" s="28"/>
      <c r="LKI23" s="28"/>
      <c r="LKJ23" s="28"/>
      <c r="LKK23" s="28"/>
      <c r="LKL23" s="28"/>
      <c r="LKM23" s="28"/>
      <c r="LKN23" s="28"/>
      <c r="LKO23" s="28"/>
      <c r="LKP23" s="28"/>
      <c r="LKQ23" s="28"/>
      <c r="LKR23" s="28"/>
      <c r="LKS23" s="28"/>
      <c r="LKT23" s="28"/>
      <c r="LKU23" s="28"/>
      <c r="LKV23" s="28"/>
      <c r="LKW23" s="28"/>
      <c r="LKX23" s="28"/>
      <c r="LKY23" s="28"/>
      <c r="LKZ23" s="28"/>
      <c r="LLA23" s="28"/>
      <c r="LLB23" s="28"/>
      <c r="LLC23" s="28"/>
      <c r="LLD23" s="28"/>
      <c r="LLE23" s="28"/>
      <c r="LLF23" s="28"/>
      <c r="LLG23" s="28"/>
      <c r="LLH23" s="28"/>
      <c r="LLI23" s="28"/>
      <c r="LLJ23" s="28"/>
      <c r="LLK23" s="28"/>
      <c r="LLL23" s="28"/>
      <c r="LLM23" s="28"/>
      <c r="LLN23" s="28"/>
      <c r="LLO23" s="28"/>
      <c r="LLP23" s="28"/>
      <c r="LLQ23" s="28"/>
      <c r="LLR23" s="28"/>
      <c r="LLS23" s="28"/>
      <c r="LLT23" s="28"/>
      <c r="LLU23" s="28"/>
      <c r="LLV23" s="28"/>
      <c r="LLW23" s="28"/>
      <c r="LLX23" s="28"/>
      <c r="LLY23" s="28"/>
      <c r="LLZ23" s="28"/>
      <c r="LMA23" s="28"/>
      <c r="LMB23" s="28"/>
      <c r="LMC23" s="28"/>
      <c r="LMD23" s="28"/>
      <c r="LME23" s="28"/>
      <c r="LMF23" s="28"/>
      <c r="LMG23" s="28"/>
      <c r="LMH23" s="28"/>
      <c r="LMI23" s="28"/>
      <c r="LMJ23" s="28"/>
      <c r="LMK23" s="28"/>
      <c r="LML23" s="28"/>
      <c r="LMM23" s="28"/>
      <c r="LMN23" s="28"/>
      <c r="LMO23" s="28"/>
      <c r="LMP23" s="28"/>
      <c r="LMQ23" s="28"/>
      <c r="LMR23" s="28"/>
      <c r="LMS23" s="28"/>
      <c r="LMT23" s="28"/>
      <c r="LMU23" s="28"/>
      <c r="LMV23" s="28"/>
      <c r="LMW23" s="28"/>
      <c r="LMX23" s="28"/>
      <c r="LMY23" s="28"/>
      <c r="LMZ23" s="28"/>
      <c r="LNA23" s="28"/>
      <c r="LNB23" s="28"/>
      <c r="LNC23" s="28"/>
      <c r="LND23" s="28"/>
      <c r="LNE23" s="28"/>
      <c r="LNF23" s="28"/>
      <c r="LNG23" s="28"/>
      <c r="LNH23" s="28"/>
      <c r="LNI23" s="28"/>
      <c r="LNJ23" s="28"/>
      <c r="LNK23" s="28"/>
      <c r="LNL23" s="28"/>
      <c r="LNM23" s="28"/>
      <c r="LNN23" s="28"/>
      <c r="LNO23" s="28"/>
      <c r="LNP23" s="28"/>
      <c r="LNQ23" s="28"/>
      <c r="LNR23" s="28"/>
      <c r="LNS23" s="28"/>
      <c r="LNT23" s="28"/>
      <c r="LNU23" s="28"/>
      <c r="LNV23" s="28"/>
      <c r="LNW23" s="28"/>
      <c r="LNX23" s="28"/>
      <c r="LNY23" s="28"/>
      <c r="LNZ23" s="28"/>
      <c r="LOA23" s="28"/>
      <c r="LOB23" s="28"/>
      <c r="LOC23" s="28"/>
      <c r="LOD23" s="28"/>
      <c r="LOE23" s="28"/>
      <c r="LOF23" s="28"/>
      <c r="LOG23" s="28"/>
      <c r="LOH23" s="28"/>
      <c r="LOI23" s="28"/>
      <c r="LOJ23" s="28"/>
      <c r="LOK23" s="28"/>
      <c r="LOL23" s="28"/>
      <c r="LOM23" s="28"/>
      <c r="LON23" s="28"/>
      <c r="LOO23" s="28"/>
      <c r="LOP23" s="28"/>
      <c r="LOQ23" s="28"/>
      <c r="LOR23" s="28"/>
      <c r="LOS23" s="28"/>
      <c r="LOT23" s="28"/>
      <c r="LOU23" s="28"/>
      <c r="LOV23" s="28"/>
      <c r="LOW23" s="28"/>
      <c r="LOX23" s="28"/>
      <c r="LOY23" s="28"/>
      <c r="LOZ23" s="28"/>
      <c r="LPA23" s="28"/>
      <c r="LPB23" s="28"/>
      <c r="LPC23" s="28"/>
      <c r="LPD23" s="28"/>
      <c r="LPE23" s="28"/>
      <c r="LPF23" s="28"/>
      <c r="LPG23" s="28"/>
      <c r="LPH23" s="28"/>
      <c r="LPI23" s="28"/>
      <c r="LPJ23" s="28"/>
      <c r="LPK23" s="28"/>
      <c r="LPL23" s="28"/>
      <c r="LPM23" s="28"/>
      <c r="LPN23" s="28"/>
      <c r="LPO23" s="28"/>
      <c r="LPP23" s="28"/>
      <c r="LPQ23" s="28"/>
      <c r="LPR23" s="28"/>
      <c r="LPS23" s="28"/>
      <c r="LPT23" s="28"/>
      <c r="LPU23" s="28"/>
      <c r="LPV23" s="28"/>
      <c r="LPW23" s="28"/>
      <c r="LPX23" s="28"/>
      <c r="LPY23" s="28"/>
      <c r="LPZ23" s="28"/>
      <c r="LQA23" s="28"/>
      <c r="LQB23" s="28"/>
      <c r="LQC23" s="28"/>
      <c r="LQD23" s="28"/>
      <c r="LQE23" s="28"/>
      <c r="LQF23" s="28"/>
      <c r="LQG23" s="28"/>
      <c r="LQH23" s="28"/>
      <c r="LQI23" s="28"/>
      <c r="LQJ23" s="28"/>
      <c r="LQK23" s="28"/>
      <c r="LQL23" s="28"/>
      <c r="LQM23" s="28"/>
      <c r="LQN23" s="28"/>
      <c r="LQO23" s="28"/>
      <c r="LQP23" s="28"/>
      <c r="LQQ23" s="28"/>
      <c r="LQR23" s="28"/>
      <c r="LQS23" s="28"/>
      <c r="LQT23" s="28"/>
      <c r="LQU23" s="28"/>
      <c r="LQV23" s="28"/>
      <c r="LQW23" s="28"/>
      <c r="LQX23" s="28"/>
      <c r="LQY23" s="28"/>
      <c r="LQZ23" s="28"/>
      <c r="LRA23" s="28"/>
      <c r="LRB23" s="28"/>
      <c r="LRC23" s="28"/>
      <c r="LRD23" s="28"/>
      <c r="LRE23" s="28"/>
      <c r="LRF23" s="28"/>
      <c r="LRG23" s="28"/>
      <c r="LRH23" s="28"/>
      <c r="LRI23" s="28"/>
      <c r="LRJ23" s="28"/>
      <c r="LRK23" s="28"/>
      <c r="LRL23" s="28"/>
      <c r="LRM23" s="28"/>
      <c r="LRN23" s="28"/>
      <c r="LRO23" s="28"/>
      <c r="LRP23" s="28"/>
      <c r="LRQ23" s="28"/>
      <c r="LRR23" s="28"/>
      <c r="LRS23" s="28"/>
      <c r="LRT23" s="28"/>
      <c r="LRU23" s="28"/>
      <c r="LRV23" s="28"/>
      <c r="LRW23" s="28"/>
      <c r="LRX23" s="28"/>
      <c r="LRY23" s="28"/>
      <c r="LRZ23" s="28"/>
      <c r="LSA23" s="28"/>
      <c r="LSB23" s="28"/>
      <c r="LSC23" s="28"/>
      <c r="LSD23" s="28"/>
      <c r="LSE23" s="28"/>
      <c r="LSF23" s="28"/>
      <c r="LSG23" s="28"/>
      <c r="LSH23" s="28"/>
      <c r="LSI23" s="28"/>
      <c r="LSJ23" s="28"/>
      <c r="LSK23" s="28"/>
      <c r="LSL23" s="28"/>
      <c r="LSM23" s="28"/>
      <c r="LSN23" s="28"/>
      <c r="LSO23" s="28"/>
      <c r="LSP23" s="28"/>
      <c r="LSQ23" s="28"/>
      <c r="LSR23" s="28"/>
      <c r="LSS23" s="28"/>
      <c r="LST23" s="28"/>
      <c r="LSU23" s="28"/>
      <c r="LSV23" s="28"/>
      <c r="LSW23" s="28"/>
      <c r="LSX23" s="28"/>
      <c r="LSY23" s="28"/>
      <c r="LSZ23" s="28"/>
      <c r="LTA23" s="28"/>
      <c r="LTB23" s="28"/>
      <c r="LTC23" s="28"/>
      <c r="LTD23" s="28"/>
      <c r="LTE23" s="28"/>
      <c r="LTF23" s="28"/>
      <c r="LTG23" s="28"/>
      <c r="LTH23" s="28"/>
      <c r="LTI23" s="28"/>
      <c r="LTJ23" s="28"/>
      <c r="LTK23" s="28"/>
      <c r="LTL23" s="28"/>
      <c r="LTM23" s="28"/>
      <c r="LTN23" s="28"/>
      <c r="LTO23" s="28"/>
      <c r="LTP23" s="28"/>
      <c r="LTQ23" s="28"/>
      <c r="LTR23" s="28"/>
      <c r="LTS23" s="28"/>
      <c r="LTT23" s="28"/>
      <c r="LTU23" s="28"/>
      <c r="LTV23" s="28"/>
      <c r="LTW23" s="28"/>
      <c r="LTX23" s="28"/>
      <c r="LTY23" s="28"/>
      <c r="LTZ23" s="28"/>
      <c r="LUA23" s="28"/>
      <c r="LUB23" s="28"/>
      <c r="LUC23" s="28"/>
      <c r="LUD23" s="28"/>
      <c r="LUE23" s="28"/>
      <c r="LUF23" s="28"/>
      <c r="LUG23" s="28"/>
      <c r="LUH23" s="28"/>
      <c r="LUI23" s="28"/>
      <c r="LUJ23" s="28"/>
      <c r="LUK23" s="28"/>
      <c r="LUL23" s="28"/>
      <c r="LUM23" s="28"/>
      <c r="LUN23" s="28"/>
      <c r="LUO23" s="28"/>
      <c r="LUP23" s="28"/>
      <c r="LUQ23" s="28"/>
      <c r="LUR23" s="28"/>
      <c r="LUS23" s="28"/>
      <c r="LUT23" s="28"/>
      <c r="LUU23" s="28"/>
      <c r="LUV23" s="28"/>
      <c r="LUW23" s="28"/>
      <c r="LUX23" s="28"/>
      <c r="LUY23" s="28"/>
      <c r="LUZ23" s="28"/>
      <c r="LVA23" s="28"/>
      <c r="LVB23" s="28"/>
      <c r="LVC23" s="28"/>
      <c r="LVD23" s="28"/>
      <c r="LVE23" s="28"/>
      <c r="LVF23" s="28"/>
      <c r="LVG23" s="28"/>
      <c r="LVH23" s="28"/>
      <c r="LVI23" s="28"/>
      <c r="LVJ23" s="28"/>
      <c r="LVK23" s="28"/>
      <c r="LVL23" s="28"/>
      <c r="LVM23" s="28"/>
      <c r="LVN23" s="28"/>
      <c r="LVO23" s="28"/>
      <c r="LVP23" s="28"/>
      <c r="LVQ23" s="28"/>
      <c r="LVR23" s="28"/>
      <c r="LVS23" s="28"/>
      <c r="LVT23" s="28"/>
      <c r="LVU23" s="28"/>
      <c r="LVV23" s="28"/>
      <c r="LVW23" s="28"/>
      <c r="LVX23" s="28"/>
      <c r="LVY23" s="28"/>
      <c r="LVZ23" s="28"/>
      <c r="LWA23" s="28"/>
      <c r="LWB23" s="28"/>
      <c r="LWC23" s="28"/>
      <c r="LWD23" s="28"/>
      <c r="LWE23" s="28"/>
      <c r="LWF23" s="28"/>
      <c r="LWG23" s="28"/>
      <c r="LWH23" s="28"/>
      <c r="LWI23" s="28"/>
      <c r="LWJ23" s="28"/>
      <c r="LWK23" s="28"/>
      <c r="LWL23" s="28"/>
      <c r="LWM23" s="28"/>
      <c r="LWN23" s="28"/>
      <c r="LWO23" s="28"/>
      <c r="LWP23" s="28"/>
      <c r="LWQ23" s="28"/>
      <c r="LWR23" s="28"/>
      <c r="LWS23" s="28"/>
      <c r="LWT23" s="28"/>
      <c r="LWU23" s="28"/>
      <c r="LWV23" s="28"/>
      <c r="LWW23" s="28"/>
      <c r="LWX23" s="28"/>
      <c r="LWY23" s="28"/>
      <c r="LWZ23" s="28"/>
      <c r="LXA23" s="28"/>
      <c r="LXB23" s="28"/>
      <c r="LXC23" s="28"/>
      <c r="LXD23" s="28"/>
      <c r="LXE23" s="28"/>
      <c r="LXF23" s="28"/>
      <c r="LXG23" s="28"/>
      <c r="LXH23" s="28"/>
      <c r="LXI23" s="28"/>
      <c r="LXJ23" s="28"/>
      <c r="LXK23" s="28"/>
      <c r="LXL23" s="28"/>
      <c r="LXM23" s="28"/>
      <c r="LXN23" s="28"/>
      <c r="LXO23" s="28"/>
      <c r="LXP23" s="28"/>
      <c r="LXQ23" s="28"/>
      <c r="LXR23" s="28"/>
      <c r="LXS23" s="28"/>
      <c r="LXT23" s="28"/>
      <c r="LXU23" s="28"/>
      <c r="LXV23" s="28"/>
      <c r="LXW23" s="28"/>
      <c r="LXX23" s="28"/>
      <c r="LXY23" s="28"/>
      <c r="LXZ23" s="28"/>
      <c r="LYA23" s="28"/>
      <c r="LYB23" s="28"/>
      <c r="LYC23" s="28"/>
      <c r="LYD23" s="28"/>
      <c r="LYE23" s="28"/>
      <c r="LYF23" s="28"/>
      <c r="LYG23" s="28"/>
      <c r="LYH23" s="28"/>
      <c r="LYI23" s="28"/>
      <c r="LYJ23" s="28"/>
      <c r="LYK23" s="28"/>
      <c r="LYL23" s="28"/>
      <c r="LYM23" s="28"/>
      <c r="LYN23" s="28"/>
      <c r="LYO23" s="28"/>
      <c r="LYP23" s="28"/>
      <c r="LYQ23" s="28"/>
      <c r="LYR23" s="28"/>
      <c r="LYS23" s="28"/>
      <c r="LYT23" s="28"/>
      <c r="LYU23" s="28"/>
      <c r="LYV23" s="28"/>
      <c r="LYW23" s="28"/>
      <c r="LYX23" s="28"/>
      <c r="LYY23" s="28"/>
      <c r="LYZ23" s="28"/>
      <c r="LZA23" s="28"/>
      <c r="LZB23" s="28"/>
      <c r="LZC23" s="28"/>
      <c r="LZD23" s="28"/>
      <c r="LZE23" s="28"/>
      <c r="LZF23" s="28"/>
      <c r="LZG23" s="28"/>
      <c r="LZH23" s="28"/>
      <c r="LZI23" s="28"/>
      <c r="LZJ23" s="28"/>
      <c r="LZK23" s="28"/>
      <c r="LZL23" s="28"/>
      <c r="LZM23" s="28"/>
      <c r="LZN23" s="28"/>
      <c r="LZO23" s="28"/>
      <c r="LZP23" s="28"/>
      <c r="LZQ23" s="28"/>
      <c r="LZR23" s="28"/>
      <c r="LZS23" s="28"/>
      <c r="LZT23" s="28"/>
      <c r="LZU23" s="28"/>
      <c r="LZV23" s="28"/>
      <c r="LZW23" s="28"/>
      <c r="LZX23" s="28"/>
      <c r="LZY23" s="28"/>
      <c r="LZZ23" s="28"/>
      <c r="MAA23" s="28"/>
      <c r="MAB23" s="28"/>
      <c r="MAC23" s="28"/>
      <c r="MAD23" s="28"/>
      <c r="MAE23" s="28"/>
      <c r="MAF23" s="28"/>
      <c r="MAG23" s="28"/>
      <c r="MAH23" s="28"/>
      <c r="MAI23" s="28"/>
      <c r="MAJ23" s="28"/>
      <c r="MAK23" s="28"/>
      <c r="MAL23" s="28"/>
      <c r="MAM23" s="28"/>
      <c r="MAN23" s="28"/>
      <c r="MAO23" s="28"/>
      <c r="MAP23" s="28"/>
      <c r="MAQ23" s="28"/>
      <c r="MAR23" s="28"/>
      <c r="MAS23" s="28"/>
      <c r="MAT23" s="28"/>
      <c r="MAU23" s="28"/>
      <c r="MAV23" s="28"/>
      <c r="MAW23" s="28"/>
      <c r="MAX23" s="28"/>
      <c r="MAY23" s="28"/>
      <c r="MAZ23" s="28"/>
      <c r="MBA23" s="28"/>
      <c r="MBB23" s="28"/>
      <c r="MBC23" s="28"/>
      <c r="MBD23" s="28"/>
      <c r="MBE23" s="28"/>
      <c r="MBF23" s="28"/>
      <c r="MBG23" s="28"/>
      <c r="MBH23" s="28"/>
      <c r="MBI23" s="28"/>
      <c r="MBJ23" s="28"/>
      <c r="MBK23" s="28"/>
      <c r="MBL23" s="28"/>
      <c r="MBM23" s="28"/>
      <c r="MBN23" s="28"/>
      <c r="MBO23" s="28"/>
      <c r="MBP23" s="28"/>
      <c r="MBQ23" s="28"/>
      <c r="MBR23" s="28"/>
      <c r="MBS23" s="28"/>
      <c r="MBT23" s="28"/>
      <c r="MBU23" s="28"/>
      <c r="MBV23" s="28"/>
      <c r="MBW23" s="28"/>
      <c r="MBX23" s="28"/>
      <c r="MBY23" s="28"/>
      <c r="MBZ23" s="28"/>
      <c r="MCA23" s="28"/>
      <c r="MCB23" s="28"/>
      <c r="MCC23" s="28"/>
      <c r="MCD23" s="28"/>
      <c r="MCE23" s="28"/>
      <c r="MCF23" s="28"/>
      <c r="MCG23" s="28"/>
      <c r="MCH23" s="28"/>
      <c r="MCI23" s="28"/>
      <c r="MCJ23" s="28"/>
      <c r="MCK23" s="28"/>
      <c r="MCL23" s="28"/>
      <c r="MCM23" s="28"/>
      <c r="MCN23" s="28"/>
      <c r="MCO23" s="28"/>
      <c r="MCP23" s="28"/>
      <c r="MCQ23" s="28"/>
      <c r="MCR23" s="28"/>
      <c r="MCS23" s="28"/>
      <c r="MCT23" s="28"/>
      <c r="MCU23" s="28"/>
      <c r="MCV23" s="28"/>
      <c r="MCW23" s="28"/>
      <c r="MCX23" s="28"/>
      <c r="MCY23" s="28"/>
      <c r="MCZ23" s="28"/>
      <c r="MDA23" s="28"/>
      <c r="MDB23" s="28"/>
      <c r="MDC23" s="28"/>
      <c r="MDD23" s="28"/>
      <c r="MDE23" s="28"/>
      <c r="MDF23" s="28"/>
      <c r="MDG23" s="28"/>
      <c r="MDH23" s="28"/>
      <c r="MDI23" s="28"/>
      <c r="MDJ23" s="28"/>
      <c r="MDK23" s="28"/>
      <c r="MDL23" s="28"/>
      <c r="MDM23" s="28"/>
      <c r="MDN23" s="28"/>
      <c r="MDO23" s="28"/>
      <c r="MDP23" s="28"/>
      <c r="MDQ23" s="28"/>
      <c r="MDR23" s="28"/>
      <c r="MDS23" s="28"/>
      <c r="MDT23" s="28"/>
      <c r="MDU23" s="28"/>
      <c r="MDV23" s="28"/>
      <c r="MDW23" s="28"/>
      <c r="MDX23" s="28"/>
      <c r="MDY23" s="28"/>
      <c r="MDZ23" s="28"/>
      <c r="MEA23" s="28"/>
      <c r="MEB23" s="28"/>
      <c r="MEC23" s="28"/>
      <c r="MED23" s="28"/>
      <c r="MEE23" s="28"/>
      <c r="MEF23" s="28"/>
      <c r="MEG23" s="28"/>
      <c r="MEH23" s="28"/>
      <c r="MEI23" s="28"/>
      <c r="MEJ23" s="28"/>
      <c r="MEK23" s="28"/>
      <c r="MEL23" s="28"/>
      <c r="MEM23" s="28"/>
      <c r="MEN23" s="28"/>
      <c r="MEO23" s="28"/>
      <c r="MEP23" s="28"/>
      <c r="MEQ23" s="28"/>
      <c r="MER23" s="28"/>
      <c r="MES23" s="28"/>
      <c r="MET23" s="28"/>
      <c r="MEU23" s="28"/>
      <c r="MEV23" s="28"/>
      <c r="MEW23" s="28"/>
      <c r="MEX23" s="28"/>
      <c r="MEY23" s="28"/>
      <c r="MEZ23" s="28"/>
      <c r="MFA23" s="28"/>
      <c r="MFB23" s="28"/>
      <c r="MFC23" s="28"/>
      <c r="MFD23" s="28"/>
      <c r="MFE23" s="28"/>
      <c r="MFF23" s="28"/>
      <c r="MFG23" s="28"/>
      <c r="MFH23" s="28"/>
      <c r="MFI23" s="28"/>
      <c r="MFJ23" s="28"/>
      <c r="MFK23" s="28"/>
      <c r="MFL23" s="28"/>
      <c r="MFM23" s="28"/>
      <c r="MFN23" s="28"/>
      <c r="MFO23" s="28"/>
      <c r="MFP23" s="28"/>
      <c r="MFQ23" s="28"/>
      <c r="MFR23" s="28"/>
      <c r="MFS23" s="28"/>
      <c r="MFT23" s="28"/>
      <c r="MFU23" s="28"/>
      <c r="MFV23" s="28"/>
      <c r="MFW23" s="28"/>
      <c r="MFX23" s="28"/>
      <c r="MFY23" s="28"/>
      <c r="MFZ23" s="28"/>
      <c r="MGA23" s="28"/>
      <c r="MGB23" s="28"/>
      <c r="MGC23" s="28"/>
      <c r="MGD23" s="28"/>
      <c r="MGE23" s="28"/>
      <c r="MGF23" s="28"/>
      <c r="MGG23" s="28"/>
      <c r="MGH23" s="28"/>
      <c r="MGI23" s="28"/>
      <c r="MGJ23" s="28"/>
      <c r="MGK23" s="28"/>
      <c r="MGL23" s="28"/>
      <c r="MGM23" s="28"/>
      <c r="MGN23" s="28"/>
      <c r="MGO23" s="28"/>
      <c r="MGP23" s="28"/>
      <c r="MGQ23" s="28"/>
      <c r="MGR23" s="28"/>
      <c r="MGS23" s="28"/>
      <c r="MGT23" s="28"/>
      <c r="MGU23" s="28"/>
      <c r="MGV23" s="28"/>
      <c r="MGW23" s="28"/>
      <c r="MGX23" s="28"/>
      <c r="MGY23" s="28"/>
      <c r="MGZ23" s="28"/>
      <c r="MHA23" s="28"/>
      <c r="MHB23" s="28"/>
      <c r="MHC23" s="28"/>
      <c r="MHD23" s="28"/>
      <c r="MHE23" s="28"/>
      <c r="MHF23" s="28"/>
      <c r="MHG23" s="28"/>
      <c r="MHH23" s="28"/>
      <c r="MHI23" s="28"/>
      <c r="MHJ23" s="28"/>
      <c r="MHK23" s="28"/>
      <c r="MHL23" s="28"/>
      <c r="MHM23" s="28"/>
      <c r="MHN23" s="28"/>
      <c r="MHO23" s="28"/>
      <c r="MHP23" s="28"/>
      <c r="MHQ23" s="28"/>
      <c r="MHR23" s="28"/>
      <c r="MHS23" s="28"/>
      <c r="MHT23" s="28"/>
      <c r="MHU23" s="28"/>
      <c r="MHV23" s="28"/>
      <c r="MHW23" s="28"/>
      <c r="MHX23" s="28"/>
      <c r="MHY23" s="28"/>
      <c r="MHZ23" s="28"/>
      <c r="MIA23" s="28"/>
      <c r="MIB23" s="28"/>
      <c r="MIC23" s="28"/>
      <c r="MID23" s="28"/>
      <c r="MIE23" s="28"/>
      <c r="MIF23" s="28"/>
      <c r="MIG23" s="28"/>
      <c r="MIH23" s="28"/>
      <c r="MII23" s="28"/>
      <c r="MIJ23" s="28"/>
      <c r="MIK23" s="28"/>
      <c r="MIL23" s="28"/>
      <c r="MIM23" s="28"/>
      <c r="MIN23" s="28"/>
      <c r="MIO23" s="28"/>
      <c r="MIP23" s="28"/>
      <c r="MIQ23" s="28"/>
      <c r="MIR23" s="28"/>
      <c r="MIS23" s="28"/>
      <c r="MIT23" s="28"/>
      <c r="MIU23" s="28"/>
      <c r="MIV23" s="28"/>
      <c r="MIW23" s="28"/>
      <c r="MIX23" s="28"/>
      <c r="MIY23" s="28"/>
      <c r="MIZ23" s="28"/>
      <c r="MJA23" s="28"/>
      <c r="MJB23" s="28"/>
      <c r="MJC23" s="28"/>
      <c r="MJD23" s="28"/>
      <c r="MJE23" s="28"/>
      <c r="MJF23" s="28"/>
      <c r="MJG23" s="28"/>
      <c r="MJH23" s="28"/>
      <c r="MJI23" s="28"/>
      <c r="MJJ23" s="28"/>
      <c r="MJK23" s="28"/>
      <c r="MJL23" s="28"/>
      <c r="MJM23" s="28"/>
      <c r="MJN23" s="28"/>
      <c r="MJO23" s="28"/>
      <c r="MJP23" s="28"/>
      <c r="MJQ23" s="28"/>
      <c r="MJR23" s="28"/>
      <c r="MJS23" s="28"/>
      <c r="MJT23" s="28"/>
      <c r="MJU23" s="28"/>
      <c r="MJV23" s="28"/>
      <c r="MJW23" s="28"/>
      <c r="MJX23" s="28"/>
      <c r="MJY23" s="28"/>
      <c r="MJZ23" s="28"/>
      <c r="MKA23" s="28"/>
      <c r="MKB23" s="28"/>
      <c r="MKC23" s="28"/>
      <c r="MKD23" s="28"/>
      <c r="MKE23" s="28"/>
      <c r="MKF23" s="28"/>
      <c r="MKG23" s="28"/>
      <c r="MKH23" s="28"/>
      <c r="MKI23" s="28"/>
      <c r="MKJ23" s="28"/>
      <c r="MKK23" s="28"/>
      <c r="MKL23" s="28"/>
      <c r="MKM23" s="28"/>
      <c r="MKN23" s="28"/>
      <c r="MKO23" s="28"/>
      <c r="MKP23" s="28"/>
      <c r="MKQ23" s="28"/>
      <c r="MKR23" s="28"/>
      <c r="MKS23" s="28"/>
      <c r="MKT23" s="28"/>
      <c r="MKU23" s="28"/>
      <c r="MKV23" s="28"/>
      <c r="MKW23" s="28"/>
      <c r="MKX23" s="28"/>
      <c r="MKY23" s="28"/>
      <c r="MKZ23" s="28"/>
      <c r="MLA23" s="28"/>
      <c r="MLB23" s="28"/>
      <c r="MLC23" s="28"/>
      <c r="MLD23" s="28"/>
      <c r="MLE23" s="28"/>
      <c r="MLF23" s="28"/>
      <c r="MLG23" s="28"/>
      <c r="MLH23" s="28"/>
      <c r="MLI23" s="28"/>
      <c r="MLJ23" s="28"/>
      <c r="MLK23" s="28"/>
      <c r="MLL23" s="28"/>
      <c r="MLM23" s="28"/>
      <c r="MLN23" s="28"/>
      <c r="MLO23" s="28"/>
      <c r="MLP23" s="28"/>
      <c r="MLQ23" s="28"/>
      <c r="MLR23" s="28"/>
      <c r="MLS23" s="28"/>
      <c r="MLT23" s="28"/>
      <c r="MLU23" s="28"/>
      <c r="MLV23" s="28"/>
      <c r="MLW23" s="28"/>
      <c r="MLX23" s="28"/>
      <c r="MLY23" s="28"/>
      <c r="MLZ23" s="28"/>
      <c r="MMA23" s="28"/>
      <c r="MMB23" s="28"/>
      <c r="MMC23" s="28"/>
      <c r="MMD23" s="28"/>
      <c r="MME23" s="28"/>
      <c r="MMF23" s="28"/>
      <c r="MMG23" s="28"/>
      <c r="MMH23" s="28"/>
      <c r="MMI23" s="28"/>
      <c r="MMJ23" s="28"/>
      <c r="MMK23" s="28"/>
      <c r="MML23" s="28"/>
      <c r="MMM23" s="28"/>
      <c r="MMN23" s="28"/>
      <c r="MMO23" s="28"/>
      <c r="MMP23" s="28"/>
      <c r="MMQ23" s="28"/>
      <c r="MMR23" s="28"/>
      <c r="MMS23" s="28"/>
      <c r="MMT23" s="28"/>
      <c r="MMU23" s="28"/>
      <c r="MMV23" s="28"/>
      <c r="MMW23" s="28"/>
      <c r="MMX23" s="28"/>
      <c r="MMY23" s="28"/>
      <c r="MMZ23" s="28"/>
      <c r="MNA23" s="28"/>
      <c r="MNB23" s="28"/>
      <c r="MNC23" s="28"/>
      <c r="MND23" s="28"/>
      <c r="MNE23" s="28"/>
      <c r="MNF23" s="28"/>
      <c r="MNG23" s="28"/>
      <c r="MNH23" s="28"/>
      <c r="MNI23" s="28"/>
      <c r="MNJ23" s="28"/>
      <c r="MNK23" s="28"/>
      <c r="MNL23" s="28"/>
      <c r="MNM23" s="28"/>
      <c r="MNN23" s="28"/>
      <c r="MNO23" s="28"/>
      <c r="MNP23" s="28"/>
      <c r="MNQ23" s="28"/>
      <c r="MNR23" s="28"/>
      <c r="MNS23" s="28"/>
      <c r="MNT23" s="28"/>
      <c r="MNU23" s="28"/>
      <c r="MNV23" s="28"/>
      <c r="MNW23" s="28"/>
      <c r="MNX23" s="28"/>
      <c r="MNY23" s="28"/>
      <c r="MNZ23" s="28"/>
      <c r="MOA23" s="28"/>
      <c r="MOB23" s="28"/>
      <c r="MOC23" s="28"/>
      <c r="MOD23" s="28"/>
      <c r="MOE23" s="28"/>
      <c r="MOF23" s="28"/>
      <c r="MOG23" s="28"/>
      <c r="MOH23" s="28"/>
      <c r="MOI23" s="28"/>
      <c r="MOJ23" s="28"/>
      <c r="MOK23" s="28"/>
      <c r="MOL23" s="28"/>
      <c r="MOM23" s="28"/>
      <c r="MON23" s="28"/>
      <c r="MOO23" s="28"/>
      <c r="MOP23" s="28"/>
      <c r="MOQ23" s="28"/>
      <c r="MOR23" s="28"/>
      <c r="MOS23" s="28"/>
      <c r="MOT23" s="28"/>
      <c r="MOU23" s="28"/>
      <c r="MOV23" s="28"/>
      <c r="MOW23" s="28"/>
      <c r="MOX23" s="28"/>
      <c r="MOY23" s="28"/>
      <c r="MOZ23" s="28"/>
      <c r="MPA23" s="28"/>
      <c r="MPB23" s="28"/>
      <c r="MPC23" s="28"/>
      <c r="MPD23" s="28"/>
      <c r="MPE23" s="28"/>
      <c r="MPF23" s="28"/>
      <c r="MPG23" s="28"/>
      <c r="MPH23" s="28"/>
      <c r="MPI23" s="28"/>
      <c r="MPJ23" s="28"/>
      <c r="MPK23" s="28"/>
      <c r="MPL23" s="28"/>
      <c r="MPM23" s="28"/>
      <c r="MPN23" s="28"/>
      <c r="MPO23" s="28"/>
      <c r="MPP23" s="28"/>
      <c r="MPQ23" s="28"/>
      <c r="MPR23" s="28"/>
      <c r="MPS23" s="28"/>
      <c r="MPT23" s="28"/>
      <c r="MPU23" s="28"/>
      <c r="MPV23" s="28"/>
      <c r="MPW23" s="28"/>
      <c r="MPX23" s="28"/>
      <c r="MPY23" s="28"/>
      <c r="MPZ23" s="28"/>
      <c r="MQA23" s="28"/>
      <c r="MQB23" s="28"/>
      <c r="MQC23" s="28"/>
      <c r="MQD23" s="28"/>
      <c r="MQE23" s="28"/>
      <c r="MQF23" s="28"/>
      <c r="MQG23" s="28"/>
      <c r="MQH23" s="28"/>
      <c r="MQI23" s="28"/>
      <c r="MQJ23" s="28"/>
      <c r="MQK23" s="28"/>
      <c r="MQL23" s="28"/>
      <c r="MQM23" s="28"/>
      <c r="MQN23" s="28"/>
      <c r="MQO23" s="28"/>
      <c r="MQP23" s="28"/>
      <c r="MQQ23" s="28"/>
      <c r="MQR23" s="28"/>
      <c r="MQS23" s="28"/>
      <c r="MQT23" s="28"/>
      <c r="MQU23" s="28"/>
      <c r="MQV23" s="28"/>
      <c r="MQW23" s="28"/>
      <c r="MQX23" s="28"/>
      <c r="MQY23" s="28"/>
      <c r="MQZ23" s="28"/>
      <c r="MRA23" s="28"/>
      <c r="MRB23" s="28"/>
      <c r="MRC23" s="28"/>
      <c r="MRD23" s="28"/>
      <c r="MRE23" s="28"/>
      <c r="MRF23" s="28"/>
      <c r="MRG23" s="28"/>
      <c r="MRH23" s="28"/>
      <c r="MRI23" s="28"/>
      <c r="MRJ23" s="28"/>
      <c r="MRK23" s="28"/>
      <c r="MRL23" s="28"/>
      <c r="MRM23" s="28"/>
      <c r="MRN23" s="28"/>
      <c r="MRO23" s="28"/>
      <c r="MRP23" s="28"/>
      <c r="MRQ23" s="28"/>
      <c r="MRR23" s="28"/>
      <c r="MRS23" s="28"/>
      <c r="MRT23" s="28"/>
      <c r="MRU23" s="28"/>
      <c r="MRV23" s="28"/>
      <c r="MRW23" s="28"/>
      <c r="MRX23" s="28"/>
      <c r="MRY23" s="28"/>
      <c r="MRZ23" s="28"/>
      <c r="MSA23" s="28"/>
      <c r="MSB23" s="28"/>
      <c r="MSC23" s="28"/>
      <c r="MSD23" s="28"/>
      <c r="MSE23" s="28"/>
      <c r="MSF23" s="28"/>
      <c r="MSG23" s="28"/>
      <c r="MSH23" s="28"/>
      <c r="MSI23" s="28"/>
      <c r="MSJ23" s="28"/>
      <c r="MSK23" s="28"/>
      <c r="MSL23" s="28"/>
      <c r="MSM23" s="28"/>
      <c r="MSN23" s="28"/>
      <c r="MSO23" s="28"/>
      <c r="MSP23" s="28"/>
      <c r="MSQ23" s="28"/>
      <c r="MSR23" s="28"/>
      <c r="MSS23" s="28"/>
      <c r="MST23" s="28"/>
      <c r="MSU23" s="28"/>
      <c r="MSV23" s="28"/>
      <c r="MSW23" s="28"/>
      <c r="MSX23" s="28"/>
      <c r="MSY23" s="28"/>
      <c r="MSZ23" s="28"/>
      <c r="MTA23" s="28"/>
      <c r="MTB23" s="28"/>
      <c r="MTC23" s="28"/>
      <c r="MTD23" s="28"/>
      <c r="MTE23" s="28"/>
      <c r="MTF23" s="28"/>
      <c r="MTG23" s="28"/>
      <c r="MTH23" s="28"/>
      <c r="MTI23" s="28"/>
      <c r="MTJ23" s="28"/>
      <c r="MTK23" s="28"/>
      <c r="MTL23" s="28"/>
      <c r="MTM23" s="28"/>
      <c r="MTN23" s="28"/>
      <c r="MTO23" s="28"/>
      <c r="MTP23" s="28"/>
      <c r="MTQ23" s="28"/>
      <c r="MTR23" s="28"/>
      <c r="MTS23" s="28"/>
      <c r="MTT23" s="28"/>
      <c r="MTU23" s="28"/>
      <c r="MTV23" s="28"/>
      <c r="MTW23" s="28"/>
      <c r="MTX23" s="28"/>
      <c r="MTY23" s="28"/>
      <c r="MTZ23" s="28"/>
      <c r="MUA23" s="28"/>
      <c r="MUB23" s="28"/>
      <c r="MUC23" s="28"/>
      <c r="MUD23" s="28"/>
      <c r="MUE23" s="28"/>
      <c r="MUF23" s="28"/>
      <c r="MUG23" s="28"/>
      <c r="MUH23" s="28"/>
      <c r="MUI23" s="28"/>
      <c r="MUJ23" s="28"/>
      <c r="MUK23" s="28"/>
      <c r="MUL23" s="28"/>
      <c r="MUM23" s="28"/>
      <c r="MUN23" s="28"/>
      <c r="MUO23" s="28"/>
      <c r="MUP23" s="28"/>
      <c r="MUQ23" s="28"/>
      <c r="MUR23" s="28"/>
      <c r="MUS23" s="28"/>
      <c r="MUT23" s="28"/>
      <c r="MUU23" s="28"/>
      <c r="MUV23" s="28"/>
      <c r="MUW23" s="28"/>
      <c r="MUX23" s="28"/>
      <c r="MUY23" s="28"/>
      <c r="MUZ23" s="28"/>
      <c r="MVA23" s="28"/>
      <c r="MVB23" s="28"/>
      <c r="MVC23" s="28"/>
      <c r="MVD23" s="28"/>
      <c r="MVE23" s="28"/>
      <c r="MVF23" s="28"/>
      <c r="MVG23" s="28"/>
      <c r="MVH23" s="28"/>
      <c r="MVI23" s="28"/>
      <c r="MVJ23" s="28"/>
      <c r="MVK23" s="28"/>
      <c r="MVL23" s="28"/>
      <c r="MVM23" s="28"/>
      <c r="MVN23" s="28"/>
      <c r="MVO23" s="28"/>
      <c r="MVP23" s="28"/>
      <c r="MVQ23" s="28"/>
      <c r="MVR23" s="28"/>
      <c r="MVS23" s="28"/>
      <c r="MVT23" s="28"/>
      <c r="MVU23" s="28"/>
      <c r="MVV23" s="28"/>
      <c r="MVW23" s="28"/>
      <c r="MVX23" s="28"/>
      <c r="MVY23" s="28"/>
      <c r="MVZ23" s="28"/>
      <c r="MWA23" s="28"/>
      <c r="MWB23" s="28"/>
      <c r="MWC23" s="28"/>
      <c r="MWD23" s="28"/>
      <c r="MWE23" s="28"/>
      <c r="MWF23" s="28"/>
      <c r="MWG23" s="28"/>
      <c r="MWH23" s="28"/>
      <c r="MWI23" s="28"/>
      <c r="MWJ23" s="28"/>
      <c r="MWK23" s="28"/>
      <c r="MWL23" s="28"/>
      <c r="MWM23" s="28"/>
      <c r="MWN23" s="28"/>
      <c r="MWO23" s="28"/>
      <c r="MWP23" s="28"/>
      <c r="MWQ23" s="28"/>
      <c r="MWR23" s="28"/>
      <c r="MWS23" s="28"/>
      <c r="MWT23" s="28"/>
      <c r="MWU23" s="28"/>
      <c r="MWV23" s="28"/>
      <c r="MWW23" s="28"/>
      <c r="MWX23" s="28"/>
      <c r="MWY23" s="28"/>
      <c r="MWZ23" s="28"/>
      <c r="MXA23" s="28"/>
      <c r="MXB23" s="28"/>
      <c r="MXC23" s="28"/>
      <c r="MXD23" s="28"/>
      <c r="MXE23" s="28"/>
      <c r="MXF23" s="28"/>
      <c r="MXG23" s="28"/>
      <c r="MXH23" s="28"/>
      <c r="MXI23" s="28"/>
      <c r="MXJ23" s="28"/>
      <c r="MXK23" s="28"/>
      <c r="MXL23" s="28"/>
      <c r="MXM23" s="28"/>
      <c r="MXN23" s="28"/>
      <c r="MXO23" s="28"/>
      <c r="MXP23" s="28"/>
      <c r="MXQ23" s="28"/>
      <c r="MXR23" s="28"/>
      <c r="MXS23" s="28"/>
      <c r="MXT23" s="28"/>
      <c r="MXU23" s="28"/>
      <c r="MXV23" s="28"/>
      <c r="MXW23" s="28"/>
      <c r="MXX23" s="28"/>
      <c r="MXY23" s="28"/>
      <c r="MXZ23" s="28"/>
      <c r="MYA23" s="28"/>
      <c r="MYB23" s="28"/>
      <c r="MYC23" s="28"/>
      <c r="MYD23" s="28"/>
      <c r="MYE23" s="28"/>
      <c r="MYF23" s="28"/>
      <c r="MYG23" s="28"/>
      <c r="MYH23" s="28"/>
      <c r="MYI23" s="28"/>
      <c r="MYJ23" s="28"/>
      <c r="MYK23" s="28"/>
      <c r="MYL23" s="28"/>
      <c r="MYM23" s="28"/>
      <c r="MYN23" s="28"/>
      <c r="MYO23" s="28"/>
      <c r="MYP23" s="28"/>
      <c r="MYQ23" s="28"/>
      <c r="MYR23" s="28"/>
      <c r="MYS23" s="28"/>
      <c r="MYT23" s="28"/>
      <c r="MYU23" s="28"/>
      <c r="MYV23" s="28"/>
      <c r="MYW23" s="28"/>
      <c r="MYX23" s="28"/>
      <c r="MYY23" s="28"/>
      <c r="MYZ23" s="28"/>
      <c r="MZA23" s="28"/>
      <c r="MZB23" s="28"/>
      <c r="MZC23" s="28"/>
      <c r="MZD23" s="28"/>
      <c r="MZE23" s="28"/>
      <c r="MZF23" s="28"/>
      <c r="MZG23" s="28"/>
      <c r="MZH23" s="28"/>
      <c r="MZI23" s="28"/>
      <c r="MZJ23" s="28"/>
      <c r="MZK23" s="28"/>
      <c r="MZL23" s="28"/>
      <c r="MZM23" s="28"/>
      <c r="MZN23" s="28"/>
      <c r="MZO23" s="28"/>
      <c r="MZP23" s="28"/>
      <c r="MZQ23" s="28"/>
      <c r="MZR23" s="28"/>
      <c r="MZS23" s="28"/>
      <c r="MZT23" s="28"/>
      <c r="MZU23" s="28"/>
      <c r="MZV23" s="28"/>
      <c r="MZW23" s="28"/>
      <c r="MZX23" s="28"/>
      <c r="MZY23" s="28"/>
      <c r="MZZ23" s="28"/>
      <c r="NAA23" s="28"/>
      <c r="NAB23" s="28"/>
      <c r="NAC23" s="28"/>
      <c r="NAD23" s="28"/>
      <c r="NAE23" s="28"/>
      <c r="NAF23" s="28"/>
      <c r="NAG23" s="28"/>
      <c r="NAH23" s="28"/>
      <c r="NAI23" s="28"/>
      <c r="NAJ23" s="28"/>
      <c r="NAK23" s="28"/>
      <c r="NAL23" s="28"/>
      <c r="NAM23" s="28"/>
      <c r="NAN23" s="28"/>
      <c r="NAO23" s="28"/>
      <c r="NAP23" s="28"/>
      <c r="NAQ23" s="28"/>
      <c r="NAR23" s="28"/>
      <c r="NAS23" s="28"/>
      <c r="NAT23" s="28"/>
      <c r="NAU23" s="28"/>
      <c r="NAV23" s="28"/>
      <c r="NAW23" s="28"/>
      <c r="NAX23" s="28"/>
      <c r="NAY23" s="28"/>
      <c r="NAZ23" s="28"/>
      <c r="NBA23" s="28"/>
      <c r="NBB23" s="28"/>
      <c r="NBC23" s="28"/>
      <c r="NBD23" s="28"/>
      <c r="NBE23" s="28"/>
      <c r="NBF23" s="28"/>
      <c r="NBG23" s="28"/>
      <c r="NBH23" s="28"/>
      <c r="NBI23" s="28"/>
      <c r="NBJ23" s="28"/>
      <c r="NBK23" s="28"/>
      <c r="NBL23" s="28"/>
      <c r="NBM23" s="28"/>
      <c r="NBN23" s="28"/>
      <c r="NBO23" s="28"/>
      <c r="NBP23" s="28"/>
      <c r="NBQ23" s="28"/>
      <c r="NBR23" s="28"/>
      <c r="NBS23" s="28"/>
      <c r="NBT23" s="28"/>
      <c r="NBU23" s="28"/>
      <c r="NBV23" s="28"/>
      <c r="NBW23" s="28"/>
      <c r="NBX23" s="28"/>
      <c r="NBY23" s="28"/>
      <c r="NBZ23" s="28"/>
      <c r="NCA23" s="28"/>
      <c r="NCB23" s="28"/>
      <c r="NCC23" s="28"/>
      <c r="NCD23" s="28"/>
      <c r="NCE23" s="28"/>
      <c r="NCF23" s="28"/>
      <c r="NCG23" s="28"/>
      <c r="NCH23" s="28"/>
      <c r="NCI23" s="28"/>
      <c r="NCJ23" s="28"/>
      <c r="NCK23" s="28"/>
      <c r="NCL23" s="28"/>
      <c r="NCM23" s="28"/>
      <c r="NCN23" s="28"/>
      <c r="NCO23" s="28"/>
      <c r="NCP23" s="28"/>
      <c r="NCQ23" s="28"/>
      <c r="NCR23" s="28"/>
      <c r="NCS23" s="28"/>
      <c r="NCT23" s="28"/>
      <c r="NCU23" s="28"/>
      <c r="NCV23" s="28"/>
      <c r="NCW23" s="28"/>
      <c r="NCX23" s="28"/>
      <c r="NCY23" s="28"/>
      <c r="NCZ23" s="28"/>
      <c r="NDA23" s="28"/>
      <c r="NDB23" s="28"/>
      <c r="NDC23" s="28"/>
      <c r="NDD23" s="28"/>
      <c r="NDE23" s="28"/>
      <c r="NDF23" s="28"/>
      <c r="NDG23" s="28"/>
      <c r="NDH23" s="28"/>
      <c r="NDI23" s="28"/>
      <c r="NDJ23" s="28"/>
      <c r="NDK23" s="28"/>
      <c r="NDL23" s="28"/>
      <c r="NDM23" s="28"/>
      <c r="NDN23" s="28"/>
      <c r="NDO23" s="28"/>
      <c r="NDP23" s="28"/>
      <c r="NDQ23" s="28"/>
      <c r="NDR23" s="28"/>
      <c r="NDS23" s="28"/>
      <c r="NDT23" s="28"/>
      <c r="NDU23" s="28"/>
      <c r="NDV23" s="28"/>
      <c r="NDW23" s="28"/>
      <c r="NDX23" s="28"/>
      <c r="NDY23" s="28"/>
      <c r="NDZ23" s="28"/>
      <c r="NEA23" s="28"/>
      <c r="NEB23" s="28"/>
      <c r="NEC23" s="28"/>
      <c r="NED23" s="28"/>
      <c r="NEE23" s="28"/>
      <c r="NEF23" s="28"/>
      <c r="NEG23" s="28"/>
      <c r="NEH23" s="28"/>
      <c r="NEI23" s="28"/>
      <c r="NEJ23" s="28"/>
      <c r="NEK23" s="28"/>
      <c r="NEL23" s="28"/>
      <c r="NEM23" s="28"/>
      <c r="NEN23" s="28"/>
      <c r="NEO23" s="28"/>
      <c r="NEP23" s="28"/>
      <c r="NEQ23" s="28"/>
      <c r="NER23" s="28"/>
      <c r="NES23" s="28"/>
      <c r="NET23" s="28"/>
      <c r="NEU23" s="28"/>
      <c r="NEV23" s="28"/>
      <c r="NEW23" s="28"/>
      <c r="NEX23" s="28"/>
      <c r="NEY23" s="28"/>
      <c r="NEZ23" s="28"/>
      <c r="NFA23" s="28"/>
      <c r="NFB23" s="28"/>
      <c r="NFC23" s="28"/>
      <c r="NFD23" s="28"/>
      <c r="NFE23" s="28"/>
      <c r="NFF23" s="28"/>
      <c r="NFG23" s="28"/>
      <c r="NFH23" s="28"/>
      <c r="NFI23" s="28"/>
      <c r="NFJ23" s="28"/>
      <c r="NFK23" s="28"/>
      <c r="NFL23" s="28"/>
      <c r="NFM23" s="28"/>
      <c r="NFN23" s="28"/>
      <c r="NFO23" s="28"/>
      <c r="NFP23" s="28"/>
      <c r="NFQ23" s="28"/>
      <c r="NFR23" s="28"/>
      <c r="NFS23" s="28"/>
      <c r="NFT23" s="28"/>
      <c r="NFU23" s="28"/>
      <c r="NFV23" s="28"/>
      <c r="NFW23" s="28"/>
      <c r="NFX23" s="28"/>
      <c r="NFY23" s="28"/>
      <c r="NFZ23" s="28"/>
      <c r="NGA23" s="28"/>
      <c r="NGB23" s="28"/>
      <c r="NGC23" s="28"/>
      <c r="NGD23" s="28"/>
      <c r="NGE23" s="28"/>
      <c r="NGF23" s="28"/>
      <c r="NGG23" s="28"/>
      <c r="NGH23" s="28"/>
      <c r="NGI23" s="28"/>
      <c r="NGJ23" s="28"/>
      <c r="NGK23" s="28"/>
      <c r="NGL23" s="28"/>
      <c r="NGM23" s="28"/>
      <c r="NGN23" s="28"/>
      <c r="NGO23" s="28"/>
      <c r="NGP23" s="28"/>
      <c r="NGQ23" s="28"/>
      <c r="NGR23" s="28"/>
      <c r="NGS23" s="28"/>
      <c r="NGT23" s="28"/>
      <c r="NGU23" s="28"/>
      <c r="NGV23" s="28"/>
      <c r="NGW23" s="28"/>
      <c r="NGX23" s="28"/>
      <c r="NGY23" s="28"/>
      <c r="NGZ23" s="28"/>
      <c r="NHA23" s="28"/>
      <c r="NHB23" s="28"/>
      <c r="NHC23" s="28"/>
      <c r="NHD23" s="28"/>
      <c r="NHE23" s="28"/>
      <c r="NHF23" s="28"/>
      <c r="NHG23" s="28"/>
      <c r="NHH23" s="28"/>
      <c r="NHI23" s="28"/>
      <c r="NHJ23" s="28"/>
      <c r="NHK23" s="28"/>
      <c r="NHL23" s="28"/>
      <c r="NHM23" s="28"/>
      <c r="NHN23" s="28"/>
      <c r="NHO23" s="28"/>
      <c r="NHP23" s="28"/>
      <c r="NHQ23" s="28"/>
      <c r="NHR23" s="28"/>
      <c r="NHS23" s="28"/>
      <c r="NHT23" s="28"/>
      <c r="NHU23" s="28"/>
      <c r="NHV23" s="28"/>
      <c r="NHW23" s="28"/>
      <c r="NHX23" s="28"/>
      <c r="NHY23" s="28"/>
      <c r="NHZ23" s="28"/>
      <c r="NIA23" s="28"/>
      <c r="NIB23" s="28"/>
      <c r="NIC23" s="28"/>
      <c r="NID23" s="28"/>
      <c r="NIE23" s="28"/>
      <c r="NIF23" s="28"/>
      <c r="NIG23" s="28"/>
      <c r="NIH23" s="28"/>
      <c r="NII23" s="28"/>
      <c r="NIJ23" s="28"/>
      <c r="NIK23" s="28"/>
      <c r="NIL23" s="28"/>
      <c r="NIM23" s="28"/>
      <c r="NIN23" s="28"/>
      <c r="NIO23" s="28"/>
      <c r="NIP23" s="28"/>
      <c r="NIQ23" s="28"/>
      <c r="NIR23" s="28"/>
      <c r="NIS23" s="28"/>
      <c r="NIT23" s="28"/>
      <c r="NIU23" s="28"/>
      <c r="NIV23" s="28"/>
      <c r="NIW23" s="28"/>
      <c r="NIX23" s="28"/>
      <c r="NIY23" s="28"/>
      <c r="NIZ23" s="28"/>
      <c r="NJA23" s="28"/>
      <c r="NJB23" s="28"/>
      <c r="NJC23" s="28"/>
      <c r="NJD23" s="28"/>
      <c r="NJE23" s="28"/>
      <c r="NJF23" s="28"/>
      <c r="NJG23" s="28"/>
      <c r="NJH23" s="28"/>
      <c r="NJI23" s="28"/>
      <c r="NJJ23" s="28"/>
      <c r="NJK23" s="28"/>
      <c r="NJL23" s="28"/>
      <c r="NJM23" s="28"/>
      <c r="NJN23" s="28"/>
      <c r="NJO23" s="28"/>
      <c r="NJP23" s="28"/>
      <c r="NJQ23" s="28"/>
      <c r="NJR23" s="28"/>
      <c r="NJS23" s="28"/>
      <c r="NJT23" s="28"/>
      <c r="NJU23" s="28"/>
      <c r="NJV23" s="28"/>
      <c r="NJW23" s="28"/>
      <c r="NJX23" s="28"/>
      <c r="NJY23" s="28"/>
      <c r="NJZ23" s="28"/>
      <c r="NKA23" s="28"/>
      <c r="NKB23" s="28"/>
      <c r="NKC23" s="28"/>
      <c r="NKD23" s="28"/>
      <c r="NKE23" s="28"/>
      <c r="NKF23" s="28"/>
      <c r="NKG23" s="28"/>
      <c r="NKH23" s="28"/>
      <c r="NKI23" s="28"/>
      <c r="NKJ23" s="28"/>
      <c r="NKK23" s="28"/>
      <c r="NKL23" s="28"/>
      <c r="NKM23" s="28"/>
      <c r="NKN23" s="28"/>
      <c r="NKO23" s="28"/>
      <c r="NKP23" s="28"/>
      <c r="NKQ23" s="28"/>
      <c r="NKR23" s="28"/>
      <c r="NKS23" s="28"/>
      <c r="NKT23" s="28"/>
      <c r="NKU23" s="28"/>
      <c r="NKV23" s="28"/>
      <c r="NKW23" s="28"/>
      <c r="NKX23" s="28"/>
      <c r="NKY23" s="28"/>
      <c r="NKZ23" s="28"/>
      <c r="NLA23" s="28"/>
      <c r="NLB23" s="28"/>
      <c r="NLC23" s="28"/>
      <c r="NLD23" s="28"/>
      <c r="NLE23" s="28"/>
      <c r="NLF23" s="28"/>
      <c r="NLG23" s="28"/>
      <c r="NLH23" s="28"/>
      <c r="NLI23" s="28"/>
      <c r="NLJ23" s="28"/>
      <c r="NLK23" s="28"/>
      <c r="NLL23" s="28"/>
      <c r="NLM23" s="28"/>
      <c r="NLN23" s="28"/>
      <c r="NLO23" s="28"/>
      <c r="NLP23" s="28"/>
      <c r="NLQ23" s="28"/>
      <c r="NLR23" s="28"/>
      <c r="NLS23" s="28"/>
      <c r="NLT23" s="28"/>
      <c r="NLU23" s="28"/>
      <c r="NLV23" s="28"/>
      <c r="NLW23" s="28"/>
      <c r="NLX23" s="28"/>
      <c r="NLY23" s="28"/>
      <c r="NLZ23" s="28"/>
      <c r="NMA23" s="28"/>
      <c r="NMB23" s="28"/>
      <c r="NMC23" s="28"/>
      <c r="NMD23" s="28"/>
      <c r="NME23" s="28"/>
      <c r="NMF23" s="28"/>
      <c r="NMG23" s="28"/>
      <c r="NMH23" s="28"/>
      <c r="NMI23" s="28"/>
      <c r="NMJ23" s="28"/>
      <c r="NMK23" s="28"/>
      <c r="NML23" s="28"/>
      <c r="NMM23" s="28"/>
      <c r="NMN23" s="28"/>
      <c r="NMO23" s="28"/>
      <c r="NMP23" s="28"/>
      <c r="NMQ23" s="28"/>
      <c r="NMR23" s="28"/>
      <c r="NMS23" s="28"/>
      <c r="NMT23" s="28"/>
      <c r="NMU23" s="28"/>
      <c r="NMV23" s="28"/>
      <c r="NMW23" s="28"/>
      <c r="NMX23" s="28"/>
      <c r="NMY23" s="28"/>
      <c r="NMZ23" s="28"/>
      <c r="NNA23" s="28"/>
      <c r="NNB23" s="28"/>
      <c r="NNC23" s="28"/>
      <c r="NND23" s="28"/>
      <c r="NNE23" s="28"/>
      <c r="NNF23" s="28"/>
      <c r="NNG23" s="28"/>
      <c r="NNH23" s="28"/>
      <c r="NNI23" s="28"/>
      <c r="NNJ23" s="28"/>
      <c r="NNK23" s="28"/>
      <c r="NNL23" s="28"/>
      <c r="NNM23" s="28"/>
      <c r="NNN23" s="28"/>
      <c r="NNO23" s="28"/>
      <c r="NNP23" s="28"/>
      <c r="NNQ23" s="28"/>
      <c r="NNR23" s="28"/>
      <c r="NNS23" s="28"/>
      <c r="NNT23" s="28"/>
      <c r="NNU23" s="28"/>
      <c r="NNV23" s="28"/>
      <c r="NNW23" s="28"/>
      <c r="NNX23" s="28"/>
      <c r="NNY23" s="28"/>
      <c r="NNZ23" s="28"/>
      <c r="NOA23" s="28"/>
      <c r="NOB23" s="28"/>
      <c r="NOC23" s="28"/>
      <c r="NOD23" s="28"/>
      <c r="NOE23" s="28"/>
      <c r="NOF23" s="28"/>
      <c r="NOG23" s="28"/>
      <c r="NOH23" s="28"/>
      <c r="NOI23" s="28"/>
      <c r="NOJ23" s="28"/>
      <c r="NOK23" s="28"/>
      <c r="NOL23" s="28"/>
      <c r="NOM23" s="28"/>
      <c r="NON23" s="28"/>
      <c r="NOO23" s="28"/>
      <c r="NOP23" s="28"/>
      <c r="NOQ23" s="28"/>
      <c r="NOR23" s="28"/>
      <c r="NOS23" s="28"/>
      <c r="NOT23" s="28"/>
      <c r="NOU23" s="28"/>
      <c r="NOV23" s="28"/>
      <c r="NOW23" s="28"/>
      <c r="NOX23" s="28"/>
      <c r="NOY23" s="28"/>
      <c r="NOZ23" s="28"/>
      <c r="NPA23" s="28"/>
      <c r="NPB23" s="28"/>
      <c r="NPC23" s="28"/>
      <c r="NPD23" s="28"/>
      <c r="NPE23" s="28"/>
      <c r="NPF23" s="28"/>
      <c r="NPG23" s="28"/>
      <c r="NPH23" s="28"/>
      <c r="NPI23" s="28"/>
      <c r="NPJ23" s="28"/>
      <c r="NPK23" s="28"/>
      <c r="NPL23" s="28"/>
      <c r="NPM23" s="28"/>
      <c r="NPN23" s="28"/>
      <c r="NPO23" s="28"/>
      <c r="NPP23" s="28"/>
      <c r="NPQ23" s="28"/>
      <c r="NPR23" s="28"/>
      <c r="NPS23" s="28"/>
      <c r="NPT23" s="28"/>
      <c r="NPU23" s="28"/>
      <c r="NPV23" s="28"/>
      <c r="NPW23" s="28"/>
      <c r="NPX23" s="28"/>
      <c r="NPY23" s="28"/>
      <c r="NPZ23" s="28"/>
      <c r="NQA23" s="28"/>
      <c r="NQB23" s="28"/>
      <c r="NQC23" s="28"/>
      <c r="NQD23" s="28"/>
      <c r="NQE23" s="28"/>
      <c r="NQF23" s="28"/>
      <c r="NQG23" s="28"/>
      <c r="NQH23" s="28"/>
      <c r="NQI23" s="28"/>
      <c r="NQJ23" s="28"/>
      <c r="NQK23" s="28"/>
      <c r="NQL23" s="28"/>
      <c r="NQM23" s="28"/>
      <c r="NQN23" s="28"/>
      <c r="NQO23" s="28"/>
      <c r="NQP23" s="28"/>
      <c r="NQQ23" s="28"/>
      <c r="NQR23" s="28"/>
      <c r="NQS23" s="28"/>
      <c r="NQT23" s="28"/>
      <c r="NQU23" s="28"/>
      <c r="NQV23" s="28"/>
      <c r="NQW23" s="28"/>
      <c r="NQX23" s="28"/>
      <c r="NQY23" s="28"/>
      <c r="NQZ23" s="28"/>
      <c r="NRA23" s="28"/>
      <c r="NRB23" s="28"/>
      <c r="NRC23" s="28"/>
      <c r="NRD23" s="28"/>
      <c r="NRE23" s="28"/>
      <c r="NRF23" s="28"/>
      <c r="NRG23" s="28"/>
      <c r="NRH23" s="28"/>
      <c r="NRI23" s="28"/>
      <c r="NRJ23" s="28"/>
      <c r="NRK23" s="28"/>
      <c r="NRL23" s="28"/>
      <c r="NRM23" s="28"/>
      <c r="NRN23" s="28"/>
      <c r="NRO23" s="28"/>
      <c r="NRP23" s="28"/>
      <c r="NRQ23" s="28"/>
      <c r="NRR23" s="28"/>
      <c r="NRS23" s="28"/>
      <c r="NRT23" s="28"/>
      <c r="NRU23" s="28"/>
      <c r="NRV23" s="28"/>
      <c r="NRW23" s="28"/>
      <c r="NRX23" s="28"/>
      <c r="NRY23" s="28"/>
      <c r="NRZ23" s="28"/>
      <c r="NSA23" s="28"/>
      <c r="NSB23" s="28"/>
      <c r="NSC23" s="28"/>
      <c r="NSD23" s="28"/>
      <c r="NSE23" s="28"/>
      <c r="NSF23" s="28"/>
      <c r="NSG23" s="28"/>
      <c r="NSH23" s="28"/>
      <c r="NSI23" s="28"/>
      <c r="NSJ23" s="28"/>
      <c r="NSK23" s="28"/>
      <c r="NSL23" s="28"/>
      <c r="NSM23" s="28"/>
      <c r="NSN23" s="28"/>
      <c r="NSO23" s="28"/>
      <c r="NSP23" s="28"/>
      <c r="NSQ23" s="28"/>
      <c r="NSR23" s="28"/>
      <c r="NSS23" s="28"/>
      <c r="NST23" s="28"/>
      <c r="NSU23" s="28"/>
      <c r="NSV23" s="28"/>
      <c r="NSW23" s="28"/>
      <c r="NSX23" s="28"/>
      <c r="NSY23" s="28"/>
      <c r="NSZ23" s="28"/>
      <c r="NTA23" s="28"/>
      <c r="NTB23" s="28"/>
      <c r="NTC23" s="28"/>
      <c r="NTD23" s="28"/>
      <c r="NTE23" s="28"/>
      <c r="NTF23" s="28"/>
      <c r="NTG23" s="28"/>
      <c r="NTH23" s="28"/>
      <c r="NTI23" s="28"/>
      <c r="NTJ23" s="28"/>
      <c r="NTK23" s="28"/>
      <c r="NTL23" s="28"/>
      <c r="NTM23" s="28"/>
      <c r="NTN23" s="28"/>
      <c r="NTO23" s="28"/>
      <c r="NTP23" s="28"/>
      <c r="NTQ23" s="28"/>
      <c r="NTR23" s="28"/>
      <c r="NTS23" s="28"/>
      <c r="NTT23" s="28"/>
      <c r="NTU23" s="28"/>
      <c r="NTV23" s="28"/>
      <c r="NTW23" s="28"/>
      <c r="NTX23" s="28"/>
      <c r="NTY23" s="28"/>
      <c r="NTZ23" s="28"/>
      <c r="NUA23" s="28"/>
      <c r="NUB23" s="28"/>
      <c r="NUC23" s="28"/>
      <c r="NUD23" s="28"/>
      <c r="NUE23" s="28"/>
      <c r="NUF23" s="28"/>
      <c r="NUG23" s="28"/>
      <c r="NUH23" s="28"/>
      <c r="NUI23" s="28"/>
      <c r="NUJ23" s="28"/>
      <c r="NUK23" s="28"/>
      <c r="NUL23" s="28"/>
      <c r="NUM23" s="28"/>
      <c r="NUN23" s="28"/>
      <c r="NUO23" s="28"/>
      <c r="NUP23" s="28"/>
      <c r="NUQ23" s="28"/>
      <c r="NUR23" s="28"/>
      <c r="NUS23" s="28"/>
      <c r="NUT23" s="28"/>
      <c r="NUU23" s="28"/>
      <c r="NUV23" s="28"/>
      <c r="NUW23" s="28"/>
      <c r="NUX23" s="28"/>
      <c r="NUY23" s="28"/>
      <c r="NUZ23" s="28"/>
      <c r="NVA23" s="28"/>
      <c r="NVB23" s="28"/>
      <c r="NVC23" s="28"/>
      <c r="NVD23" s="28"/>
      <c r="NVE23" s="28"/>
      <c r="NVF23" s="28"/>
      <c r="NVG23" s="28"/>
      <c r="NVH23" s="28"/>
      <c r="NVI23" s="28"/>
      <c r="NVJ23" s="28"/>
      <c r="NVK23" s="28"/>
      <c r="NVL23" s="28"/>
      <c r="NVM23" s="28"/>
      <c r="NVN23" s="28"/>
      <c r="NVO23" s="28"/>
      <c r="NVP23" s="28"/>
      <c r="NVQ23" s="28"/>
      <c r="NVR23" s="28"/>
      <c r="NVS23" s="28"/>
      <c r="NVT23" s="28"/>
      <c r="NVU23" s="28"/>
      <c r="NVV23" s="28"/>
      <c r="NVW23" s="28"/>
      <c r="NVX23" s="28"/>
      <c r="NVY23" s="28"/>
      <c r="NVZ23" s="28"/>
      <c r="NWA23" s="28"/>
      <c r="NWB23" s="28"/>
      <c r="NWC23" s="28"/>
      <c r="NWD23" s="28"/>
      <c r="NWE23" s="28"/>
      <c r="NWF23" s="28"/>
      <c r="NWG23" s="28"/>
      <c r="NWH23" s="28"/>
      <c r="NWI23" s="28"/>
      <c r="NWJ23" s="28"/>
      <c r="NWK23" s="28"/>
      <c r="NWL23" s="28"/>
      <c r="NWM23" s="28"/>
      <c r="NWN23" s="28"/>
      <c r="NWO23" s="28"/>
      <c r="NWP23" s="28"/>
      <c r="NWQ23" s="28"/>
      <c r="NWR23" s="28"/>
      <c r="NWS23" s="28"/>
      <c r="NWT23" s="28"/>
      <c r="NWU23" s="28"/>
      <c r="NWV23" s="28"/>
      <c r="NWW23" s="28"/>
      <c r="NWX23" s="28"/>
      <c r="NWY23" s="28"/>
      <c r="NWZ23" s="28"/>
      <c r="NXA23" s="28"/>
      <c r="NXB23" s="28"/>
      <c r="NXC23" s="28"/>
      <c r="NXD23" s="28"/>
      <c r="NXE23" s="28"/>
      <c r="NXF23" s="28"/>
      <c r="NXG23" s="28"/>
      <c r="NXH23" s="28"/>
      <c r="NXI23" s="28"/>
      <c r="NXJ23" s="28"/>
      <c r="NXK23" s="28"/>
      <c r="NXL23" s="28"/>
      <c r="NXM23" s="28"/>
      <c r="NXN23" s="28"/>
      <c r="NXO23" s="28"/>
      <c r="NXP23" s="28"/>
      <c r="NXQ23" s="28"/>
      <c r="NXR23" s="28"/>
      <c r="NXS23" s="28"/>
      <c r="NXT23" s="28"/>
      <c r="NXU23" s="28"/>
      <c r="NXV23" s="28"/>
      <c r="NXW23" s="28"/>
      <c r="NXX23" s="28"/>
      <c r="NXY23" s="28"/>
      <c r="NXZ23" s="28"/>
      <c r="NYA23" s="28"/>
      <c r="NYB23" s="28"/>
      <c r="NYC23" s="28"/>
      <c r="NYD23" s="28"/>
      <c r="NYE23" s="28"/>
      <c r="NYF23" s="28"/>
      <c r="NYG23" s="28"/>
      <c r="NYH23" s="28"/>
      <c r="NYI23" s="28"/>
      <c r="NYJ23" s="28"/>
      <c r="NYK23" s="28"/>
      <c r="NYL23" s="28"/>
      <c r="NYM23" s="28"/>
      <c r="NYN23" s="28"/>
      <c r="NYO23" s="28"/>
      <c r="NYP23" s="28"/>
      <c r="NYQ23" s="28"/>
      <c r="NYR23" s="28"/>
      <c r="NYS23" s="28"/>
      <c r="NYT23" s="28"/>
      <c r="NYU23" s="28"/>
      <c r="NYV23" s="28"/>
      <c r="NYW23" s="28"/>
      <c r="NYX23" s="28"/>
      <c r="NYY23" s="28"/>
      <c r="NYZ23" s="28"/>
      <c r="NZA23" s="28"/>
      <c r="NZB23" s="28"/>
      <c r="NZC23" s="28"/>
      <c r="NZD23" s="28"/>
      <c r="NZE23" s="28"/>
      <c r="NZF23" s="28"/>
      <c r="NZG23" s="28"/>
      <c r="NZH23" s="28"/>
      <c r="NZI23" s="28"/>
      <c r="NZJ23" s="28"/>
      <c r="NZK23" s="28"/>
      <c r="NZL23" s="28"/>
      <c r="NZM23" s="28"/>
      <c r="NZN23" s="28"/>
      <c r="NZO23" s="28"/>
      <c r="NZP23" s="28"/>
      <c r="NZQ23" s="28"/>
      <c r="NZR23" s="28"/>
      <c r="NZS23" s="28"/>
      <c r="NZT23" s="28"/>
      <c r="NZU23" s="28"/>
      <c r="NZV23" s="28"/>
      <c r="NZW23" s="28"/>
      <c r="NZX23" s="28"/>
      <c r="NZY23" s="28"/>
      <c r="NZZ23" s="28"/>
      <c r="OAA23" s="28"/>
      <c r="OAB23" s="28"/>
      <c r="OAC23" s="28"/>
      <c r="OAD23" s="28"/>
      <c r="OAE23" s="28"/>
      <c r="OAF23" s="28"/>
      <c r="OAG23" s="28"/>
      <c r="OAH23" s="28"/>
      <c r="OAI23" s="28"/>
      <c r="OAJ23" s="28"/>
      <c r="OAK23" s="28"/>
      <c r="OAL23" s="28"/>
      <c r="OAM23" s="28"/>
      <c r="OAN23" s="28"/>
      <c r="OAO23" s="28"/>
      <c r="OAP23" s="28"/>
      <c r="OAQ23" s="28"/>
      <c r="OAR23" s="28"/>
      <c r="OAS23" s="28"/>
      <c r="OAT23" s="28"/>
      <c r="OAU23" s="28"/>
      <c r="OAV23" s="28"/>
      <c r="OAW23" s="28"/>
      <c r="OAX23" s="28"/>
      <c r="OAY23" s="28"/>
      <c r="OAZ23" s="28"/>
      <c r="OBA23" s="28"/>
      <c r="OBB23" s="28"/>
      <c r="OBC23" s="28"/>
      <c r="OBD23" s="28"/>
      <c r="OBE23" s="28"/>
      <c r="OBF23" s="28"/>
      <c r="OBG23" s="28"/>
      <c r="OBH23" s="28"/>
      <c r="OBI23" s="28"/>
      <c r="OBJ23" s="28"/>
      <c r="OBK23" s="28"/>
      <c r="OBL23" s="28"/>
      <c r="OBM23" s="28"/>
      <c r="OBN23" s="28"/>
      <c r="OBO23" s="28"/>
      <c r="OBP23" s="28"/>
      <c r="OBQ23" s="28"/>
      <c r="OBR23" s="28"/>
      <c r="OBS23" s="28"/>
      <c r="OBT23" s="28"/>
      <c r="OBU23" s="28"/>
      <c r="OBV23" s="28"/>
      <c r="OBW23" s="28"/>
      <c r="OBX23" s="28"/>
      <c r="OBY23" s="28"/>
      <c r="OBZ23" s="28"/>
      <c r="OCA23" s="28"/>
      <c r="OCB23" s="28"/>
      <c r="OCC23" s="28"/>
      <c r="OCD23" s="28"/>
      <c r="OCE23" s="28"/>
      <c r="OCF23" s="28"/>
      <c r="OCG23" s="28"/>
      <c r="OCH23" s="28"/>
      <c r="OCI23" s="28"/>
      <c r="OCJ23" s="28"/>
      <c r="OCK23" s="28"/>
      <c r="OCL23" s="28"/>
      <c r="OCM23" s="28"/>
      <c r="OCN23" s="28"/>
      <c r="OCO23" s="28"/>
      <c r="OCP23" s="28"/>
      <c r="OCQ23" s="28"/>
      <c r="OCR23" s="28"/>
      <c r="OCS23" s="28"/>
      <c r="OCT23" s="28"/>
      <c r="OCU23" s="28"/>
      <c r="OCV23" s="28"/>
      <c r="OCW23" s="28"/>
      <c r="OCX23" s="28"/>
      <c r="OCY23" s="28"/>
      <c r="OCZ23" s="28"/>
      <c r="ODA23" s="28"/>
      <c r="ODB23" s="28"/>
      <c r="ODC23" s="28"/>
      <c r="ODD23" s="28"/>
      <c r="ODE23" s="28"/>
      <c r="ODF23" s="28"/>
      <c r="ODG23" s="28"/>
      <c r="ODH23" s="28"/>
      <c r="ODI23" s="28"/>
      <c r="ODJ23" s="28"/>
      <c r="ODK23" s="28"/>
      <c r="ODL23" s="28"/>
      <c r="ODM23" s="28"/>
      <c r="ODN23" s="28"/>
      <c r="ODO23" s="28"/>
      <c r="ODP23" s="28"/>
      <c r="ODQ23" s="28"/>
      <c r="ODR23" s="28"/>
      <c r="ODS23" s="28"/>
      <c r="ODT23" s="28"/>
      <c r="ODU23" s="28"/>
      <c r="ODV23" s="28"/>
      <c r="ODW23" s="28"/>
      <c r="ODX23" s="28"/>
      <c r="ODY23" s="28"/>
      <c r="ODZ23" s="28"/>
      <c r="OEA23" s="28"/>
      <c r="OEB23" s="28"/>
      <c r="OEC23" s="28"/>
      <c r="OED23" s="28"/>
      <c r="OEE23" s="28"/>
      <c r="OEF23" s="28"/>
      <c r="OEG23" s="28"/>
      <c r="OEH23" s="28"/>
      <c r="OEI23" s="28"/>
      <c r="OEJ23" s="28"/>
      <c r="OEK23" s="28"/>
      <c r="OEL23" s="28"/>
      <c r="OEM23" s="28"/>
      <c r="OEN23" s="28"/>
      <c r="OEO23" s="28"/>
      <c r="OEP23" s="28"/>
      <c r="OEQ23" s="28"/>
      <c r="OER23" s="28"/>
      <c r="OES23" s="28"/>
      <c r="OET23" s="28"/>
      <c r="OEU23" s="28"/>
      <c r="OEV23" s="28"/>
      <c r="OEW23" s="28"/>
      <c r="OEX23" s="28"/>
      <c r="OEY23" s="28"/>
      <c r="OEZ23" s="28"/>
      <c r="OFA23" s="28"/>
      <c r="OFB23" s="28"/>
      <c r="OFC23" s="28"/>
      <c r="OFD23" s="28"/>
      <c r="OFE23" s="28"/>
      <c r="OFF23" s="28"/>
      <c r="OFG23" s="28"/>
      <c r="OFH23" s="28"/>
      <c r="OFI23" s="28"/>
      <c r="OFJ23" s="28"/>
      <c r="OFK23" s="28"/>
      <c r="OFL23" s="28"/>
      <c r="OFM23" s="28"/>
      <c r="OFN23" s="28"/>
      <c r="OFO23" s="28"/>
      <c r="OFP23" s="28"/>
      <c r="OFQ23" s="28"/>
      <c r="OFR23" s="28"/>
      <c r="OFS23" s="28"/>
      <c r="OFT23" s="28"/>
      <c r="OFU23" s="28"/>
      <c r="OFV23" s="28"/>
      <c r="OFW23" s="28"/>
      <c r="OFX23" s="28"/>
      <c r="OFY23" s="28"/>
      <c r="OFZ23" s="28"/>
      <c r="OGA23" s="28"/>
      <c r="OGB23" s="28"/>
      <c r="OGC23" s="28"/>
      <c r="OGD23" s="28"/>
      <c r="OGE23" s="28"/>
      <c r="OGF23" s="28"/>
      <c r="OGG23" s="28"/>
      <c r="OGH23" s="28"/>
      <c r="OGI23" s="28"/>
      <c r="OGJ23" s="28"/>
      <c r="OGK23" s="28"/>
      <c r="OGL23" s="28"/>
      <c r="OGM23" s="28"/>
      <c r="OGN23" s="28"/>
      <c r="OGO23" s="28"/>
      <c r="OGP23" s="28"/>
      <c r="OGQ23" s="28"/>
      <c r="OGR23" s="28"/>
      <c r="OGS23" s="28"/>
      <c r="OGT23" s="28"/>
      <c r="OGU23" s="28"/>
      <c r="OGV23" s="28"/>
      <c r="OGW23" s="28"/>
      <c r="OGX23" s="28"/>
      <c r="OGY23" s="28"/>
      <c r="OGZ23" s="28"/>
      <c r="OHA23" s="28"/>
      <c r="OHB23" s="28"/>
      <c r="OHC23" s="28"/>
      <c r="OHD23" s="28"/>
      <c r="OHE23" s="28"/>
      <c r="OHF23" s="28"/>
      <c r="OHG23" s="28"/>
      <c r="OHH23" s="28"/>
      <c r="OHI23" s="28"/>
      <c r="OHJ23" s="28"/>
      <c r="OHK23" s="28"/>
      <c r="OHL23" s="28"/>
      <c r="OHM23" s="28"/>
      <c r="OHN23" s="28"/>
      <c r="OHO23" s="28"/>
      <c r="OHP23" s="28"/>
      <c r="OHQ23" s="28"/>
      <c r="OHR23" s="28"/>
      <c r="OHS23" s="28"/>
      <c r="OHT23" s="28"/>
      <c r="OHU23" s="28"/>
      <c r="OHV23" s="28"/>
      <c r="OHW23" s="28"/>
      <c r="OHX23" s="28"/>
      <c r="OHY23" s="28"/>
      <c r="OHZ23" s="28"/>
      <c r="OIA23" s="28"/>
      <c r="OIB23" s="28"/>
      <c r="OIC23" s="28"/>
      <c r="OID23" s="28"/>
      <c r="OIE23" s="28"/>
      <c r="OIF23" s="28"/>
      <c r="OIG23" s="28"/>
      <c r="OIH23" s="28"/>
      <c r="OII23" s="28"/>
      <c r="OIJ23" s="28"/>
      <c r="OIK23" s="28"/>
      <c r="OIL23" s="28"/>
      <c r="OIM23" s="28"/>
      <c r="OIN23" s="28"/>
      <c r="OIO23" s="28"/>
      <c r="OIP23" s="28"/>
      <c r="OIQ23" s="28"/>
      <c r="OIR23" s="28"/>
      <c r="OIS23" s="28"/>
      <c r="OIT23" s="28"/>
      <c r="OIU23" s="28"/>
      <c r="OIV23" s="28"/>
      <c r="OIW23" s="28"/>
      <c r="OIX23" s="28"/>
      <c r="OIY23" s="28"/>
      <c r="OIZ23" s="28"/>
      <c r="OJA23" s="28"/>
      <c r="OJB23" s="28"/>
      <c r="OJC23" s="28"/>
      <c r="OJD23" s="28"/>
      <c r="OJE23" s="28"/>
      <c r="OJF23" s="28"/>
      <c r="OJG23" s="28"/>
      <c r="OJH23" s="28"/>
      <c r="OJI23" s="28"/>
      <c r="OJJ23" s="28"/>
      <c r="OJK23" s="28"/>
      <c r="OJL23" s="28"/>
      <c r="OJM23" s="28"/>
      <c r="OJN23" s="28"/>
      <c r="OJO23" s="28"/>
      <c r="OJP23" s="28"/>
      <c r="OJQ23" s="28"/>
      <c r="OJR23" s="28"/>
      <c r="OJS23" s="28"/>
      <c r="OJT23" s="28"/>
      <c r="OJU23" s="28"/>
      <c r="OJV23" s="28"/>
      <c r="OJW23" s="28"/>
      <c r="OJX23" s="28"/>
      <c r="OJY23" s="28"/>
      <c r="OJZ23" s="28"/>
      <c r="OKA23" s="28"/>
      <c r="OKB23" s="28"/>
      <c r="OKC23" s="28"/>
      <c r="OKD23" s="28"/>
      <c r="OKE23" s="28"/>
      <c r="OKF23" s="28"/>
      <c r="OKG23" s="28"/>
      <c r="OKH23" s="28"/>
      <c r="OKI23" s="28"/>
      <c r="OKJ23" s="28"/>
      <c r="OKK23" s="28"/>
      <c r="OKL23" s="28"/>
      <c r="OKM23" s="28"/>
      <c r="OKN23" s="28"/>
      <c r="OKO23" s="28"/>
      <c r="OKP23" s="28"/>
      <c r="OKQ23" s="28"/>
      <c r="OKR23" s="28"/>
      <c r="OKS23" s="28"/>
      <c r="OKT23" s="28"/>
      <c r="OKU23" s="28"/>
      <c r="OKV23" s="28"/>
      <c r="OKW23" s="28"/>
      <c r="OKX23" s="28"/>
      <c r="OKY23" s="28"/>
      <c r="OKZ23" s="28"/>
      <c r="OLA23" s="28"/>
      <c r="OLB23" s="28"/>
      <c r="OLC23" s="28"/>
      <c r="OLD23" s="28"/>
      <c r="OLE23" s="28"/>
      <c r="OLF23" s="28"/>
      <c r="OLG23" s="28"/>
      <c r="OLH23" s="28"/>
      <c r="OLI23" s="28"/>
      <c r="OLJ23" s="28"/>
      <c r="OLK23" s="28"/>
      <c r="OLL23" s="28"/>
      <c r="OLM23" s="28"/>
      <c r="OLN23" s="28"/>
      <c r="OLO23" s="28"/>
      <c r="OLP23" s="28"/>
      <c r="OLQ23" s="28"/>
      <c r="OLR23" s="28"/>
      <c r="OLS23" s="28"/>
      <c r="OLT23" s="28"/>
      <c r="OLU23" s="28"/>
      <c r="OLV23" s="28"/>
      <c r="OLW23" s="28"/>
      <c r="OLX23" s="28"/>
      <c r="OLY23" s="28"/>
      <c r="OLZ23" s="28"/>
      <c r="OMA23" s="28"/>
      <c r="OMB23" s="28"/>
      <c r="OMC23" s="28"/>
      <c r="OMD23" s="28"/>
      <c r="OME23" s="28"/>
      <c r="OMF23" s="28"/>
      <c r="OMG23" s="28"/>
      <c r="OMH23" s="28"/>
      <c r="OMI23" s="28"/>
      <c r="OMJ23" s="28"/>
      <c r="OMK23" s="28"/>
      <c r="OML23" s="28"/>
      <c r="OMM23" s="28"/>
      <c r="OMN23" s="28"/>
      <c r="OMO23" s="28"/>
      <c r="OMP23" s="28"/>
      <c r="OMQ23" s="28"/>
      <c r="OMR23" s="28"/>
      <c r="OMS23" s="28"/>
      <c r="OMT23" s="28"/>
      <c r="OMU23" s="28"/>
      <c r="OMV23" s="28"/>
      <c r="OMW23" s="28"/>
      <c r="OMX23" s="28"/>
      <c r="OMY23" s="28"/>
      <c r="OMZ23" s="28"/>
      <c r="ONA23" s="28"/>
      <c r="ONB23" s="28"/>
      <c r="ONC23" s="28"/>
      <c r="OND23" s="28"/>
      <c r="ONE23" s="28"/>
      <c r="ONF23" s="28"/>
      <c r="ONG23" s="28"/>
      <c r="ONH23" s="28"/>
      <c r="ONI23" s="28"/>
      <c r="ONJ23" s="28"/>
      <c r="ONK23" s="28"/>
      <c r="ONL23" s="28"/>
      <c r="ONM23" s="28"/>
      <c r="ONN23" s="28"/>
      <c r="ONO23" s="28"/>
      <c r="ONP23" s="28"/>
      <c r="ONQ23" s="28"/>
      <c r="ONR23" s="28"/>
      <c r="ONS23" s="28"/>
      <c r="ONT23" s="28"/>
      <c r="ONU23" s="28"/>
      <c r="ONV23" s="28"/>
      <c r="ONW23" s="28"/>
      <c r="ONX23" s="28"/>
      <c r="ONY23" s="28"/>
      <c r="ONZ23" s="28"/>
      <c r="OOA23" s="28"/>
      <c r="OOB23" s="28"/>
      <c r="OOC23" s="28"/>
      <c r="OOD23" s="28"/>
      <c r="OOE23" s="28"/>
      <c r="OOF23" s="28"/>
      <c r="OOG23" s="28"/>
      <c r="OOH23" s="28"/>
      <c r="OOI23" s="28"/>
      <c r="OOJ23" s="28"/>
      <c r="OOK23" s="28"/>
      <c r="OOL23" s="28"/>
      <c r="OOM23" s="28"/>
      <c r="OON23" s="28"/>
      <c r="OOO23" s="28"/>
      <c r="OOP23" s="28"/>
      <c r="OOQ23" s="28"/>
      <c r="OOR23" s="28"/>
      <c r="OOS23" s="28"/>
      <c r="OOT23" s="28"/>
      <c r="OOU23" s="28"/>
      <c r="OOV23" s="28"/>
      <c r="OOW23" s="28"/>
      <c r="OOX23" s="28"/>
      <c r="OOY23" s="28"/>
      <c r="OOZ23" s="28"/>
      <c r="OPA23" s="28"/>
      <c r="OPB23" s="28"/>
      <c r="OPC23" s="28"/>
      <c r="OPD23" s="28"/>
      <c r="OPE23" s="28"/>
      <c r="OPF23" s="28"/>
      <c r="OPG23" s="28"/>
      <c r="OPH23" s="28"/>
      <c r="OPI23" s="28"/>
      <c r="OPJ23" s="28"/>
      <c r="OPK23" s="28"/>
      <c r="OPL23" s="28"/>
      <c r="OPM23" s="28"/>
      <c r="OPN23" s="28"/>
      <c r="OPO23" s="28"/>
      <c r="OPP23" s="28"/>
      <c r="OPQ23" s="28"/>
      <c r="OPR23" s="28"/>
      <c r="OPS23" s="28"/>
      <c r="OPT23" s="28"/>
      <c r="OPU23" s="28"/>
      <c r="OPV23" s="28"/>
      <c r="OPW23" s="28"/>
      <c r="OPX23" s="28"/>
      <c r="OPY23" s="28"/>
      <c r="OPZ23" s="28"/>
      <c r="OQA23" s="28"/>
      <c r="OQB23" s="28"/>
      <c r="OQC23" s="28"/>
      <c r="OQD23" s="28"/>
      <c r="OQE23" s="28"/>
      <c r="OQF23" s="28"/>
      <c r="OQG23" s="28"/>
      <c r="OQH23" s="28"/>
      <c r="OQI23" s="28"/>
      <c r="OQJ23" s="28"/>
      <c r="OQK23" s="28"/>
      <c r="OQL23" s="28"/>
      <c r="OQM23" s="28"/>
      <c r="OQN23" s="28"/>
      <c r="OQO23" s="28"/>
      <c r="OQP23" s="28"/>
      <c r="OQQ23" s="28"/>
      <c r="OQR23" s="28"/>
      <c r="OQS23" s="28"/>
      <c r="OQT23" s="28"/>
      <c r="OQU23" s="28"/>
      <c r="OQV23" s="28"/>
      <c r="OQW23" s="28"/>
      <c r="OQX23" s="28"/>
      <c r="OQY23" s="28"/>
      <c r="OQZ23" s="28"/>
      <c r="ORA23" s="28"/>
      <c r="ORB23" s="28"/>
      <c r="ORC23" s="28"/>
      <c r="ORD23" s="28"/>
      <c r="ORE23" s="28"/>
      <c r="ORF23" s="28"/>
      <c r="ORG23" s="28"/>
      <c r="ORH23" s="28"/>
      <c r="ORI23" s="28"/>
      <c r="ORJ23" s="28"/>
      <c r="ORK23" s="28"/>
      <c r="ORL23" s="28"/>
      <c r="ORM23" s="28"/>
      <c r="ORN23" s="28"/>
      <c r="ORO23" s="28"/>
      <c r="ORP23" s="28"/>
      <c r="ORQ23" s="28"/>
      <c r="ORR23" s="28"/>
      <c r="ORS23" s="28"/>
      <c r="ORT23" s="28"/>
      <c r="ORU23" s="28"/>
      <c r="ORV23" s="28"/>
      <c r="ORW23" s="28"/>
      <c r="ORX23" s="28"/>
      <c r="ORY23" s="28"/>
      <c r="ORZ23" s="28"/>
      <c r="OSA23" s="28"/>
      <c r="OSB23" s="28"/>
      <c r="OSC23" s="28"/>
      <c r="OSD23" s="28"/>
      <c r="OSE23" s="28"/>
      <c r="OSF23" s="28"/>
      <c r="OSG23" s="28"/>
      <c r="OSH23" s="28"/>
      <c r="OSI23" s="28"/>
      <c r="OSJ23" s="28"/>
      <c r="OSK23" s="28"/>
      <c r="OSL23" s="28"/>
      <c r="OSM23" s="28"/>
      <c r="OSN23" s="28"/>
      <c r="OSO23" s="28"/>
      <c r="OSP23" s="28"/>
      <c r="OSQ23" s="28"/>
      <c r="OSR23" s="28"/>
      <c r="OSS23" s="28"/>
      <c r="OST23" s="28"/>
      <c r="OSU23" s="28"/>
      <c r="OSV23" s="28"/>
      <c r="OSW23" s="28"/>
      <c r="OSX23" s="28"/>
      <c r="OSY23" s="28"/>
      <c r="OSZ23" s="28"/>
      <c r="OTA23" s="28"/>
      <c r="OTB23" s="28"/>
      <c r="OTC23" s="28"/>
      <c r="OTD23" s="28"/>
      <c r="OTE23" s="28"/>
      <c r="OTF23" s="28"/>
      <c r="OTG23" s="28"/>
      <c r="OTH23" s="28"/>
      <c r="OTI23" s="28"/>
      <c r="OTJ23" s="28"/>
      <c r="OTK23" s="28"/>
      <c r="OTL23" s="28"/>
      <c r="OTM23" s="28"/>
      <c r="OTN23" s="28"/>
      <c r="OTO23" s="28"/>
      <c r="OTP23" s="28"/>
      <c r="OTQ23" s="28"/>
      <c r="OTR23" s="28"/>
      <c r="OTS23" s="28"/>
      <c r="OTT23" s="28"/>
      <c r="OTU23" s="28"/>
      <c r="OTV23" s="28"/>
      <c r="OTW23" s="28"/>
      <c r="OTX23" s="28"/>
      <c r="OTY23" s="28"/>
      <c r="OTZ23" s="28"/>
      <c r="OUA23" s="28"/>
      <c r="OUB23" s="28"/>
      <c r="OUC23" s="28"/>
      <c r="OUD23" s="28"/>
      <c r="OUE23" s="28"/>
      <c r="OUF23" s="28"/>
      <c r="OUG23" s="28"/>
      <c r="OUH23" s="28"/>
      <c r="OUI23" s="28"/>
      <c r="OUJ23" s="28"/>
      <c r="OUK23" s="28"/>
      <c r="OUL23" s="28"/>
      <c r="OUM23" s="28"/>
      <c r="OUN23" s="28"/>
      <c r="OUO23" s="28"/>
      <c r="OUP23" s="28"/>
      <c r="OUQ23" s="28"/>
      <c r="OUR23" s="28"/>
      <c r="OUS23" s="28"/>
      <c r="OUT23" s="28"/>
      <c r="OUU23" s="28"/>
      <c r="OUV23" s="28"/>
      <c r="OUW23" s="28"/>
      <c r="OUX23" s="28"/>
      <c r="OUY23" s="28"/>
      <c r="OUZ23" s="28"/>
      <c r="OVA23" s="28"/>
      <c r="OVB23" s="28"/>
      <c r="OVC23" s="28"/>
      <c r="OVD23" s="28"/>
      <c r="OVE23" s="28"/>
      <c r="OVF23" s="28"/>
      <c r="OVG23" s="28"/>
      <c r="OVH23" s="28"/>
      <c r="OVI23" s="28"/>
      <c r="OVJ23" s="28"/>
      <c r="OVK23" s="28"/>
      <c r="OVL23" s="28"/>
      <c r="OVM23" s="28"/>
      <c r="OVN23" s="28"/>
      <c r="OVO23" s="28"/>
      <c r="OVP23" s="28"/>
      <c r="OVQ23" s="28"/>
      <c r="OVR23" s="28"/>
      <c r="OVS23" s="28"/>
      <c r="OVT23" s="28"/>
      <c r="OVU23" s="28"/>
      <c r="OVV23" s="28"/>
      <c r="OVW23" s="28"/>
      <c r="OVX23" s="28"/>
      <c r="OVY23" s="28"/>
      <c r="OVZ23" s="28"/>
      <c r="OWA23" s="28"/>
      <c r="OWB23" s="28"/>
      <c r="OWC23" s="28"/>
      <c r="OWD23" s="28"/>
      <c r="OWE23" s="28"/>
      <c r="OWF23" s="28"/>
      <c r="OWG23" s="28"/>
      <c r="OWH23" s="28"/>
      <c r="OWI23" s="28"/>
      <c r="OWJ23" s="28"/>
      <c r="OWK23" s="28"/>
      <c r="OWL23" s="28"/>
      <c r="OWM23" s="28"/>
      <c r="OWN23" s="28"/>
      <c r="OWO23" s="28"/>
      <c r="OWP23" s="28"/>
      <c r="OWQ23" s="28"/>
      <c r="OWR23" s="28"/>
      <c r="OWS23" s="28"/>
      <c r="OWT23" s="28"/>
      <c r="OWU23" s="28"/>
      <c r="OWV23" s="28"/>
      <c r="OWW23" s="28"/>
      <c r="OWX23" s="28"/>
      <c r="OWY23" s="28"/>
      <c r="OWZ23" s="28"/>
      <c r="OXA23" s="28"/>
      <c r="OXB23" s="28"/>
      <c r="OXC23" s="28"/>
      <c r="OXD23" s="28"/>
      <c r="OXE23" s="28"/>
      <c r="OXF23" s="28"/>
      <c r="OXG23" s="28"/>
      <c r="OXH23" s="28"/>
      <c r="OXI23" s="28"/>
      <c r="OXJ23" s="28"/>
      <c r="OXK23" s="28"/>
      <c r="OXL23" s="28"/>
      <c r="OXM23" s="28"/>
      <c r="OXN23" s="28"/>
      <c r="OXO23" s="28"/>
      <c r="OXP23" s="28"/>
      <c r="OXQ23" s="28"/>
      <c r="OXR23" s="28"/>
      <c r="OXS23" s="28"/>
      <c r="OXT23" s="28"/>
      <c r="OXU23" s="28"/>
      <c r="OXV23" s="28"/>
      <c r="OXW23" s="28"/>
      <c r="OXX23" s="28"/>
      <c r="OXY23" s="28"/>
      <c r="OXZ23" s="28"/>
      <c r="OYA23" s="28"/>
      <c r="OYB23" s="28"/>
      <c r="OYC23" s="28"/>
      <c r="OYD23" s="28"/>
      <c r="OYE23" s="28"/>
      <c r="OYF23" s="28"/>
      <c r="OYG23" s="28"/>
      <c r="OYH23" s="28"/>
      <c r="OYI23" s="28"/>
      <c r="OYJ23" s="28"/>
      <c r="OYK23" s="28"/>
      <c r="OYL23" s="28"/>
      <c r="OYM23" s="28"/>
      <c r="OYN23" s="28"/>
      <c r="OYO23" s="28"/>
      <c r="OYP23" s="28"/>
      <c r="OYQ23" s="28"/>
      <c r="OYR23" s="28"/>
      <c r="OYS23" s="28"/>
      <c r="OYT23" s="28"/>
      <c r="OYU23" s="28"/>
      <c r="OYV23" s="28"/>
      <c r="OYW23" s="28"/>
      <c r="OYX23" s="28"/>
      <c r="OYY23" s="28"/>
      <c r="OYZ23" s="28"/>
      <c r="OZA23" s="28"/>
      <c r="OZB23" s="28"/>
      <c r="OZC23" s="28"/>
      <c r="OZD23" s="28"/>
      <c r="OZE23" s="28"/>
      <c r="OZF23" s="28"/>
      <c r="OZG23" s="28"/>
      <c r="OZH23" s="28"/>
      <c r="OZI23" s="28"/>
      <c r="OZJ23" s="28"/>
      <c r="OZK23" s="28"/>
      <c r="OZL23" s="28"/>
      <c r="OZM23" s="28"/>
      <c r="OZN23" s="28"/>
      <c r="OZO23" s="28"/>
      <c r="OZP23" s="28"/>
      <c r="OZQ23" s="28"/>
      <c r="OZR23" s="28"/>
      <c r="OZS23" s="28"/>
      <c r="OZT23" s="28"/>
      <c r="OZU23" s="28"/>
      <c r="OZV23" s="28"/>
      <c r="OZW23" s="28"/>
      <c r="OZX23" s="28"/>
      <c r="OZY23" s="28"/>
      <c r="OZZ23" s="28"/>
      <c r="PAA23" s="28"/>
      <c r="PAB23" s="28"/>
      <c r="PAC23" s="28"/>
      <c r="PAD23" s="28"/>
      <c r="PAE23" s="28"/>
      <c r="PAF23" s="28"/>
      <c r="PAG23" s="28"/>
      <c r="PAH23" s="28"/>
      <c r="PAI23" s="28"/>
      <c r="PAJ23" s="28"/>
      <c r="PAK23" s="28"/>
      <c r="PAL23" s="28"/>
      <c r="PAM23" s="28"/>
      <c r="PAN23" s="28"/>
      <c r="PAO23" s="28"/>
      <c r="PAP23" s="28"/>
      <c r="PAQ23" s="28"/>
      <c r="PAR23" s="28"/>
      <c r="PAS23" s="28"/>
      <c r="PAT23" s="28"/>
      <c r="PAU23" s="28"/>
      <c r="PAV23" s="28"/>
      <c r="PAW23" s="28"/>
      <c r="PAX23" s="28"/>
      <c r="PAY23" s="28"/>
      <c r="PAZ23" s="28"/>
      <c r="PBA23" s="28"/>
      <c r="PBB23" s="28"/>
      <c r="PBC23" s="28"/>
      <c r="PBD23" s="28"/>
      <c r="PBE23" s="28"/>
      <c r="PBF23" s="28"/>
      <c r="PBG23" s="28"/>
      <c r="PBH23" s="28"/>
      <c r="PBI23" s="28"/>
      <c r="PBJ23" s="28"/>
      <c r="PBK23" s="28"/>
      <c r="PBL23" s="28"/>
      <c r="PBM23" s="28"/>
      <c r="PBN23" s="28"/>
      <c r="PBO23" s="28"/>
      <c r="PBP23" s="28"/>
      <c r="PBQ23" s="28"/>
      <c r="PBR23" s="28"/>
      <c r="PBS23" s="28"/>
      <c r="PBT23" s="28"/>
      <c r="PBU23" s="28"/>
      <c r="PBV23" s="28"/>
      <c r="PBW23" s="28"/>
      <c r="PBX23" s="28"/>
      <c r="PBY23" s="28"/>
      <c r="PBZ23" s="28"/>
      <c r="PCA23" s="28"/>
      <c r="PCB23" s="28"/>
      <c r="PCC23" s="28"/>
      <c r="PCD23" s="28"/>
      <c r="PCE23" s="28"/>
      <c r="PCF23" s="28"/>
      <c r="PCG23" s="28"/>
      <c r="PCH23" s="28"/>
      <c r="PCI23" s="28"/>
      <c r="PCJ23" s="28"/>
      <c r="PCK23" s="28"/>
      <c r="PCL23" s="28"/>
      <c r="PCM23" s="28"/>
      <c r="PCN23" s="28"/>
      <c r="PCO23" s="28"/>
      <c r="PCP23" s="28"/>
      <c r="PCQ23" s="28"/>
      <c r="PCR23" s="28"/>
      <c r="PCS23" s="28"/>
      <c r="PCT23" s="28"/>
      <c r="PCU23" s="28"/>
      <c r="PCV23" s="28"/>
      <c r="PCW23" s="28"/>
      <c r="PCX23" s="28"/>
      <c r="PCY23" s="28"/>
      <c r="PCZ23" s="28"/>
      <c r="PDA23" s="28"/>
      <c r="PDB23" s="28"/>
      <c r="PDC23" s="28"/>
      <c r="PDD23" s="28"/>
      <c r="PDE23" s="28"/>
      <c r="PDF23" s="28"/>
      <c r="PDG23" s="28"/>
      <c r="PDH23" s="28"/>
      <c r="PDI23" s="28"/>
      <c r="PDJ23" s="28"/>
      <c r="PDK23" s="28"/>
      <c r="PDL23" s="28"/>
      <c r="PDM23" s="28"/>
      <c r="PDN23" s="28"/>
      <c r="PDO23" s="28"/>
      <c r="PDP23" s="28"/>
      <c r="PDQ23" s="28"/>
      <c r="PDR23" s="28"/>
      <c r="PDS23" s="28"/>
      <c r="PDT23" s="28"/>
      <c r="PDU23" s="28"/>
      <c r="PDV23" s="28"/>
      <c r="PDW23" s="28"/>
      <c r="PDX23" s="28"/>
      <c r="PDY23" s="28"/>
      <c r="PDZ23" s="28"/>
      <c r="PEA23" s="28"/>
      <c r="PEB23" s="28"/>
      <c r="PEC23" s="28"/>
      <c r="PED23" s="28"/>
      <c r="PEE23" s="28"/>
      <c r="PEF23" s="28"/>
      <c r="PEG23" s="28"/>
      <c r="PEH23" s="28"/>
      <c r="PEI23" s="28"/>
      <c r="PEJ23" s="28"/>
      <c r="PEK23" s="28"/>
      <c r="PEL23" s="28"/>
      <c r="PEM23" s="28"/>
      <c r="PEN23" s="28"/>
      <c r="PEO23" s="28"/>
      <c r="PEP23" s="28"/>
      <c r="PEQ23" s="28"/>
      <c r="PER23" s="28"/>
      <c r="PES23" s="28"/>
      <c r="PET23" s="28"/>
      <c r="PEU23" s="28"/>
      <c r="PEV23" s="28"/>
      <c r="PEW23" s="28"/>
      <c r="PEX23" s="28"/>
      <c r="PEY23" s="28"/>
      <c r="PEZ23" s="28"/>
      <c r="PFA23" s="28"/>
      <c r="PFB23" s="28"/>
      <c r="PFC23" s="28"/>
      <c r="PFD23" s="28"/>
      <c r="PFE23" s="28"/>
      <c r="PFF23" s="28"/>
      <c r="PFG23" s="28"/>
      <c r="PFH23" s="28"/>
      <c r="PFI23" s="28"/>
      <c r="PFJ23" s="28"/>
      <c r="PFK23" s="28"/>
      <c r="PFL23" s="28"/>
      <c r="PFM23" s="28"/>
      <c r="PFN23" s="28"/>
      <c r="PFO23" s="28"/>
      <c r="PFP23" s="28"/>
      <c r="PFQ23" s="28"/>
      <c r="PFR23" s="28"/>
      <c r="PFS23" s="28"/>
      <c r="PFT23" s="28"/>
      <c r="PFU23" s="28"/>
      <c r="PFV23" s="28"/>
      <c r="PFW23" s="28"/>
      <c r="PFX23" s="28"/>
      <c r="PFY23" s="28"/>
      <c r="PFZ23" s="28"/>
      <c r="PGA23" s="28"/>
      <c r="PGB23" s="28"/>
      <c r="PGC23" s="28"/>
      <c r="PGD23" s="28"/>
      <c r="PGE23" s="28"/>
      <c r="PGF23" s="28"/>
      <c r="PGG23" s="28"/>
      <c r="PGH23" s="28"/>
      <c r="PGI23" s="28"/>
      <c r="PGJ23" s="28"/>
      <c r="PGK23" s="28"/>
      <c r="PGL23" s="28"/>
      <c r="PGM23" s="28"/>
      <c r="PGN23" s="28"/>
      <c r="PGO23" s="28"/>
      <c r="PGP23" s="28"/>
      <c r="PGQ23" s="28"/>
      <c r="PGR23" s="28"/>
      <c r="PGS23" s="28"/>
      <c r="PGT23" s="28"/>
      <c r="PGU23" s="28"/>
      <c r="PGV23" s="28"/>
      <c r="PGW23" s="28"/>
      <c r="PGX23" s="28"/>
      <c r="PGY23" s="28"/>
      <c r="PGZ23" s="28"/>
      <c r="PHA23" s="28"/>
      <c r="PHB23" s="28"/>
      <c r="PHC23" s="28"/>
      <c r="PHD23" s="28"/>
      <c r="PHE23" s="28"/>
      <c r="PHF23" s="28"/>
      <c r="PHG23" s="28"/>
      <c r="PHH23" s="28"/>
      <c r="PHI23" s="28"/>
      <c r="PHJ23" s="28"/>
      <c r="PHK23" s="28"/>
      <c r="PHL23" s="28"/>
      <c r="PHM23" s="28"/>
      <c r="PHN23" s="28"/>
      <c r="PHO23" s="28"/>
      <c r="PHP23" s="28"/>
      <c r="PHQ23" s="28"/>
      <c r="PHR23" s="28"/>
      <c r="PHS23" s="28"/>
      <c r="PHT23" s="28"/>
      <c r="PHU23" s="28"/>
      <c r="PHV23" s="28"/>
      <c r="PHW23" s="28"/>
      <c r="PHX23" s="28"/>
      <c r="PHY23" s="28"/>
      <c r="PHZ23" s="28"/>
      <c r="PIA23" s="28"/>
      <c r="PIB23" s="28"/>
      <c r="PIC23" s="28"/>
      <c r="PID23" s="28"/>
      <c r="PIE23" s="28"/>
      <c r="PIF23" s="28"/>
      <c r="PIG23" s="28"/>
      <c r="PIH23" s="28"/>
      <c r="PII23" s="28"/>
      <c r="PIJ23" s="28"/>
      <c r="PIK23" s="28"/>
      <c r="PIL23" s="28"/>
      <c r="PIM23" s="28"/>
      <c r="PIN23" s="28"/>
      <c r="PIO23" s="28"/>
      <c r="PIP23" s="28"/>
      <c r="PIQ23" s="28"/>
      <c r="PIR23" s="28"/>
      <c r="PIS23" s="28"/>
      <c r="PIT23" s="28"/>
      <c r="PIU23" s="28"/>
      <c r="PIV23" s="28"/>
      <c r="PIW23" s="28"/>
      <c r="PIX23" s="28"/>
      <c r="PIY23" s="28"/>
      <c r="PIZ23" s="28"/>
      <c r="PJA23" s="28"/>
      <c r="PJB23" s="28"/>
      <c r="PJC23" s="28"/>
      <c r="PJD23" s="28"/>
      <c r="PJE23" s="28"/>
      <c r="PJF23" s="28"/>
      <c r="PJG23" s="28"/>
      <c r="PJH23" s="28"/>
      <c r="PJI23" s="28"/>
      <c r="PJJ23" s="28"/>
      <c r="PJK23" s="28"/>
      <c r="PJL23" s="28"/>
      <c r="PJM23" s="28"/>
      <c r="PJN23" s="28"/>
      <c r="PJO23" s="28"/>
      <c r="PJP23" s="28"/>
      <c r="PJQ23" s="28"/>
      <c r="PJR23" s="28"/>
      <c r="PJS23" s="28"/>
      <c r="PJT23" s="28"/>
      <c r="PJU23" s="28"/>
      <c r="PJV23" s="28"/>
      <c r="PJW23" s="28"/>
      <c r="PJX23" s="28"/>
      <c r="PJY23" s="28"/>
      <c r="PJZ23" s="28"/>
      <c r="PKA23" s="28"/>
      <c r="PKB23" s="28"/>
      <c r="PKC23" s="28"/>
      <c r="PKD23" s="28"/>
      <c r="PKE23" s="28"/>
      <c r="PKF23" s="28"/>
      <c r="PKG23" s="28"/>
      <c r="PKH23" s="28"/>
      <c r="PKI23" s="28"/>
      <c r="PKJ23" s="28"/>
      <c r="PKK23" s="28"/>
      <c r="PKL23" s="28"/>
      <c r="PKM23" s="28"/>
      <c r="PKN23" s="28"/>
      <c r="PKO23" s="28"/>
      <c r="PKP23" s="28"/>
      <c r="PKQ23" s="28"/>
      <c r="PKR23" s="28"/>
      <c r="PKS23" s="28"/>
      <c r="PKT23" s="28"/>
      <c r="PKU23" s="28"/>
      <c r="PKV23" s="28"/>
      <c r="PKW23" s="28"/>
      <c r="PKX23" s="28"/>
      <c r="PKY23" s="28"/>
      <c r="PKZ23" s="28"/>
      <c r="PLA23" s="28"/>
      <c r="PLB23" s="28"/>
      <c r="PLC23" s="28"/>
      <c r="PLD23" s="28"/>
      <c r="PLE23" s="28"/>
      <c r="PLF23" s="28"/>
      <c r="PLG23" s="28"/>
      <c r="PLH23" s="28"/>
      <c r="PLI23" s="28"/>
      <c r="PLJ23" s="28"/>
      <c r="PLK23" s="28"/>
      <c r="PLL23" s="28"/>
      <c r="PLM23" s="28"/>
      <c r="PLN23" s="28"/>
      <c r="PLO23" s="28"/>
      <c r="PLP23" s="28"/>
      <c r="PLQ23" s="28"/>
      <c r="PLR23" s="28"/>
      <c r="PLS23" s="28"/>
      <c r="PLT23" s="28"/>
      <c r="PLU23" s="28"/>
      <c r="PLV23" s="28"/>
      <c r="PLW23" s="28"/>
      <c r="PLX23" s="28"/>
      <c r="PLY23" s="28"/>
      <c r="PLZ23" s="28"/>
      <c r="PMA23" s="28"/>
      <c r="PMB23" s="28"/>
      <c r="PMC23" s="28"/>
      <c r="PMD23" s="28"/>
      <c r="PME23" s="28"/>
      <c r="PMF23" s="28"/>
      <c r="PMG23" s="28"/>
      <c r="PMH23" s="28"/>
      <c r="PMI23" s="28"/>
      <c r="PMJ23" s="28"/>
      <c r="PMK23" s="28"/>
      <c r="PML23" s="28"/>
      <c r="PMM23" s="28"/>
      <c r="PMN23" s="28"/>
      <c r="PMO23" s="28"/>
      <c r="PMP23" s="28"/>
      <c r="PMQ23" s="28"/>
      <c r="PMR23" s="28"/>
      <c r="PMS23" s="28"/>
      <c r="PMT23" s="28"/>
      <c r="PMU23" s="28"/>
      <c r="PMV23" s="28"/>
      <c r="PMW23" s="28"/>
      <c r="PMX23" s="28"/>
      <c r="PMY23" s="28"/>
      <c r="PMZ23" s="28"/>
      <c r="PNA23" s="28"/>
      <c r="PNB23" s="28"/>
      <c r="PNC23" s="28"/>
      <c r="PND23" s="28"/>
      <c r="PNE23" s="28"/>
      <c r="PNF23" s="28"/>
      <c r="PNG23" s="28"/>
      <c r="PNH23" s="28"/>
      <c r="PNI23" s="28"/>
      <c r="PNJ23" s="28"/>
      <c r="PNK23" s="28"/>
      <c r="PNL23" s="28"/>
      <c r="PNM23" s="28"/>
      <c r="PNN23" s="28"/>
      <c r="PNO23" s="28"/>
      <c r="PNP23" s="28"/>
      <c r="PNQ23" s="28"/>
      <c r="PNR23" s="28"/>
      <c r="PNS23" s="28"/>
      <c r="PNT23" s="28"/>
      <c r="PNU23" s="28"/>
      <c r="PNV23" s="28"/>
      <c r="PNW23" s="28"/>
      <c r="PNX23" s="28"/>
      <c r="PNY23" s="28"/>
      <c r="PNZ23" s="28"/>
      <c r="POA23" s="28"/>
      <c r="POB23" s="28"/>
      <c r="POC23" s="28"/>
      <c r="POD23" s="28"/>
      <c r="POE23" s="28"/>
      <c r="POF23" s="28"/>
      <c r="POG23" s="28"/>
      <c r="POH23" s="28"/>
      <c r="POI23" s="28"/>
      <c r="POJ23" s="28"/>
      <c r="POK23" s="28"/>
      <c r="POL23" s="28"/>
      <c r="POM23" s="28"/>
      <c r="PON23" s="28"/>
      <c r="POO23" s="28"/>
      <c r="POP23" s="28"/>
      <c r="POQ23" s="28"/>
      <c r="POR23" s="28"/>
      <c r="POS23" s="28"/>
      <c r="POT23" s="28"/>
      <c r="POU23" s="28"/>
      <c r="POV23" s="28"/>
      <c r="POW23" s="28"/>
      <c r="POX23" s="28"/>
      <c r="POY23" s="28"/>
      <c r="POZ23" s="28"/>
      <c r="PPA23" s="28"/>
      <c r="PPB23" s="28"/>
      <c r="PPC23" s="28"/>
      <c r="PPD23" s="28"/>
      <c r="PPE23" s="28"/>
      <c r="PPF23" s="28"/>
      <c r="PPG23" s="28"/>
      <c r="PPH23" s="28"/>
      <c r="PPI23" s="28"/>
      <c r="PPJ23" s="28"/>
      <c r="PPK23" s="28"/>
      <c r="PPL23" s="28"/>
      <c r="PPM23" s="28"/>
      <c r="PPN23" s="28"/>
      <c r="PPO23" s="28"/>
      <c r="PPP23" s="28"/>
      <c r="PPQ23" s="28"/>
      <c r="PPR23" s="28"/>
      <c r="PPS23" s="28"/>
      <c r="PPT23" s="28"/>
      <c r="PPU23" s="28"/>
      <c r="PPV23" s="28"/>
      <c r="PPW23" s="28"/>
      <c r="PPX23" s="28"/>
      <c r="PPY23" s="28"/>
      <c r="PPZ23" s="28"/>
      <c r="PQA23" s="28"/>
      <c r="PQB23" s="28"/>
      <c r="PQC23" s="28"/>
      <c r="PQD23" s="28"/>
      <c r="PQE23" s="28"/>
      <c r="PQF23" s="28"/>
      <c r="PQG23" s="28"/>
      <c r="PQH23" s="28"/>
      <c r="PQI23" s="28"/>
      <c r="PQJ23" s="28"/>
      <c r="PQK23" s="28"/>
      <c r="PQL23" s="28"/>
      <c r="PQM23" s="28"/>
      <c r="PQN23" s="28"/>
      <c r="PQO23" s="28"/>
      <c r="PQP23" s="28"/>
      <c r="PQQ23" s="28"/>
      <c r="PQR23" s="28"/>
      <c r="PQS23" s="28"/>
      <c r="PQT23" s="28"/>
      <c r="PQU23" s="28"/>
      <c r="PQV23" s="28"/>
      <c r="PQW23" s="28"/>
      <c r="PQX23" s="28"/>
      <c r="PQY23" s="28"/>
      <c r="PQZ23" s="28"/>
      <c r="PRA23" s="28"/>
      <c r="PRB23" s="28"/>
      <c r="PRC23" s="28"/>
      <c r="PRD23" s="28"/>
      <c r="PRE23" s="28"/>
      <c r="PRF23" s="28"/>
      <c r="PRG23" s="28"/>
      <c r="PRH23" s="28"/>
      <c r="PRI23" s="28"/>
      <c r="PRJ23" s="28"/>
      <c r="PRK23" s="28"/>
      <c r="PRL23" s="28"/>
      <c r="PRM23" s="28"/>
      <c r="PRN23" s="28"/>
      <c r="PRO23" s="28"/>
      <c r="PRP23" s="28"/>
      <c r="PRQ23" s="28"/>
      <c r="PRR23" s="28"/>
      <c r="PRS23" s="28"/>
      <c r="PRT23" s="28"/>
      <c r="PRU23" s="28"/>
      <c r="PRV23" s="28"/>
      <c r="PRW23" s="28"/>
      <c r="PRX23" s="28"/>
      <c r="PRY23" s="28"/>
      <c r="PRZ23" s="28"/>
      <c r="PSA23" s="28"/>
      <c r="PSB23" s="28"/>
      <c r="PSC23" s="28"/>
      <c r="PSD23" s="28"/>
      <c r="PSE23" s="28"/>
      <c r="PSF23" s="28"/>
      <c r="PSG23" s="28"/>
      <c r="PSH23" s="28"/>
      <c r="PSI23" s="28"/>
      <c r="PSJ23" s="28"/>
      <c r="PSK23" s="28"/>
      <c r="PSL23" s="28"/>
      <c r="PSM23" s="28"/>
      <c r="PSN23" s="28"/>
      <c r="PSO23" s="28"/>
      <c r="PSP23" s="28"/>
      <c r="PSQ23" s="28"/>
      <c r="PSR23" s="28"/>
      <c r="PSS23" s="28"/>
      <c r="PST23" s="28"/>
      <c r="PSU23" s="28"/>
      <c r="PSV23" s="28"/>
      <c r="PSW23" s="28"/>
      <c r="PSX23" s="28"/>
      <c r="PSY23" s="28"/>
      <c r="PSZ23" s="28"/>
      <c r="PTA23" s="28"/>
      <c r="PTB23" s="28"/>
      <c r="PTC23" s="28"/>
      <c r="PTD23" s="28"/>
      <c r="PTE23" s="28"/>
      <c r="PTF23" s="28"/>
      <c r="PTG23" s="28"/>
      <c r="PTH23" s="28"/>
      <c r="PTI23" s="28"/>
      <c r="PTJ23" s="28"/>
      <c r="PTK23" s="28"/>
      <c r="PTL23" s="28"/>
      <c r="PTM23" s="28"/>
      <c r="PTN23" s="28"/>
      <c r="PTO23" s="28"/>
      <c r="PTP23" s="28"/>
      <c r="PTQ23" s="28"/>
      <c r="PTR23" s="28"/>
      <c r="PTS23" s="28"/>
      <c r="PTT23" s="28"/>
      <c r="PTU23" s="28"/>
      <c r="PTV23" s="28"/>
      <c r="PTW23" s="28"/>
      <c r="PTX23" s="28"/>
      <c r="PTY23" s="28"/>
      <c r="PTZ23" s="28"/>
      <c r="PUA23" s="28"/>
      <c r="PUB23" s="28"/>
      <c r="PUC23" s="28"/>
      <c r="PUD23" s="28"/>
      <c r="PUE23" s="28"/>
      <c r="PUF23" s="28"/>
      <c r="PUG23" s="28"/>
      <c r="PUH23" s="28"/>
      <c r="PUI23" s="28"/>
      <c r="PUJ23" s="28"/>
      <c r="PUK23" s="28"/>
      <c r="PUL23" s="28"/>
      <c r="PUM23" s="28"/>
      <c r="PUN23" s="28"/>
      <c r="PUO23" s="28"/>
      <c r="PUP23" s="28"/>
      <c r="PUQ23" s="28"/>
      <c r="PUR23" s="28"/>
      <c r="PUS23" s="28"/>
      <c r="PUT23" s="28"/>
      <c r="PUU23" s="28"/>
      <c r="PUV23" s="28"/>
      <c r="PUW23" s="28"/>
      <c r="PUX23" s="28"/>
      <c r="PUY23" s="28"/>
      <c r="PUZ23" s="28"/>
      <c r="PVA23" s="28"/>
      <c r="PVB23" s="28"/>
      <c r="PVC23" s="28"/>
      <c r="PVD23" s="28"/>
      <c r="PVE23" s="28"/>
      <c r="PVF23" s="28"/>
      <c r="PVG23" s="28"/>
      <c r="PVH23" s="28"/>
      <c r="PVI23" s="28"/>
      <c r="PVJ23" s="28"/>
      <c r="PVK23" s="28"/>
      <c r="PVL23" s="28"/>
      <c r="PVM23" s="28"/>
      <c r="PVN23" s="28"/>
      <c r="PVO23" s="28"/>
      <c r="PVP23" s="28"/>
      <c r="PVQ23" s="28"/>
      <c r="PVR23" s="28"/>
      <c r="PVS23" s="28"/>
      <c r="PVT23" s="28"/>
      <c r="PVU23" s="28"/>
      <c r="PVV23" s="28"/>
      <c r="PVW23" s="28"/>
      <c r="PVX23" s="28"/>
      <c r="PVY23" s="28"/>
      <c r="PVZ23" s="28"/>
      <c r="PWA23" s="28"/>
      <c r="PWB23" s="28"/>
      <c r="PWC23" s="28"/>
      <c r="PWD23" s="28"/>
      <c r="PWE23" s="28"/>
      <c r="PWF23" s="28"/>
      <c r="PWG23" s="28"/>
      <c r="PWH23" s="28"/>
      <c r="PWI23" s="28"/>
      <c r="PWJ23" s="28"/>
      <c r="PWK23" s="28"/>
      <c r="PWL23" s="28"/>
      <c r="PWM23" s="28"/>
      <c r="PWN23" s="28"/>
      <c r="PWO23" s="28"/>
      <c r="PWP23" s="28"/>
      <c r="PWQ23" s="28"/>
      <c r="PWR23" s="28"/>
      <c r="PWS23" s="28"/>
      <c r="PWT23" s="28"/>
      <c r="PWU23" s="28"/>
      <c r="PWV23" s="28"/>
      <c r="PWW23" s="28"/>
      <c r="PWX23" s="28"/>
      <c r="PWY23" s="28"/>
      <c r="PWZ23" s="28"/>
      <c r="PXA23" s="28"/>
      <c r="PXB23" s="28"/>
      <c r="PXC23" s="28"/>
      <c r="PXD23" s="28"/>
      <c r="PXE23" s="28"/>
      <c r="PXF23" s="28"/>
      <c r="PXG23" s="28"/>
      <c r="PXH23" s="28"/>
      <c r="PXI23" s="28"/>
      <c r="PXJ23" s="28"/>
      <c r="PXK23" s="28"/>
      <c r="PXL23" s="28"/>
      <c r="PXM23" s="28"/>
      <c r="PXN23" s="28"/>
      <c r="PXO23" s="28"/>
      <c r="PXP23" s="28"/>
      <c r="PXQ23" s="28"/>
      <c r="PXR23" s="28"/>
      <c r="PXS23" s="28"/>
      <c r="PXT23" s="28"/>
      <c r="PXU23" s="28"/>
      <c r="PXV23" s="28"/>
      <c r="PXW23" s="28"/>
      <c r="PXX23" s="28"/>
      <c r="PXY23" s="28"/>
      <c r="PXZ23" s="28"/>
      <c r="PYA23" s="28"/>
      <c r="PYB23" s="28"/>
      <c r="PYC23" s="28"/>
      <c r="PYD23" s="28"/>
      <c r="PYE23" s="28"/>
      <c r="PYF23" s="28"/>
      <c r="PYG23" s="28"/>
      <c r="PYH23" s="28"/>
      <c r="PYI23" s="28"/>
      <c r="PYJ23" s="28"/>
      <c r="PYK23" s="28"/>
      <c r="PYL23" s="28"/>
      <c r="PYM23" s="28"/>
      <c r="PYN23" s="28"/>
      <c r="PYO23" s="28"/>
      <c r="PYP23" s="28"/>
      <c r="PYQ23" s="28"/>
      <c r="PYR23" s="28"/>
      <c r="PYS23" s="28"/>
      <c r="PYT23" s="28"/>
      <c r="PYU23" s="28"/>
      <c r="PYV23" s="28"/>
      <c r="PYW23" s="28"/>
      <c r="PYX23" s="28"/>
      <c r="PYY23" s="28"/>
      <c r="PYZ23" s="28"/>
      <c r="PZA23" s="28"/>
      <c r="PZB23" s="28"/>
      <c r="PZC23" s="28"/>
      <c r="PZD23" s="28"/>
      <c r="PZE23" s="28"/>
      <c r="PZF23" s="28"/>
      <c r="PZG23" s="28"/>
      <c r="PZH23" s="28"/>
      <c r="PZI23" s="28"/>
      <c r="PZJ23" s="28"/>
      <c r="PZK23" s="28"/>
      <c r="PZL23" s="28"/>
      <c r="PZM23" s="28"/>
      <c r="PZN23" s="28"/>
      <c r="PZO23" s="28"/>
      <c r="PZP23" s="28"/>
      <c r="PZQ23" s="28"/>
      <c r="PZR23" s="28"/>
      <c r="PZS23" s="28"/>
      <c r="PZT23" s="28"/>
      <c r="PZU23" s="28"/>
      <c r="PZV23" s="28"/>
      <c r="PZW23" s="28"/>
      <c r="PZX23" s="28"/>
      <c r="PZY23" s="28"/>
      <c r="PZZ23" s="28"/>
      <c r="QAA23" s="28"/>
      <c r="QAB23" s="28"/>
      <c r="QAC23" s="28"/>
      <c r="QAD23" s="28"/>
      <c r="QAE23" s="28"/>
      <c r="QAF23" s="28"/>
      <c r="QAG23" s="28"/>
      <c r="QAH23" s="28"/>
      <c r="QAI23" s="28"/>
      <c r="QAJ23" s="28"/>
      <c r="QAK23" s="28"/>
      <c r="QAL23" s="28"/>
      <c r="QAM23" s="28"/>
      <c r="QAN23" s="28"/>
      <c r="QAO23" s="28"/>
      <c r="QAP23" s="28"/>
      <c r="QAQ23" s="28"/>
      <c r="QAR23" s="28"/>
      <c r="QAS23" s="28"/>
      <c r="QAT23" s="28"/>
      <c r="QAU23" s="28"/>
      <c r="QAV23" s="28"/>
      <c r="QAW23" s="28"/>
      <c r="QAX23" s="28"/>
      <c r="QAY23" s="28"/>
      <c r="QAZ23" s="28"/>
      <c r="QBA23" s="28"/>
      <c r="QBB23" s="28"/>
      <c r="QBC23" s="28"/>
      <c r="QBD23" s="28"/>
      <c r="QBE23" s="28"/>
      <c r="QBF23" s="28"/>
      <c r="QBG23" s="28"/>
      <c r="QBH23" s="28"/>
      <c r="QBI23" s="28"/>
      <c r="QBJ23" s="28"/>
      <c r="QBK23" s="28"/>
      <c r="QBL23" s="28"/>
      <c r="QBM23" s="28"/>
      <c r="QBN23" s="28"/>
      <c r="QBO23" s="28"/>
      <c r="QBP23" s="28"/>
      <c r="QBQ23" s="28"/>
      <c r="QBR23" s="28"/>
      <c r="QBS23" s="28"/>
      <c r="QBT23" s="28"/>
      <c r="QBU23" s="28"/>
      <c r="QBV23" s="28"/>
      <c r="QBW23" s="28"/>
      <c r="QBX23" s="28"/>
      <c r="QBY23" s="28"/>
      <c r="QBZ23" s="28"/>
      <c r="QCA23" s="28"/>
      <c r="QCB23" s="28"/>
      <c r="QCC23" s="28"/>
      <c r="QCD23" s="28"/>
      <c r="QCE23" s="28"/>
      <c r="QCF23" s="28"/>
      <c r="QCG23" s="28"/>
      <c r="QCH23" s="28"/>
      <c r="QCI23" s="28"/>
      <c r="QCJ23" s="28"/>
      <c r="QCK23" s="28"/>
      <c r="QCL23" s="28"/>
      <c r="QCM23" s="28"/>
      <c r="QCN23" s="28"/>
      <c r="QCO23" s="28"/>
      <c r="QCP23" s="28"/>
      <c r="QCQ23" s="28"/>
      <c r="QCR23" s="28"/>
      <c r="QCS23" s="28"/>
      <c r="QCT23" s="28"/>
      <c r="QCU23" s="28"/>
      <c r="QCV23" s="28"/>
      <c r="QCW23" s="28"/>
      <c r="QCX23" s="28"/>
      <c r="QCY23" s="28"/>
      <c r="QCZ23" s="28"/>
      <c r="QDA23" s="28"/>
      <c r="QDB23" s="28"/>
      <c r="QDC23" s="28"/>
      <c r="QDD23" s="28"/>
      <c r="QDE23" s="28"/>
      <c r="QDF23" s="28"/>
      <c r="QDG23" s="28"/>
      <c r="QDH23" s="28"/>
      <c r="QDI23" s="28"/>
      <c r="QDJ23" s="28"/>
      <c r="QDK23" s="28"/>
      <c r="QDL23" s="28"/>
      <c r="QDM23" s="28"/>
      <c r="QDN23" s="28"/>
      <c r="QDO23" s="28"/>
      <c r="QDP23" s="28"/>
      <c r="QDQ23" s="28"/>
      <c r="QDR23" s="28"/>
      <c r="QDS23" s="28"/>
      <c r="QDT23" s="28"/>
      <c r="QDU23" s="28"/>
      <c r="QDV23" s="28"/>
      <c r="QDW23" s="28"/>
      <c r="QDX23" s="28"/>
      <c r="QDY23" s="28"/>
      <c r="QDZ23" s="28"/>
      <c r="QEA23" s="28"/>
      <c r="QEB23" s="28"/>
      <c r="QEC23" s="28"/>
      <c r="QED23" s="28"/>
      <c r="QEE23" s="28"/>
      <c r="QEF23" s="28"/>
      <c r="QEG23" s="28"/>
      <c r="QEH23" s="28"/>
      <c r="QEI23" s="28"/>
      <c r="QEJ23" s="28"/>
      <c r="QEK23" s="28"/>
      <c r="QEL23" s="28"/>
      <c r="QEM23" s="28"/>
      <c r="QEN23" s="28"/>
      <c r="QEO23" s="28"/>
      <c r="QEP23" s="28"/>
      <c r="QEQ23" s="28"/>
      <c r="QER23" s="28"/>
      <c r="QES23" s="28"/>
      <c r="QET23" s="28"/>
      <c r="QEU23" s="28"/>
      <c r="QEV23" s="28"/>
      <c r="QEW23" s="28"/>
      <c r="QEX23" s="28"/>
      <c r="QEY23" s="28"/>
      <c r="QEZ23" s="28"/>
      <c r="QFA23" s="28"/>
      <c r="QFB23" s="28"/>
      <c r="QFC23" s="28"/>
      <c r="QFD23" s="28"/>
      <c r="QFE23" s="28"/>
      <c r="QFF23" s="28"/>
      <c r="QFG23" s="28"/>
      <c r="QFH23" s="28"/>
      <c r="QFI23" s="28"/>
      <c r="QFJ23" s="28"/>
      <c r="QFK23" s="28"/>
      <c r="QFL23" s="28"/>
      <c r="QFM23" s="28"/>
      <c r="QFN23" s="28"/>
      <c r="QFO23" s="28"/>
      <c r="QFP23" s="28"/>
      <c r="QFQ23" s="28"/>
      <c r="QFR23" s="28"/>
      <c r="QFS23" s="28"/>
      <c r="QFT23" s="28"/>
      <c r="QFU23" s="28"/>
      <c r="QFV23" s="28"/>
      <c r="QFW23" s="28"/>
      <c r="QFX23" s="28"/>
      <c r="QFY23" s="28"/>
      <c r="QFZ23" s="28"/>
      <c r="QGA23" s="28"/>
      <c r="QGB23" s="28"/>
      <c r="QGC23" s="28"/>
      <c r="QGD23" s="28"/>
      <c r="QGE23" s="28"/>
      <c r="QGF23" s="28"/>
      <c r="QGG23" s="28"/>
      <c r="QGH23" s="28"/>
      <c r="QGI23" s="28"/>
      <c r="QGJ23" s="28"/>
      <c r="QGK23" s="28"/>
      <c r="QGL23" s="28"/>
      <c r="QGM23" s="28"/>
      <c r="QGN23" s="28"/>
      <c r="QGO23" s="28"/>
      <c r="QGP23" s="28"/>
      <c r="QGQ23" s="28"/>
      <c r="QGR23" s="28"/>
      <c r="QGS23" s="28"/>
      <c r="QGT23" s="28"/>
      <c r="QGU23" s="28"/>
      <c r="QGV23" s="28"/>
      <c r="QGW23" s="28"/>
      <c r="QGX23" s="28"/>
      <c r="QGY23" s="28"/>
      <c r="QGZ23" s="28"/>
      <c r="QHA23" s="28"/>
      <c r="QHB23" s="28"/>
      <c r="QHC23" s="28"/>
      <c r="QHD23" s="28"/>
      <c r="QHE23" s="28"/>
      <c r="QHF23" s="28"/>
      <c r="QHG23" s="28"/>
      <c r="QHH23" s="28"/>
      <c r="QHI23" s="28"/>
      <c r="QHJ23" s="28"/>
      <c r="QHK23" s="28"/>
      <c r="QHL23" s="28"/>
      <c r="QHM23" s="28"/>
      <c r="QHN23" s="28"/>
      <c r="QHO23" s="28"/>
      <c r="QHP23" s="28"/>
      <c r="QHQ23" s="28"/>
      <c r="QHR23" s="28"/>
      <c r="QHS23" s="28"/>
      <c r="QHT23" s="28"/>
      <c r="QHU23" s="28"/>
      <c r="QHV23" s="28"/>
      <c r="QHW23" s="28"/>
      <c r="QHX23" s="28"/>
      <c r="QHY23" s="28"/>
      <c r="QHZ23" s="28"/>
      <c r="QIA23" s="28"/>
      <c r="QIB23" s="28"/>
      <c r="QIC23" s="28"/>
      <c r="QID23" s="28"/>
      <c r="QIE23" s="28"/>
      <c r="QIF23" s="28"/>
      <c r="QIG23" s="28"/>
      <c r="QIH23" s="28"/>
      <c r="QII23" s="28"/>
      <c r="QIJ23" s="28"/>
      <c r="QIK23" s="28"/>
      <c r="QIL23" s="28"/>
      <c r="QIM23" s="28"/>
      <c r="QIN23" s="28"/>
      <c r="QIO23" s="28"/>
      <c r="QIP23" s="28"/>
      <c r="QIQ23" s="28"/>
      <c r="QIR23" s="28"/>
      <c r="QIS23" s="28"/>
      <c r="QIT23" s="28"/>
      <c r="QIU23" s="28"/>
      <c r="QIV23" s="28"/>
      <c r="QIW23" s="28"/>
      <c r="QIX23" s="28"/>
      <c r="QIY23" s="28"/>
      <c r="QIZ23" s="28"/>
      <c r="QJA23" s="28"/>
      <c r="QJB23" s="28"/>
      <c r="QJC23" s="28"/>
      <c r="QJD23" s="28"/>
      <c r="QJE23" s="28"/>
      <c r="QJF23" s="28"/>
      <c r="QJG23" s="28"/>
      <c r="QJH23" s="28"/>
      <c r="QJI23" s="28"/>
      <c r="QJJ23" s="28"/>
      <c r="QJK23" s="28"/>
      <c r="QJL23" s="28"/>
      <c r="QJM23" s="28"/>
      <c r="QJN23" s="28"/>
      <c r="QJO23" s="28"/>
      <c r="QJP23" s="28"/>
      <c r="QJQ23" s="28"/>
      <c r="QJR23" s="28"/>
      <c r="QJS23" s="28"/>
      <c r="QJT23" s="28"/>
      <c r="QJU23" s="28"/>
      <c r="QJV23" s="28"/>
      <c r="QJW23" s="28"/>
      <c r="QJX23" s="28"/>
      <c r="QJY23" s="28"/>
      <c r="QJZ23" s="28"/>
      <c r="QKA23" s="28"/>
      <c r="QKB23" s="28"/>
      <c r="QKC23" s="28"/>
      <c r="QKD23" s="28"/>
      <c r="QKE23" s="28"/>
      <c r="QKF23" s="28"/>
      <c r="QKG23" s="28"/>
      <c r="QKH23" s="28"/>
      <c r="QKI23" s="28"/>
      <c r="QKJ23" s="28"/>
      <c r="QKK23" s="28"/>
      <c r="QKL23" s="28"/>
      <c r="QKM23" s="28"/>
      <c r="QKN23" s="28"/>
      <c r="QKO23" s="28"/>
      <c r="QKP23" s="28"/>
      <c r="QKQ23" s="28"/>
      <c r="QKR23" s="28"/>
      <c r="QKS23" s="28"/>
      <c r="QKT23" s="28"/>
      <c r="QKU23" s="28"/>
      <c r="QKV23" s="28"/>
      <c r="QKW23" s="28"/>
      <c r="QKX23" s="28"/>
      <c r="QKY23" s="28"/>
      <c r="QKZ23" s="28"/>
      <c r="QLA23" s="28"/>
      <c r="QLB23" s="28"/>
      <c r="QLC23" s="28"/>
      <c r="QLD23" s="28"/>
      <c r="QLE23" s="28"/>
      <c r="QLF23" s="28"/>
      <c r="QLG23" s="28"/>
      <c r="QLH23" s="28"/>
      <c r="QLI23" s="28"/>
      <c r="QLJ23" s="28"/>
      <c r="QLK23" s="28"/>
      <c r="QLL23" s="28"/>
      <c r="QLM23" s="28"/>
      <c r="QLN23" s="28"/>
      <c r="QLO23" s="28"/>
      <c r="QLP23" s="28"/>
      <c r="QLQ23" s="28"/>
      <c r="QLR23" s="28"/>
      <c r="QLS23" s="28"/>
      <c r="QLT23" s="28"/>
      <c r="QLU23" s="28"/>
      <c r="QLV23" s="28"/>
      <c r="QLW23" s="28"/>
      <c r="QLX23" s="28"/>
      <c r="QLY23" s="28"/>
      <c r="QLZ23" s="28"/>
      <c r="QMA23" s="28"/>
      <c r="QMB23" s="28"/>
      <c r="QMC23" s="28"/>
      <c r="QMD23" s="28"/>
      <c r="QME23" s="28"/>
      <c r="QMF23" s="28"/>
      <c r="QMG23" s="28"/>
      <c r="QMH23" s="28"/>
      <c r="QMI23" s="28"/>
      <c r="QMJ23" s="28"/>
      <c r="QMK23" s="28"/>
      <c r="QML23" s="28"/>
      <c r="QMM23" s="28"/>
      <c r="QMN23" s="28"/>
      <c r="QMO23" s="28"/>
      <c r="QMP23" s="28"/>
      <c r="QMQ23" s="28"/>
      <c r="QMR23" s="28"/>
      <c r="QMS23" s="28"/>
      <c r="QMT23" s="28"/>
      <c r="QMU23" s="28"/>
      <c r="QMV23" s="28"/>
      <c r="QMW23" s="28"/>
      <c r="QMX23" s="28"/>
      <c r="QMY23" s="28"/>
      <c r="QMZ23" s="28"/>
      <c r="QNA23" s="28"/>
      <c r="QNB23" s="28"/>
      <c r="QNC23" s="28"/>
      <c r="QND23" s="28"/>
      <c r="QNE23" s="28"/>
      <c r="QNF23" s="28"/>
      <c r="QNG23" s="28"/>
      <c r="QNH23" s="28"/>
      <c r="QNI23" s="28"/>
      <c r="QNJ23" s="28"/>
      <c r="QNK23" s="28"/>
      <c r="QNL23" s="28"/>
      <c r="QNM23" s="28"/>
      <c r="QNN23" s="28"/>
      <c r="QNO23" s="28"/>
      <c r="QNP23" s="28"/>
      <c r="QNQ23" s="28"/>
      <c r="QNR23" s="28"/>
      <c r="QNS23" s="28"/>
      <c r="QNT23" s="28"/>
      <c r="QNU23" s="28"/>
      <c r="QNV23" s="28"/>
      <c r="QNW23" s="28"/>
      <c r="QNX23" s="28"/>
      <c r="QNY23" s="28"/>
      <c r="QNZ23" s="28"/>
      <c r="QOA23" s="28"/>
      <c r="QOB23" s="28"/>
      <c r="QOC23" s="28"/>
      <c r="QOD23" s="28"/>
      <c r="QOE23" s="28"/>
      <c r="QOF23" s="28"/>
      <c r="QOG23" s="28"/>
      <c r="QOH23" s="28"/>
      <c r="QOI23" s="28"/>
      <c r="QOJ23" s="28"/>
      <c r="QOK23" s="28"/>
      <c r="QOL23" s="28"/>
      <c r="QOM23" s="28"/>
      <c r="QON23" s="28"/>
      <c r="QOO23" s="28"/>
      <c r="QOP23" s="28"/>
      <c r="QOQ23" s="28"/>
      <c r="QOR23" s="28"/>
      <c r="QOS23" s="28"/>
      <c r="QOT23" s="28"/>
      <c r="QOU23" s="28"/>
      <c r="QOV23" s="28"/>
      <c r="QOW23" s="28"/>
      <c r="QOX23" s="28"/>
      <c r="QOY23" s="28"/>
      <c r="QOZ23" s="28"/>
      <c r="QPA23" s="28"/>
      <c r="QPB23" s="28"/>
      <c r="QPC23" s="28"/>
      <c r="QPD23" s="28"/>
      <c r="QPE23" s="28"/>
      <c r="QPF23" s="28"/>
      <c r="QPG23" s="28"/>
      <c r="QPH23" s="28"/>
      <c r="QPI23" s="28"/>
      <c r="QPJ23" s="28"/>
      <c r="QPK23" s="28"/>
      <c r="QPL23" s="28"/>
      <c r="QPM23" s="28"/>
      <c r="QPN23" s="28"/>
      <c r="QPO23" s="28"/>
      <c r="QPP23" s="28"/>
      <c r="QPQ23" s="28"/>
      <c r="QPR23" s="28"/>
      <c r="QPS23" s="28"/>
      <c r="QPT23" s="28"/>
      <c r="QPU23" s="28"/>
      <c r="QPV23" s="28"/>
      <c r="QPW23" s="28"/>
      <c r="QPX23" s="28"/>
      <c r="QPY23" s="28"/>
      <c r="QPZ23" s="28"/>
      <c r="QQA23" s="28"/>
      <c r="QQB23" s="28"/>
      <c r="QQC23" s="28"/>
      <c r="QQD23" s="28"/>
      <c r="QQE23" s="28"/>
      <c r="QQF23" s="28"/>
      <c r="QQG23" s="28"/>
      <c r="QQH23" s="28"/>
      <c r="QQI23" s="28"/>
      <c r="QQJ23" s="28"/>
      <c r="QQK23" s="28"/>
      <c r="QQL23" s="28"/>
      <c r="QQM23" s="28"/>
      <c r="QQN23" s="28"/>
      <c r="QQO23" s="28"/>
      <c r="QQP23" s="28"/>
      <c r="QQQ23" s="28"/>
      <c r="QQR23" s="28"/>
      <c r="QQS23" s="28"/>
      <c r="QQT23" s="28"/>
      <c r="QQU23" s="28"/>
      <c r="QQV23" s="28"/>
      <c r="QQW23" s="28"/>
      <c r="QQX23" s="28"/>
      <c r="QQY23" s="28"/>
      <c r="QQZ23" s="28"/>
      <c r="QRA23" s="28"/>
      <c r="QRB23" s="28"/>
      <c r="QRC23" s="28"/>
      <c r="QRD23" s="28"/>
      <c r="QRE23" s="28"/>
      <c r="QRF23" s="28"/>
      <c r="QRG23" s="28"/>
      <c r="QRH23" s="28"/>
      <c r="QRI23" s="28"/>
      <c r="QRJ23" s="28"/>
      <c r="QRK23" s="28"/>
      <c r="QRL23" s="28"/>
      <c r="QRM23" s="28"/>
      <c r="QRN23" s="28"/>
      <c r="QRO23" s="28"/>
      <c r="QRP23" s="28"/>
      <c r="QRQ23" s="28"/>
      <c r="QRR23" s="28"/>
      <c r="QRS23" s="28"/>
      <c r="QRT23" s="28"/>
      <c r="QRU23" s="28"/>
      <c r="QRV23" s="28"/>
      <c r="QRW23" s="28"/>
      <c r="QRX23" s="28"/>
      <c r="QRY23" s="28"/>
      <c r="QRZ23" s="28"/>
      <c r="QSA23" s="28"/>
      <c r="QSB23" s="28"/>
      <c r="QSC23" s="28"/>
      <c r="QSD23" s="28"/>
      <c r="QSE23" s="28"/>
      <c r="QSF23" s="28"/>
      <c r="QSG23" s="28"/>
      <c r="QSH23" s="28"/>
      <c r="QSI23" s="28"/>
      <c r="QSJ23" s="28"/>
      <c r="QSK23" s="28"/>
      <c r="QSL23" s="28"/>
      <c r="QSM23" s="28"/>
      <c r="QSN23" s="28"/>
      <c r="QSO23" s="28"/>
      <c r="QSP23" s="28"/>
      <c r="QSQ23" s="28"/>
      <c r="QSR23" s="28"/>
      <c r="QSS23" s="28"/>
      <c r="QST23" s="28"/>
      <c r="QSU23" s="28"/>
      <c r="QSV23" s="28"/>
      <c r="QSW23" s="28"/>
      <c r="QSX23" s="28"/>
      <c r="QSY23" s="28"/>
      <c r="QSZ23" s="28"/>
      <c r="QTA23" s="28"/>
      <c r="QTB23" s="28"/>
      <c r="QTC23" s="28"/>
      <c r="QTD23" s="28"/>
      <c r="QTE23" s="28"/>
      <c r="QTF23" s="28"/>
      <c r="QTG23" s="28"/>
      <c r="QTH23" s="28"/>
      <c r="QTI23" s="28"/>
      <c r="QTJ23" s="28"/>
      <c r="QTK23" s="28"/>
      <c r="QTL23" s="28"/>
      <c r="QTM23" s="28"/>
      <c r="QTN23" s="28"/>
      <c r="QTO23" s="28"/>
      <c r="QTP23" s="28"/>
      <c r="QTQ23" s="28"/>
      <c r="QTR23" s="28"/>
      <c r="QTS23" s="28"/>
      <c r="QTT23" s="28"/>
      <c r="QTU23" s="28"/>
      <c r="QTV23" s="28"/>
      <c r="QTW23" s="28"/>
      <c r="QTX23" s="28"/>
      <c r="QTY23" s="28"/>
      <c r="QTZ23" s="28"/>
      <c r="QUA23" s="28"/>
      <c r="QUB23" s="28"/>
      <c r="QUC23" s="28"/>
      <c r="QUD23" s="28"/>
      <c r="QUE23" s="28"/>
      <c r="QUF23" s="28"/>
      <c r="QUG23" s="28"/>
      <c r="QUH23" s="28"/>
      <c r="QUI23" s="28"/>
      <c r="QUJ23" s="28"/>
      <c r="QUK23" s="28"/>
      <c r="QUL23" s="28"/>
      <c r="QUM23" s="28"/>
      <c r="QUN23" s="28"/>
      <c r="QUO23" s="28"/>
      <c r="QUP23" s="28"/>
      <c r="QUQ23" s="28"/>
      <c r="QUR23" s="28"/>
      <c r="QUS23" s="28"/>
      <c r="QUT23" s="28"/>
      <c r="QUU23" s="28"/>
      <c r="QUV23" s="28"/>
      <c r="QUW23" s="28"/>
      <c r="QUX23" s="28"/>
      <c r="QUY23" s="28"/>
      <c r="QUZ23" s="28"/>
      <c r="QVA23" s="28"/>
      <c r="QVB23" s="28"/>
      <c r="QVC23" s="28"/>
      <c r="QVD23" s="28"/>
      <c r="QVE23" s="28"/>
      <c r="QVF23" s="28"/>
      <c r="QVG23" s="28"/>
      <c r="QVH23" s="28"/>
      <c r="QVI23" s="28"/>
      <c r="QVJ23" s="28"/>
      <c r="QVK23" s="28"/>
      <c r="QVL23" s="28"/>
      <c r="QVM23" s="28"/>
      <c r="QVN23" s="28"/>
      <c r="QVO23" s="28"/>
      <c r="QVP23" s="28"/>
      <c r="QVQ23" s="28"/>
      <c r="QVR23" s="28"/>
      <c r="QVS23" s="28"/>
      <c r="QVT23" s="28"/>
      <c r="QVU23" s="28"/>
      <c r="QVV23" s="28"/>
      <c r="QVW23" s="28"/>
      <c r="QVX23" s="28"/>
      <c r="QVY23" s="28"/>
      <c r="QVZ23" s="28"/>
      <c r="QWA23" s="28"/>
      <c r="QWB23" s="28"/>
      <c r="QWC23" s="28"/>
      <c r="QWD23" s="28"/>
      <c r="QWE23" s="28"/>
      <c r="QWF23" s="28"/>
      <c r="QWG23" s="28"/>
      <c r="QWH23" s="28"/>
      <c r="QWI23" s="28"/>
      <c r="QWJ23" s="28"/>
      <c r="QWK23" s="28"/>
      <c r="QWL23" s="28"/>
      <c r="QWM23" s="28"/>
      <c r="QWN23" s="28"/>
      <c r="QWO23" s="28"/>
      <c r="QWP23" s="28"/>
      <c r="QWQ23" s="28"/>
      <c r="QWR23" s="28"/>
      <c r="QWS23" s="28"/>
      <c r="QWT23" s="28"/>
      <c r="QWU23" s="28"/>
      <c r="QWV23" s="28"/>
      <c r="QWW23" s="28"/>
      <c r="QWX23" s="28"/>
      <c r="QWY23" s="28"/>
      <c r="QWZ23" s="28"/>
      <c r="QXA23" s="28"/>
      <c r="QXB23" s="28"/>
      <c r="QXC23" s="28"/>
      <c r="QXD23" s="28"/>
      <c r="QXE23" s="28"/>
      <c r="QXF23" s="28"/>
      <c r="QXG23" s="28"/>
      <c r="QXH23" s="28"/>
      <c r="QXI23" s="28"/>
      <c r="QXJ23" s="28"/>
      <c r="QXK23" s="28"/>
      <c r="QXL23" s="28"/>
      <c r="QXM23" s="28"/>
      <c r="QXN23" s="28"/>
      <c r="QXO23" s="28"/>
      <c r="QXP23" s="28"/>
      <c r="QXQ23" s="28"/>
      <c r="QXR23" s="28"/>
      <c r="QXS23" s="28"/>
      <c r="QXT23" s="28"/>
      <c r="QXU23" s="28"/>
      <c r="QXV23" s="28"/>
      <c r="QXW23" s="28"/>
      <c r="QXX23" s="28"/>
      <c r="QXY23" s="28"/>
      <c r="QXZ23" s="28"/>
      <c r="QYA23" s="28"/>
      <c r="QYB23" s="28"/>
      <c r="QYC23" s="28"/>
      <c r="QYD23" s="28"/>
      <c r="QYE23" s="28"/>
      <c r="QYF23" s="28"/>
      <c r="QYG23" s="28"/>
      <c r="QYH23" s="28"/>
      <c r="QYI23" s="28"/>
      <c r="QYJ23" s="28"/>
      <c r="QYK23" s="28"/>
      <c r="QYL23" s="28"/>
      <c r="QYM23" s="28"/>
      <c r="QYN23" s="28"/>
      <c r="QYO23" s="28"/>
      <c r="QYP23" s="28"/>
      <c r="QYQ23" s="28"/>
      <c r="QYR23" s="28"/>
      <c r="QYS23" s="28"/>
      <c r="QYT23" s="28"/>
      <c r="QYU23" s="28"/>
      <c r="QYV23" s="28"/>
      <c r="QYW23" s="28"/>
      <c r="QYX23" s="28"/>
      <c r="QYY23" s="28"/>
      <c r="QYZ23" s="28"/>
      <c r="QZA23" s="28"/>
      <c r="QZB23" s="28"/>
      <c r="QZC23" s="28"/>
      <c r="QZD23" s="28"/>
      <c r="QZE23" s="28"/>
      <c r="QZF23" s="28"/>
      <c r="QZG23" s="28"/>
      <c r="QZH23" s="28"/>
      <c r="QZI23" s="28"/>
      <c r="QZJ23" s="28"/>
      <c r="QZK23" s="28"/>
      <c r="QZL23" s="28"/>
      <c r="QZM23" s="28"/>
      <c r="QZN23" s="28"/>
      <c r="QZO23" s="28"/>
      <c r="QZP23" s="28"/>
      <c r="QZQ23" s="28"/>
      <c r="QZR23" s="28"/>
      <c r="QZS23" s="28"/>
      <c r="QZT23" s="28"/>
      <c r="QZU23" s="28"/>
      <c r="QZV23" s="28"/>
      <c r="QZW23" s="28"/>
      <c r="QZX23" s="28"/>
      <c r="QZY23" s="28"/>
      <c r="QZZ23" s="28"/>
      <c r="RAA23" s="28"/>
      <c r="RAB23" s="28"/>
      <c r="RAC23" s="28"/>
      <c r="RAD23" s="28"/>
      <c r="RAE23" s="28"/>
      <c r="RAF23" s="28"/>
      <c r="RAG23" s="28"/>
      <c r="RAH23" s="28"/>
      <c r="RAI23" s="28"/>
      <c r="RAJ23" s="28"/>
      <c r="RAK23" s="28"/>
      <c r="RAL23" s="28"/>
      <c r="RAM23" s="28"/>
      <c r="RAN23" s="28"/>
      <c r="RAO23" s="28"/>
      <c r="RAP23" s="28"/>
      <c r="RAQ23" s="28"/>
      <c r="RAR23" s="28"/>
      <c r="RAS23" s="28"/>
      <c r="RAT23" s="28"/>
      <c r="RAU23" s="28"/>
      <c r="RAV23" s="28"/>
      <c r="RAW23" s="28"/>
      <c r="RAX23" s="28"/>
      <c r="RAY23" s="28"/>
      <c r="RAZ23" s="28"/>
      <c r="RBA23" s="28"/>
      <c r="RBB23" s="28"/>
      <c r="RBC23" s="28"/>
      <c r="RBD23" s="28"/>
      <c r="RBE23" s="28"/>
      <c r="RBF23" s="28"/>
      <c r="RBG23" s="28"/>
      <c r="RBH23" s="28"/>
      <c r="RBI23" s="28"/>
      <c r="RBJ23" s="28"/>
      <c r="RBK23" s="28"/>
      <c r="RBL23" s="28"/>
      <c r="RBM23" s="28"/>
      <c r="RBN23" s="28"/>
      <c r="RBO23" s="28"/>
      <c r="RBP23" s="28"/>
      <c r="RBQ23" s="28"/>
      <c r="RBR23" s="28"/>
      <c r="RBS23" s="28"/>
      <c r="RBT23" s="28"/>
      <c r="RBU23" s="28"/>
      <c r="RBV23" s="28"/>
      <c r="RBW23" s="28"/>
      <c r="RBX23" s="28"/>
      <c r="RBY23" s="28"/>
      <c r="RBZ23" s="28"/>
      <c r="RCA23" s="28"/>
      <c r="RCB23" s="28"/>
      <c r="RCC23" s="28"/>
      <c r="RCD23" s="28"/>
      <c r="RCE23" s="28"/>
      <c r="RCF23" s="28"/>
      <c r="RCG23" s="28"/>
      <c r="RCH23" s="28"/>
      <c r="RCI23" s="28"/>
      <c r="RCJ23" s="28"/>
      <c r="RCK23" s="28"/>
      <c r="RCL23" s="28"/>
      <c r="RCM23" s="28"/>
      <c r="RCN23" s="28"/>
      <c r="RCO23" s="28"/>
      <c r="RCP23" s="28"/>
      <c r="RCQ23" s="28"/>
      <c r="RCR23" s="28"/>
      <c r="RCS23" s="28"/>
      <c r="RCT23" s="28"/>
      <c r="RCU23" s="28"/>
      <c r="RCV23" s="28"/>
      <c r="RCW23" s="28"/>
      <c r="RCX23" s="28"/>
      <c r="RCY23" s="28"/>
      <c r="RCZ23" s="28"/>
      <c r="RDA23" s="28"/>
      <c r="RDB23" s="28"/>
      <c r="RDC23" s="28"/>
      <c r="RDD23" s="28"/>
      <c r="RDE23" s="28"/>
      <c r="RDF23" s="28"/>
      <c r="RDG23" s="28"/>
      <c r="RDH23" s="28"/>
      <c r="RDI23" s="28"/>
      <c r="RDJ23" s="28"/>
      <c r="RDK23" s="28"/>
      <c r="RDL23" s="28"/>
      <c r="RDM23" s="28"/>
      <c r="RDN23" s="28"/>
      <c r="RDO23" s="28"/>
      <c r="RDP23" s="28"/>
      <c r="RDQ23" s="28"/>
      <c r="RDR23" s="28"/>
      <c r="RDS23" s="28"/>
      <c r="RDT23" s="28"/>
      <c r="RDU23" s="28"/>
      <c r="RDV23" s="28"/>
      <c r="RDW23" s="28"/>
      <c r="RDX23" s="28"/>
      <c r="RDY23" s="28"/>
      <c r="RDZ23" s="28"/>
      <c r="REA23" s="28"/>
      <c r="REB23" s="28"/>
      <c r="REC23" s="28"/>
      <c r="RED23" s="28"/>
      <c r="REE23" s="28"/>
      <c r="REF23" s="28"/>
      <c r="REG23" s="28"/>
      <c r="REH23" s="28"/>
      <c r="REI23" s="28"/>
      <c r="REJ23" s="28"/>
      <c r="REK23" s="28"/>
      <c r="REL23" s="28"/>
      <c r="REM23" s="28"/>
      <c r="REN23" s="28"/>
      <c r="REO23" s="28"/>
      <c r="REP23" s="28"/>
      <c r="REQ23" s="28"/>
      <c r="RER23" s="28"/>
      <c r="RES23" s="28"/>
      <c r="RET23" s="28"/>
      <c r="REU23" s="28"/>
      <c r="REV23" s="28"/>
      <c r="REW23" s="28"/>
      <c r="REX23" s="28"/>
      <c r="REY23" s="28"/>
      <c r="REZ23" s="28"/>
      <c r="RFA23" s="28"/>
      <c r="RFB23" s="28"/>
      <c r="RFC23" s="28"/>
      <c r="RFD23" s="28"/>
      <c r="RFE23" s="28"/>
      <c r="RFF23" s="28"/>
      <c r="RFG23" s="28"/>
      <c r="RFH23" s="28"/>
      <c r="RFI23" s="28"/>
      <c r="RFJ23" s="28"/>
      <c r="RFK23" s="28"/>
      <c r="RFL23" s="28"/>
      <c r="RFM23" s="28"/>
      <c r="RFN23" s="28"/>
      <c r="RFO23" s="28"/>
      <c r="RFP23" s="28"/>
      <c r="RFQ23" s="28"/>
      <c r="RFR23" s="28"/>
      <c r="RFS23" s="28"/>
      <c r="RFT23" s="28"/>
      <c r="RFU23" s="28"/>
      <c r="RFV23" s="28"/>
      <c r="RFW23" s="28"/>
      <c r="RFX23" s="28"/>
      <c r="RFY23" s="28"/>
      <c r="RFZ23" s="28"/>
      <c r="RGA23" s="28"/>
      <c r="RGB23" s="28"/>
      <c r="RGC23" s="28"/>
      <c r="RGD23" s="28"/>
      <c r="RGE23" s="28"/>
      <c r="RGF23" s="28"/>
      <c r="RGG23" s="28"/>
      <c r="RGH23" s="28"/>
      <c r="RGI23" s="28"/>
      <c r="RGJ23" s="28"/>
      <c r="RGK23" s="28"/>
      <c r="RGL23" s="28"/>
      <c r="RGM23" s="28"/>
      <c r="RGN23" s="28"/>
      <c r="RGO23" s="28"/>
      <c r="RGP23" s="28"/>
      <c r="RGQ23" s="28"/>
      <c r="RGR23" s="28"/>
      <c r="RGS23" s="28"/>
      <c r="RGT23" s="28"/>
      <c r="RGU23" s="28"/>
      <c r="RGV23" s="28"/>
      <c r="RGW23" s="28"/>
      <c r="RGX23" s="28"/>
      <c r="RGY23" s="28"/>
      <c r="RGZ23" s="28"/>
      <c r="RHA23" s="28"/>
      <c r="RHB23" s="28"/>
      <c r="RHC23" s="28"/>
      <c r="RHD23" s="28"/>
      <c r="RHE23" s="28"/>
      <c r="RHF23" s="28"/>
      <c r="RHG23" s="28"/>
      <c r="RHH23" s="28"/>
      <c r="RHI23" s="28"/>
      <c r="RHJ23" s="28"/>
      <c r="RHK23" s="28"/>
      <c r="RHL23" s="28"/>
      <c r="RHM23" s="28"/>
      <c r="RHN23" s="28"/>
      <c r="RHO23" s="28"/>
      <c r="RHP23" s="28"/>
      <c r="RHQ23" s="28"/>
      <c r="RHR23" s="28"/>
      <c r="RHS23" s="28"/>
      <c r="RHT23" s="28"/>
      <c r="RHU23" s="28"/>
      <c r="RHV23" s="28"/>
      <c r="RHW23" s="28"/>
      <c r="RHX23" s="28"/>
      <c r="RHY23" s="28"/>
      <c r="RHZ23" s="28"/>
      <c r="RIA23" s="28"/>
      <c r="RIB23" s="28"/>
      <c r="RIC23" s="28"/>
      <c r="RID23" s="28"/>
      <c r="RIE23" s="28"/>
      <c r="RIF23" s="28"/>
      <c r="RIG23" s="28"/>
      <c r="RIH23" s="28"/>
      <c r="RII23" s="28"/>
      <c r="RIJ23" s="28"/>
      <c r="RIK23" s="28"/>
      <c r="RIL23" s="28"/>
      <c r="RIM23" s="28"/>
      <c r="RIN23" s="28"/>
      <c r="RIO23" s="28"/>
      <c r="RIP23" s="28"/>
      <c r="RIQ23" s="28"/>
      <c r="RIR23" s="28"/>
      <c r="RIS23" s="28"/>
      <c r="RIT23" s="28"/>
      <c r="RIU23" s="28"/>
      <c r="RIV23" s="28"/>
      <c r="RIW23" s="28"/>
      <c r="RIX23" s="28"/>
      <c r="RIY23" s="28"/>
      <c r="RIZ23" s="28"/>
      <c r="RJA23" s="28"/>
      <c r="RJB23" s="28"/>
      <c r="RJC23" s="28"/>
      <c r="RJD23" s="28"/>
      <c r="RJE23" s="28"/>
      <c r="RJF23" s="28"/>
      <c r="RJG23" s="28"/>
      <c r="RJH23" s="28"/>
      <c r="RJI23" s="28"/>
      <c r="RJJ23" s="28"/>
      <c r="RJK23" s="28"/>
      <c r="RJL23" s="28"/>
      <c r="RJM23" s="28"/>
      <c r="RJN23" s="28"/>
      <c r="RJO23" s="28"/>
      <c r="RJP23" s="28"/>
      <c r="RJQ23" s="28"/>
      <c r="RJR23" s="28"/>
      <c r="RJS23" s="28"/>
      <c r="RJT23" s="28"/>
      <c r="RJU23" s="28"/>
      <c r="RJV23" s="28"/>
      <c r="RJW23" s="28"/>
      <c r="RJX23" s="28"/>
      <c r="RJY23" s="28"/>
      <c r="RJZ23" s="28"/>
      <c r="RKA23" s="28"/>
      <c r="RKB23" s="28"/>
      <c r="RKC23" s="28"/>
      <c r="RKD23" s="28"/>
      <c r="RKE23" s="28"/>
      <c r="RKF23" s="28"/>
      <c r="RKG23" s="28"/>
      <c r="RKH23" s="28"/>
      <c r="RKI23" s="28"/>
      <c r="RKJ23" s="28"/>
      <c r="RKK23" s="28"/>
      <c r="RKL23" s="28"/>
      <c r="RKM23" s="28"/>
      <c r="RKN23" s="28"/>
      <c r="RKO23" s="28"/>
      <c r="RKP23" s="28"/>
      <c r="RKQ23" s="28"/>
      <c r="RKR23" s="28"/>
      <c r="RKS23" s="28"/>
      <c r="RKT23" s="28"/>
      <c r="RKU23" s="28"/>
      <c r="RKV23" s="28"/>
      <c r="RKW23" s="28"/>
      <c r="RKX23" s="28"/>
      <c r="RKY23" s="28"/>
      <c r="RKZ23" s="28"/>
      <c r="RLA23" s="28"/>
      <c r="RLB23" s="28"/>
      <c r="RLC23" s="28"/>
      <c r="RLD23" s="28"/>
      <c r="RLE23" s="28"/>
      <c r="RLF23" s="28"/>
      <c r="RLG23" s="28"/>
      <c r="RLH23" s="28"/>
      <c r="RLI23" s="28"/>
      <c r="RLJ23" s="28"/>
      <c r="RLK23" s="28"/>
      <c r="RLL23" s="28"/>
      <c r="RLM23" s="28"/>
      <c r="RLN23" s="28"/>
      <c r="RLO23" s="28"/>
      <c r="RLP23" s="28"/>
      <c r="RLQ23" s="28"/>
      <c r="RLR23" s="28"/>
      <c r="RLS23" s="28"/>
      <c r="RLT23" s="28"/>
      <c r="RLU23" s="28"/>
      <c r="RLV23" s="28"/>
      <c r="RLW23" s="28"/>
      <c r="RLX23" s="28"/>
      <c r="RLY23" s="28"/>
      <c r="RLZ23" s="28"/>
      <c r="RMA23" s="28"/>
      <c r="RMB23" s="28"/>
      <c r="RMC23" s="28"/>
      <c r="RMD23" s="28"/>
      <c r="RME23" s="28"/>
      <c r="RMF23" s="28"/>
      <c r="RMG23" s="28"/>
      <c r="RMH23" s="28"/>
      <c r="RMI23" s="28"/>
      <c r="RMJ23" s="28"/>
      <c r="RMK23" s="28"/>
      <c r="RML23" s="28"/>
      <c r="RMM23" s="28"/>
      <c r="RMN23" s="28"/>
      <c r="RMO23" s="28"/>
      <c r="RMP23" s="28"/>
      <c r="RMQ23" s="28"/>
      <c r="RMR23" s="28"/>
      <c r="RMS23" s="28"/>
      <c r="RMT23" s="28"/>
      <c r="RMU23" s="28"/>
      <c r="RMV23" s="28"/>
      <c r="RMW23" s="28"/>
      <c r="RMX23" s="28"/>
      <c r="RMY23" s="28"/>
      <c r="RMZ23" s="28"/>
      <c r="RNA23" s="28"/>
      <c r="RNB23" s="28"/>
      <c r="RNC23" s="28"/>
      <c r="RND23" s="28"/>
      <c r="RNE23" s="28"/>
      <c r="RNF23" s="28"/>
      <c r="RNG23" s="28"/>
      <c r="RNH23" s="28"/>
      <c r="RNI23" s="28"/>
      <c r="RNJ23" s="28"/>
      <c r="RNK23" s="28"/>
      <c r="RNL23" s="28"/>
      <c r="RNM23" s="28"/>
      <c r="RNN23" s="28"/>
      <c r="RNO23" s="28"/>
      <c r="RNP23" s="28"/>
      <c r="RNQ23" s="28"/>
      <c r="RNR23" s="28"/>
      <c r="RNS23" s="28"/>
      <c r="RNT23" s="28"/>
      <c r="RNU23" s="28"/>
      <c r="RNV23" s="28"/>
      <c r="RNW23" s="28"/>
      <c r="RNX23" s="28"/>
      <c r="RNY23" s="28"/>
      <c r="RNZ23" s="28"/>
      <c r="ROA23" s="28"/>
      <c r="ROB23" s="28"/>
      <c r="ROC23" s="28"/>
      <c r="ROD23" s="28"/>
      <c r="ROE23" s="28"/>
      <c r="ROF23" s="28"/>
      <c r="ROG23" s="28"/>
      <c r="ROH23" s="28"/>
      <c r="ROI23" s="28"/>
      <c r="ROJ23" s="28"/>
      <c r="ROK23" s="28"/>
      <c r="ROL23" s="28"/>
      <c r="ROM23" s="28"/>
      <c r="RON23" s="28"/>
      <c r="ROO23" s="28"/>
      <c r="ROP23" s="28"/>
      <c r="ROQ23" s="28"/>
      <c r="ROR23" s="28"/>
      <c r="ROS23" s="28"/>
      <c r="ROT23" s="28"/>
      <c r="ROU23" s="28"/>
      <c r="ROV23" s="28"/>
      <c r="ROW23" s="28"/>
      <c r="ROX23" s="28"/>
      <c r="ROY23" s="28"/>
      <c r="ROZ23" s="28"/>
      <c r="RPA23" s="28"/>
      <c r="RPB23" s="28"/>
      <c r="RPC23" s="28"/>
      <c r="RPD23" s="28"/>
      <c r="RPE23" s="28"/>
      <c r="RPF23" s="28"/>
      <c r="RPG23" s="28"/>
      <c r="RPH23" s="28"/>
      <c r="RPI23" s="28"/>
      <c r="RPJ23" s="28"/>
      <c r="RPK23" s="28"/>
      <c r="RPL23" s="28"/>
      <c r="RPM23" s="28"/>
      <c r="RPN23" s="28"/>
      <c r="RPO23" s="28"/>
      <c r="RPP23" s="28"/>
      <c r="RPQ23" s="28"/>
      <c r="RPR23" s="28"/>
      <c r="RPS23" s="28"/>
      <c r="RPT23" s="28"/>
      <c r="RPU23" s="28"/>
      <c r="RPV23" s="28"/>
      <c r="RPW23" s="28"/>
      <c r="RPX23" s="28"/>
      <c r="RPY23" s="28"/>
      <c r="RPZ23" s="28"/>
      <c r="RQA23" s="28"/>
      <c r="RQB23" s="28"/>
      <c r="RQC23" s="28"/>
      <c r="RQD23" s="28"/>
      <c r="RQE23" s="28"/>
      <c r="RQF23" s="28"/>
      <c r="RQG23" s="28"/>
      <c r="RQH23" s="28"/>
      <c r="RQI23" s="28"/>
      <c r="RQJ23" s="28"/>
      <c r="RQK23" s="28"/>
      <c r="RQL23" s="28"/>
      <c r="RQM23" s="28"/>
      <c r="RQN23" s="28"/>
      <c r="RQO23" s="28"/>
      <c r="RQP23" s="28"/>
      <c r="RQQ23" s="28"/>
      <c r="RQR23" s="28"/>
      <c r="RQS23" s="28"/>
      <c r="RQT23" s="28"/>
      <c r="RQU23" s="28"/>
      <c r="RQV23" s="28"/>
      <c r="RQW23" s="28"/>
      <c r="RQX23" s="28"/>
      <c r="RQY23" s="28"/>
      <c r="RQZ23" s="28"/>
      <c r="RRA23" s="28"/>
      <c r="RRB23" s="28"/>
      <c r="RRC23" s="28"/>
      <c r="RRD23" s="28"/>
      <c r="RRE23" s="28"/>
      <c r="RRF23" s="28"/>
      <c r="RRG23" s="28"/>
      <c r="RRH23" s="28"/>
      <c r="RRI23" s="28"/>
      <c r="RRJ23" s="28"/>
      <c r="RRK23" s="28"/>
      <c r="RRL23" s="28"/>
      <c r="RRM23" s="28"/>
      <c r="RRN23" s="28"/>
      <c r="RRO23" s="28"/>
      <c r="RRP23" s="28"/>
      <c r="RRQ23" s="28"/>
      <c r="RRR23" s="28"/>
      <c r="RRS23" s="28"/>
      <c r="RRT23" s="28"/>
      <c r="RRU23" s="28"/>
      <c r="RRV23" s="28"/>
      <c r="RRW23" s="28"/>
      <c r="RRX23" s="28"/>
      <c r="RRY23" s="28"/>
      <c r="RRZ23" s="28"/>
      <c r="RSA23" s="28"/>
      <c r="RSB23" s="28"/>
      <c r="RSC23" s="28"/>
      <c r="RSD23" s="28"/>
      <c r="RSE23" s="28"/>
      <c r="RSF23" s="28"/>
      <c r="RSG23" s="28"/>
      <c r="RSH23" s="28"/>
      <c r="RSI23" s="28"/>
      <c r="RSJ23" s="28"/>
      <c r="RSK23" s="28"/>
      <c r="RSL23" s="28"/>
      <c r="RSM23" s="28"/>
      <c r="RSN23" s="28"/>
      <c r="RSO23" s="28"/>
      <c r="RSP23" s="28"/>
      <c r="RSQ23" s="28"/>
      <c r="RSR23" s="28"/>
      <c r="RSS23" s="28"/>
      <c r="RST23" s="28"/>
      <c r="RSU23" s="28"/>
      <c r="RSV23" s="28"/>
      <c r="RSW23" s="28"/>
      <c r="RSX23" s="28"/>
      <c r="RSY23" s="28"/>
      <c r="RSZ23" s="28"/>
      <c r="RTA23" s="28"/>
      <c r="RTB23" s="28"/>
      <c r="RTC23" s="28"/>
      <c r="RTD23" s="28"/>
      <c r="RTE23" s="28"/>
      <c r="RTF23" s="28"/>
      <c r="RTG23" s="28"/>
      <c r="RTH23" s="28"/>
      <c r="RTI23" s="28"/>
      <c r="RTJ23" s="28"/>
      <c r="RTK23" s="28"/>
      <c r="RTL23" s="28"/>
      <c r="RTM23" s="28"/>
      <c r="RTN23" s="28"/>
      <c r="RTO23" s="28"/>
      <c r="RTP23" s="28"/>
      <c r="RTQ23" s="28"/>
      <c r="RTR23" s="28"/>
      <c r="RTS23" s="28"/>
      <c r="RTT23" s="28"/>
      <c r="RTU23" s="28"/>
      <c r="RTV23" s="28"/>
      <c r="RTW23" s="28"/>
      <c r="RTX23" s="28"/>
      <c r="RTY23" s="28"/>
      <c r="RTZ23" s="28"/>
      <c r="RUA23" s="28"/>
      <c r="RUB23" s="28"/>
      <c r="RUC23" s="28"/>
      <c r="RUD23" s="28"/>
      <c r="RUE23" s="28"/>
      <c r="RUF23" s="28"/>
      <c r="RUG23" s="28"/>
      <c r="RUH23" s="28"/>
      <c r="RUI23" s="28"/>
      <c r="RUJ23" s="28"/>
      <c r="RUK23" s="28"/>
      <c r="RUL23" s="28"/>
      <c r="RUM23" s="28"/>
      <c r="RUN23" s="28"/>
      <c r="RUO23" s="28"/>
      <c r="RUP23" s="28"/>
      <c r="RUQ23" s="28"/>
      <c r="RUR23" s="28"/>
      <c r="RUS23" s="28"/>
      <c r="RUT23" s="28"/>
      <c r="RUU23" s="28"/>
      <c r="RUV23" s="28"/>
      <c r="RUW23" s="28"/>
      <c r="RUX23" s="28"/>
      <c r="RUY23" s="28"/>
      <c r="RUZ23" s="28"/>
      <c r="RVA23" s="28"/>
      <c r="RVB23" s="28"/>
      <c r="RVC23" s="28"/>
      <c r="RVD23" s="28"/>
      <c r="RVE23" s="28"/>
      <c r="RVF23" s="28"/>
      <c r="RVG23" s="28"/>
      <c r="RVH23" s="28"/>
      <c r="RVI23" s="28"/>
      <c r="RVJ23" s="28"/>
      <c r="RVK23" s="28"/>
      <c r="RVL23" s="28"/>
      <c r="RVM23" s="28"/>
      <c r="RVN23" s="28"/>
      <c r="RVO23" s="28"/>
      <c r="RVP23" s="28"/>
      <c r="RVQ23" s="28"/>
      <c r="RVR23" s="28"/>
      <c r="RVS23" s="28"/>
      <c r="RVT23" s="28"/>
      <c r="RVU23" s="28"/>
      <c r="RVV23" s="28"/>
      <c r="RVW23" s="28"/>
      <c r="RVX23" s="28"/>
      <c r="RVY23" s="28"/>
      <c r="RVZ23" s="28"/>
      <c r="RWA23" s="28"/>
      <c r="RWB23" s="28"/>
      <c r="RWC23" s="28"/>
      <c r="RWD23" s="28"/>
      <c r="RWE23" s="28"/>
      <c r="RWF23" s="28"/>
      <c r="RWG23" s="28"/>
      <c r="RWH23" s="28"/>
      <c r="RWI23" s="28"/>
      <c r="RWJ23" s="28"/>
      <c r="RWK23" s="28"/>
      <c r="RWL23" s="28"/>
      <c r="RWM23" s="28"/>
      <c r="RWN23" s="28"/>
      <c r="RWO23" s="28"/>
      <c r="RWP23" s="28"/>
      <c r="RWQ23" s="28"/>
      <c r="RWR23" s="28"/>
      <c r="RWS23" s="28"/>
      <c r="RWT23" s="28"/>
      <c r="RWU23" s="28"/>
      <c r="RWV23" s="28"/>
      <c r="RWW23" s="28"/>
      <c r="RWX23" s="28"/>
      <c r="RWY23" s="28"/>
      <c r="RWZ23" s="28"/>
      <c r="RXA23" s="28"/>
      <c r="RXB23" s="28"/>
      <c r="RXC23" s="28"/>
      <c r="RXD23" s="28"/>
      <c r="RXE23" s="28"/>
      <c r="RXF23" s="28"/>
      <c r="RXG23" s="28"/>
      <c r="RXH23" s="28"/>
      <c r="RXI23" s="28"/>
      <c r="RXJ23" s="28"/>
      <c r="RXK23" s="28"/>
      <c r="RXL23" s="28"/>
      <c r="RXM23" s="28"/>
      <c r="RXN23" s="28"/>
      <c r="RXO23" s="28"/>
      <c r="RXP23" s="28"/>
      <c r="RXQ23" s="28"/>
      <c r="RXR23" s="28"/>
      <c r="RXS23" s="28"/>
      <c r="RXT23" s="28"/>
      <c r="RXU23" s="28"/>
      <c r="RXV23" s="28"/>
      <c r="RXW23" s="28"/>
      <c r="RXX23" s="28"/>
      <c r="RXY23" s="28"/>
      <c r="RXZ23" s="28"/>
      <c r="RYA23" s="28"/>
      <c r="RYB23" s="28"/>
      <c r="RYC23" s="28"/>
      <c r="RYD23" s="28"/>
      <c r="RYE23" s="28"/>
      <c r="RYF23" s="28"/>
      <c r="RYG23" s="28"/>
      <c r="RYH23" s="28"/>
      <c r="RYI23" s="28"/>
      <c r="RYJ23" s="28"/>
      <c r="RYK23" s="28"/>
      <c r="RYL23" s="28"/>
      <c r="RYM23" s="28"/>
      <c r="RYN23" s="28"/>
      <c r="RYO23" s="28"/>
      <c r="RYP23" s="28"/>
      <c r="RYQ23" s="28"/>
      <c r="RYR23" s="28"/>
      <c r="RYS23" s="28"/>
      <c r="RYT23" s="28"/>
      <c r="RYU23" s="28"/>
      <c r="RYV23" s="28"/>
      <c r="RYW23" s="28"/>
      <c r="RYX23" s="28"/>
      <c r="RYY23" s="28"/>
      <c r="RYZ23" s="28"/>
      <c r="RZA23" s="28"/>
      <c r="RZB23" s="28"/>
      <c r="RZC23" s="28"/>
      <c r="RZD23" s="28"/>
      <c r="RZE23" s="28"/>
      <c r="RZF23" s="28"/>
      <c r="RZG23" s="28"/>
      <c r="RZH23" s="28"/>
      <c r="RZI23" s="28"/>
      <c r="RZJ23" s="28"/>
      <c r="RZK23" s="28"/>
      <c r="RZL23" s="28"/>
      <c r="RZM23" s="28"/>
      <c r="RZN23" s="28"/>
      <c r="RZO23" s="28"/>
      <c r="RZP23" s="28"/>
      <c r="RZQ23" s="28"/>
      <c r="RZR23" s="28"/>
      <c r="RZS23" s="28"/>
      <c r="RZT23" s="28"/>
      <c r="RZU23" s="28"/>
      <c r="RZV23" s="28"/>
      <c r="RZW23" s="28"/>
      <c r="RZX23" s="28"/>
      <c r="RZY23" s="28"/>
      <c r="RZZ23" s="28"/>
      <c r="SAA23" s="28"/>
      <c r="SAB23" s="28"/>
      <c r="SAC23" s="28"/>
      <c r="SAD23" s="28"/>
      <c r="SAE23" s="28"/>
      <c r="SAF23" s="28"/>
      <c r="SAG23" s="28"/>
      <c r="SAH23" s="28"/>
      <c r="SAI23" s="28"/>
      <c r="SAJ23" s="28"/>
      <c r="SAK23" s="28"/>
      <c r="SAL23" s="28"/>
      <c r="SAM23" s="28"/>
      <c r="SAN23" s="28"/>
      <c r="SAO23" s="28"/>
      <c r="SAP23" s="28"/>
      <c r="SAQ23" s="28"/>
      <c r="SAR23" s="28"/>
      <c r="SAS23" s="28"/>
      <c r="SAT23" s="28"/>
      <c r="SAU23" s="28"/>
      <c r="SAV23" s="28"/>
      <c r="SAW23" s="28"/>
      <c r="SAX23" s="28"/>
      <c r="SAY23" s="28"/>
      <c r="SAZ23" s="28"/>
      <c r="SBA23" s="28"/>
      <c r="SBB23" s="28"/>
      <c r="SBC23" s="28"/>
      <c r="SBD23" s="28"/>
      <c r="SBE23" s="28"/>
      <c r="SBF23" s="28"/>
      <c r="SBG23" s="28"/>
      <c r="SBH23" s="28"/>
      <c r="SBI23" s="28"/>
      <c r="SBJ23" s="28"/>
      <c r="SBK23" s="28"/>
      <c r="SBL23" s="28"/>
      <c r="SBM23" s="28"/>
      <c r="SBN23" s="28"/>
      <c r="SBO23" s="28"/>
      <c r="SBP23" s="28"/>
      <c r="SBQ23" s="28"/>
      <c r="SBR23" s="28"/>
      <c r="SBS23" s="28"/>
      <c r="SBT23" s="28"/>
      <c r="SBU23" s="28"/>
      <c r="SBV23" s="28"/>
      <c r="SBW23" s="28"/>
      <c r="SBX23" s="28"/>
      <c r="SBY23" s="28"/>
      <c r="SBZ23" s="28"/>
      <c r="SCA23" s="28"/>
      <c r="SCB23" s="28"/>
      <c r="SCC23" s="28"/>
      <c r="SCD23" s="28"/>
      <c r="SCE23" s="28"/>
      <c r="SCF23" s="28"/>
      <c r="SCG23" s="28"/>
      <c r="SCH23" s="28"/>
      <c r="SCI23" s="28"/>
      <c r="SCJ23" s="28"/>
      <c r="SCK23" s="28"/>
      <c r="SCL23" s="28"/>
      <c r="SCM23" s="28"/>
      <c r="SCN23" s="28"/>
      <c r="SCO23" s="28"/>
      <c r="SCP23" s="28"/>
      <c r="SCQ23" s="28"/>
      <c r="SCR23" s="28"/>
      <c r="SCS23" s="28"/>
      <c r="SCT23" s="28"/>
      <c r="SCU23" s="28"/>
      <c r="SCV23" s="28"/>
      <c r="SCW23" s="28"/>
      <c r="SCX23" s="28"/>
      <c r="SCY23" s="28"/>
      <c r="SCZ23" s="28"/>
      <c r="SDA23" s="28"/>
      <c r="SDB23" s="28"/>
      <c r="SDC23" s="28"/>
      <c r="SDD23" s="28"/>
      <c r="SDE23" s="28"/>
      <c r="SDF23" s="28"/>
      <c r="SDG23" s="28"/>
      <c r="SDH23" s="28"/>
      <c r="SDI23" s="28"/>
      <c r="SDJ23" s="28"/>
      <c r="SDK23" s="28"/>
      <c r="SDL23" s="28"/>
      <c r="SDM23" s="28"/>
      <c r="SDN23" s="28"/>
      <c r="SDO23" s="28"/>
      <c r="SDP23" s="28"/>
      <c r="SDQ23" s="28"/>
      <c r="SDR23" s="28"/>
      <c r="SDS23" s="28"/>
      <c r="SDT23" s="28"/>
      <c r="SDU23" s="28"/>
      <c r="SDV23" s="28"/>
      <c r="SDW23" s="28"/>
      <c r="SDX23" s="28"/>
      <c r="SDY23" s="28"/>
      <c r="SDZ23" s="28"/>
      <c r="SEA23" s="28"/>
      <c r="SEB23" s="28"/>
      <c r="SEC23" s="28"/>
      <c r="SED23" s="28"/>
      <c r="SEE23" s="28"/>
      <c r="SEF23" s="28"/>
      <c r="SEG23" s="28"/>
      <c r="SEH23" s="28"/>
      <c r="SEI23" s="28"/>
      <c r="SEJ23" s="28"/>
      <c r="SEK23" s="28"/>
      <c r="SEL23" s="28"/>
      <c r="SEM23" s="28"/>
      <c r="SEN23" s="28"/>
      <c r="SEO23" s="28"/>
      <c r="SEP23" s="28"/>
      <c r="SEQ23" s="28"/>
      <c r="SER23" s="28"/>
      <c r="SES23" s="28"/>
      <c r="SET23" s="28"/>
      <c r="SEU23" s="28"/>
      <c r="SEV23" s="28"/>
      <c r="SEW23" s="28"/>
      <c r="SEX23" s="28"/>
      <c r="SEY23" s="28"/>
      <c r="SEZ23" s="28"/>
      <c r="SFA23" s="28"/>
      <c r="SFB23" s="28"/>
      <c r="SFC23" s="28"/>
      <c r="SFD23" s="28"/>
      <c r="SFE23" s="28"/>
      <c r="SFF23" s="28"/>
      <c r="SFG23" s="28"/>
      <c r="SFH23" s="28"/>
      <c r="SFI23" s="28"/>
      <c r="SFJ23" s="28"/>
      <c r="SFK23" s="28"/>
      <c r="SFL23" s="28"/>
      <c r="SFM23" s="28"/>
      <c r="SFN23" s="28"/>
      <c r="SFO23" s="28"/>
      <c r="SFP23" s="28"/>
      <c r="SFQ23" s="28"/>
      <c r="SFR23" s="28"/>
      <c r="SFS23" s="28"/>
      <c r="SFT23" s="28"/>
      <c r="SFU23" s="28"/>
      <c r="SFV23" s="28"/>
      <c r="SFW23" s="28"/>
      <c r="SFX23" s="28"/>
      <c r="SFY23" s="28"/>
      <c r="SFZ23" s="28"/>
      <c r="SGA23" s="28"/>
      <c r="SGB23" s="28"/>
      <c r="SGC23" s="28"/>
      <c r="SGD23" s="28"/>
      <c r="SGE23" s="28"/>
      <c r="SGF23" s="28"/>
      <c r="SGG23" s="28"/>
      <c r="SGH23" s="28"/>
      <c r="SGI23" s="28"/>
      <c r="SGJ23" s="28"/>
      <c r="SGK23" s="28"/>
      <c r="SGL23" s="28"/>
      <c r="SGM23" s="28"/>
      <c r="SGN23" s="28"/>
      <c r="SGO23" s="28"/>
      <c r="SGP23" s="28"/>
      <c r="SGQ23" s="28"/>
      <c r="SGR23" s="28"/>
      <c r="SGS23" s="28"/>
      <c r="SGT23" s="28"/>
      <c r="SGU23" s="28"/>
      <c r="SGV23" s="28"/>
      <c r="SGW23" s="28"/>
      <c r="SGX23" s="28"/>
      <c r="SGY23" s="28"/>
      <c r="SGZ23" s="28"/>
      <c r="SHA23" s="28"/>
      <c r="SHB23" s="28"/>
      <c r="SHC23" s="28"/>
      <c r="SHD23" s="28"/>
      <c r="SHE23" s="28"/>
      <c r="SHF23" s="28"/>
      <c r="SHG23" s="28"/>
      <c r="SHH23" s="28"/>
      <c r="SHI23" s="28"/>
      <c r="SHJ23" s="28"/>
      <c r="SHK23" s="28"/>
      <c r="SHL23" s="28"/>
      <c r="SHM23" s="28"/>
      <c r="SHN23" s="28"/>
      <c r="SHO23" s="28"/>
      <c r="SHP23" s="28"/>
      <c r="SHQ23" s="28"/>
      <c r="SHR23" s="28"/>
      <c r="SHS23" s="28"/>
      <c r="SHT23" s="28"/>
      <c r="SHU23" s="28"/>
      <c r="SHV23" s="28"/>
      <c r="SHW23" s="28"/>
      <c r="SHX23" s="28"/>
      <c r="SHY23" s="28"/>
      <c r="SHZ23" s="28"/>
      <c r="SIA23" s="28"/>
      <c r="SIB23" s="28"/>
      <c r="SIC23" s="28"/>
      <c r="SID23" s="28"/>
      <c r="SIE23" s="28"/>
      <c r="SIF23" s="28"/>
      <c r="SIG23" s="28"/>
      <c r="SIH23" s="28"/>
      <c r="SII23" s="28"/>
      <c r="SIJ23" s="28"/>
      <c r="SIK23" s="28"/>
      <c r="SIL23" s="28"/>
      <c r="SIM23" s="28"/>
      <c r="SIN23" s="28"/>
      <c r="SIO23" s="28"/>
      <c r="SIP23" s="28"/>
      <c r="SIQ23" s="28"/>
      <c r="SIR23" s="28"/>
      <c r="SIS23" s="28"/>
      <c r="SIT23" s="28"/>
      <c r="SIU23" s="28"/>
      <c r="SIV23" s="28"/>
      <c r="SIW23" s="28"/>
      <c r="SIX23" s="28"/>
      <c r="SIY23" s="28"/>
      <c r="SIZ23" s="28"/>
      <c r="SJA23" s="28"/>
      <c r="SJB23" s="28"/>
      <c r="SJC23" s="28"/>
      <c r="SJD23" s="28"/>
      <c r="SJE23" s="28"/>
      <c r="SJF23" s="28"/>
      <c r="SJG23" s="28"/>
      <c r="SJH23" s="28"/>
      <c r="SJI23" s="28"/>
      <c r="SJJ23" s="28"/>
      <c r="SJK23" s="28"/>
      <c r="SJL23" s="28"/>
      <c r="SJM23" s="28"/>
      <c r="SJN23" s="28"/>
      <c r="SJO23" s="28"/>
      <c r="SJP23" s="28"/>
      <c r="SJQ23" s="28"/>
      <c r="SJR23" s="28"/>
      <c r="SJS23" s="28"/>
      <c r="SJT23" s="28"/>
      <c r="SJU23" s="28"/>
      <c r="SJV23" s="28"/>
      <c r="SJW23" s="28"/>
      <c r="SJX23" s="28"/>
      <c r="SJY23" s="28"/>
      <c r="SJZ23" s="28"/>
      <c r="SKA23" s="28"/>
      <c r="SKB23" s="28"/>
      <c r="SKC23" s="28"/>
      <c r="SKD23" s="28"/>
      <c r="SKE23" s="28"/>
      <c r="SKF23" s="28"/>
      <c r="SKG23" s="28"/>
      <c r="SKH23" s="28"/>
      <c r="SKI23" s="28"/>
      <c r="SKJ23" s="28"/>
      <c r="SKK23" s="28"/>
      <c r="SKL23" s="28"/>
      <c r="SKM23" s="28"/>
      <c r="SKN23" s="28"/>
      <c r="SKO23" s="28"/>
      <c r="SKP23" s="28"/>
      <c r="SKQ23" s="28"/>
      <c r="SKR23" s="28"/>
      <c r="SKS23" s="28"/>
      <c r="SKT23" s="28"/>
      <c r="SKU23" s="28"/>
      <c r="SKV23" s="28"/>
      <c r="SKW23" s="28"/>
      <c r="SKX23" s="28"/>
      <c r="SKY23" s="28"/>
      <c r="SKZ23" s="28"/>
      <c r="SLA23" s="28"/>
      <c r="SLB23" s="28"/>
      <c r="SLC23" s="28"/>
      <c r="SLD23" s="28"/>
      <c r="SLE23" s="28"/>
      <c r="SLF23" s="28"/>
      <c r="SLG23" s="28"/>
      <c r="SLH23" s="28"/>
      <c r="SLI23" s="28"/>
      <c r="SLJ23" s="28"/>
      <c r="SLK23" s="28"/>
      <c r="SLL23" s="28"/>
      <c r="SLM23" s="28"/>
      <c r="SLN23" s="28"/>
      <c r="SLO23" s="28"/>
      <c r="SLP23" s="28"/>
      <c r="SLQ23" s="28"/>
      <c r="SLR23" s="28"/>
      <c r="SLS23" s="28"/>
      <c r="SLT23" s="28"/>
      <c r="SLU23" s="28"/>
      <c r="SLV23" s="28"/>
      <c r="SLW23" s="28"/>
      <c r="SLX23" s="28"/>
      <c r="SLY23" s="28"/>
      <c r="SLZ23" s="28"/>
      <c r="SMA23" s="28"/>
      <c r="SMB23" s="28"/>
      <c r="SMC23" s="28"/>
      <c r="SMD23" s="28"/>
      <c r="SME23" s="28"/>
      <c r="SMF23" s="28"/>
      <c r="SMG23" s="28"/>
      <c r="SMH23" s="28"/>
      <c r="SMI23" s="28"/>
      <c r="SMJ23" s="28"/>
      <c r="SMK23" s="28"/>
      <c r="SML23" s="28"/>
      <c r="SMM23" s="28"/>
      <c r="SMN23" s="28"/>
      <c r="SMO23" s="28"/>
      <c r="SMP23" s="28"/>
      <c r="SMQ23" s="28"/>
      <c r="SMR23" s="28"/>
      <c r="SMS23" s="28"/>
      <c r="SMT23" s="28"/>
      <c r="SMU23" s="28"/>
      <c r="SMV23" s="28"/>
      <c r="SMW23" s="28"/>
      <c r="SMX23" s="28"/>
      <c r="SMY23" s="28"/>
      <c r="SMZ23" s="28"/>
      <c r="SNA23" s="28"/>
      <c r="SNB23" s="28"/>
      <c r="SNC23" s="28"/>
      <c r="SND23" s="28"/>
      <c r="SNE23" s="28"/>
      <c r="SNF23" s="28"/>
      <c r="SNG23" s="28"/>
      <c r="SNH23" s="28"/>
      <c r="SNI23" s="28"/>
      <c r="SNJ23" s="28"/>
      <c r="SNK23" s="28"/>
      <c r="SNL23" s="28"/>
      <c r="SNM23" s="28"/>
      <c r="SNN23" s="28"/>
      <c r="SNO23" s="28"/>
      <c r="SNP23" s="28"/>
      <c r="SNQ23" s="28"/>
      <c r="SNR23" s="28"/>
      <c r="SNS23" s="28"/>
      <c r="SNT23" s="28"/>
      <c r="SNU23" s="28"/>
      <c r="SNV23" s="28"/>
      <c r="SNW23" s="28"/>
      <c r="SNX23" s="28"/>
      <c r="SNY23" s="28"/>
      <c r="SNZ23" s="28"/>
      <c r="SOA23" s="28"/>
      <c r="SOB23" s="28"/>
      <c r="SOC23" s="28"/>
      <c r="SOD23" s="28"/>
      <c r="SOE23" s="28"/>
      <c r="SOF23" s="28"/>
      <c r="SOG23" s="28"/>
      <c r="SOH23" s="28"/>
      <c r="SOI23" s="28"/>
      <c r="SOJ23" s="28"/>
      <c r="SOK23" s="28"/>
      <c r="SOL23" s="28"/>
      <c r="SOM23" s="28"/>
      <c r="SON23" s="28"/>
      <c r="SOO23" s="28"/>
      <c r="SOP23" s="28"/>
      <c r="SOQ23" s="28"/>
      <c r="SOR23" s="28"/>
      <c r="SOS23" s="28"/>
      <c r="SOT23" s="28"/>
      <c r="SOU23" s="28"/>
      <c r="SOV23" s="28"/>
      <c r="SOW23" s="28"/>
      <c r="SOX23" s="28"/>
      <c r="SOY23" s="28"/>
      <c r="SOZ23" s="28"/>
      <c r="SPA23" s="28"/>
      <c r="SPB23" s="28"/>
      <c r="SPC23" s="28"/>
      <c r="SPD23" s="28"/>
      <c r="SPE23" s="28"/>
      <c r="SPF23" s="28"/>
      <c r="SPG23" s="28"/>
      <c r="SPH23" s="28"/>
      <c r="SPI23" s="28"/>
      <c r="SPJ23" s="28"/>
      <c r="SPK23" s="28"/>
      <c r="SPL23" s="28"/>
      <c r="SPM23" s="28"/>
      <c r="SPN23" s="28"/>
      <c r="SPO23" s="28"/>
      <c r="SPP23" s="28"/>
      <c r="SPQ23" s="28"/>
      <c r="SPR23" s="28"/>
      <c r="SPS23" s="28"/>
      <c r="SPT23" s="28"/>
      <c r="SPU23" s="28"/>
      <c r="SPV23" s="28"/>
      <c r="SPW23" s="28"/>
      <c r="SPX23" s="28"/>
      <c r="SPY23" s="28"/>
      <c r="SPZ23" s="28"/>
      <c r="SQA23" s="28"/>
      <c r="SQB23" s="28"/>
      <c r="SQC23" s="28"/>
      <c r="SQD23" s="28"/>
      <c r="SQE23" s="28"/>
      <c r="SQF23" s="28"/>
      <c r="SQG23" s="28"/>
      <c r="SQH23" s="28"/>
      <c r="SQI23" s="28"/>
      <c r="SQJ23" s="28"/>
      <c r="SQK23" s="28"/>
      <c r="SQL23" s="28"/>
      <c r="SQM23" s="28"/>
      <c r="SQN23" s="28"/>
      <c r="SQO23" s="28"/>
      <c r="SQP23" s="28"/>
      <c r="SQQ23" s="28"/>
      <c r="SQR23" s="28"/>
      <c r="SQS23" s="28"/>
      <c r="SQT23" s="28"/>
      <c r="SQU23" s="28"/>
      <c r="SQV23" s="28"/>
      <c r="SQW23" s="28"/>
      <c r="SQX23" s="28"/>
      <c r="SQY23" s="28"/>
      <c r="SQZ23" s="28"/>
      <c r="SRA23" s="28"/>
      <c r="SRB23" s="28"/>
      <c r="SRC23" s="28"/>
      <c r="SRD23" s="28"/>
      <c r="SRE23" s="28"/>
      <c r="SRF23" s="28"/>
      <c r="SRG23" s="28"/>
      <c r="SRH23" s="28"/>
      <c r="SRI23" s="28"/>
      <c r="SRJ23" s="28"/>
      <c r="SRK23" s="28"/>
      <c r="SRL23" s="28"/>
      <c r="SRM23" s="28"/>
      <c r="SRN23" s="28"/>
      <c r="SRO23" s="28"/>
      <c r="SRP23" s="28"/>
      <c r="SRQ23" s="28"/>
      <c r="SRR23" s="28"/>
      <c r="SRS23" s="28"/>
      <c r="SRT23" s="28"/>
      <c r="SRU23" s="28"/>
      <c r="SRV23" s="28"/>
      <c r="SRW23" s="28"/>
      <c r="SRX23" s="28"/>
      <c r="SRY23" s="28"/>
      <c r="SRZ23" s="28"/>
      <c r="SSA23" s="28"/>
      <c r="SSB23" s="28"/>
      <c r="SSC23" s="28"/>
      <c r="SSD23" s="28"/>
      <c r="SSE23" s="28"/>
      <c r="SSF23" s="28"/>
      <c r="SSG23" s="28"/>
      <c r="SSH23" s="28"/>
      <c r="SSI23" s="28"/>
      <c r="SSJ23" s="28"/>
      <c r="SSK23" s="28"/>
      <c r="SSL23" s="28"/>
      <c r="SSM23" s="28"/>
      <c r="SSN23" s="28"/>
      <c r="SSO23" s="28"/>
      <c r="SSP23" s="28"/>
      <c r="SSQ23" s="28"/>
      <c r="SSR23" s="28"/>
      <c r="SSS23" s="28"/>
      <c r="SST23" s="28"/>
      <c r="SSU23" s="28"/>
      <c r="SSV23" s="28"/>
      <c r="SSW23" s="28"/>
      <c r="SSX23" s="28"/>
      <c r="SSY23" s="28"/>
      <c r="SSZ23" s="28"/>
      <c r="STA23" s="28"/>
      <c r="STB23" s="28"/>
      <c r="STC23" s="28"/>
      <c r="STD23" s="28"/>
      <c r="STE23" s="28"/>
      <c r="STF23" s="28"/>
      <c r="STG23" s="28"/>
      <c r="STH23" s="28"/>
      <c r="STI23" s="28"/>
      <c r="STJ23" s="28"/>
      <c r="STK23" s="28"/>
      <c r="STL23" s="28"/>
      <c r="STM23" s="28"/>
      <c r="STN23" s="28"/>
      <c r="STO23" s="28"/>
      <c r="STP23" s="28"/>
      <c r="STQ23" s="28"/>
      <c r="STR23" s="28"/>
      <c r="STS23" s="28"/>
      <c r="STT23" s="28"/>
      <c r="STU23" s="28"/>
      <c r="STV23" s="28"/>
      <c r="STW23" s="28"/>
      <c r="STX23" s="28"/>
      <c r="STY23" s="28"/>
      <c r="STZ23" s="28"/>
      <c r="SUA23" s="28"/>
      <c r="SUB23" s="28"/>
      <c r="SUC23" s="28"/>
      <c r="SUD23" s="28"/>
      <c r="SUE23" s="28"/>
      <c r="SUF23" s="28"/>
      <c r="SUG23" s="28"/>
      <c r="SUH23" s="28"/>
      <c r="SUI23" s="28"/>
      <c r="SUJ23" s="28"/>
      <c r="SUK23" s="28"/>
      <c r="SUL23" s="28"/>
      <c r="SUM23" s="28"/>
      <c r="SUN23" s="28"/>
      <c r="SUO23" s="28"/>
      <c r="SUP23" s="28"/>
      <c r="SUQ23" s="28"/>
      <c r="SUR23" s="28"/>
      <c r="SUS23" s="28"/>
      <c r="SUT23" s="28"/>
      <c r="SUU23" s="28"/>
      <c r="SUV23" s="28"/>
      <c r="SUW23" s="28"/>
      <c r="SUX23" s="28"/>
      <c r="SUY23" s="28"/>
      <c r="SUZ23" s="28"/>
      <c r="SVA23" s="28"/>
      <c r="SVB23" s="28"/>
      <c r="SVC23" s="28"/>
      <c r="SVD23" s="28"/>
      <c r="SVE23" s="28"/>
      <c r="SVF23" s="28"/>
      <c r="SVG23" s="28"/>
      <c r="SVH23" s="28"/>
      <c r="SVI23" s="28"/>
      <c r="SVJ23" s="28"/>
      <c r="SVK23" s="28"/>
      <c r="SVL23" s="28"/>
      <c r="SVM23" s="28"/>
      <c r="SVN23" s="28"/>
      <c r="SVO23" s="28"/>
      <c r="SVP23" s="28"/>
      <c r="SVQ23" s="28"/>
      <c r="SVR23" s="28"/>
      <c r="SVS23" s="28"/>
      <c r="SVT23" s="28"/>
      <c r="SVU23" s="28"/>
      <c r="SVV23" s="28"/>
      <c r="SVW23" s="28"/>
      <c r="SVX23" s="28"/>
      <c r="SVY23" s="28"/>
      <c r="SVZ23" s="28"/>
      <c r="SWA23" s="28"/>
      <c r="SWB23" s="28"/>
      <c r="SWC23" s="28"/>
      <c r="SWD23" s="28"/>
      <c r="SWE23" s="28"/>
      <c r="SWF23" s="28"/>
      <c r="SWG23" s="28"/>
      <c r="SWH23" s="28"/>
      <c r="SWI23" s="28"/>
      <c r="SWJ23" s="28"/>
      <c r="SWK23" s="28"/>
      <c r="SWL23" s="28"/>
      <c r="SWM23" s="28"/>
      <c r="SWN23" s="28"/>
      <c r="SWO23" s="28"/>
      <c r="SWP23" s="28"/>
      <c r="SWQ23" s="28"/>
      <c r="SWR23" s="28"/>
      <c r="SWS23" s="28"/>
      <c r="SWT23" s="28"/>
      <c r="SWU23" s="28"/>
      <c r="SWV23" s="28"/>
      <c r="SWW23" s="28"/>
      <c r="SWX23" s="28"/>
      <c r="SWY23" s="28"/>
      <c r="SWZ23" s="28"/>
      <c r="SXA23" s="28"/>
      <c r="SXB23" s="28"/>
      <c r="SXC23" s="28"/>
      <c r="SXD23" s="28"/>
      <c r="SXE23" s="28"/>
      <c r="SXF23" s="28"/>
      <c r="SXG23" s="28"/>
      <c r="SXH23" s="28"/>
      <c r="SXI23" s="28"/>
      <c r="SXJ23" s="28"/>
      <c r="SXK23" s="28"/>
      <c r="SXL23" s="28"/>
      <c r="SXM23" s="28"/>
      <c r="SXN23" s="28"/>
      <c r="SXO23" s="28"/>
      <c r="SXP23" s="28"/>
      <c r="SXQ23" s="28"/>
      <c r="SXR23" s="28"/>
      <c r="SXS23" s="28"/>
      <c r="SXT23" s="28"/>
      <c r="SXU23" s="28"/>
      <c r="SXV23" s="28"/>
      <c r="SXW23" s="28"/>
      <c r="SXX23" s="28"/>
      <c r="SXY23" s="28"/>
      <c r="SXZ23" s="28"/>
      <c r="SYA23" s="28"/>
      <c r="SYB23" s="28"/>
      <c r="SYC23" s="28"/>
      <c r="SYD23" s="28"/>
      <c r="SYE23" s="28"/>
      <c r="SYF23" s="28"/>
      <c r="SYG23" s="28"/>
      <c r="SYH23" s="28"/>
      <c r="SYI23" s="28"/>
      <c r="SYJ23" s="28"/>
      <c r="SYK23" s="28"/>
      <c r="SYL23" s="28"/>
      <c r="SYM23" s="28"/>
      <c r="SYN23" s="28"/>
      <c r="SYO23" s="28"/>
      <c r="SYP23" s="28"/>
      <c r="SYQ23" s="28"/>
      <c r="SYR23" s="28"/>
      <c r="SYS23" s="28"/>
      <c r="SYT23" s="28"/>
      <c r="SYU23" s="28"/>
      <c r="SYV23" s="28"/>
      <c r="SYW23" s="28"/>
      <c r="SYX23" s="28"/>
      <c r="SYY23" s="28"/>
      <c r="SYZ23" s="28"/>
      <c r="SZA23" s="28"/>
      <c r="SZB23" s="28"/>
      <c r="SZC23" s="28"/>
      <c r="SZD23" s="28"/>
      <c r="SZE23" s="28"/>
      <c r="SZF23" s="28"/>
      <c r="SZG23" s="28"/>
      <c r="SZH23" s="28"/>
      <c r="SZI23" s="28"/>
      <c r="SZJ23" s="28"/>
      <c r="SZK23" s="28"/>
      <c r="SZL23" s="28"/>
      <c r="SZM23" s="28"/>
      <c r="SZN23" s="28"/>
      <c r="SZO23" s="28"/>
      <c r="SZP23" s="28"/>
      <c r="SZQ23" s="28"/>
      <c r="SZR23" s="28"/>
      <c r="SZS23" s="28"/>
      <c r="SZT23" s="28"/>
      <c r="SZU23" s="28"/>
      <c r="SZV23" s="28"/>
      <c r="SZW23" s="28"/>
      <c r="SZX23" s="28"/>
      <c r="SZY23" s="28"/>
      <c r="SZZ23" s="28"/>
      <c r="TAA23" s="28"/>
      <c r="TAB23" s="28"/>
      <c r="TAC23" s="28"/>
      <c r="TAD23" s="28"/>
      <c r="TAE23" s="28"/>
      <c r="TAF23" s="28"/>
      <c r="TAG23" s="28"/>
      <c r="TAH23" s="28"/>
      <c r="TAI23" s="28"/>
      <c r="TAJ23" s="28"/>
      <c r="TAK23" s="28"/>
      <c r="TAL23" s="28"/>
      <c r="TAM23" s="28"/>
      <c r="TAN23" s="28"/>
      <c r="TAO23" s="28"/>
      <c r="TAP23" s="28"/>
      <c r="TAQ23" s="28"/>
      <c r="TAR23" s="28"/>
      <c r="TAS23" s="28"/>
      <c r="TAT23" s="28"/>
      <c r="TAU23" s="28"/>
      <c r="TAV23" s="28"/>
      <c r="TAW23" s="28"/>
      <c r="TAX23" s="28"/>
      <c r="TAY23" s="28"/>
      <c r="TAZ23" s="28"/>
      <c r="TBA23" s="28"/>
      <c r="TBB23" s="28"/>
      <c r="TBC23" s="28"/>
      <c r="TBD23" s="28"/>
      <c r="TBE23" s="28"/>
      <c r="TBF23" s="28"/>
      <c r="TBG23" s="28"/>
      <c r="TBH23" s="28"/>
      <c r="TBI23" s="28"/>
      <c r="TBJ23" s="28"/>
      <c r="TBK23" s="28"/>
      <c r="TBL23" s="28"/>
      <c r="TBM23" s="28"/>
      <c r="TBN23" s="28"/>
      <c r="TBO23" s="28"/>
      <c r="TBP23" s="28"/>
      <c r="TBQ23" s="28"/>
      <c r="TBR23" s="28"/>
      <c r="TBS23" s="28"/>
      <c r="TBT23" s="28"/>
      <c r="TBU23" s="28"/>
      <c r="TBV23" s="28"/>
      <c r="TBW23" s="28"/>
      <c r="TBX23" s="28"/>
      <c r="TBY23" s="28"/>
      <c r="TBZ23" s="28"/>
      <c r="TCA23" s="28"/>
      <c r="TCB23" s="28"/>
      <c r="TCC23" s="28"/>
      <c r="TCD23" s="28"/>
      <c r="TCE23" s="28"/>
      <c r="TCF23" s="28"/>
      <c r="TCG23" s="28"/>
      <c r="TCH23" s="28"/>
      <c r="TCI23" s="28"/>
      <c r="TCJ23" s="28"/>
      <c r="TCK23" s="28"/>
      <c r="TCL23" s="28"/>
      <c r="TCM23" s="28"/>
      <c r="TCN23" s="28"/>
      <c r="TCO23" s="28"/>
      <c r="TCP23" s="28"/>
      <c r="TCQ23" s="28"/>
      <c r="TCR23" s="28"/>
      <c r="TCS23" s="28"/>
      <c r="TCT23" s="28"/>
      <c r="TCU23" s="28"/>
      <c r="TCV23" s="28"/>
      <c r="TCW23" s="28"/>
      <c r="TCX23" s="28"/>
      <c r="TCY23" s="28"/>
      <c r="TCZ23" s="28"/>
      <c r="TDA23" s="28"/>
      <c r="TDB23" s="28"/>
      <c r="TDC23" s="28"/>
      <c r="TDD23" s="28"/>
      <c r="TDE23" s="28"/>
      <c r="TDF23" s="28"/>
      <c r="TDG23" s="28"/>
      <c r="TDH23" s="28"/>
      <c r="TDI23" s="28"/>
      <c r="TDJ23" s="28"/>
      <c r="TDK23" s="28"/>
      <c r="TDL23" s="28"/>
      <c r="TDM23" s="28"/>
      <c r="TDN23" s="28"/>
      <c r="TDO23" s="28"/>
      <c r="TDP23" s="28"/>
      <c r="TDQ23" s="28"/>
      <c r="TDR23" s="28"/>
      <c r="TDS23" s="28"/>
      <c r="TDT23" s="28"/>
      <c r="TDU23" s="28"/>
      <c r="TDV23" s="28"/>
      <c r="TDW23" s="28"/>
      <c r="TDX23" s="28"/>
      <c r="TDY23" s="28"/>
      <c r="TDZ23" s="28"/>
      <c r="TEA23" s="28"/>
      <c r="TEB23" s="28"/>
      <c r="TEC23" s="28"/>
      <c r="TED23" s="28"/>
      <c r="TEE23" s="28"/>
      <c r="TEF23" s="28"/>
      <c r="TEG23" s="28"/>
      <c r="TEH23" s="28"/>
      <c r="TEI23" s="28"/>
      <c r="TEJ23" s="28"/>
      <c r="TEK23" s="28"/>
      <c r="TEL23" s="28"/>
      <c r="TEM23" s="28"/>
      <c r="TEN23" s="28"/>
      <c r="TEO23" s="28"/>
      <c r="TEP23" s="28"/>
      <c r="TEQ23" s="28"/>
      <c r="TER23" s="28"/>
      <c r="TES23" s="28"/>
      <c r="TET23" s="28"/>
      <c r="TEU23" s="28"/>
      <c r="TEV23" s="28"/>
      <c r="TEW23" s="28"/>
      <c r="TEX23" s="28"/>
      <c r="TEY23" s="28"/>
      <c r="TEZ23" s="28"/>
      <c r="TFA23" s="28"/>
      <c r="TFB23" s="28"/>
      <c r="TFC23" s="28"/>
      <c r="TFD23" s="28"/>
      <c r="TFE23" s="28"/>
      <c r="TFF23" s="28"/>
      <c r="TFG23" s="28"/>
      <c r="TFH23" s="28"/>
      <c r="TFI23" s="28"/>
      <c r="TFJ23" s="28"/>
      <c r="TFK23" s="28"/>
      <c r="TFL23" s="28"/>
      <c r="TFM23" s="28"/>
      <c r="TFN23" s="28"/>
      <c r="TFO23" s="28"/>
      <c r="TFP23" s="28"/>
      <c r="TFQ23" s="28"/>
      <c r="TFR23" s="28"/>
      <c r="TFS23" s="28"/>
      <c r="TFT23" s="28"/>
      <c r="TFU23" s="28"/>
      <c r="TFV23" s="28"/>
      <c r="TFW23" s="28"/>
      <c r="TFX23" s="28"/>
      <c r="TFY23" s="28"/>
      <c r="TFZ23" s="28"/>
      <c r="TGA23" s="28"/>
      <c r="TGB23" s="28"/>
      <c r="TGC23" s="28"/>
      <c r="TGD23" s="28"/>
      <c r="TGE23" s="28"/>
      <c r="TGF23" s="28"/>
      <c r="TGG23" s="28"/>
      <c r="TGH23" s="28"/>
      <c r="TGI23" s="28"/>
      <c r="TGJ23" s="28"/>
      <c r="TGK23" s="28"/>
      <c r="TGL23" s="28"/>
      <c r="TGM23" s="28"/>
      <c r="TGN23" s="28"/>
      <c r="TGO23" s="28"/>
      <c r="TGP23" s="28"/>
      <c r="TGQ23" s="28"/>
      <c r="TGR23" s="28"/>
      <c r="TGS23" s="28"/>
      <c r="TGT23" s="28"/>
      <c r="TGU23" s="28"/>
      <c r="TGV23" s="28"/>
      <c r="TGW23" s="28"/>
      <c r="TGX23" s="28"/>
      <c r="TGY23" s="28"/>
      <c r="TGZ23" s="28"/>
      <c r="THA23" s="28"/>
      <c r="THB23" s="28"/>
      <c r="THC23" s="28"/>
      <c r="THD23" s="28"/>
      <c r="THE23" s="28"/>
      <c r="THF23" s="28"/>
      <c r="THG23" s="28"/>
      <c r="THH23" s="28"/>
      <c r="THI23" s="28"/>
      <c r="THJ23" s="28"/>
      <c r="THK23" s="28"/>
      <c r="THL23" s="28"/>
      <c r="THM23" s="28"/>
      <c r="THN23" s="28"/>
      <c r="THO23" s="28"/>
      <c r="THP23" s="28"/>
      <c r="THQ23" s="28"/>
      <c r="THR23" s="28"/>
      <c r="THS23" s="28"/>
      <c r="THT23" s="28"/>
      <c r="THU23" s="28"/>
      <c r="THV23" s="28"/>
      <c r="THW23" s="28"/>
      <c r="THX23" s="28"/>
      <c r="THY23" s="28"/>
      <c r="THZ23" s="28"/>
      <c r="TIA23" s="28"/>
      <c r="TIB23" s="28"/>
      <c r="TIC23" s="28"/>
      <c r="TID23" s="28"/>
      <c r="TIE23" s="28"/>
      <c r="TIF23" s="28"/>
      <c r="TIG23" s="28"/>
      <c r="TIH23" s="28"/>
      <c r="TII23" s="28"/>
      <c r="TIJ23" s="28"/>
      <c r="TIK23" s="28"/>
      <c r="TIL23" s="28"/>
      <c r="TIM23" s="28"/>
      <c r="TIN23" s="28"/>
      <c r="TIO23" s="28"/>
      <c r="TIP23" s="28"/>
      <c r="TIQ23" s="28"/>
      <c r="TIR23" s="28"/>
      <c r="TIS23" s="28"/>
      <c r="TIT23" s="28"/>
      <c r="TIU23" s="28"/>
      <c r="TIV23" s="28"/>
      <c r="TIW23" s="28"/>
      <c r="TIX23" s="28"/>
      <c r="TIY23" s="28"/>
      <c r="TIZ23" s="28"/>
      <c r="TJA23" s="28"/>
      <c r="TJB23" s="28"/>
      <c r="TJC23" s="28"/>
      <c r="TJD23" s="28"/>
      <c r="TJE23" s="28"/>
      <c r="TJF23" s="28"/>
      <c r="TJG23" s="28"/>
      <c r="TJH23" s="28"/>
      <c r="TJI23" s="28"/>
      <c r="TJJ23" s="28"/>
      <c r="TJK23" s="28"/>
      <c r="TJL23" s="28"/>
      <c r="TJM23" s="28"/>
      <c r="TJN23" s="28"/>
      <c r="TJO23" s="28"/>
      <c r="TJP23" s="28"/>
      <c r="TJQ23" s="28"/>
      <c r="TJR23" s="28"/>
      <c r="TJS23" s="28"/>
      <c r="TJT23" s="28"/>
      <c r="TJU23" s="28"/>
      <c r="TJV23" s="28"/>
      <c r="TJW23" s="28"/>
      <c r="TJX23" s="28"/>
      <c r="TJY23" s="28"/>
      <c r="TJZ23" s="28"/>
      <c r="TKA23" s="28"/>
      <c r="TKB23" s="28"/>
      <c r="TKC23" s="28"/>
      <c r="TKD23" s="28"/>
      <c r="TKE23" s="28"/>
      <c r="TKF23" s="28"/>
      <c r="TKG23" s="28"/>
      <c r="TKH23" s="28"/>
      <c r="TKI23" s="28"/>
      <c r="TKJ23" s="28"/>
      <c r="TKK23" s="28"/>
      <c r="TKL23" s="28"/>
      <c r="TKM23" s="28"/>
      <c r="TKN23" s="28"/>
      <c r="TKO23" s="28"/>
      <c r="TKP23" s="28"/>
      <c r="TKQ23" s="28"/>
      <c r="TKR23" s="28"/>
      <c r="TKS23" s="28"/>
      <c r="TKT23" s="28"/>
      <c r="TKU23" s="28"/>
      <c r="TKV23" s="28"/>
      <c r="TKW23" s="28"/>
      <c r="TKX23" s="28"/>
      <c r="TKY23" s="28"/>
      <c r="TKZ23" s="28"/>
      <c r="TLA23" s="28"/>
      <c r="TLB23" s="28"/>
      <c r="TLC23" s="28"/>
      <c r="TLD23" s="28"/>
      <c r="TLE23" s="28"/>
      <c r="TLF23" s="28"/>
      <c r="TLG23" s="28"/>
      <c r="TLH23" s="28"/>
      <c r="TLI23" s="28"/>
      <c r="TLJ23" s="28"/>
      <c r="TLK23" s="28"/>
      <c r="TLL23" s="28"/>
      <c r="TLM23" s="28"/>
      <c r="TLN23" s="28"/>
      <c r="TLO23" s="28"/>
      <c r="TLP23" s="28"/>
      <c r="TLQ23" s="28"/>
      <c r="TLR23" s="28"/>
      <c r="TLS23" s="28"/>
      <c r="TLT23" s="28"/>
      <c r="TLU23" s="28"/>
      <c r="TLV23" s="28"/>
      <c r="TLW23" s="28"/>
      <c r="TLX23" s="28"/>
      <c r="TLY23" s="28"/>
      <c r="TLZ23" s="28"/>
      <c r="TMA23" s="28"/>
      <c r="TMB23" s="28"/>
      <c r="TMC23" s="28"/>
      <c r="TMD23" s="28"/>
      <c r="TME23" s="28"/>
      <c r="TMF23" s="28"/>
      <c r="TMG23" s="28"/>
      <c r="TMH23" s="28"/>
      <c r="TMI23" s="28"/>
      <c r="TMJ23" s="28"/>
      <c r="TMK23" s="28"/>
      <c r="TML23" s="28"/>
      <c r="TMM23" s="28"/>
      <c r="TMN23" s="28"/>
      <c r="TMO23" s="28"/>
      <c r="TMP23" s="28"/>
      <c r="TMQ23" s="28"/>
      <c r="TMR23" s="28"/>
      <c r="TMS23" s="28"/>
      <c r="TMT23" s="28"/>
      <c r="TMU23" s="28"/>
      <c r="TMV23" s="28"/>
      <c r="TMW23" s="28"/>
      <c r="TMX23" s="28"/>
      <c r="TMY23" s="28"/>
      <c r="TMZ23" s="28"/>
      <c r="TNA23" s="28"/>
      <c r="TNB23" s="28"/>
      <c r="TNC23" s="28"/>
      <c r="TND23" s="28"/>
      <c r="TNE23" s="28"/>
      <c r="TNF23" s="28"/>
      <c r="TNG23" s="28"/>
      <c r="TNH23" s="28"/>
      <c r="TNI23" s="28"/>
      <c r="TNJ23" s="28"/>
      <c r="TNK23" s="28"/>
      <c r="TNL23" s="28"/>
      <c r="TNM23" s="28"/>
      <c r="TNN23" s="28"/>
      <c r="TNO23" s="28"/>
      <c r="TNP23" s="28"/>
      <c r="TNQ23" s="28"/>
      <c r="TNR23" s="28"/>
      <c r="TNS23" s="28"/>
      <c r="TNT23" s="28"/>
      <c r="TNU23" s="28"/>
      <c r="TNV23" s="28"/>
      <c r="TNW23" s="28"/>
      <c r="TNX23" s="28"/>
      <c r="TNY23" s="28"/>
      <c r="TNZ23" s="28"/>
      <c r="TOA23" s="28"/>
      <c r="TOB23" s="28"/>
      <c r="TOC23" s="28"/>
      <c r="TOD23" s="28"/>
      <c r="TOE23" s="28"/>
      <c r="TOF23" s="28"/>
      <c r="TOG23" s="28"/>
      <c r="TOH23" s="28"/>
      <c r="TOI23" s="28"/>
      <c r="TOJ23" s="28"/>
      <c r="TOK23" s="28"/>
      <c r="TOL23" s="28"/>
      <c r="TOM23" s="28"/>
      <c r="TON23" s="28"/>
      <c r="TOO23" s="28"/>
      <c r="TOP23" s="28"/>
      <c r="TOQ23" s="28"/>
      <c r="TOR23" s="28"/>
      <c r="TOS23" s="28"/>
      <c r="TOT23" s="28"/>
      <c r="TOU23" s="28"/>
      <c r="TOV23" s="28"/>
      <c r="TOW23" s="28"/>
      <c r="TOX23" s="28"/>
      <c r="TOY23" s="28"/>
      <c r="TOZ23" s="28"/>
      <c r="TPA23" s="28"/>
      <c r="TPB23" s="28"/>
      <c r="TPC23" s="28"/>
      <c r="TPD23" s="28"/>
      <c r="TPE23" s="28"/>
      <c r="TPF23" s="28"/>
      <c r="TPG23" s="28"/>
      <c r="TPH23" s="28"/>
      <c r="TPI23" s="28"/>
      <c r="TPJ23" s="28"/>
      <c r="TPK23" s="28"/>
      <c r="TPL23" s="28"/>
      <c r="TPM23" s="28"/>
      <c r="TPN23" s="28"/>
      <c r="TPO23" s="28"/>
      <c r="TPP23" s="28"/>
      <c r="TPQ23" s="28"/>
      <c r="TPR23" s="28"/>
      <c r="TPS23" s="28"/>
      <c r="TPT23" s="28"/>
      <c r="TPU23" s="28"/>
      <c r="TPV23" s="28"/>
      <c r="TPW23" s="28"/>
      <c r="TPX23" s="28"/>
      <c r="TPY23" s="28"/>
      <c r="TPZ23" s="28"/>
      <c r="TQA23" s="28"/>
      <c r="TQB23" s="28"/>
      <c r="TQC23" s="28"/>
      <c r="TQD23" s="28"/>
      <c r="TQE23" s="28"/>
      <c r="TQF23" s="28"/>
      <c r="TQG23" s="28"/>
      <c r="TQH23" s="28"/>
      <c r="TQI23" s="28"/>
      <c r="TQJ23" s="28"/>
      <c r="TQK23" s="28"/>
      <c r="TQL23" s="28"/>
      <c r="TQM23" s="28"/>
      <c r="TQN23" s="28"/>
      <c r="TQO23" s="28"/>
      <c r="TQP23" s="28"/>
      <c r="TQQ23" s="28"/>
      <c r="TQR23" s="28"/>
      <c r="TQS23" s="28"/>
      <c r="TQT23" s="28"/>
      <c r="TQU23" s="28"/>
      <c r="TQV23" s="28"/>
      <c r="TQW23" s="28"/>
      <c r="TQX23" s="28"/>
      <c r="TQY23" s="28"/>
      <c r="TQZ23" s="28"/>
      <c r="TRA23" s="28"/>
      <c r="TRB23" s="28"/>
      <c r="TRC23" s="28"/>
      <c r="TRD23" s="28"/>
      <c r="TRE23" s="28"/>
      <c r="TRF23" s="28"/>
      <c r="TRG23" s="28"/>
      <c r="TRH23" s="28"/>
      <c r="TRI23" s="28"/>
      <c r="TRJ23" s="28"/>
      <c r="TRK23" s="28"/>
      <c r="TRL23" s="28"/>
      <c r="TRM23" s="28"/>
      <c r="TRN23" s="28"/>
      <c r="TRO23" s="28"/>
      <c r="TRP23" s="28"/>
      <c r="TRQ23" s="28"/>
      <c r="TRR23" s="28"/>
      <c r="TRS23" s="28"/>
      <c r="TRT23" s="28"/>
      <c r="TRU23" s="28"/>
      <c r="TRV23" s="28"/>
      <c r="TRW23" s="28"/>
      <c r="TRX23" s="28"/>
      <c r="TRY23" s="28"/>
      <c r="TRZ23" s="28"/>
      <c r="TSA23" s="28"/>
      <c r="TSB23" s="28"/>
      <c r="TSC23" s="28"/>
      <c r="TSD23" s="28"/>
      <c r="TSE23" s="28"/>
      <c r="TSF23" s="28"/>
      <c r="TSG23" s="28"/>
      <c r="TSH23" s="28"/>
      <c r="TSI23" s="28"/>
      <c r="TSJ23" s="28"/>
      <c r="TSK23" s="28"/>
      <c r="TSL23" s="28"/>
      <c r="TSM23" s="28"/>
      <c r="TSN23" s="28"/>
      <c r="TSO23" s="28"/>
      <c r="TSP23" s="28"/>
      <c r="TSQ23" s="28"/>
      <c r="TSR23" s="28"/>
      <c r="TSS23" s="28"/>
      <c r="TST23" s="28"/>
      <c r="TSU23" s="28"/>
      <c r="TSV23" s="28"/>
      <c r="TSW23" s="28"/>
      <c r="TSX23" s="28"/>
      <c r="TSY23" s="28"/>
      <c r="TSZ23" s="28"/>
      <c r="TTA23" s="28"/>
      <c r="TTB23" s="28"/>
      <c r="TTC23" s="28"/>
      <c r="TTD23" s="28"/>
      <c r="TTE23" s="28"/>
      <c r="TTF23" s="28"/>
      <c r="TTG23" s="28"/>
      <c r="TTH23" s="28"/>
      <c r="TTI23" s="28"/>
      <c r="TTJ23" s="28"/>
      <c r="TTK23" s="28"/>
      <c r="TTL23" s="28"/>
      <c r="TTM23" s="28"/>
      <c r="TTN23" s="28"/>
      <c r="TTO23" s="28"/>
      <c r="TTP23" s="28"/>
      <c r="TTQ23" s="28"/>
      <c r="TTR23" s="28"/>
      <c r="TTS23" s="28"/>
      <c r="TTT23" s="28"/>
      <c r="TTU23" s="28"/>
      <c r="TTV23" s="28"/>
      <c r="TTW23" s="28"/>
      <c r="TTX23" s="28"/>
      <c r="TTY23" s="28"/>
      <c r="TTZ23" s="28"/>
      <c r="TUA23" s="28"/>
      <c r="TUB23" s="28"/>
      <c r="TUC23" s="28"/>
      <c r="TUD23" s="28"/>
      <c r="TUE23" s="28"/>
      <c r="TUF23" s="28"/>
      <c r="TUG23" s="28"/>
      <c r="TUH23" s="28"/>
      <c r="TUI23" s="28"/>
      <c r="TUJ23" s="28"/>
      <c r="TUK23" s="28"/>
      <c r="TUL23" s="28"/>
      <c r="TUM23" s="28"/>
      <c r="TUN23" s="28"/>
      <c r="TUO23" s="28"/>
      <c r="TUP23" s="28"/>
      <c r="TUQ23" s="28"/>
      <c r="TUR23" s="28"/>
      <c r="TUS23" s="28"/>
      <c r="TUT23" s="28"/>
      <c r="TUU23" s="28"/>
      <c r="TUV23" s="28"/>
      <c r="TUW23" s="28"/>
      <c r="TUX23" s="28"/>
      <c r="TUY23" s="28"/>
      <c r="TUZ23" s="28"/>
      <c r="TVA23" s="28"/>
      <c r="TVB23" s="28"/>
      <c r="TVC23" s="28"/>
      <c r="TVD23" s="28"/>
      <c r="TVE23" s="28"/>
      <c r="TVF23" s="28"/>
      <c r="TVG23" s="28"/>
      <c r="TVH23" s="28"/>
      <c r="TVI23" s="28"/>
      <c r="TVJ23" s="28"/>
      <c r="TVK23" s="28"/>
      <c r="TVL23" s="28"/>
      <c r="TVM23" s="28"/>
      <c r="TVN23" s="28"/>
      <c r="TVO23" s="28"/>
      <c r="TVP23" s="28"/>
      <c r="TVQ23" s="28"/>
      <c r="TVR23" s="28"/>
      <c r="TVS23" s="28"/>
      <c r="TVT23" s="28"/>
      <c r="TVU23" s="28"/>
      <c r="TVV23" s="28"/>
      <c r="TVW23" s="28"/>
      <c r="TVX23" s="28"/>
      <c r="TVY23" s="28"/>
      <c r="TVZ23" s="28"/>
      <c r="TWA23" s="28"/>
      <c r="TWB23" s="28"/>
      <c r="TWC23" s="28"/>
      <c r="TWD23" s="28"/>
      <c r="TWE23" s="28"/>
      <c r="TWF23" s="28"/>
      <c r="TWG23" s="28"/>
      <c r="TWH23" s="28"/>
      <c r="TWI23" s="28"/>
      <c r="TWJ23" s="28"/>
      <c r="TWK23" s="28"/>
      <c r="TWL23" s="28"/>
      <c r="TWM23" s="28"/>
      <c r="TWN23" s="28"/>
      <c r="TWO23" s="28"/>
      <c r="TWP23" s="28"/>
      <c r="TWQ23" s="28"/>
      <c r="TWR23" s="28"/>
      <c r="TWS23" s="28"/>
      <c r="TWT23" s="28"/>
      <c r="TWU23" s="28"/>
      <c r="TWV23" s="28"/>
      <c r="TWW23" s="28"/>
      <c r="TWX23" s="28"/>
      <c r="TWY23" s="28"/>
      <c r="TWZ23" s="28"/>
      <c r="TXA23" s="28"/>
      <c r="TXB23" s="28"/>
      <c r="TXC23" s="28"/>
      <c r="TXD23" s="28"/>
      <c r="TXE23" s="28"/>
      <c r="TXF23" s="28"/>
      <c r="TXG23" s="28"/>
      <c r="TXH23" s="28"/>
      <c r="TXI23" s="28"/>
      <c r="TXJ23" s="28"/>
      <c r="TXK23" s="28"/>
      <c r="TXL23" s="28"/>
      <c r="TXM23" s="28"/>
      <c r="TXN23" s="28"/>
      <c r="TXO23" s="28"/>
      <c r="TXP23" s="28"/>
      <c r="TXQ23" s="28"/>
      <c r="TXR23" s="28"/>
      <c r="TXS23" s="28"/>
      <c r="TXT23" s="28"/>
      <c r="TXU23" s="28"/>
      <c r="TXV23" s="28"/>
      <c r="TXW23" s="28"/>
      <c r="TXX23" s="28"/>
      <c r="TXY23" s="28"/>
      <c r="TXZ23" s="28"/>
      <c r="TYA23" s="28"/>
      <c r="TYB23" s="28"/>
      <c r="TYC23" s="28"/>
      <c r="TYD23" s="28"/>
      <c r="TYE23" s="28"/>
      <c r="TYF23" s="28"/>
      <c r="TYG23" s="28"/>
      <c r="TYH23" s="28"/>
      <c r="TYI23" s="28"/>
      <c r="TYJ23" s="28"/>
      <c r="TYK23" s="28"/>
      <c r="TYL23" s="28"/>
      <c r="TYM23" s="28"/>
      <c r="TYN23" s="28"/>
      <c r="TYO23" s="28"/>
      <c r="TYP23" s="28"/>
      <c r="TYQ23" s="28"/>
      <c r="TYR23" s="28"/>
      <c r="TYS23" s="28"/>
      <c r="TYT23" s="28"/>
      <c r="TYU23" s="28"/>
      <c r="TYV23" s="28"/>
      <c r="TYW23" s="28"/>
      <c r="TYX23" s="28"/>
      <c r="TYY23" s="28"/>
      <c r="TYZ23" s="28"/>
      <c r="TZA23" s="28"/>
      <c r="TZB23" s="28"/>
      <c r="TZC23" s="28"/>
      <c r="TZD23" s="28"/>
      <c r="TZE23" s="28"/>
      <c r="TZF23" s="28"/>
      <c r="TZG23" s="28"/>
      <c r="TZH23" s="28"/>
      <c r="TZI23" s="28"/>
      <c r="TZJ23" s="28"/>
      <c r="TZK23" s="28"/>
      <c r="TZL23" s="28"/>
      <c r="TZM23" s="28"/>
      <c r="TZN23" s="28"/>
      <c r="TZO23" s="28"/>
      <c r="TZP23" s="28"/>
      <c r="TZQ23" s="28"/>
      <c r="TZR23" s="28"/>
      <c r="TZS23" s="28"/>
      <c r="TZT23" s="28"/>
      <c r="TZU23" s="28"/>
      <c r="TZV23" s="28"/>
      <c r="TZW23" s="28"/>
      <c r="TZX23" s="28"/>
      <c r="TZY23" s="28"/>
      <c r="TZZ23" s="28"/>
      <c r="UAA23" s="28"/>
      <c r="UAB23" s="28"/>
      <c r="UAC23" s="28"/>
      <c r="UAD23" s="28"/>
      <c r="UAE23" s="28"/>
      <c r="UAF23" s="28"/>
      <c r="UAG23" s="28"/>
      <c r="UAH23" s="28"/>
      <c r="UAI23" s="28"/>
      <c r="UAJ23" s="28"/>
      <c r="UAK23" s="28"/>
      <c r="UAL23" s="28"/>
      <c r="UAM23" s="28"/>
      <c r="UAN23" s="28"/>
      <c r="UAO23" s="28"/>
      <c r="UAP23" s="28"/>
      <c r="UAQ23" s="28"/>
      <c r="UAR23" s="28"/>
      <c r="UAS23" s="28"/>
      <c r="UAT23" s="28"/>
      <c r="UAU23" s="28"/>
      <c r="UAV23" s="28"/>
      <c r="UAW23" s="28"/>
      <c r="UAX23" s="28"/>
      <c r="UAY23" s="28"/>
      <c r="UAZ23" s="28"/>
      <c r="UBA23" s="28"/>
      <c r="UBB23" s="28"/>
      <c r="UBC23" s="28"/>
      <c r="UBD23" s="28"/>
      <c r="UBE23" s="28"/>
      <c r="UBF23" s="28"/>
      <c r="UBG23" s="28"/>
      <c r="UBH23" s="28"/>
      <c r="UBI23" s="28"/>
      <c r="UBJ23" s="28"/>
      <c r="UBK23" s="28"/>
      <c r="UBL23" s="28"/>
      <c r="UBM23" s="28"/>
      <c r="UBN23" s="28"/>
      <c r="UBO23" s="28"/>
      <c r="UBP23" s="28"/>
      <c r="UBQ23" s="28"/>
      <c r="UBR23" s="28"/>
      <c r="UBS23" s="28"/>
      <c r="UBT23" s="28"/>
      <c r="UBU23" s="28"/>
      <c r="UBV23" s="28"/>
      <c r="UBW23" s="28"/>
      <c r="UBX23" s="28"/>
      <c r="UBY23" s="28"/>
      <c r="UBZ23" s="28"/>
      <c r="UCA23" s="28"/>
      <c r="UCB23" s="28"/>
      <c r="UCC23" s="28"/>
      <c r="UCD23" s="28"/>
      <c r="UCE23" s="28"/>
      <c r="UCF23" s="28"/>
      <c r="UCG23" s="28"/>
      <c r="UCH23" s="28"/>
      <c r="UCI23" s="28"/>
      <c r="UCJ23" s="28"/>
      <c r="UCK23" s="28"/>
      <c r="UCL23" s="28"/>
      <c r="UCM23" s="28"/>
      <c r="UCN23" s="28"/>
      <c r="UCO23" s="28"/>
      <c r="UCP23" s="28"/>
      <c r="UCQ23" s="28"/>
      <c r="UCR23" s="28"/>
      <c r="UCS23" s="28"/>
      <c r="UCT23" s="28"/>
      <c r="UCU23" s="28"/>
      <c r="UCV23" s="28"/>
      <c r="UCW23" s="28"/>
      <c r="UCX23" s="28"/>
      <c r="UCY23" s="28"/>
      <c r="UCZ23" s="28"/>
      <c r="UDA23" s="28"/>
      <c r="UDB23" s="28"/>
      <c r="UDC23" s="28"/>
      <c r="UDD23" s="28"/>
      <c r="UDE23" s="28"/>
      <c r="UDF23" s="28"/>
      <c r="UDG23" s="28"/>
      <c r="UDH23" s="28"/>
      <c r="UDI23" s="28"/>
      <c r="UDJ23" s="28"/>
      <c r="UDK23" s="28"/>
      <c r="UDL23" s="28"/>
      <c r="UDM23" s="28"/>
      <c r="UDN23" s="28"/>
      <c r="UDO23" s="28"/>
      <c r="UDP23" s="28"/>
      <c r="UDQ23" s="28"/>
      <c r="UDR23" s="28"/>
      <c r="UDS23" s="28"/>
      <c r="UDT23" s="28"/>
      <c r="UDU23" s="28"/>
      <c r="UDV23" s="28"/>
      <c r="UDW23" s="28"/>
      <c r="UDX23" s="28"/>
      <c r="UDY23" s="28"/>
      <c r="UDZ23" s="28"/>
      <c r="UEA23" s="28"/>
      <c r="UEB23" s="28"/>
      <c r="UEC23" s="28"/>
      <c r="UED23" s="28"/>
      <c r="UEE23" s="28"/>
      <c r="UEF23" s="28"/>
      <c r="UEG23" s="28"/>
      <c r="UEH23" s="28"/>
      <c r="UEI23" s="28"/>
      <c r="UEJ23" s="28"/>
      <c r="UEK23" s="28"/>
      <c r="UEL23" s="28"/>
      <c r="UEM23" s="28"/>
      <c r="UEN23" s="28"/>
      <c r="UEO23" s="28"/>
      <c r="UEP23" s="28"/>
      <c r="UEQ23" s="28"/>
      <c r="UER23" s="28"/>
      <c r="UES23" s="28"/>
      <c r="UET23" s="28"/>
      <c r="UEU23" s="28"/>
      <c r="UEV23" s="28"/>
      <c r="UEW23" s="28"/>
      <c r="UEX23" s="28"/>
      <c r="UEY23" s="28"/>
      <c r="UEZ23" s="28"/>
      <c r="UFA23" s="28"/>
      <c r="UFB23" s="28"/>
      <c r="UFC23" s="28"/>
      <c r="UFD23" s="28"/>
      <c r="UFE23" s="28"/>
      <c r="UFF23" s="28"/>
      <c r="UFG23" s="28"/>
      <c r="UFH23" s="28"/>
      <c r="UFI23" s="28"/>
      <c r="UFJ23" s="28"/>
      <c r="UFK23" s="28"/>
      <c r="UFL23" s="28"/>
      <c r="UFM23" s="28"/>
      <c r="UFN23" s="28"/>
      <c r="UFO23" s="28"/>
      <c r="UFP23" s="28"/>
      <c r="UFQ23" s="28"/>
      <c r="UFR23" s="28"/>
      <c r="UFS23" s="28"/>
      <c r="UFT23" s="28"/>
      <c r="UFU23" s="28"/>
      <c r="UFV23" s="28"/>
      <c r="UFW23" s="28"/>
      <c r="UFX23" s="28"/>
      <c r="UFY23" s="28"/>
      <c r="UFZ23" s="28"/>
      <c r="UGA23" s="28"/>
      <c r="UGB23" s="28"/>
      <c r="UGC23" s="28"/>
      <c r="UGD23" s="28"/>
      <c r="UGE23" s="28"/>
      <c r="UGF23" s="28"/>
      <c r="UGG23" s="28"/>
      <c r="UGH23" s="28"/>
      <c r="UGI23" s="28"/>
      <c r="UGJ23" s="28"/>
      <c r="UGK23" s="28"/>
      <c r="UGL23" s="28"/>
      <c r="UGM23" s="28"/>
      <c r="UGN23" s="28"/>
      <c r="UGO23" s="28"/>
      <c r="UGP23" s="28"/>
      <c r="UGQ23" s="28"/>
      <c r="UGR23" s="28"/>
      <c r="UGS23" s="28"/>
      <c r="UGT23" s="28"/>
      <c r="UGU23" s="28"/>
      <c r="UGV23" s="28"/>
      <c r="UGW23" s="28"/>
      <c r="UGX23" s="28"/>
      <c r="UGY23" s="28"/>
      <c r="UGZ23" s="28"/>
      <c r="UHA23" s="28"/>
      <c r="UHB23" s="28"/>
      <c r="UHC23" s="28"/>
      <c r="UHD23" s="28"/>
      <c r="UHE23" s="28"/>
      <c r="UHF23" s="28"/>
      <c r="UHG23" s="28"/>
      <c r="UHH23" s="28"/>
      <c r="UHI23" s="28"/>
      <c r="UHJ23" s="28"/>
      <c r="UHK23" s="28"/>
      <c r="UHL23" s="28"/>
      <c r="UHM23" s="28"/>
      <c r="UHN23" s="28"/>
      <c r="UHO23" s="28"/>
      <c r="UHP23" s="28"/>
      <c r="UHQ23" s="28"/>
      <c r="UHR23" s="28"/>
      <c r="UHS23" s="28"/>
      <c r="UHT23" s="28"/>
      <c r="UHU23" s="28"/>
      <c r="UHV23" s="28"/>
      <c r="UHW23" s="28"/>
      <c r="UHX23" s="28"/>
      <c r="UHY23" s="28"/>
      <c r="UHZ23" s="28"/>
      <c r="UIA23" s="28"/>
      <c r="UIB23" s="28"/>
      <c r="UIC23" s="28"/>
      <c r="UID23" s="28"/>
      <c r="UIE23" s="28"/>
      <c r="UIF23" s="28"/>
      <c r="UIG23" s="28"/>
      <c r="UIH23" s="28"/>
      <c r="UII23" s="28"/>
      <c r="UIJ23" s="28"/>
      <c r="UIK23" s="28"/>
      <c r="UIL23" s="28"/>
      <c r="UIM23" s="28"/>
      <c r="UIN23" s="28"/>
      <c r="UIO23" s="28"/>
      <c r="UIP23" s="28"/>
      <c r="UIQ23" s="28"/>
      <c r="UIR23" s="28"/>
      <c r="UIS23" s="28"/>
      <c r="UIT23" s="28"/>
      <c r="UIU23" s="28"/>
      <c r="UIV23" s="28"/>
      <c r="UIW23" s="28"/>
      <c r="UIX23" s="28"/>
      <c r="UIY23" s="28"/>
      <c r="UIZ23" s="28"/>
      <c r="UJA23" s="28"/>
      <c r="UJB23" s="28"/>
      <c r="UJC23" s="28"/>
      <c r="UJD23" s="28"/>
      <c r="UJE23" s="28"/>
      <c r="UJF23" s="28"/>
      <c r="UJG23" s="28"/>
      <c r="UJH23" s="28"/>
      <c r="UJI23" s="28"/>
      <c r="UJJ23" s="28"/>
      <c r="UJK23" s="28"/>
      <c r="UJL23" s="28"/>
      <c r="UJM23" s="28"/>
      <c r="UJN23" s="28"/>
      <c r="UJO23" s="28"/>
      <c r="UJP23" s="28"/>
      <c r="UJQ23" s="28"/>
      <c r="UJR23" s="28"/>
      <c r="UJS23" s="28"/>
      <c r="UJT23" s="28"/>
      <c r="UJU23" s="28"/>
      <c r="UJV23" s="28"/>
      <c r="UJW23" s="28"/>
      <c r="UJX23" s="28"/>
      <c r="UJY23" s="28"/>
      <c r="UJZ23" s="28"/>
      <c r="UKA23" s="28"/>
      <c r="UKB23" s="28"/>
      <c r="UKC23" s="28"/>
      <c r="UKD23" s="28"/>
      <c r="UKE23" s="28"/>
      <c r="UKF23" s="28"/>
      <c r="UKG23" s="28"/>
      <c r="UKH23" s="28"/>
      <c r="UKI23" s="28"/>
      <c r="UKJ23" s="28"/>
      <c r="UKK23" s="28"/>
      <c r="UKL23" s="28"/>
      <c r="UKM23" s="28"/>
      <c r="UKN23" s="28"/>
      <c r="UKO23" s="28"/>
      <c r="UKP23" s="28"/>
      <c r="UKQ23" s="28"/>
      <c r="UKR23" s="28"/>
      <c r="UKS23" s="28"/>
      <c r="UKT23" s="28"/>
      <c r="UKU23" s="28"/>
      <c r="UKV23" s="28"/>
      <c r="UKW23" s="28"/>
      <c r="UKX23" s="28"/>
      <c r="UKY23" s="28"/>
      <c r="UKZ23" s="28"/>
      <c r="ULA23" s="28"/>
      <c r="ULB23" s="28"/>
      <c r="ULC23" s="28"/>
      <c r="ULD23" s="28"/>
      <c r="ULE23" s="28"/>
      <c r="ULF23" s="28"/>
      <c r="ULG23" s="28"/>
      <c r="ULH23" s="28"/>
      <c r="ULI23" s="28"/>
      <c r="ULJ23" s="28"/>
      <c r="ULK23" s="28"/>
      <c r="ULL23" s="28"/>
      <c r="ULM23" s="28"/>
      <c r="ULN23" s="28"/>
      <c r="ULO23" s="28"/>
      <c r="ULP23" s="28"/>
      <c r="ULQ23" s="28"/>
      <c r="ULR23" s="28"/>
      <c r="ULS23" s="28"/>
      <c r="ULT23" s="28"/>
      <c r="ULU23" s="28"/>
      <c r="ULV23" s="28"/>
      <c r="ULW23" s="28"/>
      <c r="ULX23" s="28"/>
      <c r="ULY23" s="28"/>
      <c r="ULZ23" s="28"/>
      <c r="UMA23" s="28"/>
      <c r="UMB23" s="28"/>
      <c r="UMC23" s="28"/>
      <c r="UMD23" s="28"/>
      <c r="UME23" s="28"/>
      <c r="UMF23" s="28"/>
      <c r="UMG23" s="28"/>
      <c r="UMH23" s="28"/>
      <c r="UMI23" s="28"/>
      <c r="UMJ23" s="28"/>
      <c r="UMK23" s="28"/>
      <c r="UML23" s="28"/>
      <c r="UMM23" s="28"/>
      <c r="UMN23" s="28"/>
      <c r="UMO23" s="28"/>
      <c r="UMP23" s="28"/>
      <c r="UMQ23" s="28"/>
      <c r="UMR23" s="28"/>
      <c r="UMS23" s="28"/>
      <c r="UMT23" s="28"/>
      <c r="UMU23" s="28"/>
      <c r="UMV23" s="28"/>
      <c r="UMW23" s="28"/>
      <c r="UMX23" s="28"/>
      <c r="UMY23" s="28"/>
      <c r="UMZ23" s="28"/>
      <c r="UNA23" s="28"/>
      <c r="UNB23" s="28"/>
      <c r="UNC23" s="28"/>
      <c r="UND23" s="28"/>
      <c r="UNE23" s="28"/>
      <c r="UNF23" s="28"/>
      <c r="UNG23" s="28"/>
      <c r="UNH23" s="28"/>
      <c r="UNI23" s="28"/>
      <c r="UNJ23" s="28"/>
      <c r="UNK23" s="28"/>
      <c r="UNL23" s="28"/>
      <c r="UNM23" s="28"/>
      <c r="UNN23" s="28"/>
      <c r="UNO23" s="28"/>
      <c r="UNP23" s="28"/>
      <c r="UNQ23" s="28"/>
      <c r="UNR23" s="28"/>
      <c r="UNS23" s="28"/>
      <c r="UNT23" s="28"/>
      <c r="UNU23" s="28"/>
      <c r="UNV23" s="28"/>
      <c r="UNW23" s="28"/>
      <c r="UNX23" s="28"/>
      <c r="UNY23" s="28"/>
      <c r="UNZ23" s="28"/>
      <c r="UOA23" s="28"/>
      <c r="UOB23" s="28"/>
      <c r="UOC23" s="28"/>
      <c r="UOD23" s="28"/>
      <c r="UOE23" s="28"/>
      <c r="UOF23" s="28"/>
      <c r="UOG23" s="28"/>
      <c r="UOH23" s="28"/>
      <c r="UOI23" s="28"/>
      <c r="UOJ23" s="28"/>
      <c r="UOK23" s="28"/>
      <c r="UOL23" s="28"/>
      <c r="UOM23" s="28"/>
      <c r="UON23" s="28"/>
      <c r="UOO23" s="28"/>
      <c r="UOP23" s="28"/>
      <c r="UOQ23" s="28"/>
      <c r="UOR23" s="28"/>
      <c r="UOS23" s="28"/>
      <c r="UOT23" s="28"/>
      <c r="UOU23" s="28"/>
      <c r="UOV23" s="28"/>
      <c r="UOW23" s="28"/>
      <c r="UOX23" s="28"/>
      <c r="UOY23" s="28"/>
      <c r="UOZ23" s="28"/>
      <c r="UPA23" s="28"/>
      <c r="UPB23" s="28"/>
      <c r="UPC23" s="28"/>
      <c r="UPD23" s="28"/>
      <c r="UPE23" s="28"/>
      <c r="UPF23" s="28"/>
      <c r="UPG23" s="28"/>
      <c r="UPH23" s="28"/>
      <c r="UPI23" s="28"/>
      <c r="UPJ23" s="28"/>
      <c r="UPK23" s="28"/>
      <c r="UPL23" s="28"/>
      <c r="UPM23" s="28"/>
      <c r="UPN23" s="28"/>
      <c r="UPO23" s="28"/>
      <c r="UPP23" s="28"/>
      <c r="UPQ23" s="28"/>
      <c r="UPR23" s="28"/>
      <c r="UPS23" s="28"/>
      <c r="UPT23" s="28"/>
      <c r="UPU23" s="28"/>
      <c r="UPV23" s="28"/>
      <c r="UPW23" s="28"/>
      <c r="UPX23" s="28"/>
      <c r="UPY23" s="28"/>
      <c r="UPZ23" s="28"/>
      <c r="UQA23" s="28"/>
      <c r="UQB23" s="28"/>
      <c r="UQC23" s="28"/>
      <c r="UQD23" s="28"/>
      <c r="UQE23" s="28"/>
      <c r="UQF23" s="28"/>
      <c r="UQG23" s="28"/>
      <c r="UQH23" s="28"/>
      <c r="UQI23" s="28"/>
      <c r="UQJ23" s="28"/>
      <c r="UQK23" s="28"/>
      <c r="UQL23" s="28"/>
      <c r="UQM23" s="28"/>
      <c r="UQN23" s="28"/>
      <c r="UQO23" s="28"/>
      <c r="UQP23" s="28"/>
      <c r="UQQ23" s="28"/>
      <c r="UQR23" s="28"/>
      <c r="UQS23" s="28"/>
      <c r="UQT23" s="28"/>
      <c r="UQU23" s="28"/>
      <c r="UQV23" s="28"/>
      <c r="UQW23" s="28"/>
      <c r="UQX23" s="28"/>
      <c r="UQY23" s="28"/>
      <c r="UQZ23" s="28"/>
      <c r="URA23" s="28"/>
      <c r="URB23" s="28"/>
      <c r="URC23" s="28"/>
      <c r="URD23" s="28"/>
      <c r="URE23" s="28"/>
      <c r="URF23" s="28"/>
      <c r="URG23" s="28"/>
      <c r="URH23" s="28"/>
      <c r="URI23" s="28"/>
      <c r="URJ23" s="28"/>
      <c r="URK23" s="28"/>
      <c r="URL23" s="28"/>
      <c r="URM23" s="28"/>
      <c r="URN23" s="28"/>
      <c r="URO23" s="28"/>
      <c r="URP23" s="28"/>
      <c r="URQ23" s="28"/>
      <c r="URR23" s="28"/>
      <c r="URS23" s="28"/>
      <c r="URT23" s="28"/>
      <c r="URU23" s="28"/>
      <c r="URV23" s="28"/>
      <c r="URW23" s="28"/>
      <c r="URX23" s="28"/>
      <c r="URY23" s="28"/>
      <c r="URZ23" s="28"/>
      <c r="USA23" s="28"/>
      <c r="USB23" s="28"/>
      <c r="USC23" s="28"/>
      <c r="USD23" s="28"/>
      <c r="USE23" s="28"/>
      <c r="USF23" s="28"/>
      <c r="USG23" s="28"/>
      <c r="USH23" s="28"/>
      <c r="USI23" s="28"/>
      <c r="USJ23" s="28"/>
      <c r="USK23" s="28"/>
      <c r="USL23" s="28"/>
      <c r="USM23" s="28"/>
      <c r="USN23" s="28"/>
      <c r="USO23" s="28"/>
      <c r="USP23" s="28"/>
      <c r="USQ23" s="28"/>
      <c r="USR23" s="28"/>
      <c r="USS23" s="28"/>
      <c r="UST23" s="28"/>
      <c r="USU23" s="28"/>
      <c r="USV23" s="28"/>
      <c r="USW23" s="28"/>
      <c r="USX23" s="28"/>
      <c r="USY23" s="28"/>
      <c r="USZ23" s="28"/>
      <c r="UTA23" s="28"/>
      <c r="UTB23" s="28"/>
      <c r="UTC23" s="28"/>
      <c r="UTD23" s="28"/>
      <c r="UTE23" s="28"/>
      <c r="UTF23" s="28"/>
      <c r="UTG23" s="28"/>
      <c r="UTH23" s="28"/>
      <c r="UTI23" s="28"/>
      <c r="UTJ23" s="28"/>
      <c r="UTK23" s="28"/>
      <c r="UTL23" s="28"/>
      <c r="UTM23" s="28"/>
      <c r="UTN23" s="28"/>
      <c r="UTO23" s="28"/>
      <c r="UTP23" s="28"/>
      <c r="UTQ23" s="28"/>
      <c r="UTR23" s="28"/>
      <c r="UTS23" s="28"/>
      <c r="UTT23" s="28"/>
      <c r="UTU23" s="28"/>
      <c r="UTV23" s="28"/>
      <c r="UTW23" s="28"/>
      <c r="UTX23" s="28"/>
      <c r="UTY23" s="28"/>
      <c r="UTZ23" s="28"/>
      <c r="UUA23" s="28"/>
      <c r="UUB23" s="28"/>
      <c r="UUC23" s="28"/>
      <c r="UUD23" s="28"/>
      <c r="UUE23" s="28"/>
      <c r="UUF23" s="28"/>
      <c r="UUG23" s="28"/>
      <c r="UUH23" s="28"/>
      <c r="UUI23" s="28"/>
      <c r="UUJ23" s="28"/>
      <c r="UUK23" s="28"/>
      <c r="UUL23" s="28"/>
      <c r="UUM23" s="28"/>
      <c r="UUN23" s="28"/>
      <c r="UUO23" s="28"/>
      <c r="UUP23" s="28"/>
      <c r="UUQ23" s="28"/>
      <c r="UUR23" s="28"/>
      <c r="UUS23" s="28"/>
      <c r="UUT23" s="28"/>
      <c r="UUU23" s="28"/>
      <c r="UUV23" s="28"/>
      <c r="UUW23" s="28"/>
      <c r="UUX23" s="28"/>
      <c r="UUY23" s="28"/>
      <c r="UUZ23" s="28"/>
      <c r="UVA23" s="28"/>
      <c r="UVB23" s="28"/>
      <c r="UVC23" s="28"/>
      <c r="UVD23" s="28"/>
      <c r="UVE23" s="28"/>
      <c r="UVF23" s="28"/>
      <c r="UVG23" s="28"/>
      <c r="UVH23" s="28"/>
      <c r="UVI23" s="28"/>
      <c r="UVJ23" s="28"/>
      <c r="UVK23" s="28"/>
      <c r="UVL23" s="28"/>
      <c r="UVM23" s="28"/>
      <c r="UVN23" s="28"/>
      <c r="UVO23" s="28"/>
      <c r="UVP23" s="28"/>
      <c r="UVQ23" s="28"/>
      <c r="UVR23" s="28"/>
      <c r="UVS23" s="28"/>
      <c r="UVT23" s="28"/>
      <c r="UVU23" s="28"/>
      <c r="UVV23" s="28"/>
      <c r="UVW23" s="28"/>
      <c r="UVX23" s="28"/>
      <c r="UVY23" s="28"/>
      <c r="UVZ23" s="28"/>
      <c r="UWA23" s="28"/>
      <c r="UWB23" s="28"/>
      <c r="UWC23" s="28"/>
      <c r="UWD23" s="28"/>
      <c r="UWE23" s="28"/>
      <c r="UWF23" s="28"/>
      <c r="UWG23" s="28"/>
      <c r="UWH23" s="28"/>
      <c r="UWI23" s="28"/>
      <c r="UWJ23" s="28"/>
      <c r="UWK23" s="28"/>
      <c r="UWL23" s="28"/>
      <c r="UWM23" s="28"/>
      <c r="UWN23" s="28"/>
      <c r="UWO23" s="28"/>
      <c r="UWP23" s="28"/>
      <c r="UWQ23" s="28"/>
      <c r="UWR23" s="28"/>
      <c r="UWS23" s="28"/>
      <c r="UWT23" s="28"/>
      <c r="UWU23" s="28"/>
      <c r="UWV23" s="28"/>
      <c r="UWW23" s="28"/>
      <c r="UWX23" s="28"/>
      <c r="UWY23" s="28"/>
      <c r="UWZ23" s="28"/>
      <c r="UXA23" s="28"/>
      <c r="UXB23" s="28"/>
      <c r="UXC23" s="28"/>
      <c r="UXD23" s="28"/>
      <c r="UXE23" s="28"/>
      <c r="UXF23" s="28"/>
      <c r="UXG23" s="28"/>
      <c r="UXH23" s="28"/>
      <c r="UXI23" s="28"/>
      <c r="UXJ23" s="28"/>
      <c r="UXK23" s="28"/>
      <c r="UXL23" s="28"/>
      <c r="UXM23" s="28"/>
      <c r="UXN23" s="28"/>
      <c r="UXO23" s="28"/>
      <c r="UXP23" s="28"/>
      <c r="UXQ23" s="28"/>
      <c r="UXR23" s="28"/>
      <c r="UXS23" s="28"/>
      <c r="UXT23" s="28"/>
      <c r="UXU23" s="28"/>
      <c r="UXV23" s="28"/>
      <c r="UXW23" s="28"/>
      <c r="UXX23" s="28"/>
      <c r="UXY23" s="28"/>
      <c r="UXZ23" s="28"/>
      <c r="UYA23" s="28"/>
      <c r="UYB23" s="28"/>
      <c r="UYC23" s="28"/>
      <c r="UYD23" s="28"/>
      <c r="UYE23" s="28"/>
      <c r="UYF23" s="28"/>
      <c r="UYG23" s="28"/>
      <c r="UYH23" s="28"/>
      <c r="UYI23" s="28"/>
      <c r="UYJ23" s="28"/>
      <c r="UYK23" s="28"/>
      <c r="UYL23" s="28"/>
      <c r="UYM23" s="28"/>
      <c r="UYN23" s="28"/>
      <c r="UYO23" s="28"/>
      <c r="UYP23" s="28"/>
      <c r="UYQ23" s="28"/>
      <c r="UYR23" s="28"/>
      <c r="UYS23" s="28"/>
      <c r="UYT23" s="28"/>
      <c r="UYU23" s="28"/>
      <c r="UYV23" s="28"/>
      <c r="UYW23" s="28"/>
      <c r="UYX23" s="28"/>
      <c r="UYY23" s="28"/>
      <c r="UYZ23" s="28"/>
      <c r="UZA23" s="28"/>
      <c r="UZB23" s="28"/>
      <c r="UZC23" s="28"/>
      <c r="UZD23" s="28"/>
      <c r="UZE23" s="28"/>
      <c r="UZF23" s="28"/>
      <c r="UZG23" s="28"/>
      <c r="UZH23" s="28"/>
      <c r="UZI23" s="28"/>
      <c r="UZJ23" s="28"/>
      <c r="UZK23" s="28"/>
      <c r="UZL23" s="28"/>
      <c r="UZM23" s="28"/>
      <c r="UZN23" s="28"/>
      <c r="UZO23" s="28"/>
      <c r="UZP23" s="28"/>
      <c r="UZQ23" s="28"/>
      <c r="UZR23" s="28"/>
      <c r="UZS23" s="28"/>
      <c r="UZT23" s="28"/>
      <c r="UZU23" s="28"/>
      <c r="UZV23" s="28"/>
      <c r="UZW23" s="28"/>
      <c r="UZX23" s="28"/>
      <c r="UZY23" s="28"/>
      <c r="UZZ23" s="28"/>
      <c r="VAA23" s="28"/>
      <c r="VAB23" s="28"/>
      <c r="VAC23" s="28"/>
      <c r="VAD23" s="28"/>
      <c r="VAE23" s="28"/>
      <c r="VAF23" s="28"/>
      <c r="VAG23" s="28"/>
      <c r="VAH23" s="28"/>
      <c r="VAI23" s="28"/>
      <c r="VAJ23" s="28"/>
      <c r="VAK23" s="28"/>
      <c r="VAL23" s="28"/>
      <c r="VAM23" s="28"/>
      <c r="VAN23" s="28"/>
      <c r="VAO23" s="28"/>
      <c r="VAP23" s="28"/>
      <c r="VAQ23" s="28"/>
      <c r="VAR23" s="28"/>
      <c r="VAS23" s="28"/>
      <c r="VAT23" s="28"/>
      <c r="VAU23" s="28"/>
      <c r="VAV23" s="28"/>
      <c r="VAW23" s="28"/>
      <c r="VAX23" s="28"/>
      <c r="VAY23" s="28"/>
      <c r="VAZ23" s="28"/>
      <c r="VBA23" s="28"/>
      <c r="VBB23" s="28"/>
      <c r="VBC23" s="28"/>
      <c r="VBD23" s="28"/>
      <c r="VBE23" s="28"/>
      <c r="VBF23" s="28"/>
      <c r="VBG23" s="28"/>
      <c r="VBH23" s="28"/>
      <c r="VBI23" s="28"/>
      <c r="VBJ23" s="28"/>
      <c r="VBK23" s="28"/>
      <c r="VBL23" s="28"/>
      <c r="VBM23" s="28"/>
      <c r="VBN23" s="28"/>
      <c r="VBO23" s="28"/>
      <c r="VBP23" s="28"/>
      <c r="VBQ23" s="28"/>
      <c r="VBR23" s="28"/>
      <c r="VBS23" s="28"/>
      <c r="VBT23" s="28"/>
      <c r="VBU23" s="28"/>
      <c r="VBV23" s="28"/>
      <c r="VBW23" s="28"/>
      <c r="VBX23" s="28"/>
      <c r="VBY23" s="28"/>
      <c r="VBZ23" s="28"/>
      <c r="VCA23" s="28"/>
      <c r="VCB23" s="28"/>
      <c r="VCC23" s="28"/>
      <c r="VCD23" s="28"/>
      <c r="VCE23" s="28"/>
      <c r="VCF23" s="28"/>
      <c r="VCG23" s="28"/>
      <c r="VCH23" s="28"/>
      <c r="VCI23" s="28"/>
      <c r="VCJ23" s="28"/>
      <c r="VCK23" s="28"/>
      <c r="VCL23" s="28"/>
      <c r="VCM23" s="28"/>
      <c r="VCN23" s="28"/>
      <c r="VCO23" s="28"/>
      <c r="VCP23" s="28"/>
      <c r="VCQ23" s="28"/>
      <c r="VCR23" s="28"/>
      <c r="VCS23" s="28"/>
      <c r="VCT23" s="28"/>
      <c r="VCU23" s="28"/>
      <c r="VCV23" s="28"/>
      <c r="VCW23" s="28"/>
      <c r="VCX23" s="28"/>
      <c r="VCY23" s="28"/>
      <c r="VCZ23" s="28"/>
      <c r="VDA23" s="28"/>
      <c r="VDB23" s="28"/>
      <c r="VDC23" s="28"/>
      <c r="VDD23" s="28"/>
      <c r="VDE23" s="28"/>
      <c r="VDF23" s="28"/>
      <c r="VDG23" s="28"/>
      <c r="VDH23" s="28"/>
      <c r="VDI23" s="28"/>
      <c r="VDJ23" s="28"/>
      <c r="VDK23" s="28"/>
      <c r="VDL23" s="28"/>
      <c r="VDM23" s="28"/>
      <c r="VDN23" s="28"/>
      <c r="VDO23" s="28"/>
      <c r="VDP23" s="28"/>
      <c r="VDQ23" s="28"/>
      <c r="VDR23" s="28"/>
      <c r="VDS23" s="28"/>
      <c r="VDT23" s="28"/>
      <c r="VDU23" s="28"/>
      <c r="VDV23" s="28"/>
      <c r="VDW23" s="28"/>
      <c r="VDX23" s="28"/>
      <c r="VDY23" s="28"/>
      <c r="VDZ23" s="28"/>
      <c r="VEA23" s="28"/>
      <c r="VEB23" s="28"/>
      <c r="VEC23" s="28"/>
      <c r="VED23" s="28"/>
      <c r="VEE23" s="28"/>
      <c r="VEF23" s="28"/>
      <c r="VEG23" s="28"/>
      <c r="VEH23" s="28"/>
      <c r="VEI23" s="28"/>
      <c r="VEJ23" s="28"/>
      <c r="VEK23" s="28"/>
      <c r="VEL23" s="28"/>
      <c r="VEM23" s="28"/>
      <c r="VEN23" s="28"/>
      <c r="VEO23" s="28"/>
      <c r="VEP23" s="28"/>
      <c r="VEQ23" s="28"/>
      <c r="VER23" s="28"/>
      <c r="VES23" s="28"/>
      <c r="VET23" s="28"/>
      <c r="VEU23" s="28"/>
      <c r="VEV23" s="28"/>
      <c r="VEW23" s="28"/>
      <c r="VEX23" s="28"/>
      <c r="VEY23" s="28"/>
      <c r="VEZ23" s="28"/>
      <c r="VFA23" s="28"/>
      <c r="VFB23" s="28"/>
      <c r="VFC23" s="28"/>
      <c r="VFD23" s="28"/>
      <c r="VFE23" s="28"/>
      <c r="VFF23" s="28"/>
      <c r="VFG23" s="28"/>
      <c r="VFH23" s="28"/>
      <c r="VFI23" s="28"/>
      <c r="VFJ23" s="28"/>
      <c r="VFK23" s="28"/>
      <c r="VFL23" s="28"/>
      <c r="VFM23" s="28"/>
      <c r="VFN23" s="28"/>
      <c r="VFO23" s="28"/>
      <c r="VFP23" s="28"/>
      <c r="VFQ23" s="28"/>
      <c r="VFR23" s="28"/>
      <c r="VFS23" s="28"/>
      <c r="VFT23" s="28"/>
      <c r="VFU23" s="28"/>
      <c r="VFV23" s="28"/>
      <c r="VFW23" s="28"/>
      <c r="VFX23" s="28"/>
      <c r="VFY23" s="28"/>
      <c r="VFZ23" s="28"/>
      <c r="VGA23" s="28"/>
      <c r="VGB23" s="28"/>
      <c r="VGC23" s="28"/>
      <c r="VGD23" s="28"/>
      <c r="VGE23" s="28"/>
      <c r="VGF23" s="28"/>
      <c r="VGG23" s="28"/>
      <c r="VGH23" s="28"/>
      <c r="VGI23" s="28"/>
      <c r="VGJ23" s="28"/>
      <c r="VGK23" s="28"/>
      <c r="VGL23" s="28"/>
      <c r="VGM23" s="28"/>
      <c r="VGN23" s="28"/>
      <c r="VGO23" s="28"/>
      <c r="VGP23" s="28"/>
      <c r="VGQ23" s="28"/>
      <c r="VGR23" s="28"/>
      <c r="VGS23" s="28"/>
      <c r="VGT23" s="28"/>
      <c r="VGU23" s="28"/>
      <c r="VGV23" s="28"/>
      <c r="VGW23" s="28"/>
      <c r="VGX23" s="28"/>
      <c r="VGY23" s="28"/>
      <c r="VGZ23" s="28"/>
      <c r="VHA23" s="28"/>
      <c r="VHB23" s="28"/>
      <c r="VHC23" s="28"/>
      <c r="VHD23" s="28"/>
      <c r="VHE23" s="28"/>
      <c r="VHF23" s="28"/>
      <c r="VHG23" s="28"/>
      <c r="VHH23" s="28"/>
      <c r="VHI23" s="28"/>
      <c r="VHJ23" s="28"/>
      <c r="VHK23" s="28"/>
      <c r="VHL23" s="28"/>
      <c r="VHM23" s="28"/>
      <c r="VHN23" s="28"/>
      <c r="VHO23" s="28"/>
      <c r="VHP23" s="28"/>
      <c r="VHQ23" s="28"/>
      <c r="VHR23" s="28"/>
      <c r="VHS23" s="28"/>
      <c r="VHT23" s="28"/>
      <c r="VHU23" s="28"/>
      <c r="VHV23" s="28"/>
      <c r="VHW23" s="28"/>
      <c r="VHX23" s="28"/>
      <c r="VHY23" s="28"/>
      <c r="VHZ23" s="28"/>
      <c r="VIA23" s="28"/>
      <c r="VIB23" s="28"/>
      <c r="VIC23" s="28"/>
      <c r="VID23" s="28"/>
      <c r="VIE23" s="28"/>
      <c r="VIF23" s="28"/>
      <c r="VIG23" s="28"/>
      <c r="VIH23" s="28"/>
      <c r="VII23" s="28"/>
      <c r="VIJ23" s="28"/>
      <c r="VIK23" s="28"/>
      <c r="VIL23" s="28"/>
      <c r="VIM23" s="28"/>
      <c r="VIN23" s="28"/>
      <c r="VIO23" s="28"/>
      <c r="VIP23" s="28"/>
      <c r="VIQ23" s="28"/>
      <c r="VIR23" s="28"/>
      <c r="VIS23" s="28"/>
      <c r="VIT23" s="28"/>
      <c r="VIU23" s="28"/>
      <c r="VIV23" s="28"/>
      <c r="VIW23" s="28"/>
      <c r="VIX23" s="28"/>
      <c r="VIY23" s="28"/>
      <c r="VIZ23" s="28"/>
      <c r="VJA23" s="28"/>
      <c r="VJB23" s="28"/>
      <c r="VJC23" s="28"/>
      <c r="VJD23" s="28"/>
      <c r="VJE23" s="28"/>
      <c r="VJF23" s="28"/>
      <c r="VJG23" s="28"/>
      <c r="VJH23" s="28"/>
      <c r="VJI23" s="28"/>
      <c r="VJJ23" s="28"/>
      <c r="VJK23" s="28"/>
      <c r="VJL23" s="28"/>
      <c r="VJM23" s="28"/>
      <c r="VJN23" s="28"/>
      <c r="VJO23" s="28"/>
      <c r="VJP23" s="28"/>
      <c r="VJQ23" s="28"/>
      <c r="VJR23" s="28"/>
      <c r="VJS23" s="28"/>
      <c r="VJT23" s="28"/>
      <c r="VJU23" s="28"/>
      <c r="VJV23" s="28"/>
      <c r="VJW23" s="28"/>
      <c r="VJX23" s="28"/>
      <c r="VJY23" s="28"/>
      <c r="VJZ23" s="28"/>
      <c r="VKA23" s="28"/>
      <c r="VKB23" s="28"/>
      <c r="VKC23" s="28"/>
      <c r="VKD23" s="28"/>
      <c r="VKE23" s="28"/>
      <c r="VKF23" s="28"/>
      <c r="VKG23" s="28"/>
      <c r="VKH23" s="28"/>
      <c r="VKI23" s="28"/>
      <c r="VKJ23" s="28"/>
      <c r="VKK23" s="28"/>
      <c r="VKL23" s="28"/>
      <c r="VKM23" s="28"/>
      <c r="VKN23" s="28"/>
      <c r="VKO23" s="28"/>
      <c r="VKP23" s="28"/>
      <c r="VKQ23" s="28"/>
      <c r="VKR23" s="28"/>
      <c r="VKS23" s="28"/>
      <c r="VKT23" s="28"/>
      <c r="VKU23" s="28"/>
      <c r="VKV23" s="28"/>
      <c r="VKW23" s="28"/>
      <c r="VKX23" s="28"/>
      <c r="VKY23" s="28"/>
      <c r="VKZ23" s="28"/>
      <c r="VLA23" s="28"/>
      <c r="VLB23" s="28"/>
      <c r="VLC23" s="28"/>
      <c r="VLD23" s="28"/>
      <c r="VLE23" s="28"/>
      <c r="VLF23" s="28"/>
      <c r="VLG23" s="28"/>
      <c r="VLH23" s="28"/>
      <c r="VLI23" s="28"/>
      <c r="VLJ23" s="28"/>
      <c r="VLK23" s="28"/>
      <c r="VLL23" s="28"/>
      <c r="VLM23" s="28"/>
      <c r="VLN23" s="28"/>
      <c r="VLO23" s="28"/>
      <c r="VLP23" s="28"/>
      <c r="VLQ23" s="28"/>
      <c r="VLR23" s="28"/>
      <c r="VLS23" s="28"/>
      <c r="VLT23" s="28"/>
      <c r="VLU23" s="28"/>
      <c r="VLV23" s="28"/>
      <c r="VLW23" s="28"/>
      <c r="VLX23" s="28"/>
      <c r="VLY23" s="28"/>
      <c r="VLZ23" s="28"/>
      <c r="VMA23" s="28"/>
      <c r="VMB23" s="28"/>
      <c r="VMC23" s="28"/>
      <c r="VMD23" s="28"/>
      <c r="VME23" s="28"/>
      <c r="VMF23" s="28"/>
      <c r="VMG23" s="28"/>
      <c r="VMH23" s="28"/>
      <c r="VMI23" s="28"/>
      <c r="VMJ23" s="28"/>
      <c r="VMK23" s="28"/>
      <c r="VML23" s="28"/>
      <c r="VMM23" s="28"/>
      <c r="VMN23" s="28"/>
      <c r="VMO23" s="28"/>
      <c r="VMP23" s="28"/>
      <c r="VMQ23" s="28"/>
      <c r="VMR23" s="28"/>
      <c r="VMS23" s="28"/>
      <c r="VMT23" s="28"/>
      <c r="VMU23" s="28"/>
      <c r="VMV23" s="28"/>
      <c r="VMW23" s="28"/>
      <c r="VMX23" s="28"/>
      <c r="VMY23" s="28"/>
      <c r="VMZ23" s="28"/>
      <c r="VNA23" s="28"/>
      <c r="VNB23" s="28"/>
      <c r="VNC23" s="28"/>
      <c r="VND23" s="28"/>
      <c r="VNE23" s="28"/>
      <c r="VNF23" s="28"/>
      <c r="VNG23" s="28"/>
      <c r="VNH23" s="28"/>
      <c r="VNI23" s="28"/>
      <c r="VNJ23" s="28"/>
      <c r="VNK23" s="28"/>
      <c r="VNL23" s="28"/>
      <c r="VNM23" s="28"/>
      <c r="VNN23" s="28"/>
      <c r="VNO23" s="28"/>
      <c r="VNP23" s="28"/>
      <c r="VNQ23" s="28"/>
      <c r="VNR23" s="28"/>
      <c r="VNS23" s="28"/>
      <c r="VNT23" s="28"/>
      <c r="VNU23" s="28"/>
      <c r="VNV23" s="28"/>
      <c r="VNW23" s="28"/>
      <c r="VNX23" s="28"/>
      <c r="VNY23" s="28"/>
      <c r="VNZ23" s="28"/>
      <c r="VOA23" s="28"/>
      <c r="VOB23" s="28"/>
      <c r="VOC23" s="28"/>
      <c r="VOD23" s="28"/>
      <c r="VOE23" s="28"/>
      <c r="VOF23" s="28"/>
      <c r="VOG23" s="28"/>
      <c r="VOH23" s="28"/>
      <c r="VOI23" s="28"/>
      <c r="VOJ23" s="28"/>
      <c r="VOK23" s="28"/>
      <c r="VOL23" s="28"/>
      <c r="VOM23" s="28"/>
      <c r="VON23" s="28"/>
      <c r="VOO23" s="28"/>
      <c r="VOP23" s="28"/>
      <c r="VOQ23" s="28"/>
      <c r="VOR23" s="28"/>
      <c r="VOS23" s="28"/>
      <c r="VOT23" s="28"/>
      <c r="VOU23" s="28"/>
      <c r="VOV23" s="28"/>
      <c r="VOW23" s="28"/>
      <c r="VOX23" s="28"/>
      <c r="VOY23" s="28"/>
      <c r="VOZ23" s="28"/>
      <c r="VPA23" s="28"/>
      <c r="VPB23" s="28"/>
      <c r="VPC23" s="28"/>
      <c r="VPD23" s="28"/>
      <c r="VPE23" s="28"/>
      <c r="VPF23" s="28"/>
      <c r="VPG23" s="28"/>
      <c r="VPH23" s="28"/>
      <c r="VPI23" s="28"/>
      <c r="VPJ23" s="28"/>
      <c r="VPK23" s="28"/>
      <c r="VPL23" s="28"/>
      <c r="VPM23" s="28"/>
      <c r="VPN23" s="28"/>
      <c r="VPO23" s="28"/>
      <c r="VPP23" s="28"/>
      <c r="VPQ23" s="28"/>
      <c r="VPR23" s="28"/>
      <c r="VPS23" s="28"/>
      <c r="VPT23" s="28"/>
      <c r="VPU23" s="28"/>
      <c r="VPV23" s="28"/>
      <c r="VPW23" s="28"/>
      <c r="VPX23" s="28"/>
      <c r="VPY23" s="28"/>
      <c r="VPZ23" s="28"/>
      <c r="VQA23" s="28"/>
      <c r="VQB23" s="28"/>
      <c r="VQC23" s="28"/>
      <c r="VQD23" s="28"/>
      <c r="VQE23" s="28"/>
      <c r="VQF23" s="28"/>
      <c r="VQG23" s="28"/>
      <c r="VQH23" s="28"/>
      <c r="VQI23" s="28"/>
      <c r="VQJ23" s="28"/>
      <c r="VQK23" s="28"/>
      <c r="VQL23" s="28"/>
      <c r="VQM23" s="28"/>
      <c r="VQN23" s="28"/>
      <c r="VQO23" s="28"/>
      <c r="VQP23" s="28"/>
      <c r="VQQ23" s="28"/>
      <c r="VQR23" s="28"/>
      <c r="VQS23" s="28"/>
      <c r="VQT23" s="28"/>
      <c r="VQU23" s="28"/>
      <c r="VQV23" s="28"/>
      <c r="VQW23" s="28"/>
      <c r="VQX23" s="28"/>
      <c r="VQY23" s="28"/>
      <c r="VQZ23" s="28"/>
      <c r="VRA23" s="28"/>
      <c r="VRB23" s="28"/>
      <c r="VRC23" s="28"/>
      <c r="VRD23" s="28"/>
      <c r="VRE23" s="28"/>
      <c r="VRF23" s="28"/>
      <c r="VRG23" s="28"/>
      <c r="VRH23" s="28"/>
      <c r="VRI23" s="28"/>
      <c r="VRJ23" s="28"/>
      <c r="VRK23" s="28"/>
      <c r="VRL23" s="28"/>
      <c r="VRM23" s="28"/>
      <c r="VRN23" s="28"/>
      <c r="VRO23" s="28"/>
      <c r="VRP23" s="28"/>
      <c r="VRQ23" s="28"/>
      <c r="VRR23" s="28"/>
      <c r="VRS23" s="28"/>
      <c r="VRT23" s="28"/>
      <c r="VRU23" s="28"/>
      <c r="VRV23" s="28"/>
      <c r="VRW23" s="28"/>
      <c r="VRX23" s="28"/>
      <c r="VRY23" s="28"/>
      <c r="VRZ23" s="28"/>
      <c r="VSA23" s="28"/>
      <c r="VSB23" s="28"/>
      <c r="VSC23" s="28"/>
      <c r="VSD23" s="28"/>
      <c r="VSE23" s="28"/>
      <c r="VSF23" s="28"/>
      <c r="VSG23" s="28"/>
      <c r="VSH23" s="28"/>
      <c r="VSI23" s="28"/>
      <c r="VSJ23" s="28"/>
      <c r="VSK23" s="28"/>
      <c r="VSL23" s="28"/>
      <c r="VSM23" s="28"/>
      <c r="VSN23" s="28"/>
      <c r="VSO23" s="28"/>
      <c r="VSP23" s="28"/>
      <c r="VSQ23" s="28"/>
      <c r="VSR23" s="28"/>
      <c r="VSS23" s="28"/>
      <c r="VST23" s="28"/>
      <c r="VSU23" s="28"/>
      <c r="VSV23" s="28"/>
      <c r="VSW23" s="28"/>
      <c r="VSX23" s="28"/>
      <c r="VSY23" s="28"/>
      <c r="VSZ23" s="28"/>
      <c r="VTA23" s="28"/>
      <c r="VTB23" s="28"/>
      <c r="VTC23" s="28"/>
      <c r="VTD23" s="28"/>
      <c r="VTE23" s="28"/>
      <c r="VTF23" s="28"/>
      <c r="VTG23" s="28"/>
      <c r="VTH23" s="28"/>
      <c r="VTI23" s="28"/>
      <c r="VTJ23" s="28"/>
      <c r="VTK23" s="28"/>
      <c r="VTL23" s="28"/>
      <c r="VTM23" s="28"/>
      <c r="VTN23" s="28"/>
      <c r="VTO23" s="28"/>
      <c r="VTP23" s="28"/>
      <c r="VTQ23" s="28"/>
      <c r="VTR23" s="28"/>
      <c r="VTS23" s="28"/>
      <c r="VTT23" s="28"/>
      <c r="VTU23" s="28"/>
      <c r="VTV23" s="28"/>
      <c r="VTW23" s="28"/>
      <c r="VTX23" s="28"/>
      <c r="VTY23" s="28"/>
      <c r="VTZ23" s="28"/>
      <c r="VUA23" s="28"/>
      <c r="VUB23" s="28"/>
      <c r="VUC23" s="28"/>
      <c r="VUD23" s="28"/>
      <c r="VUE23" s="28"/>
      <c r="VUF23" s="28"/>
      <c r="VUG23" s="28"/>
      <c r="VUH23" s="28"/>
      <c r="VUI23" s="28"/>
      <c r="VUJ23" s="28"/>
      <c r="VUK23" s="28"/>
      <c r="VUL23" s="28"/>
      <c r="VUM23" s="28"/>
      <c r="VUN23" s="28"/>
      <c r="VUO23" s="28"/>
      <c r="VUP23" s="28"/>
      <c r="VUQ23" s="28"/>
      <c r="VUR23" s="28"/>
      <c r="VUS23" s="28"/>
      <c r="VUT23" s="28"/>
      <c r="VUU23" s="28"/>
      <c r="VUV23" s="28"/>
      <c r="VUW23" s="28"/>
      <c r="VUX23" s="28"/>
      <c r="VUY23" s="28"/>
      <c r="VUZ23" s="28"/>
      <c r="VVA23" s="28"/>
      <c r="VVB23" s="28"/>
      <c r="VVC23" s="28"/>
      <c r="VVD23" s="28"/>
      <c r="VVE23" s="28"/>
      <c r="VVF23" s="28"/>
      <c r="VVG23" s="28"/>
      <c r="VVH23" s="28"/>
      <c r="VVI23" s="28"/>
      <c r="VVJ23" s="28"/>
      <c r="VVK23" s="28"/>
      <c r="VVL23" s="28"/>
      <c r="VVM23" s="28"/>
      <c r="VVN23" s="28"/>
      <c r="VVO23" s="28"/>
      <c r="VVP23" s="28"/>
      <c r="VVQ23" s="28"/>
      <c r="VVR23" s="28"/>
      <c r="VVS23" s="28"/>
      <c r="VVT23" s="28"/>
      <c r="VVU23" s="28"/>
      <c r="VVV23" s="28"/>
      <c r="VVW23" s="28"/>
      <c r="VVX23" s="28"/>
      <c r="VVY23" s="28"/>
      <c r="VVZ23" s="28"/>
      <c r="VWA23" s="28"/>
      <c r="VWB23" s="28"/>
      <c r="VWC23" s="28"/>
      <c r="VWD23" s="28"/>
      <c r="VWE23" s="28"/>
      <c r="VWF23" s="28"/>
      <c r="VWG23" s="28"/>
      <c r="VWH23" s="28"/>
      <c r="VWI23" s="28"/>
      <c r="VWJ23" s="28"/>
      <c r="VWK23" s="28"/>
      <c r="VWL23" s="28"/>
      <c r="VWM23" s="28"/>
      <c r="VWN23" s="28"/>
      <c r="VWO23" s="28"/>
      <c r="VWP23" s="28"/>
      <c r="VWQ23" s="28"/>
      <c r="VWR23" s="28"/>
      <c r="VWS23" s="28"/>
      <c r="VWT23" s="28"/>
      <c r="VWU23" s="28"/>
      <c r="VWV23" s="28"/>
      <c r="VWW23" s="28"/>
      <c r="VWX23" s="28"/>
      <c r="VWY23" s="28"/>
      <c r="VWZ23" s="28"/>
      <c r="VXA23" s="28"/>
      <c r="VXB23" s="28"/>
      <c r="VXC23" s="28"/>
      <c r="VXD23" s="28"/>
      <c r="VXE23" s="28"/>
      <c r="VXF23" s="28"/>
      <c r="VXG23" s="28"/>
      <c r="VXH23" s="28"/>
      <c r="VXI23" s="28"/>
      <c r="VXJ23" s="28"/>
      <c r="VXK23" s="28"/>
      <c r="VXL23" s="28"/>
      <c r="VXM23" s="28"/>
      <c r="VXN23" s="28"/>
      <c r="VXO23" s="28"/>
      <c r="VXP23" s="28"/>
      <c r="VXQ23" s="28"/>
      <c r="VXR23" s="28"/>
      <c r="VXS23" s="28"/>
      <c r="VXT23" s="28"/>
      <c r="VXU23" s="28"/>
      <c r="VXV23" s="28"/>
      <c r="VXW23" s="28"/>
      <c r="VXX23" s="28"/>
      <c r="VXY23" s="28"/>
      <c r="VXZ23" s="28"/>
      <c r="VYA23" s="28"/>
      <c r="VYB23" s="28"/>
      <c r="VYC23" s="28"/>
      <c r="VYD23" s="28"/>
      <c r="VYE23" s="28"/>
      <c r="VYF23" s="28"/>
      <c r="VYG23" s="28"/>
      <c r="VYH23" s="28"/>
      <c r="VYI23" s="28"/>
      <c r="VYJ23" s="28"/>
      <c r="VYK23" s="28"/>
      <c r="VYL23" s="28"/>
      <c r="VYM23" s="28"/>
      <c r="VYN23" s="28"/>
      <c r="VYO23" s="28"/>
      <c r="VYP23" s="28"/>
      <c r="VYQ23" s="28"/>
      <c r="VYR23" s="28"/>
      <c r="VYS23" s="28"/>
      <c r="VYT23" s="28"/>
      <c r="VYU23" s="28"/>
      <c r="VYV23" s="28"/>
      <c r="VYW23" s="28"/>
      <c r="VYX23" s="28"/>
      <c r="VYY23" s="28"/>
      <c r="VYZ23" s="28"/>
      <c r="VZA23" s="28"/>
      <c r="VZB23" s="28"/>
      <c r="VZC23" s="28"/>
      <c r="VZD23" s="28"/>
      <c r="VZE23" s="28"/>
      <c r="VZF23" s="28"/>
      <c r="VZG23" s="28"/>
      <c r="VZH23" s="28"/>
      <c r="VZI23" s="28"/>
      <c r="VZJ23" s="28"/>
      <c r="VZK23" s="28"/>
      <c r="VZL23" s="28"/>
      <c r="VZM23" s="28"/>
      <c r="VZN23" s="28"/>
      <c r="VZO23" s="28"/>
      <c r="VZP23" s="28"/>
      <c r="VZQ23" s="28"/>
      <c r="VZR23" s="28"/>
      <c r="VZS23" s="28"/>
      <c r="VZT23" s="28"/>
      <c r="VZU23" s="28"/>
      <c r="VZV23" s="28"/>
      <c r="VZW23" s="28"/>
      <c r="VZX23" s="28"/>
      <c r="VZY23" s="28"/>
      <c r="VZZ23" s="28"/>
      <c r="WAA23" s="28"/>
      <c r="WAB23" s="28"/>
      <c r="WAC23" s="28"/>
      <c r="WAD23" s="28"/>
      <c r="WAE23" s="28"/>
      <c r="WAF23" s="28"/>
      <c r="WAG23" s="28"/>
      <c r="WAH23" s="28"/>
      <c r="WAI23" s="28"/>
      <c r="WAJ23" s="28"/>
      <c r="WAK23" s="28"/>
      <c r="WAL23" s="28"/>
      <c r="WAM23" s="28"/>
      <c r="WAN23" s="28"/>
      <c r="WAO23" s="28"/>
      <c r="WAP23" s="28"/>
      <c r="WAQ23" s="28"/>
      <c r="WAR23" s="28"/>
      <c r="WAS23" s="28"/>
      <c r="WAT23" s="28"/>
      <c r="WAU23" s="28"/>
      <c r="WAV23" s="28"/>
      <c r="WAW23" s="28"/>
      <c r="WAX23" s="28"/>
      <c r="WAY23" s="28"/>
      <c r="WAZ23" s="28"/>
      <c r="WBA23" s="28"/>
      <c r="WBB23" s="28"/>
      <c r="WBC23" s="28"/>
      <c r="WBD23" s="28"/>
      <c r="WBE23" s="28"/>
      <c r="WBF23" s="28"/>
      <c r="WBG23" s="28"/>
      <c r="WBH23" s="28"/>
      <c r="WBI23" s="28"/>
      <c r="WBJ23" s="28"/>
      <c r="WBK23" s="28"/>
      <c r="WBL23" s="28"/>
      <c r="WBM23" s="28"/>
      <c r="WBN23" s="28"/>
      <c r="WBO23" s="28"/>
      <c r="WBP23" s="28"/>
      <c r="WBQ23" s="28"/>
      <c r="WBR23" s="28"/>
      <c r="WBS23" s="28"/>
      <c r="WBT23" s="28"/>
      <c r="WBU23" s="28"/>
      <c r="WBV23" s="28"/>
      <c r="WBW23" s="28"/>
      <c r="WBX23" s="28"/>
      <c r="WBY23" s="28"/>
      <c r="WBZ23" s="28"/>
      <c r="WCA23" s="28"/>
      <c r="WCB23" s="28"/>
      <c r="WCC23" s="28"/>
      <c r="WCD23" s="28"/>
      <c r="WCE23" s="28"/>
      <c r="WCF23" s="28"/>
      <c r="WCG23" s="28"/>
      <c r="WCH23" s="28"/>
      <c r="WCI23" s="28"/>
      <c r="WCJ23" s="28"/>
      <c r="WCK23" s="28"/>
      <c r="WCL23" s="28"/>
      <c r="WCM23" s="28"/>
      <c r="WCN23" s="28"/>
      <c r="WCO23" s="28"/>
      <c r="WCP23" s="28"/>
      <c r="WCQ23" s="28"/>
      <c r="WCR23" s="28"/>
      <c r="WCS23" s="28"/>
      <c r="WCT23" s="28"/>
      <c r="WCU23" s="28"/>
      <c r="WCV23" s="28"/>
      <c r="WCW23" s="28"/>
      <c r="WCX23" s="28"/>
      <c r="WCY23" s="28"/>
      <c r="WCZ23" s="28"/>
      <c r="WDA23" s="28"/>
      <c r="WDB23" s="28"/>
      <c r="WDC23" s="28"/>
      <c r="WDD23" s="28"/>
      <c r="WDE23" s="28"/>
      <c r="WDF23" s="28"/>
      <c r="WDG23" s="28"/>
      <c r="WDH23" s="28"/>
      <c r="WDI23" s="28"/>
      <c r="WDJ23" s="28"/>
      <c r="WDK23" s="28"/>
      <c r="WDL23" s="28"/>
      <c r="WDM23" s="28"/>
      <c r="WDN23" s="28"/>
      <c r="WDO23" s="28"/>
      <c r="WDP23" s="28"/>
      <c r="WDQ23" s="28"/>
      <c r="WDR23" s="28"/>
      <c r="WDS23" s="28"/>
      <c r="WDT23" s="28"/>
      <c r="WDU23" s="28"/>
      <c r="WDV23" s="28"/>
      <c r="WDW23" s="28"/>
      <c r="WDX23" s="28"/>
      <c r="WDY23" s="28"/>
      <c r="WDZ23" s="28"/>
      <c r="WEA23" s="28"/>
      <c r="WEB23" s="28"/>
      <c r="WEC23" s="28"/>
      <c r="WED23" s="28"/>
      <c r="WEE23" s="28"/>
      <c r="WEF23" s="28"/>
      <c r="WEG23" s="28"/>
      <c r="WEH23" s="28"/>
      <c r="WEI23" s="28"/>
      <c r="WEJ23" s="28"/>
      <c r="WEK23" s="28"/>
      <c r="WEL23" s="28"/>
      <c r="WEM23" s="28"/>
      <c r="WEN23" s="28"/>
      <c r="WEO23" s="28"/>
      <c r="WEP23" s="28"/>
      <c r="WEQ23" s="28"/>
      <c r="WER23" s="28"/>
      <c r="WES23" s="28"/>
      <c r="WET23" s="28"/>
      <c r="WEU23" s="28"/>
      <c r="WEV23" s="28"/>
      <c r="WEW23" s="28"/>
      <c r="WEX23" s="28"/>
      <c r="WEY23" s="28"/>
      <c r="WEZ23" s="28"/>
      <c r="WFA23" s="28"/>
      <c r="WFB23" s="28"/>
      <c r="WFC23" s="28"/>
      <c r="WFD23" s="28"/>
      <c r="WFE23" s="28"/>
      <c r="WFF23" s="28"/>
      <c r="WFG23" s="28"/>
      <c r="WFH23" s="28"/>
      <c r="WFI23" s="28"/>
      <c r="WFJ23" s="28"/>
      <c r="WFK23" s="28"/>
      <c r="WFL23" s="28"/>
      <c r="WFM23" s="28"/>
      <c r="WFN23" s="28"/>
      <c r="WFO23" s="28"/>
      <c r="WFP23" s="28"/>
      <c r="WFQ23" s="28"/>
      <c r="WFR23" s="28"/>
      <c r="WFS23" s="28"/>
      <c r="WFT23" s="28"/>
      <c r="WFU23" s="28"/>
      <c r="WFV23" s="28"/>
      <c r="WFW23" s="28"/>
      <c r="WFX23" s="28"/>
      <c r="WFY23" s="28"/>
      <c r="WFZ23" s="28"/>
      <c r="WGA23" s="28"/>
      <c r="WGB23" s="28"/>
      <c r="WGC23" s="28"/>
      <c r="WGD23" s="28"/>
      <c r="WGE23" s="28"/>
      <c r="WGF23" s="28"/>
      <c r="WGG23" s="28"/>
      <c r="WGH23" s="28"/>
      <c r="WGI23" s="28"/>
      <c r="WGJ23" s="28"/>
      <c r="WGK23" s="28"/>
      <c r="WGL23" s="28"/>
      <c r="WGM23" s="28"/>
      <c r="WGN23" s="28"/>
      <c r="WGO23" s="28"/>
      <c r="WGP23" s="28"/>
      <c r="WGQ23" s="28"/>
      <c r="WGR23" s="28"/>
      <c r="WGS23" s="28"/>
      <c r="WGT23" s="28"/>
      <c r="WGU23" s="28"/>
      <c r="WGV23" s="28"/>
      <c r="WGW23" s="28"/>
      <c r="WGX23" s="28"/>
      <c r="WGY23" s="28"/>
      <c r="WGZ23" s="28"/>
      <c r="WHA23" s="28"/>
      <c r="WHB23" s="28"/>
      <c r="WHC23" s="28"/>
      <c r="WHD23" s="28"/>
      <c r="WHE23" s="28"/>
      <c r="WHF23" s="28"/>
      <c r="WHG23" s="28"/>
      <c r="WHH23" s="28"/>
      <c r="WHI23" s="28"/>
      <c r="WHJ23" s="28"/>
      <c r="WHK23" s="28"/>
      <c r="WHL23" s="28"/>
      <c r="WHM23" s="28"/>
      <c r="WHN23" s="28"/>
      <c r="WHO23" s="28"/>
      <c r="WHP23" s="28"/>
      <c r="WHQ23" s="28"/>
      <c r="WHR23" s="28"/>
      <c r="WHS23" s="28"/>
      <c r="WHT23" s="28"/>
      <c r="WHU23" s="28"/>
      <c r="WHV23" s="28"/>
      <c r="WHW23" s="28"/>
      <c r="WHX23" s="28"/>
      <c r="WHY23" s="28"/>
      <c r="WHZ23" s="28"/>
      <c r="WIA23" s="28"/>
      <c r="WIB23" s="28"/>
      <c r="WIC23" s="28"/>
      <c r="WID23" s="28"/>
      <c r="WIE23" s="28"/>
      <c r="WIF23" s="28"/>
      <c r="WIG23" s="28"/>
      <c r="WIH23" s="28"/>
      <c r="WII23" s="28"/>
      <c r="WIJ23" s="28"/>
      <c r="WIK23" s="28"/>
      <c r="WIL23" s="28"/>
      <c r="WIM23" s="28"/>
      <c r="WIN23" s="28"/>
      <c r="WIO23" s="28"/>
      <c r="WIP23" s="28"/>
      <c r="WIQ23" s="28"/>
      <c r="WIR23" s="28"/>
      <c r="WIS23" s="28"/>
      <c r="WIT23" s="28"/>
      <c r="WIU23" s="28"/>
      <c r="WIV23" s="28"/>
      <c r="WIW23" s="28"/>
      <c r="WIX23" s="28"/>
      <c r="WIY23" s="28"/>
      <c r="WIZ23" s="28"/>
      <c r="WJA23" s="28"/>
      <c r="WJB23" s="28"/>
      <c r="WJC23" s="28"/>
      <c r="WJD23" s="28"/>
      <c r="WJE23" s="28"/>
      <c r="WJF23" s="28"/>
      <c r="WJG23" s="28"/>
      <c r="WJH23" s="28"/>
      <c r="WJI23" s="28"/>
      <c r="WJJ23" s="28"/>
      <c r="WJK23" s="28"/>
      <c r="WJL23" s="28"/>
      <c r="WJM23" s="28"/>
      <c r="WJN23" s="28"/>
      <c r="WJO23" s="28"/>
      <c r="WJP23" s="28"/>
      <c r="WJQ23" s="28"/>
      <c r="WJR23" s="28"/>
      <c r="WJS23" s="28"/>
      <c r="WJT23" s="28"/>
      <c r="WJU23" s="28"/>
      <c r="WJV23" s="28"/>
      <c r="WJW23" s="28"/>
      <c r="WJX23" s="28"/>
      <c r="WJY23" s="28"/>
      <c r="WJZ23" s="28"/>
      <c r="WKA23" s="28"/>
      <c r="WKB23" s="28"/>
      <c r="WKC23" s="28"/>
      <c r="WKD23" s="28"/>
      <c r="WKE23" s="28"/>
      <c r="WKF23" s="28"/>
      <c r="WKG23" s="28"/>
      <c r="WKH23" s="28"/>
      <c r="WKI23" s="28"/>
      <c r="WKJ23" s="28"/>
      <c r="WKK23" s="28"/>
      <c r="WKL23" s="28"/>
      <c r="WKM23" s="28"/>
      <c r="WKN23" s="28"/>
      <c r="WKO23" s="28"/>
      <c r="WKP23" s="28"/>
      <c r="WKQ23" s="28"/>
      <c r="WKR23" s="28"/>
      <c r="WKS23" s="28"/>
      <c r="WKT23" s="28"/>
      <c r="WKU23" s="28"/>
      <c r="WKV23" s="28"/>
      <c r="WKW23" s="28"/>
      <c r="WKX23" s="28"/>
      <c r="WKY23" s="28"/>
      <c r="WKZ23" s="28"/>
      <c r="WLA23" s="28"/>
      <c r="WLB23" s="28"/>
      <c r="WLC23" s="28"/>
      <c r="WLD23" s="28"/>
      <c r="WLE23" s="28"/>
      <c r="WLF23" s="28"/>
      <c r="WLG23" s="28"/>
      <c r="WLH23" s="28"/>
      <c r="WLI23" s="28"/>
      <c r="WLJ23" s="28"/>
      <c r="WLK23" s="28"/>
      <c r="WLL23" s="28"/>
      <c r="WLM23" s="28"/>
      <c r="WLN23" s="28"/>
      <c r="WLO23" s="28"/>
      <c r="WLP23" s="28"/>
      <c r="WLQ23" s="28"/>
      <c r="WLR23" s="28"/>
      <c r="WLS23" s="28"/>
      <c r="WLT23" s="28"/>
      <c r="WLU23" s="28"/>
      <c r="WLV23" s="28"/>
      <c r="WLW23" s="28"/>
      <c r="WLX23" s="28"/>
      <c r="WLY23" s="28"/>
      <c r="WLZ23" s="28"/>
      <c r="WMA23" s="28"/>
      <c r="WMB23" s="28"/>
      <c r="WMC23" s="28"/>
      <c r="WMD23" s="28"/>
      <c r="WME23" s="28"/>
      <c r="WMF23" s="28"/>
      <c r="WMG23" s="28"/>
      <c r="WMH23" s="28"/>
      <c r="WMI23" s="28"/>
      <c r="WMJ23" s="28"/>
      <c r="WMK23" s="28"/>
      <c r="WML23" s="28"/>
      <c r="WMM23" s="28"/>
      <c r="WMN23" s="28"/>
      <c r="WMO23" s="28"/>
      <c r="WMP23" s="28"/>
      <c r="WMQ23" s="28"/>
      <c r="WMR23" s="28"/>
      <c r="WMS23" s="28"/>
      <c r="WMT23" s="28"/>
      <c r="WMU23" s="28"/>
      <c r="WMV23" s="28"/>
      <c r="WMW23" s="28"/>
      <c r="WMX23" s="28"/>
      <c r="WMY23" s="28"/>
      <c r="WMZ23" s="28"/>
      <c r="WNA23" s="28"/>
      <c r="WNB23" s="28"/>
      <c r="WNC23" s="28"/>
      <c r="WND23" s="28"/>
      <c r="WNE23" s="28"/>
      <c r="WNF23" s="28"/>
      <c r="WNG23" s="28"/>
      <c r="WNH23" s="28"/>
      <c r="WNI23" s="28"/>
      <c r="WNJ23" s="28"/>
      <c r="WNK23" s="28"/>
      <c r="WNL23" s="28"/>
      <c r="WNM23" s="28"/>
      <c r="WNN23" s="28"/>
      <c r="WNO23" s="28"/>
      <c r="WNP23" s="28"/>
      <c r="WNQ23" s="28"/>
      <c r="WNR23" s="28"/>
      <c r="WNS23" s="28"/>
      <c r="WNT23" s="28"/>
      <c r="WNU23" s="28"/>
      <c r="WNV23" s="28"/>
      <c r="WNW23" s="28"/>
      <c r="WNX23" s="28"/>
      <c r="WNY23" s="28"/>
      <c r="WNZ23" s="28"/>
      <c r="WOA23" s="28"/>
      <c r="WOB23" s="28"/>
      <c r="WOC23" s="28"/>
      <c r="WOD23" s="28"/>
      <c r="WOE23" s="28"/>
      <c r="WOF23" s="28"/>
      <c r="WOG23" s="28"/>
      <c r="WOH23" s="28"/>
      <c r="WOI23" s="28"/>
      <c r="WOJ23" s="28"/>
      <c r="WOK23" s="28"/>
      <c r="WOL23" s="28"/>
      <c r="WOM23" s="28"/>
      <c r="WON23" s="28"/>
      <c r="WOO23" s="28"/>
      <c r="WOP23" s="28"/>
      <c r="WOQ23" s="28"/>
      <c r="WOR23" s="28"/>
      <c r="WOS23" s="28"/>
      <c r="WOT23" s="28"/>
      <c r="WOU23" s="28"/>
      <c r="WOV23" s="28"/>
      <c r="WOW23" s="28"/>
      <c r="WOX23" s="28"/>
      <c r="WOY23" s="28"/>
      <c r="WOZ23" s="28"/>
      <c r="WPA23" s="28"/>
      <c r="WPB23" s="28"/>
      <c r="WPC23" s="28"/>
      <c r="WPD23" s="28"/>
      <c r="WPE23" s="28"/>
      <c r="WPF23" s="28"/>
      <c r="WPG23" s="28"/>
      <c r="WPH23" s="28"/>
      <c r="WPI23" s="28"/>
      <c r="WPJ23" s="28"/>
      <c r="WPK23" s="28"/>
      <c r="WPL23" s="28"/>
      <c r="WPM23" s="28"/>
      <c r="WPN23" s="28"/>
      <c r="WPO23" s="28"/>
      <c r="WPP23" s="28"/>
      <c r="WPQ23" s="28"/>
      <c r="WPR23" s="28"/>
      <c r="WPS23" s="28"/>
      <c r="WPT23" s="28"/>
      <c r="WPU23" s="28"/>
      <c r="WPV23" s="28"/>
      <c r="WPW23" s="28"/>
      <c r="WPX23" s="28"/>
      <c r="WPY23" s="28"/>
      <c r="WPZ23" s="28"/>
      <c r="WQA23" s="28"/>
      <c r="WQB23" s="28"/>
      <c r="WQC23" s="28"/>
      <c r="WQD23" s="28"/>
      <c r="WQE23" s="28"/>
      <c r="WQF23" s="28"/>
      <c r="WQG23" s="28"/>
      <c r="WQH23" s="28"/>
      <c r="WQI23" s="28"/>
      <c r="WQJ23" s="28"/>
      <c r="WQK23" s="28"/>
      <c r="WQL23" s="28"/>
      <c r="WQM23" s="28"/>
      <c r="WQN23" s="28"/>
      <c r="WQO23" s="28"/>
      <c r="WQP23" s="28"/>
      <c r="WQQ23" s="28"/>
      <c r="WQR23" s="28"/>
      <c r="WQS23" s="28"/>
      <c r="WQT23" s="28"/>
      <c r="WQU23" s="28"/>
      <c r="WQV23" s="28"/>
      <c r="WQW23" s="28"/>
      <c r="WQX23" s="28"/>
      <c r="WQY23" s="28"/>
      <c r="WQZ23" s="28"/>
      <c r="WRA23" s="28"/>
      <c r="WRB23" s="28"/>
      <c r="WRC23" s="28"/>
      <c r="WRD23" s="28"/>
      <c r="WRE23" s="28"/>
      <c r="WRF23" s="28"/>
      <c r="WRG23" s="28"/>
      <c r="WRH23" s="28"/>
      <c r="WRI23" s="28"/>
      <c r="WRJ23" s="28"/>
      <c r="WRK23" s="28"/>
      <c r="WRL23" s="28"/>
      <c r="WRM23" s="28"/>
      <c r="WRN23" s="28"/>
      <c r="WRO23" s="28"/>
      <c r="WRP23" s="28"/>
      <c r="WRQ23" s="28"/>
      <c r="WRR23" s="28"/>
      <c r="WRS23" s="28"/>
      <c r="WRT23" s="28"/>
      <c r="WRU23" s="28"/>
      <c r="WRV23" s="28"/>
      <c r="WRW23" s="28"/>
      <c r="WRX23" s="28"/>
      <c r="WRY23" s="28"/>
      <c r="WRZ23" s="28"/>
      <c r="WSA23" s="28"/>
      <c r="WSB23" s="28"/>
      <c r="WSC23" s="28"/>
      <c r="WSD23" s="28"/>
      <c r="WSE23" s="28"/>
      <c r="WSF23" s="28"/>
      <c r="WSG23" s="28"/>
      <c r="WSH23" s="28"/>
      <c r="WSI23" s="28"/>
      <c r="WSJ23" s="28"/>
      <c r="WSK23" s="28"/>
      <c r="WSL23" s="28"/>
      <c r="WSM23" s="28"/>
      <c r="WSN23" s="28"/>
      <c r="WSO23" s="28"/>
      <c r="WSP23" s="28"/>
      <c r="WSQ23" s="28"/>
      <c r="WSR23" s="28"/>
      <c r="WSS23" s="28"/>
      <c r="WST23" s="28"/>
      <c r="WSU23" s="28"/>
      <c r="WSV23" s="28"/>
      <c r="WSW23" s="28"/>
      <c r="WSX23" s="28"/>
      <c r="WSY23" s="28"/>
      <c r="WSZ23" s="28"/>
      <c r="WTA23" s="28"/>
      <c r="WTB23" s="28"/>
      <c r="WTC23" s="28"/>
      <c r="WTD23" s="28"/>
      <c r="WTE23" s="28"/>
      <c r="WTF23" s="28"/>
      <c r="WTG23" s="28"/>
      <c r="WTH23" s="28"/>
      <c r="WTI23" s="28"/>
      <c r="WTJ23" s="28"/>
      <c r="WTK23" s="28"/>
      <c r="WTL23" s="28"/>
      <c r="WTM23" s="28"/>
      <c r="WTN23" s="28"/>
      <c r="WTO23" s="28"/>
      <c r="WTP23" s="28"/>
      <c r="WTQ23" s="28"/>
      <c r="WTR23" s="28"/>
      <c r="WTS23" s="28"/>
      <c r="WTT23" s="28"/>
      <c r="WTU23" s="28"/>
      <c r="WTV23" s="28"/>
      <c r="WTW23" s="28"/>
      <c r="WTX23" s="28"/>
      <c r="WTY23" s="28"/>
      <c r="WTZ23" s="28"/>
      <c r="WUA23" s="28"/>
      <c r="WUB23" s="28"/>
      <c r="WUC23" s="28"/>
      <c r="WUD23" s="28"/>
      <c r="WUE23" s="28"/>
      <c r="WUF23" s="28"/>
      <c r="WUG23" s="28"/>
      <c r="WUH23" s="28"/>
      <c r="WUI23" s="28"/>
      <c r="WUJ23" s="28"/>
      <c r="WUK23" s="28"/>
      <c r="WUL23" s="28"/>
      <c r="WUM23" s="28"/>
      <c r="WUN23" s="28"/>
      <c r="WUO23" s="28"/>
      <c r="WUP23" s="28"/>
      <c r="WUQ23" s="28"/>
      <c r="WUR23" s="28"/>
      <c r="WUS23" s="28"/>
      <c r="WUT23" s="28"/>
      <c r="WUU23" s="28"/>
      <c r="WUV23" s="28"/>
      <c r="WUW23" s="28"/>
      <c r="WUX23" s="28"/>
      <c r="WUY23" s="28"/>
      <c r="WUZ23" s="28"/>
      <c r="WVA23" s="28"/>
      <c r="WVB23" s="28"/>
      <c r="WVC23" s="28"/>
      <c r="WVD23" s="28"/>
      <c r="WVE23" s="28"/>
      <c r="WVF23" s="28"/>
      <c r="WVG23" s="28"/>
      <c r="WVH23" s="28"/>
      <c r="WVI23" s="28"/>
      <c r="WVJ23" s="28"/>
      <c r="WVK23" s="28"/>
      <c r="WVL23" s="28"/>
      <c r="WVM23" s="28"/>
      <c r="WVN23" s="28"/>
      <c r="WVO23" s="28"/>
    </row>
    <row r="24" spans="1:16135" s="57" customFormat="1" ht="12.75" customHeight="1" x14ac:dyDescent="0.2">
      <c r="A24" s="164" t="s">
        <v>78</v>
      </c>
      <c r="B24" s="167" t="s">
        <v>68</v>
      </c>
      <c r="C24" s="170" t="s">
        <v>65</v>
      </c>
      <c r="D24" s="171"/>
      <c r="E24" s="38"/>
      <c r="F24" s="54"/>
      <c r="G24" s="44"/>
      <c r="H24" s="31"/>
      <c r="I24" s="31"/>
      <c r="J24" s="25"/>
      <c r="K24" s="26"/>
      <c r="L24" s="27"/>
      <c r="M24" s="27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</row>
    <row r="25" spans="1:16135" s="57" customFormat="1" x14ac:dyDescent="0.2">
      <c r="A25" s="165"/>
      <c r="B25" s="168"/>
      <c r="C25" s="40" t="e">
        <f>C26/C27</f>
        <v>#DIV/0!</v>
      </c>
      <c r="D25" s="41" t="s">
        <v>66</v>
      </c>
      <c r="E25" s="42">
        <v>1</v>
      </c>
      <c r="F25" s="43">
        <f>SUM(E25:E25)</f>
        <v>1</v>
      </c>
      <c r="G25" s="44"/>
      <c r="H25" s="31"/>
      <c r="I25" s="45"/>
      <c r="J25" s="25"/>
      <c r="K25" s="26"/>
      <c r="L25" s="27"/>
      <c r="M25" s="27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  <c r="CKG25" s="28"/>
      <c r="CKH25" s="28"/>
      <c r="CKI25" s="28"/>
      <c r="CKJ25" s="28"/>
      <c r="CKK25" s="28"/>
      <c r="CKL25" s="28"/>
      <c r="CKM25" s="28"/>
      <c r="CKN25" s="28"/>
      <c r="CKO25" s="28"/>
      <c r="CKP25" s="28"/>
      <c r="CKQ25" s="28"/>
      <c r="CKR25" s="28"/>
      <c r="CKS25" s="28"/>
      <c r="CKT25" s="28"/>
      <c r="CKU25" s="28"/>
      <c r="CKV25" s="28"/>
      <c r="CKW25" s="28"/>
      <c r="CKX25" s="28"/>
      <c r="CKY25" s="28"/>
      <c r="CKZ25" s="28"/>
      <c r="CLA25" s="28"/>
      <c r="CLB25" s="28"/>
      <c r="CLC25" s="28"/>
      <c r="CLD25" s="28"/>
      <c r="CLE25" s="28"/>
      <c r="CLF25" s="28"/>
      <c r="CLG25" s="28"/>
      <c r="CLH25" s="28"/>
      <c r="CLI25" s="28"/>
      <c r="CLJ25" s="28"/>
      <c r="CLK25" s="28"/>
      <c r="CLL25" s="28"/>
      <c r="CLM25" s="28"/>
      <c r="CLN25" s="28"/>
      <c r="CLO25" s="28"/>
      <c r="CLP25" s="28"/>
      <c r="CLQ25" s="28"/>
      <c r="CLR25" s="28"/>
      <c r="CLS25" s="28"/>
      <c r="CLT25" s="28"/>
      <c r="CLU25" s="28"/>
      <c r="CLV25" s="28"/>
      <c r="CLW25" s="28"/>
      <c r="CLX25" s="28"/>
      <c r="CLY25" s="28"/>
      <c r="CLZ25" s="28"/>
      <c r="CMA25" s="28"/>
      <c r="CMB25" s="28"/>
      <c r="CMC25" s="28"/>
      <c r="CMD25" s="28"/>
      <c r="CME25" s="28"/>
      <c r="CMF25" s="28"/>
      <c r="CMG25" s="28"/>
      <c r="CMH25" s="28"/>
      <c r="CMI25" s="28"/>
      <c r="CMJ25" s="28"/>
      <c r="CMK25" s="28"/>
      <c r="CML25" s="28"/>
      <c r="CMM25" s="28"/>
      <c r="CMN25" s="28"/>
      <c r="CMO25" s="28"/>
      <c r="CMP25" s="28"/>
      <c r="CMQ25" s="28"/>
      <c r="CMR25" s="28"/>
      <c r="CMS25" s="28"/>
      <c r="CMT25" s="28"/>
      <c r="CMU25" s="28"/>
      <c r="CMV25" s="28"/>
      <c r="CMW25" s="28"/>
      <c r="CMX25" s="28"/>
      <c r="CMY25" s="28"/>
      <c r="CMZ25" s="28"/>
      <c r="CNA25" s="28"/>
      <c r="CNB25" s="28"/>
      <c r="CNC25" s="28"/>
      <c r="CND25" s="28"/>
      <c r="CNE25" s="28"/>
      <c r="CNF25" s="28"/>
      <c r="CNG25" s="28"/>
      <c r="CNH25" s="28"/>
      <c r="CNI25" s="28"/>
      <c r="CNJ25" s="28"/>
      <c r="CNK25" s="28"/>
      <c r="CNL25" s="28"/>
      <c r="CNM25" s="28"/>
      <c r="CNN25" s="28"/>
      <c r="CNO25" s="28"/>
      <c r="CNP25" s="28"/>
      <c r="CNQ25" s="28"/>
      <c r="CNR25" s="28"/>
      <c r="CNS25" s="28"/>
      <c r="CNT25" s="28"/>
      <c r="CNU25" s="28"/>
      <c r="CNV25" s="28"/>
      <c r="CNW25" s="28"/>
      <c r="CNX25" s="28"/>
      <c r="CNY25" s="28"/>
      <c r="CNZ25" s="28"/>
      <c r="COA25" s="28"/>
      <c r="COB25" s="28"/>
      <c r="COC25" s="28"/>
      <c r="COD25" s="28"/>
      <c r="COE25" s="28"/>
      <c r="COF25" s="28"/>
      <c r="COG25" s="28"/>
      <c r="COH25" s="28"/>
      <c r="COI25" s="28"/>
      <c r="COJ25" s="28"/>
      <c r="COK25" s="28"/>
      <c r="COL25" s="28"/>
      <c r="COM25" s="28"/>
      <c r="CON25" s="28"/>
      <c r="COO25" s="28"/>
      <c r="COP25" s="28"/>
      <c r="COQ25" s="28"/>
      <c r="COR25" s="28"/>
      <c r="COS25" s="28"/>
      <c r="COT25" s="28"/>
      <c r="COU25" s="28"/>
      <c r="COV25" s="28"/>
      <c r="COW25" s="28"/>
      <c r="COX25" s="28"/>
      <c r="COY25" s="28"/>
      <c r="COZ25" s="28"/>
      <c r="CPA25" s="28"/>
      <c r="CPB25" s="28"/>
      <c r="CPC25" s="28"/>
      <c r="CPD25" s="28"/>
      <c r="CPE25" s="28"/>
      <c r="CPF25" s="28"/>
      <c r="CPG25" s="28"/>
      <c r="CPH25" s="28"/>
      <c r="CPI25" s="28"/>
      <c r="CPJ25" s="28"/>
      <c r="CPK25" s="28"/>
      <c r="CPL25" s="28"/>
      <c r="CPM25" s="28"/>
      <c r="CPN25" s="28"/>
      <c r="CPO25" s="28"/>
      <c r="CPP25" s="28"/>
      <c r="CPQ25" s="28"/>
      <c r="CPR25" s="28"/>
      <c r="CPS25" s="28"/>
      <c r="CPT25" s="28"/>
      <c r="CPU25" s="28"/>
      <c r="CPV25" s="28"/>
      <c r="CPW25" s="28"/>
      <c r="CPX25" s="28"/>
      <c r="CPY25" s="28"/>
      <c r="CPZ25" s="28"/>
      <c r="CQA25" s="28"/>
      <c r="CQB25" s="28"/>
      <c r="CQC25" s="28"/>
      <c r="CQD25" s="28"/>
      <c r="CQE25" s="28"/>
      <c r="CQF25" s="28"/>
      <c r="CQG25" s="28"/>
      <c r="CQH25" s="28"/>
      <c r="CQI25" s="28"/>
      <c r="CQJ25" s="28"/>
      <c r="CQK25" s="28"/>
      <c r="CQL25" s="28"/>
      <c r="CQM25" s="28"/>
      <c r="CQN25" s="28"/>
      <c r="CQO25" s="28"/>
      <c r="CQP25" s="28"/>
      <c r="CQQ25" s="28"/>
      <c r="CQR25" s="28"/>
      <c r="CQS25" s="28"/>
      <c r="CQT25" s="28"/>
      <c r="CQU25" s="28"/>
      <c r="CQV25" s="28"/>
      <c r="CQW25" s="28"/>
      <c r="CQX25" s="28"/>
      <c r="CQY25" s="28"/>
      <c r="CQZ25" s="28"/>
      <c r="CRA25" s="28"/>
      <c r="CRB25" s="28"/>
      <c r="CRC25" s="28"/>
      <c r="CRD25" s="28"/>
      <c r="CRE25" s="28"/>
      <c r="CRF25" s="28"/>
      <c r="CRG25" s="28"/>
      <c r="CRH25" s="28"/>
      <c r="CRI25" s="28"/>
      <c r="CRJ25" s="28"/>
      <c r="CRK25" s="28"/>
      <c r="CRL25" s="28"/>
      <c r="CRM25" s="28"/>
      <c r="CRN25" s="28"/>
      <c r="CRO25" s="28"/>
      <c r="CRP25" s="28"/>
      <c r="CRQ25" s="28"/>
      <c r="CRR25" s="28"/>
      <c r="CRS25" s="28"/>
      <c r="CRT25" s="28"/>
      <c r="CRU25" s="28"/>
      <c r="CRV25" s="28"/>
      <c r="CRW25" s="28"/>
      <c r="CRX25" s="28"/>
      <c r="CRY25" s="28"/>
      <c r="CRZ25" s="28"/>
      <c r="CSA25" s="28"/>
      <c r="CSB25" s="28"/>
      <c r="CSC25" s="28"/>
      <c r="CSD25" s="28"/>
      <c r="CSE25" s="28"/>
      <c r="CSF25" s="28"/>
      <c r="CSG25" s="28"/>
      <c r="CSH25" s="28"/>
      <c r="CSI25" s="28"/>
      <c r="CSJ25" s="28"/>
      <c r="CSK25" s="28"/>
      <c r="CSL25" s="28"/>
      <c r="CSM25" s="28"/>
      <c r="CSN25" s="28"/>
      <c r="CSO25" s="28"/>
      <c r="CSP25" s="28"/>
      <c r="CSQ25" s="28"/>
      <c r="CSR25" s="28"/>
      <c r="CSS25" s="28"/>
      <c r="CST25" s="28"/>
      <c r="CSU25" s="28"/>
      <c r="CSV25" s="28"/>
      <c r="CSW25" s="28"/>
      <c r="CSX25" s="28"/>
      <c r="CSY25" s="28"/>
      <c r="CSZ25" s="28"/>
      <c r="CTA25" s="28"/>
      <c r="CTB25" s="28"/>
      <c r="CTC25" s="28"/>
      <c r="CTD25" s="28"/>
      <c r="CTE25" s="28"/>
      <c r="CTF25" s="28"/>
      <c r="CTG25" s="28"/>
      <c r="CTH25" s="28"/>
      <c r="CTI25" s="28"/>
      <c r="CTJ25" s="28"/>
      <c r="CTK25" s="28"/>
      <c r="CTL25" s="28"/>
      <c r="CTM25" s="28"/>
      <c r="CTN25" s="28"/>
      <c r="CTO25" s="28"/>
      <c r="CTP25" s="28"/>
      <c r="CTQ25" s="28"/>
      <c r="CTR25" s="28"/>
      <c r="CTS25" s="28"/>
      <c r="CTT25" s="28"/>
      <c r="CTU25" s="28"/>
      <c r="CTV25" s="28"/>
      <c r="CTW25" s="28"/>
      <c r="CTX25" s="28"/>
      <c r="CTY25" s="28"/>
      <c r="CTZ25" s="28"/>
      <c r="CUA25" s="28"/>
      <c r="CUB25" s="28"/>
      <c r="CUC25" s="28"/>
      <c r="CUD25" s="28"/>
      <c r="CUE25" s="28"/>
      <c r="CUF25" s="28"/>
      <c r="CUG25" s="28"/>
      <c r="CUH25" s="28"/>
      <c r="CUI25" s="28"/>
      <c r="CUJ25" s="28"/>
      <c r="CUK25" s="28"/>
      <c r="CUL25" s="28"/>
      <c r="CUM25" s="28"/>
      <c r="CUN25" s="28"/>
      <c r="CUO25" s="28"/>
      <c r="CUP25" s="28"/>
      <c r="CUQ25" s="28"/>
      <c r="CUR25" s="28"/>
      <c r="CUS25" s="28"/>
      <c r="CUT25" s="28"/>
      <c r="CUU25" s="28"/>
      <c r="CUV25" s="28"/>
      <c r="CUW25" s="28"/>
      <c r="CUX25" s="28"/>
      <c r="CUY25" s="28"/>
      <c r="CUZ25" s="28"/>
      <c r="CVA25" s="28"/>
      <c r="CVB25" s="28"/>
      <c r="CVC25" s="28"/>
      <c r="CVD25" s="28"/>
      <c r="CVE25" s="28"/>
      <c r="CVF25" s="28"/>
      <c r="CVG25" s="28"/>
      <c r="CVH25" s="28"/>
      <c r="CVI25" s="28"/>
      <c r="CVJ25" s="28"/>
      <c r="CVK25" s="28"/>
      <c r="CVL25" s="28"/>
      <c r="CVM25" s="28"/>
      <c r="CVN25" s="28"/>
      <c r="CVO25" s="28"/>
      <c r="CVP25" s="28"/>
      <c r="CVQ25" s="28"/>
      <c r="CVR25" s="28"/>
      <c r="CVS25" s="28"/>
      <c r="CVT25" s="28"/>
      <c r="CVU25" s="28"/>
      <c r="CVV25" s="28"/>
      <c r="CVW25" s="28"/>
      <c r="CVX25" s="28"/>
      <c r="CVY25" s="28"/>
      <c r="CVZ25" s="28"/>
      <c r="CWA25" s="28"/>
      <c r="CWB25" s="28"/>
      <c r="CWC25" s="28"/>
      <c r="CWD25" s="28"/>
      <c r="CWE25" s="28"/>
      <c r="CWF25" s="28"/>
      <c r="CWG25" s="28"/>
      <c r="CWH25" s="28"/>
      <c r="CWI25" s="28"/>
      <c r="CWJ25" s="28"/>
      <c r="CWK25" s="28"/>
      <c r="CWL25" s="28"/>
      <c r="CWM25" s="28"/>
      <c r="CWN25" s="28"/>
      <c r="CWO25" s="28"/>
      <c r="CWP25" s="28"/>
      <c r="CWQ25" s="28"/>
      <c r="CWR25" s="28"/>
      <c r="CWS25" s="28"/>
      <c r="CWT25" s="28"/>
      <c r="CWU25" s="28"/>
      <c r="CWV25" s="28"/>
      <c r="CWW25" s="28"/>
      <c r="CWX25" s="28"/>
      <c r="CWY25" s="28"/>
      <c r="CWZ25" s="28"/>
      <c r="CXA25" s="28"/>
      <c r="CXB25" s="28"/>
      <c r="CXC25" s="28"/>
      <c r="CXD25" s="28"/>
      <c r="CXE25" s="28"/>
      <c r="CXF25" s="28"/>
      <c r="CXG25" s="28"/>
      <c r="CXH25" s="28"/>
      <c r="CXI25" s="28"/>
      <c r="CXJ25" s="28"/>
      <c r="CXK25" s="28"/>
      <c r="CXL25" s="28"/>
      <c r="CXM25" s="28"/>
      <c r="CXN25" s="28"/>
      <c r="CXO25" s="28"/>
      <c r="CXP25" s="28"/>
      <c r="CXQ25" s="28"/>
      <c r="CXR25" s="28"/>
      <c r="CXS25" s="28"/>
      <c r="CXT25" s="28"/>
      <c r="CXU25" s="28"/>
      <c r="CXV25" s="28"/>
      <c r="CXW25" s="28"/>
      <c r="CXX25" s="28"/>
      <c r="CXY25" s="28"/>
      <c r="CXZ25" s="28"/>
      <c r="CYA25" s="28"/>
      <c r="CYB25" s="28"/>
      <c r="CYC25" s="28"/>
      <c r="CYD25" s="28"/>
      <c r="CYE25" s="28"/>
      <c r="CYF25" s="28"/>
      <c r="CYG25" s="28"/>
      <c r="CYH25" s="28"/>
      <c r="CYI25" s="28"/>
      <c r="CYJ25" s="28"/>
      <c r="CYK25" s="28"/>
      <c r="CYL25" s="28"/>
      <c r="CYM25" s="28"/>
      <c r="CYN25" s="28"/>
      <c r="CYO25" s="28"/>
      <c r="CYP25" s="28"/>
      <c r="CYQ25" s="28"/>
      <c r="CYR25" s="28"/>
      <c r="CYS25" s="28"/>
      <c r="CYT25" s="28"/>
      <c r="CYU25" s="28"/>
      <c r="CYV25" s="28"/>
      <c r="CYW25" s="28"/>
      <c r="CYX25" s="28"/>
      <c r="CYY25" s="28"/>
      <c r="CYZ25" s="28"/>
      <c r="CZA25" s="28"/>
      <c r="CZB25" s="28"/>
      <c r="CZC25" s="28"/>
      <c r="CZD25" s="28"/>
      <c r="CZE25" s="28"/>
      <c r="CZF25" s="28"/>
      <c r="CZG25" s="28"/>
      <c r="CZH25" s="28"/>
      <c r="CZI25" s="28"/>
      <c r="CZJ25" s="28"/>
      <c r="CZK25" s="28"/>
      <c r="CZL25" s="28"/>
      <c r="CZM25" s="28"/>
      <c r="CZN25" s="28"/>
      <c r="CZO25" s="28"/>
      <c r="CZP25" s="28"/>
      <c r="CZQ25" s="28"/>
      <c r="CZR25" s="28"/>
      <c r="CZS25" s="28"/>
      <c r="CZT25" s="28"/>
      <c r="CZU25" s="28"/>
      <c r="CZV25" s="28"/>
      <c r="CZW25" s="28"/>
      <c r="CZX25" s="28"/>
      <c r="CZY25" s="28"/>
      <c r="CZZ25" s="28"/>
      <c r="DAA25" s="28"/>
      <c r="DAB25" s="28"/>
      <c r="DAC25" s="28"/>
      <c r="DAD25" s="28"/>
      <c r="DAE25" s="28"/>
      <c r="DAF25" s="28"/>
      <c r="DAG25" s="28"/>
      <c r="DAH25" s="28"/>
      <c r="DAI25" s="28"/>
      <c r="DAJ25" s="28"/>
      <c r="DAK25" s="28"/>
      <c r="DAL25" s="28"/>
      <c r="DAM25" s="28"/>
      <c r="DAN25" s="28"/>
      <c r="DAO25" s="28"/>
      <c r="DAP25" s="28"/>
      <c r="DAQ25" s="28"/>
      <c r="DAR25" s="28"/>
      <c r="DAS25" s="28"/>
      <c r="DAT25" s="28"/>
      <c r="DAU25" s="28"/>
      <c r="DAV25" s="28"/>
      <c r="DAW25" s="28"/>
      <c r="DAX25" s="28"/>
      <c r="DAY25" s="28"/>
      <c r="DAZ25" s="28"/>
      <c r="DBA25" s="28"/>
      <c r="DBB25" s="28"/>
      <c r="DBC25" s="28"/>
      <c r="DBD25" s="28"/>
      <c r="DBE25" s="28"/>
      <c r="DBF25" s="28"/>
      <c r="DBG25" s="28"/>
      <c r="DBH25" s="28"/>
      <c r="DBI25" s="28"/>
      <c r="DBJ25" s="28"/>
      <c r="DBK25" s="28"/>
      <c r="DBL25" s="28"/>
      <c r="DBM25" s="28"/>
      <c r="DBN25" s="28"/>
      <c r="DBO25" s="28"/>
      <c r="DBP25" s="28"/>
      <c r="DBQ25" s="28"/>
      <c r="DBR25" s="28"/>
      <c r="DBS25" s="28"/>
      <c r="DBT25" s="28"/>
      <c r="DBU25" s="28"/>
      <c r="DBV25" s="28"/>
      <c r="DBW25" s="28"/>
      <c r="DBX25" s="28"/>
      <c r="DBY25" s="28"/>
      <c r="DBZ25" s="28"/>
      <c r="DCA25" s="28"/>
      <c r="DCB25" s="28"/>
      <c r="DCC25" s="28"/>
      <c r="DCD25" s="28"/>
      <c r="DCE25" s="28"/>
      <c r="DCF25" s="28"/>
      <c r="DCG25" s="28"/>
      <c r="DCH25" s="28"/>
      <c r="DCI25" s="28"/>
      <c r="DCJ25" s="28"/>
      <c r="DCK25" s="28"/>
      <c r="DCL25" s="28"/>
      <c r="DCM25" s="28"/>
      <c r="DCN25" s="28"/>
      <c r="DCO25" s="28"/>
      <c r="DCP25" s="28"/>
      <c r="DCQ25" s="28"/>
      <c r="DCR25" s="28"/>
      <c r="DCS25" s="28"/>
      <c r="DCT25" s="28"/>
      <c r="DCU25" s="28"/>
      <c r="DCV25" s="28"/>
      <c r="DCW25" s="28"/>
      <c r="DCX25" s="28"/>
      <c r="DCY25" s="28"/>
      <c r="DCZ25" s="28"/>
      <c r="DDA25" s="28"/>
      <c r="DDB25" s="28"/>
      <c r="DDC25" s="28"/>
      <c r="DDD25" s="28"/>
      <c r="DDE25" s="28"/>
      <c r="DDF25" s="28"/>
      <c r="DDG25" s="28"/>
      <c r="DDH25" s="28"/>
      <c r="DDI25" s="28"/>
      <c r="DDJ25" s="28"/>
      <c r="DDK25" s="28"/>
      <c r="DDL25" s="28"/>
      <c r="DDM25" s="28"/>
      <c r="DDN25" s="28"/>
      <c r="DDO25" s="28"/>
      <c r="DDP25" s="28"/>
      <c r="DDQ25" s="28"/>
      <c r="DDR25" s="28"/>
      <c r="DDS25" s="28"/>
      <c r="DDT25" s="28"/>
      <c r="DDU25" s="28"/>
      <c r="DDV25" s="28"/>
      <c r="DDW25" s="28"/>
      <c r="DDX25" s="28"/>
      <c r="DDY25" s="28"/>
      <c r="DDZ25" s="28"/>
      <c r="DEA25" s="28"/>
      <c r="DEB25" s="28"/>
      <c r="DEC25" s="28"/>
      <c r="DED25" s="28"/>
      <c r="DEE25" s="28"/>
      <c r="DEF25" s="28"/>
      <c r="DEG25" s="28"/>
      <c r="DEH25" s="28"/>
      <c r="DEI25" s="28"/>
      <c r="DEJ25" s="28"/>
      <c r="DEK25" s="28"/>
      <c r="DEL25" s="28"/>
      <c r="DEM25" s="28"/>
      <c r="DEN25" s="28"/>
      <c r="DEO25" s="28"/>
      <c r="DEP25" s="28"/>
      <c r="DEQ25" s="28"/>
      <c r="DER25" s="28"/>
      <c r="DES25" s="28"/>
      <c r="DET25" s="28"/>
      <c r="DEU25" s="28"/>
      <c r="DEV25" s="28"/>
      <c r="DEW25" s="28"/>
      <c r="DEX25" s="28"/>
      <c r="DEY25" s="28"/>
      <c r="DEZ25" s="28"/>
      <c r="DFA25" s="28"/>
      <c r="DFB25" s="28"/>
      <c r="DFC25" s="28"/>
      <c r="DFD25" s="28"/>
      <c r="DFE25" s="28"/>
      <c r="DFF25" s="28"/>
      <c r="DFG25" s="28"/>
      <c r="DFH25" s="28"/>
      <c r="DFI25" s="28"/>
      <c r="DFJ25" s="28"/>
      <c r="DFK25" s="28"/>
      <c r="DFL25" s="28"/>
      <c r="DFM25" s="28"/>
      <c r="DFN25" s="28"/>
      <c r="DFO25" s="28"/>
      <c r="DFP25" s="28"/>
      <c r="DFQ25" s="28"/>
      <c r="DFR25" s="28"/>
      <c r="DFS25" s="28"/>
      <c r="DFT25" s="28"/>
      <c r="DFU25" s="28"/>
      <c r="DFV25" s="28"/>
      <c r="DFW25" s="28"/>
      <c r="DFX25" s="28"/>
      <c r="DFY25" s="28"/>
      <c r="DFZ25" s="28"/>
      <c r="DGA25" s="28"/>
      <c r="DGB25" s="28"/>
      <c r="DGC25" s="28"/>
      <c r="DGD25" s="28"/>
      <c r="DGE25" s="28"/>
      <c r="DGF25" s="28"/>
      <c r="DGG25" s="28"/>
      <c r="DGH25" s="28"/>
      <c r="DGI25" s="28"/>
      <c r="DGJ25" s="28"/>
      <c r="DGK25" s="28"/>
      <c r="DGL25" s="28"/>
      <c r="DGM25" s="28"/>
      <c r="DGN25" s="28"/>
      <c r="DGO25" s="28"/>
      <c r="DGP25" s="28"/>
      <c r="DGQ25" s="28"/>
      <c r="DGR25" s="28"/>
      <c r="DGS25" s="28"/>
      <c r="DGT25" s="28"/>
      <c r="DGU25" s="28"/>
      <c r="DGV25" s="28"/>
      <c r="DGW25" s="28"/>
      <c r="DGX25" s="28"/>
      <c r="DGY25" s="28"/>
      <c r="DGZ25" s="28"/>
      <c r="DHA25" s="28"/>
      <c r="DHB25" s="28"/>
      <c r="DHC25" s="28"/>
      <c r="DHD25" s="28"/>
      <c r="DHE25" s="28"/>
      <c r="DHF25" s="28"/>
      <c r="DHG25" s="28"/>
      <c r="DHH25" s="28"/>
      <c r="DHI25" s="28"/>
      <c r="DHJ25" s="28"/>
      <c r="DHK25" s="28"/>
      <c r="DHL25" s="28"/>
      <c r="DHM25" s="28"/>
      <c r="DHN25" s="28"/>
      <c r="DHO25" s="28"/>
      <c r="DHP25" s="28"/>
      <c r="DHQ25" s="28"/>
      <c r="DHR25" s="28"/>
      <c r="DHS25" s="28"/>
      <c r="DHT25" s="28"/>
      <c r="DHU25" s="28"/>
      <c r="DHV25" s="28"/>
      <c r="DHW25" s="28"/>
      <c r="DHX25" s="28"/>
      <c r="DHY25" s="28"/>
      <c r="DHZ25" s="28"/>
      <c r="DIA25" s="28"/>
      <c r="DIB25" s="28"/>
      <c r="DIC25" s="28"/>
      <c r="DID25" s="28"/>
      <c r="DIE25" s="28"/>
      <c r="DIF25" s="28"/>
      <c r="DIG25" s="28"/>
      <c r="DIH25" s="28"/>
      <c r="DII25" s="28"/>
      <c r="DIJ25" s="28"/>
      <c r="DIK25" s="28"/>
      <c r="DIL25" s="28"/>
      <c r="DIM25" s="28"/>
      <c r="DIN25" s="28"/>
      <c r="DIO25" s="28"/>
      <c r="DIP25" s="28"/>
      <c r="DIQ25" s="28"/>
      <c r="DIR25" s="28"/>
      <c r="DIS25" s="28"/>
      <c r="DIT25" s="28"/>
      <c r="DIU25" s="28"/>
      <c r="DIV25" s="28"/>
      <c r="DIW25" s="28"/>
      <c r="DIX25" s="28"/>
      <c r="DIY25" s="28"/>
      <c r="DIZ25" s="28"/>
      <c r="DJA25" s="28"/>
      <c r="DJB25" s="28"/>
      <c r="DJC25" s="28"/>
      <c r="DJD25" s="28"/>
      <c r="DJE25" s="28"/>
      <c r="DJF25" s="28"/>
      <c r="DJG25" s="28"/>
      <c r="DJH25" s="28"/>
      <c r="DJI25" s="28"/>
      <c r="DJJ25" s="28"/>
      <c r="DJK25" s="28"/>
      <c r="DJL25" s="28"/>
      <c r="DJM25" s="28"/>
      <c r="DJN25" s="28"/>
      <c r="DJO25" s="28"/>
      <c r="DJP25" s="28"/>
      <c r="DJQ25" s="28"/>
      <c r="DJR25" s="28"/>
      <c r="DJS25" s="28"/>
      <c r="DJT25" s="28"/>
      <c r="DJU25" s="28"/>
      <c r="DJV25" s="28"/>
      <c r="DJW25" s="28"/>
      <c r="DJX25" s="28"/>
      <c r="DJY25" s="28"/>
      <c r="DJZ25" s="28"/>
      <c r="DKA25" s="28"/>
      <c r="DKB25" s="28"/>
      <c r="DKC25" s="28"/>
      <c r="DKD25" s="28"/>
      <c r="DKE25" s="28"/>
      <c r="DKF25" s="28"/>
      <c r="DKG25" s="28"/>
      <c r="DKH25" s="28"/>
      <c r="DKI25" s="28"/>
      <c r="DKJ25" s="28"/>
      <c r="DKK25" s="28"/>
      <c r="DKL25" s="28"/>
      <c r="DKM25" s="28"/>
      <c r="DKN25" s="28"/>
      <c r="DKO25" s="28"/>
      <c r="DKP25" s="28"/>
      <c r="DKQ25" s="28"/>
      <c r="DKR25" s="28"/>
      <c r="DKS25" s="28"/>
      <c r="DKT25" s="28"/>
      <c r="DKU25" s="28"/>
      <c r="DKV25" s="28"/>
      <c r="DKW25" s="28"/>
      <c r="DKX25" s="28"/>
      <c r="DKY25" s="28"/>
      <c r="DKZ25" s="28"/>
      <c r="DLA25" s="28"/>
      <c r="DLB25" s="28"/>
      <c r="DLC25" s="28"/>
      <c r="DLD25" s="28"/>
      <c r="DLE25" s="28"/>
      <c r="DLF25" s="28"/>
      <c r="DLG25" s="28"/>
      <c r="DLH25" s="28"/>
      <c r="DLI25" s="28"/>
      <c r="DLJ25" s="28"/>
      <c r="DLK25" s="28"/>
      <c r="DLL25" s="28"/>
      <c r="DLM25" s="28"/>
      <c r="DLN25" s="28"/>
      <c r="DLO25" s="28"/>
      <c r="DLP25" s="28"/>
      <c r="DLQ25" s="28"/>
      <c r="DLR25" s="28"/>
      <c r="DLS25" s="28"/>
      <c r="DLT25" s="28"/>
      <c r="DLU25" s="28"/>
      <c r="DLV25" s="28"/>
      <c r="DLW25" s="28"/>
      <c r="DLX25" s="28"/>
      <c r="DLY25" s="28"/>
      <c r="DLZ25" s="28"/>
      <c r="DMA25" s="28"/>
      <c r="DMB25" s="28"/>
      <c r="DMC25" s="28"/>
      <c r="DMD25" s="28"/>
      <c r="DME25" s="28"/>
      <c r="DMF25" s="28"/>
      <c r="DMG25" s="28"/>
      <c r="DMH25" s="28"/>
      <c r="DMI25" s="28"/>
      <c r="DMJ25" s="28"/>
      <c r="DMK25" s="28"/>
      <c r="DML25" s="28"/>
      <c r="DMM25" s="28"/>
      <c r="DMN25" s="28"/>
      <c r="DMO25" s="28"/>
      <c r="DMP25" s="28"/>
      <c r="DMQ25" s="28"/>
      <c r="DMR25" s="28"/>
      <c r="DMS25" s="28"/>
      <c r="DMT25" s="28"/>
      <c r="DMU25" s="28"/>
      <c r="DMV25" s="28"/>
      <c r="DMW25" s="28"/>
      <c r="DMX25" s="28"/>
      <c r="DMY25" s="28"/>
      <c r="DMZ25" s="28"/>
      <c r="DNA25" s="28"/>
      <c r="DNB25" s="28"/>
      <c r="DNC25" s="28"/>
      <c r="DND25" s="28"/>
      <c r="DNE25" s="28"/>
      <c r="DNF25" s="28"/>
      <c r="DNG25" s="28"/>
      <c r="DNH25" s="28"/>
      <c r="DNI25" s="28"/>
      <c r="DNJ25" s="28"/>
      <c r="DNK25" s="28"/>
      <c r="DNL25" s="28"/>
      <c r="DNM25" s="28"/>
      <c r="DNN25" s="28"/>
      <c r="DNO25" s="28"/>
      <c r="DNP25" s="28"/>
      <c r="DNQ25" s="28"/>
      <c r="DNR25" s="28"/>
      <c r="DNS25" s="28"/>
      <c r="DNT25" s="28"/>
      <c r="DNU25" s="28"/>
      <c r="DNV25" s="28"/>
      <c r="DNW25" s="28"/>
      <c r="DNX25" s="28"/>
      <c r="DNY25" s="28"/>
      <c r="DNZ25" s="28"/>
      <c r="DOA25" s="28"/>
      <c r="DOB25" s="28"/>
      <c r="DOC25" s="28"/>
      <c r="DOD25" s="28"/>
      <c r="DOE25" s="28"/>
      <c r="DOF25" s="28"/>
      <c r="DOG25" s="28"/>
      <c r="DOH25" s="28"/>
      <c r="DOI25" s="28"/>
      <c r="DOJ25" s="28"/>
      <c r="DOK25" s="28"/>
      <c r="DOL25" s="28"/>
      <c r="DOM25" s="28"/>
      <c r="DON25" s="28"/>
      <c r="DOO25" s="28"/>
      <c r="DOP25" s="28"/>
      <c r="DOQ25" s="28"/>
      <c r="DOR25" s="28"/>
      <c r="DOS25" s="28"/>
      <c r="DOT25" s="28"/>
      <c r="DOU25" s="28"/>
      <c r="DOV25" s="28"/>
      <c r="DOW25" s="28"/>
      <c r="DOX25" s="28"/>
      <c r="DOY25" s="28"/>
      <c r="DOZ25" s="28"/>
      <c r="DPA25" s="28"/>
      <c r="DPB25" s="28"/>
      <c r="DPC25" s="28"/>
      <c r="DPD25" s="28"/>
      <c r="DPE25" s="28"/>
      <c r="DPF25" s="28"/>
      <c r="DPG25" s="28"/>
      <c r="DPH25" s="28"/>
      <c r="DPI25" s="28"/>
      <c r="DPJ25" s="28"/>
      <c r="DPK25" s="28"/>
      <c r="DPL25" s="28"/>
      <c r="DPM25" s="28"/>
      <c r="DPN25" s="28"/>
      <c r="DPO25" s="28"/>
      <c r="DPP25" s="28"/>
      <c r="DPQ25" s="28"/>
      <c r="DPR25" s="28"/>
      <c r="DPS25" s="28"/>
      <c r="DPT25" s="28"/>
      <c r="DPU25" s="28"/>
      <c r="DPV25" s="28"/>
      <c r="DPW25" s="28"/>
      <c r="DPX25" s="28"/>
      <c r="DPY25" s="28"/>
      <c r="DPZ25" s="28"/>
      <c r="DQA25" s="28"/>
      <c r="DQB25" s="28"/>
      <c r="DQC25" s="28"/>
      <c r="DQD25" s="28"/>
      <c r="DQE25" s="28"/>
      <c r="DQF25" s="28"/>
      <c r="DQG25" s="28"/>
      <c r="DQH25" s="28"/>
      <c r="DQI25" s="28"/>
      <c r="DQJ25" s="28"/>
      <c r="DQK25" s="28"/>
      <c r="DQL25" s="28"/>
      <c r="DQM25" s="28"/>
      <c r="DQN25" s="28"/>
      <c r="DQO25" s="28"/>
      <c r="DQP25" s="28"/>
      <c r="DQQ25" s="28"/>
      <c r="DQR25" s="28"/>
      <c r="DQS25" s="28"/>
      <c r="DQT25" s="28"/>
      <c r="DQU25" s="28"/>
      <c r="DQV25" s="28"/>
      <c r="DQW25" s="28"/>
      <c r="DQX25" s="28"/>
      <c r="DQY25" s="28"/>
      <c r="DQZ25" s="28"/>
      <c r="DRA25" s="28"/>
      <c r="DRB25" s="28"/>
      <c r="DRC25" s="28"/>
      <c r="DRD25" s="28"/>
      <c r="DRE25" s="28"/>
      <c r="DRF25" s="28"/>
      <c r="DRG25" s="28"/>
      <c r="DRH25" s="28"/>
      <c r="DRI25" s="28"/>
      <c r="DRJ25" s="28"/>
      <c r="DRK25" s="28"/>
      <c r="DRL25" s="28"/>
      <c r="DRM25" s="28"/>
      <c r="DRN25" s="28"/>
      <c r="DRO25" s="28"/>
      <c r="DRP25" s="28"/>
      <c r="DRQ25" s="28"/>
      <c r="DRR25" s="28"/>
      <c r="DRS25" s="28"/>
      <c r="DRT25" s="28"/>
      <c r="DRU25" s="28"/>
      <c r="DRV25" s="28"/>
      <c r="DRW25" s="28"/>
      <c r="DRX25" s="28"/>
      <c r="DRY25" s="28"/>
      <c r="DRZ25" s="28"/>
      <c r="DSA25" s="28"/>
      <c r="DSB25" s="28"/>
      <c r="DSC25" s="28"/>
      <c r="DSD25" s="28"/>
      <c r="DSE25" s="28"/>
      <c r="DSF25" s="28"/>
      <c r="DSG25" s="28"/>
      <c r="DSH25" s="28"/>
      <c r="DSI25" s="28"/>
      <c r="DSJ25" s="28"/>
      <c r="DSK25" s="28"/>
      <c r="DSL25" s="28"/>
      <c r="DSM25" s="28"/>
      <c r="DSN25" s="28"/>
      <c r="DSO25" s="28"/>
      <c r="DSP25" s="28"/>
      <c r="DSQ25" s="28"/>
      <c r="DSR25" s="28"/>
      <c r="DSS25" s="28"/>
      <c r="DST25" s="28"/>
      <c r="DSU25" s="28"/>
      <c r="DSV25" s="28"/>
      <c r="DSW25" s="28"/>
      <c r="DSX25" s="28"/>
      <c r="DSY25" s="28"/>
      <c r="DSZ25" s="28"/>
      <c r="DTA25" s="28"/>
      <c r="DTB25" s="28"/>
      <c r="DTC25" s="28"/>
      <c r="DTD25" s="28"/>
      <c r="DTE25" s="28"/>
      <c r="DTF25" s="28"/>
      <c r="DTG25" s="28"/>
      <c r="DTH25" s="28"/>
      <c r="DTI25" s="28"/>
      <c r="DTJ25" s="28"/>
      <c r="DTK25" s="28"/>
      <c r="DTL25" s="28"/>
      <c r="DTM25" s="28"/>
      <c r="DTN25" s="28"/>
      <c r="DTO25" s="28"/>
      <c r="DTP25" s="28"/>
      <c r="DTQ25" s="28"/>
      <c r="DTR25" s="28"/>
      <c r="DTS25" s="28"/>
      <c r="DTT25" s="28"/>
      <c r="DTU25" s="28"/>
      <c r="DTV25" s="28"/>
      <c r="DTW25" s="28"/>
      <c r="DTX25" s="28"/>
      <c r="DTY25" s="28"/>
      <c r="DTZ25" s="28"/>
      <c r="DUA25" s="28"/>
      <c r="DUB25" s="28"/>
      <c r="DUC25" s="28"/>
      <c r="DUD25" s="28"/>
      <c r="DUE25" s="28"/>
      <c r="DUF25" s="28"/>
      <c r="DUG25" s="28"/>
      <c r="DUH25" s="28"/>
      <c r="DUI25" s="28"/>
      <c r="DUJ25" s="28"/>
      <c r="DUK25" s="28"/>
      <c r="DUL25" s="28"/>
      <c r="DUM25" s="28"/>
      <c r="DUN25" s="28"/>
      <c r="DUO25" s="28"/>
      <c r="DUP25" s="28"/>
      <c r="DUQ25" s="28"/>
      <c r="DUR25" s="28"/>
      <c r="DUS25" s="28"/>
      <c r="DUT25" s="28"/>
      <c r="DUU25" s="28"/>
      <c r="DUV25" s="28"/>
      <c r="DUW25" s="28"/>
      <c r="DUX25" s="28"/>
      <c r="DUY25" s="28"/>
      <c r="DUZ25" s="28"/>
      <c r="DVA25" s="28"/>
      <c r="DVB25" s="28"/>
      <c r="DVC25" s="28"/>
      <c r="DVD25" s="28"/>
      <c r="DVE25" s="28"/>
      <c r="DVF25" s="28"/>
      <c r="DVG25" s="28"/>
      <c r="DVH25" s="28"/>
      <c r="DVI25" s="28"/>
      <c r="DVJ25" s="28"/>
      <c r="DVK25" s="28"/>
      <c r="DVL25" s="28"/>
      <c r="DVM25" s="28"/>
      <c r="DVN25" s="28"/>
      <c r="DVO25" s="28"/>
      <c r="DVP25" s="28"/>
      <c r="DVQ25" s="28"/>
      <c r="DVR25" s="28"/>
      <c r="DVS25" s="28"/>
      <c r="DVT25" s="28"/>
      <c r="DVU25" s="28"/>
      <c r="DVV25" s="28"/>
      <c r="DVW25" s="28"/>
      <c r="DVX25" s="28"/>
      <c r="DVY25" s="28"/>
      <c r="DVZ25" s="28"/>
      <c r="DWA25" s="28"/>
      <c r="DWB25" s="28"/>
      <c r="DWC25" s="28"/>
      <c r="DWD25" s="28"/>
      <c r="DWE25" s="28"/>
      <c r="DWF25" s="28"/>
      <c r="DWG25" s="28"/>
      <c r="DWH25" s="28"/>
      <c r="DWI25" s="28"/>
      <c r="DWJ25" s="28"/>
      <c r="DWK25" s="28"/>
      <c r="DWL25" s="28"/>
      <c r="DWM25" s="28"/>
      <c r="DWN25" s="28"/>
      <c r="DWO25" s="28"/>
      <c r="DWP25" s="28"/>
      <c r="DWQ25" s="28"/>
      <c r="DWR25" s="28"/>
      <c r="DWS25" s="28"/>
      <c r="DWT25" s="28"/>
      <c r="DWU25" s="28"/>
      <c r="DWV25" s="28"/>
      <c r="DWW25" s="28"/>
      <c r="DWX25" s="28"/>
      <c r="DWY25" s="28"/>
      <c r="DWZ25" s="28"/>
      <c r="DXA25" s="28"/>
      <c r="DXB25" s="28"/>
      <c r="DXC25" s="28"/>
      <c r="DXD25" s="28"/>
      <c r="DXE25" s="28"/>
      <c r="DXF25" s="28"/>
      <c r="DXG25" s="28"/>
      <c r="DXH25" s="28"/>
      <c r="DXI25" s="28"/>
      <c r="DXJ25" s="28"/>
      <c r="DXK25" s="28"/>
      <c r="DXL25" s="28"/>
      <c r="DXM25" s="28"/>
      <c r="DXN25" s="28"/>
      <c r="DXO25" s="28"/>
      <c r="DXP25" s="28"/>
      <c r="DXQ25" s="28"/>
      <c r="DXR25" s="28"/>
      <c r="DXS25" s="28"/>
      <c r="DXT25" s="28"/>
      <c r="DXU25" s="28"/>
      <c r="DXV25" s="28"/>
      <c r="DXW25" s="28"/>
      <c r="DXX25" s="28"/>
      <c r="DXY25" s="28"/>
      <c r="DXZ25" s="28"/>
      <c r="DYA25" s="28"/>
      <c r="DYB25" s="28"/>
      <c r="DYC25" s="28"/>
      <c r="DYD25" s="28"/>
      <c r="DYE25" s="28"/>
      <c r="DYF25" s="28"/>
      <c r="DYG25" s="28"/>
      <c r="DYH25" s="28"/>
      <c r="DYI25" s="28"/>
      <c r="DYJ25" s="28"/>
      <c r="DYK25" s="28"/>
      <c r="DYL25" s="28"/>
      <c r="DYM25" s="28"/>
      <c r="DYN25" s="28"/>
      <c r="DYO25" s="28"/>
      <c r="DYP25" s="28"/>
      <c r="DYQ25" s="28"/>
      <c r="DYR25" s="28"/>
      <c r="DYS25" s="28"/>
      <c r="DYT25" s="28"/>
      <c r="DYU25" s="28"/>
      <c r="DYV25" s="28"/>
      <c r="DYW25" s="28"/>
      <c r="DYX25" s="28"/>
      <c r="DYY25" s="28"/>
      <c r="DYZ25" s="28"/>
      <c r="DZA25" s="28"/>
      <c r="DZB25" s="28"/>
      <c r="DZC25" s="28"/>
      <c r="DZD25" s="28"/>
      <c r="DZE25" s="28"/>
      <c r="DZF25" s="28"/>
      <c r="DZG25" s="28"/>
      <c r="DZH25" s="28"/>
      <c r="DZI25" s="28"/>
      <c r="DZJ25" s="28"/>
      <c r="DZK25" s="28"/>
      <c r="DZL25" s="28"/>
      <c r="DZM25" s="28"/>
      <c r="DZN25" s="28"/>
      <c r="DZO25" s="28"/>
      <c r="DZP25" s="28"/>
      <c r="DZQ25" s="28"/>
      <c r="DZR25" s="28"/>
      <c r="DZS25" s="28"/>
      <c r="DZT25" s="28"/>
      <c r="DZU25" s="28"/>
      <c r="DZV25" s="28"/>
      <c r="DZW25" s="28"/>
      <c r="DZX25" s="28"/>
      <c r="DZY25" s="28"/>
      <c r="DZZ25" s="28"/>
      <c r="EAA25" s="28"/>
      <c r="EAB25" s="28"/>
      <c r="EAC25" s="28"/>
      <c r="EAD25" s="28"/>
      <c r="EAE25" s="28"/>
      <c r="EAF25" s="28"/>
      <c r="EAG25" s="28"/>
      <c r="EAH25" s="28"/>
      <c r="EAI25" s="28"/>
      <c r="EAJ25" s="28"/>
      <c r="EAK25" s="28"/>
      <c r="EAL25" s="28"/>
      <c r="EAM25" s="28"/>
      <c r="EAN25" s="28"/>
      <c r="EAO25" s="28"/>
      <c r="EAP25" s="28"/>
      <c r="EAQ25" s="28"/>
      <c r="EAR25" s="28"/>
      <c r="EAS25" s="28"/>
      <c r="EAT25" s="28"/>
      <c r="EAU25" s="28"/>
      <c r="EAV25" s="28"/>
      <c r="EAW25" s="28"/>
      <c r="EAX25" s="28"/>
      <c r="EAY25" s="28"/>
      <c r="EAZ25" s="28"/>
      <c r="EBA25" s="28"/>
      <c r="EBB25" s="28"/>
      <c r="EBC25" s="28"/>
      <c r="EBD25" s="28"/>
      <c r="EBE25" s="28"/>
      <c r="EBF25" s="28"/>
      <c r="EBG25" s="28"/>
      <c r="EBH25" s="28"/>
      <c r="EBI25" s="28"/>
      <c r="EBJ25" s="28"/>
      <c r="EBK25" s="28"/>
      <c r="EBL25" s="28"/>
      <c r="EBM25" s="28"/>
      <c r="EBN25" s="28"/>
      <c r="EBO25" s="28"/>
      <c r="EBP25" s="28"/>
      <c r="EBQ25" s="28"/>
      <c r="EBR25" s="28"/>
      <c r="EBS25" s="28"/>
      <c r="EBT25" s="28"/>
      <c r="EBU25" s="28"/>
      <c r="EBV25" s="28"/>
      <c r="EBW25" s="28"/>
      <c r="EBX25" s="28"/>
      <c r="EBY25" s="28"/>
      <c r="EBZ25" s="28"/>
      <c r="ECA25" s="28"/>
      <c r="ECB25" s="28"/>
      <c r="ECC25" s="28"/>
      <c r="ECD25" s="28"/>
      <c r="ECE25" s="28"/>
      <c r="ECF25" s="28"/>
      <c r="ECG25" s="28"/>
      <c r="ECH25" s="28"/>
      <c r="ECI25" s="28"/>
      <c r="ECJ25" s="28"/>
      <c r="ECK25" s="28"/>
      <c r="ECL25" s="28"/>
      <c r="ECM25" s="28"/>
      <c r="ECN25" s="28"/>
      <c r="ECO25" s="28"/>
      <c r="ECP25" s="28"/>
      <c r="ECQ25" s="28"/>
      <c r="ECR25" s="28"/>
      <c r="ECS25" s="28"/>
      <c r="ECT25" s="28"/>
      <c r="ECU25" s="28"/>
      <c r="ECV25" s="28"/>
      <c r="ECW25" s="28"/>
      <c r="ECX25" s="28"/>
      <c r="ECY25" s="28"/>
      <c r="ECZ25" s="28"/>
      <c r="EDA25" s="28"/>
      <c r="EDB25" s="28"/>
      <c r="EDC25" s="28"/>
      <c r="EDD25" s="28"/>
      <c r="EDE25" s="28"/>
      <c r="EDF25" s="28"/>
      <c r="EDG25" s="28"/>
      <c r="EDH25" s="28"/>
      <c r="EDI25" s="28"/>
      <c r="EDJ25" s="28"/>
      <c r="EDK25" s="28"/>
      <c r="EDL25" s="28"/>
      <c r="EDM25" s="28"/>
      <c r="EDN25" s="28"/>
      <c r="EDO25" s="28"/>
      <c r="EDP25" s="28"/>
      <c r="EDQ25" s="28"/>
      <c r="EDR25" s="28"/>
      <c r="EDS25" s="28"/>
      <c r="EDT25" s="28"/>
      <c r="EDU25" s="28"/>
      <c r="EDV25" s="28"/>
      <c r="EDW25" s="28"/>
      <c r="EDX25" s="28"/>
      <c r="EDY25" s="28"/>
      <c r="EDZ25" s="28"/>
      <c r="EEA25" s="28"/>
      <c r="EEB25" s="28"/>
      <c r="EEC25" s="28"/>
      <c r="EED25" s="28"/>
      <c r="EEE25" s="28"/>
      <c r="EEF25" s="28"/>
      <c r="EEG25" s="28"/>
      <c r="EEH25" s="28"/>
      <c r="EEI25" s="28"/>
      <c r="EEJ25" s="28"/>
      <c r="EEK25" s="28"/>
      <c r="EEL25" s="28"/>
      <c r="EEM25" s="28"/>
      <c r="EEN25" s="28"/>
      <c r="EEO25" s="28"/>
      <c r="EEP25" s="28"/>
      <c r="EEQ25" s="28"/>
      <c r="EER25" s="28"/>
      <c r="EES25" s="28"/>
      <c r="EET25" s="28"/>
      <c r="EEU25" s="28"/>
      <c r="EEV25" s="28"/>
      <c r="EEW25" s="28"/>
      <c r="EEX25" s="28"/>
      <c r="EEY25" s="28"/>
      <c r="EEZ25" s="28"/>
      <c r="EFA25" s="28"/>
      <c r="EFB25" s="28"/>
      <c r="EFC25" s="28"/>
      <c r="EFD25" s="28"/>
      <c r="EFE25" s="28"/>
      <c r="EFF25" s="28"/>
      <c r="EFG25" s="28"/>
      <c r="EFH25" s="28"/>
      <c r="EFI25" s="28"/>
      <c r="EFJ25" s="28"/>
      <c r="EFK25" s="28"/>
      <c r="EFL25" s="28"/>
      <c r="EFM25" s="28"/>
      <c r="EFN25" s="28"/>
      <c r="EFO25" s="28"/>
      <c r="EFP25" s="28"/>
      <c r="EFQ25" s="28"/>
      <c r="EFR25" s="28"/>
      <c r="EFS25" s="28"/>
      <c r="EFT25" s="28"/>
      <c r="EFU25" s="28"/>
      <c r="EFV25" s="28"/>
      <c r="EFW25" s="28"/>
      <c r="EFX25" s="28"/>
      <c r="EFY25" s="28"/>
      <c r="EFZ25" s="28"/>
      <c r="EGA25" s="28"/>
      <c r="EGB25" s="28"/>
      <c r="EGC25" s="28"/>
      <c r="EGD25" s="28"/>
      <c r="EGE25" s="28"/>
      <c r="EGF25" s="28"/>
      <c r="EGG25" s="28"/>
      <c r="EGH25" s="28"/>
      <c r="EGI25" s="28"/>
      <c r="EGJ25" s="28"/>
      <c r="EGK25" s="28"/>
      <c r="EGL25" s="28"/>
      <c r="EGM25" s="28"/>
      <c r="EGN25" s="28"/>
      <c r="EGO25" s="28"/>
      <c r="EGP25" s="28"/>
      <c r="EGQ25" s="28"/>
      <c r="EGR25" s="28"/>
      <c r="EGS25" s="28"/>
      <c r="EGT25" s="28"/>
      <c r="EGU25" s="28"/>
      <c r="EGV25" s="28"/>
      <c r="EGW25" s="28"/>
      <c r="EGX25" s="28"/>
      <c r="EGY25" s="28"/>
      <c r="EGZ25" s="28"/>
      <c r="EHA25" s="28"/>
      <c r="EHB25" s="28"/>
      <c r="EHC25" s="28"/>
      <c r="EHD25" s="28"/>
      <c r="EHE25" s="28"/>
      <c r="EHF25" s="28"/>
      <c r="EHG25" s="28"/>
      <c r="EHH25" s="28"/>
      <c r="EHI25" s="28"/>
      <c r="EHJ25" s="28"/>
      <c r="EHK25" s="28"/>
      <c r="EHL25" s="28"/>
      <c r="EHM25" s="28"/>
      <c r="EHN25" s="28"/>
      <c r="EHO25" s="28"/>
      <c r="EHP25" s="28"/>
      <c r="EHQ25" s="28"/>
      <c r="EHR25" s="28"/>
      <c r="EHS25" s="28"/>
      <c r="EHT25" s="28"/>
      <c r="EHU25" s="28"/>
      <c r="EHV25" s="28"/>
      <c r="EHW25" s="28"/>
      <c r="EHX25" s="28"/>
      <c r="EHY25" s="28"/>
      <c r="EHZ25" s="28"/>
      <c r="EIA25" s="28"/>
      <c r="EIB25" s="28"/>
      <c r="EIC25" s="28"/>
      <c r="EID25" s="28"/>
      <c r="EIE25" s="28"/>
      <c r="EIF25" s="28"/>
      <c r="EIG25" s="28"/>
      <c r="EIH25" s="28"/>
      <c r="EII25" s="28"/>
      <c r="EIJ25" s="28"/>
      <c r="EIK25" s="28"/>
      <c r="EIL25" s="28"/>
      <c r="EIM25" s="28"/>
      <c r="EIN25" s="28"/>
      <c r="EIO25" s="28"/>
      <c r="EIP25" s="28"/>
      <c r="EIQ25" s="28"/>
      <c r="EIR25" s="28"/>
      <c r="EIS25" s="28"/>
      <c r="EIT25" s="28"/>
      <c r="EIU25" s="28"/>
      <c r="EIV25" s="28"/>
      <c r="EIW25" s="28"/>
      <c r="EIX25" s="28"/>
      <c r="EIY25" s="28"/>
      <c r="EIZ25" s="28"/>
      <c r="EJA25" s="28"/>
      <c r="EJB25" s="28"/>
      <c r="EJC25" s="28"/>
      <c r="EJD25" s="28"/>
      <c r="EJE25" s="28"/>
      <c r="EJF25" s="28"/>
      <c r="EJG25" s="28"/>
      <c r="EJH25" s="28"/>
      <c r="EJI25" s="28"/>
      <c r="EJJ25" s="28"/>
      <c r="EJK25" s="28"/>
      <c r="EJL25" s="28"/>
      <c r="EJM25" s="28"/>
      <c r="EJN25" s="28"/>
      <c r="EJO25" s="28"/>
      <c r="EJP25" s="28"/>
      <c r="EJQ25" s="28"/>
      <c r="EJR25" s="28"/>
      <c r="EJS25" s="28"/>
      <c r="EJT25" s="28"/>
      <c r="EJU25" s="28"/>
      <c r="EJV25" s="28"/>
      <c r="EJW25" s="28"/>
      <c r="EJX25" s="28"/>
      <c r="EJY25" s="28"/>
      <c r="EJZ25" s="28"/>
      <c r="EKA25" s="28"/>
      <c r="EKB25" s="28"/>
      <c r="EKC25" s="28"/>
      <c r="EKD25" s="28"/>
      <c r="EKE25" s="28"/>
      <c r="EKF25" s="28"/>
      <c r="EKG25" s="28"/>
      <c r="EKH25" s="28"/>
      <c r="EKI25" s="28"/>
      <c r="EKJ25" s="28"/>
      <c r="EKK25" s="28"/>
      <c r="EKL25" s="28"/>
      <c r="EKM25" s="28"/>
      <c r="EKN25" s="28"/>
      <c r="EKO25" s="28"/>
      <c r="EKP25" s="28"/>
      <c r="EKQ25" s="28"/>
      <c r="EKR25" s="28"/>
      <c r="EKS25" s="28"/>
      <c r="EKT25" s="28"/>
      <c r="EKU25" s="28"/>
      <c r="EKV25" s="28"/>
      <c r="EKW25" s="28"/>
      <c r="EKX25" s="28"/>
      <c r="EKY25" s="28"/>
      <c r="EKZ25" s="28"/>
      <c r="ELA25" s="28"/>
      <c r="ELB25" s="28"/>
      <c r="ELC25" s="28"/>
      <c r="ELD25" s="28"/>
      <c r="ELE25" s="28"/>
      <c r="ELF25" s="28"/>
      <c r="ELG25" s="28"/>
      <c r="ELH25" s="28"/>
      <c r="ELI25" s="28"/>
      <c r="ELJ25" s="28"/>
      <c r="ELK25" s="28"/>
      <c r="ELL25" s="28"/>
      <c r="ELM25" s="28"/>
      <c r="ELN25" s="28"/>
      <c r="ELO25" s="28"/>
      <c r="ELP25" s="28"/>
      <c r="ELQ25" s="28"/>
      <c r="ELR25" s="28"/>
      <c r="ELS25" s="28"/>
      <c r="ELT25" s="28"/>
      <c r="ELU25" s="28"/>
      <c r="ELV25" s="28"/>
      <c r="ELW25" s="28"/>
      <c r="ELX25" s="28"/>
      <c r="ELY25" s="28"/>
      <c r="ELZ25" s="28"/>
      <c r="EMA25" s="28"/>
      <c r="EMB25" s="28"/>
      <c r="EMC25" s="28"/>
      <c r="EMD25" s="28"/>
      <c r="EME25" s="28"/>
      <c r="EMF25" s="28"/>
      <c r="EMG25" s="28"/>
      <c r="EMH25" s="28"/>
      <c r="EMI25" s="28"/>
      <c r="EMJ25" s="28"/>
      <c r="EMK25" s="28"/>
      <c r="EML25" s="28"/>
      <c r="EMM25" s="28"/>
      <c r="EMN25" s="28"/>
      <c r="EMO25" s="28"/>
      <c r="EMP25" s="28"/>
      <c r="EMQ25" s="28"/>
      <c r="EMR25" s="28"/>
      <c r="EMS25" s="28"/>
      <c r="EMT25" s="28"/>
      <c r="EMU25" s="28"/>
      <c r="EMV25" s="28"/>
      <c r="EMW25" s="28"/>
      <c r="EMX25" s="28"/>
      <c r="EMY25" s="28"/>
      <c r="EMZ25" s="28"/>
      <c r="ENA25" s="28"/>
      <c r="ENB25" s="28"/>
      <c r="ENC25" s="28"/>
      <c r="END25" s="28"/>
      <c r="ENE25" s="28"/>
      <c r="ENF25" s="28"/>
      <c r="ENG25" s="28"/>
      <c r="ENH25" s="28"/>
      <c r="ENI25" s="28"/>
      <c r="ENJ25" s="28"/>
      <c r="ENK25" s="28"/>
      <c r="ENL25" s="28"/>
      <c r="ENM25" s="28"/>
      <c r="ENN25" s="28"/>
      <c r="ENO25" s="28"/>
      <c r="ENP25" s="28"/>
      <c r="ENQ25" s="28"/>
      <c r="ENR25" s="28"/>
      <c r="ENS25" s="28"/>
      <c r="ENT25" s="28"/>
      <c r="ENU25" s="28"/>
      <c r="ENV25" s="28"/>
      <c r="ENW25" s="28"/>
      <c r="ENX25" s="28"/>
      <c r="ENY25" s="28"/>
      <c r="ENZ25" s="28"/>
      <c r="EOA25" s="28"/>
      <c r="EOB25" s="28"/>
      <c r="EOC25" s="28"/>
      <c r="EOD25" s="28"/>
      <c r="EOE25" s="28"/>
      <c r="EOF25" s="28"/>
      <c r="EOG25" s="28"/>
      <c r="EOH25" s="28"/>
      <c r="EOI25" s="28"/>
      <c r="EOJ25" s="28"/>
      <c r="EOK25" s="28"/>
      <c r="EOL25" s="28"/>
      <c r="EOM25" s="28"/>
      <c r="EON25" s="28"/>
      <c r="EOO25" s="28"/>
      <c r="EOP25" s="28"/>
      <c r="EOQ25" s="28"/>
      <c r="EOR25" s="28"/>
      <c r="EOS25" s="28"/>
      <c r="EOT25" s="28"/>
      <c r="EOU25" s="28"/>
      <c r="EOV25" s="28"/>
      <c r="EOW25" s="28"/>
      <c r="EOX25" s="28"/>
      <c r="EOY25" s="28"/>
      <c r="EOZ25" s="28"/>
      <c r="EPA25" s="28"/>
      <c r="EPB25" s="28"/>
      <c r="EPC25" s="28"/>
      <c r="EPD25" s="28"/>
      <c r="EPE25" s="28"/>
      <c r="EPF25" s="28"/>
      <c r="EPG25" s="28"/>
      <c r="EPH25" s="28"/>
      <c r="EPI25" s="28"/>
      <c r="EPJ25" s="28"/>
      <c r="EPK25" s="28"/>
      <c r="EPL25" s="28"/>
      <c r="EPM25" s="28"/>
      <c r="EPN25" s="28"/>
      <c r="EPO25" s="28"/>
      <c r="EPP25" s="28"/>
      <c r="EPQ25" s="28"/>
      <c r="EPR25" s="28"/>
      <c r="EPS25" s="28"/>
      <c r="EPT25" s="28"/>
      <c r="EPU25" s="28"/>
      <c r="EPV25" s="28"/>
      <c r="EPW25" s="28"/>
      <c r="EPX25" s="28"/>
      <c r="EPY25" s="28"/>
      <c r="EPZ25" s="28"/>
      <c r="EQA25" s="28"/>
      <c r="EQB25" s="28"/>
      <c r="EQC25" s="28"/>
      <c r="EQD25" s="28"/>
      <c r="EQE25" s="28"/>
      <c r="EQF25" s="28"/>
      <c r="EQG25" s="28"/>
      <c r="EQH25" s="28"/>
      <c r="EQI25" s="28"/>
      <c r="EQJ25" s="28"/>
      <c r="EQK25" s="28"/>
      <c r="EQL25" s="28"/>
      <c r="EQM25" s="28"/>
      <c r="EQN25" s="28"/>
      <c r="EQO25" s="28"/>
      <c r="EQP25" s="28"/>
      <c r="EQQ25" s="28"/>
      <c r="EQR25" s="28"/>
      <c r="EQS25" s="28"/>
      <c r="EQT25" s="28"/>
      <c r="EQU25" s="28"/>
      <c r="EQV25" s="28"/>
      <c r="EQW25" s="28"/>
      <c r="EQX25" s="28"/>
      <c r="EQY25" s="28"/>
      <c r="EQZ25" s="28"/>
      <c r="ERA25" s="28"/>
      <c r="ERB25" s="28"/>
      <c r="ERC25" s="28"/>
      <c r="ERD25" s="28"/>
      <c r="ERE25" s="28"/>
      <c r="ERF25" s="28"/>
      <c r="ERG25" s="28"/>
      <c r="ERH25" s="28"/>
      <c r="ERI25" s="28"/>
      <c r="ERJ25" s="28"/>
      <c r="ERK25" s="28"/>
      <c r="ERL25" s="28"/>
      <c r="ERM25" s="28"/>
      <c r="ERN25" s="28"/>
      <c r="ERO25" s="28"/>
      <c r="ERP25" s="28"/>
      <c r="ERQ25" s="28"/>
      <c r="ERR25" s="28"/>
      <c r="ERS25" s="28"/>
      <c r="ERT25" s="28"/>
      <c r="ERU25" s="28"/>
      <c r="ERV25" s="28"/>
      <c r="ERW25" s="28"/>
      <c r="ERX25" s="28"/>
      <c r="ERY25" s="28"/>
      <c r="ERZ25" s="28"/>
      <c r="ESA25" s="28"/>
      <c r="ESB25" s="28"/>
      <c r="ESC25" s="28"/>
      <c r="ESD25" s="28"/>
      <c r="ESE25" s="28"/>
      <c r="ESF25" s="28"/>
      <c r="ESG25" s="28"/>
      <c r="ESH25" s="28"/>
      <c r="ESI25" s="28"/>
      <c r="ESJ25" s="28"/>
      <c r="ESK25" s="28"/>
      <c r="ESL25" s="28"/>
      <c r="ESM25" s="28"/>
      <c r="ESN25" s="28"/>
      <c r="ESO25" s="28"/>
      <c r="ESP25" s="28"/>
      <c r="ESQ25" s="28"/>
      <c r="ESR25" s="28"/>
      <c r="ESS25" s="28"/>
      <c r="EST25" s="28"/>
      <c r="ESU25" s="28"/>
      <c r="ESV25" s="28"/>
      <c r="ESW25" s="28"/>
      <c r="ESX25" s="28"/>
      <c r="ESY25" s="28"/>
      <c r="ESZ25" s="28"/>
      <c r="ETA25" s="28"/>
      <c r="ETB25" s="28"/>
      <c r="ETC25" s="28"/>
      <c r="ETD25" s="28"/>
      <c r="ETE25" s="28"/>
      <c r="ETF25" s="28"/>
      <c r="ETG25" s="28"/>
      <c r="ETH25" s="28"/>
      <c r="ETI25" s="28"/>
      <c r="ETJ25" s="28"/>
      <c r="ETK25" s="28"/>
      <c r="ETL25" s="28"/>
      <c r="ETM25" s="28"/>
      <c r="ETN25" s="28"/>
      <c r="ETO25" s="28"/>
      <c r="ETP25" s="28"/>
      <c r="ETQ25" s="28"/>
      <c r="ETR25" s="28"/>
      <c r="ETS25" s="28"/>
      <c r="ETT25" s="28"/>
      <c r="ETU25" s="28"/>
      <c r="ETV25" s="28"/>
      <c r="ETW25" s="28"/>
      <c r="ETX25" s="28"/>
      <c r="ETY25" s="28"/>
      <c r="ETZ25" s="28"/>
      <c r="EUA25" s="28"/>
      <c r="EUB25" s="28"/>
      <c r="EUC25" s="28"/>
      <c r="EUD25" s="28"/>
      <c r="EUE25" s="28"/>
      <c r="EUF25" s="28"/>
      <c r="EUG25" s="28"/>
      <c r="EUH25" s="28"/>
      <c r="EUI25" s="28"/>
      <c r="EUJ25" s="28"/>
      <c r="EUK25" s="28"/>
      <c r="EUL25" s="28"/>
      <c r="EUM25" s="28"/>
      <c r="EUN25" s="28"/>
      <c r="EUO25" s="28"/>
      <c r="EUP25" s="28"/>
      <c r="EUQ25" s="28"/>
      <c r="EUR25" s="28"/>
      <c r="EUS25" s="28"/>
      <c r="EUT25" s="28"/>
      <c r="EUU25" s="28"/>
      <c r="EUV25" s="28"/>
      <c r="EUW25" s="28"/>
      <c r="EUX25" s="28"/>
      <c r="EUY25" s="28"/>
      <c r="EUZ25" s="28"/>
      <c r="EVA25" s="28"/>
      <c r="EVB25" s="28"/>
      <c r="EVC25" s="28"/>
      <c r="EVD25" s="28"/>
      <c r="EVE25" s="28"/>
      <c r="EVF25" s="28"/>
      <c r="EVG25" s="28"/>
      <c r="EVH25" s="28"/>
      <c r="EVI25" s="28"/>
      <c r="EVJ25" s="28"/>
      <c r="EVK25" s="28"/>
      <c r="EVL25" s="28"/>
      <c r="EVM25" s="28"/>
      <c r="EVN25" s="28"/>
      <c r="EVO25" s="28"/>
      <c r="EVP25" s="28"/>
      <c r="EVQ25" s="28"/>
      <c r="EVR25" s="28"/>
      <c r="EVS25" s="28"/>
      <c r="EVT25" s="28"/>
      <c r="EVU25" s="28"/>
      <c r="EVV25" s="28"/>
      <c r="EVW25" s="28"/>
      <c r="EVX25" s="28"/>
      <c r="EVY25" s="28"/>
      <c r="EVZ25" s="28"/>
      <c r="EWA25" s="28"/>
      <c r="EWB25" s="28"/>
      <c r="EWC25" s="28"/>
      <c r="EWD25" s="28"/>
      <c r="EWE25" s="28"/>
      <c r="EWF25" s="28"/>
      <c r="EWG25" s="28"/>
      <c r="EWH25" s="28"/>
      <c r="EWI25" s="28"/>
      <c r="EWJ25" s="28"/>
      <c r="EWK25" s="28"/>
      <c r="EWL25" s="28"/>
      <c r="EWM25" s="28"/>
      <c r="EWN25" s="28"/>
      <c r="EWO25" s="28"/>
      <c r="EWP25" s="28"/>
      <c r="EWQ25" s="28"/>
      <c r="EWR25" s="28"/>
      <c r="EWS25" s="28"/>
      <c r="EWT25" s="28"/>
      <c r="EWU25" s="28"/>
      <c r="EWV25" s="28"/>
      <c r="EWW25" s="28"/>
      <c r="EWX25" s="28"/>
      <c r="EWY25" s="28"/>
      <c r="EWZ25" s="28"/>
      <c r="EXA25" s="28"/>
      <c r="EXB25" s="28"/>
      <c r="EXC25" s="28"/>
      <c r="EXD25" s="28"/>
      <c r="EXE25" s="28"/>
      <c r="EXF25" s="28"/>
      <c r="EXG25" s="28"/>
      <c r="EXH25" s="28"/>
      <c r="EXI25" s="28"/>
      <c r="EXJ25" s="28"/>
      <c r="EXK25" s="28"/>
      <c r="EXL25" s="28"/>
      <c r="EXM25" s="28"/>
      <c r="EXN25" s="28"/>
      <c r="EXO25" s="28"/>
      <c r="EXP25" s="28"/>
      <c r="EXQ25" s="28"/>
      <c r="EXR25" s="28"/>
      <c r="EXS25" s="28"/>
      <c r="EXT25" s="28"/>
      <c r="EXU25" s="28"/>
      <c r="EXV25" s="28"/>
      <c r="EXW25" s="28"/>
      <c r="EXX25" s="28"/>
      <c r="EXY25" s="28"/>
      <c r="EXZ25" s="28"/>
      <c r="EYA25" s="28"/>
      <c r="EYB25" s="28"/>
      <c r="EYC25" s="28"/>
      <c r="EYD25" s="28"/>
      <c r="EYE25" s="28"/>
      <c r="EYF25" s="28"/>
      <c r="EYG25" s="28"/>
      <c r="EYH25" s="28"/>
      <c r="EYI25" s="28"/>
      <c r="EYJ25" s="28"/>
      <c r="EYK25" s="28"/>
      <c r="EYL25" s="28"/>
      <c r="EYM25" s="28"/>
      <c r="EYN25" s="28"/>
      <c r="EYO25" s="28"/>
      <c r="EYP25" s="28"/>
      <c r="EYQ25" s="28"/>
      <c r="EYR25" s="28"/>
      <c r="EYS25" s="28"/>
      <c r="EYT25" s="28"/>
      <c r="EYU25" s="28"/>
      <c r="EYV25" s="28"/>
      <c r="EYW25" s="28"/>
      <c r="EYX25" s="28"/>
      <c r="EYY25" s="28"/>
      <c r="EYZ25" s="28"/>
      <c r="EZA25" s="28"/>
      <c r="EZB25" s="28"/>
      <c r="EZC25" s="28"/>
      <c r="EZD25" s="28"/>
      <c r="EZE25" s="28"/>
      <c r="EZF25" s="28"/>
      <c r="EZG25" s="28"/>
      <c r="EZH25" s="28"/>
      <c r="EZI25" s="28"/>
      <c r="EZJ25" s="28"/>
      <c r="EZK25" s="28"/>
      <c r="EZL25" s="28"/>
      <c r="EZM25" s="28"/>
      <c r="EZN25" s="28"/>
      <c r="EZO25" s="28"/>
      <c r="EZP25" s="28"/>
      <c r="EZQ25" s="28"/>
      <c r="EZR25" s="28"/>
      <c r="EZS25" s="28"/>
      <c r="EZT25" s="28"/>
      <c r="EZU25" s="28"/>
      <c r="EZV25" s="28"/>
      <c r="EZW25" s="28"/>
      <c r="EZX25" s="28"/>
      <c r="EZY25" s="28"/>
      <c r="EZZ25" s="28"/>
      <c r="FAA25" s="28"/>
      <c r="FAB25" s="28"/>
      <c r="FAC25" s="28"/>
      <c r="FAD25" s="28"/>
      <c r="FAE25" s="28"/>
      <c r="FAF25" s="28"/>
      <c r="FAG25" s="28"/>
      <c r="FAH25" s="28"/>
      <c r="FAI25" s="28"/>
      <c r="FAJ25" s="28"/>
      <c r="FAK25" s="28"/>
      <c r="FAL25" s="28"/>
      <c r="FAM25" s="28"/>
      <c r="FAN25" s="28"/>
      <c r="FAO25" s="28"/>
      <c r="FAP25" s="28"/>
      <c r="FAQ25" s="28"/>
      <c r="FAR25" s="28"/>
      <c r="FAS25" s="28"/>
      <c r="FAT25" s="28"/>
      <c r="FAU25" s="28"/>
      <c r="FAV25" s="28"/>
      <c r="FAW25" s="28"/>
      <c r="FAX25" s="28"/>
      <c r="FAY25" s="28"/>
      <c r="FAZ25" s="28"/>
      <c r="FBA25" s="28"/>
      <c r="FBB25" s="28"/>
      <c r="FBC25" s="28"/>
      <c r="FBD25" s="28"/>
      <c r="FBE25" s="28"/>
      <c r="FBF25" s="28"/>
      <c r="FBG25" s="28"/>
      <c r="FBH25" s="28"/>
      <c r="FBI25" s="28"/>
      <c r="FBJ25" s="28"/>
      <c r="FBK25" s="28"/>
      <c r="FBL25" s="28"/>
      <c r="FBM25" s="28"/>
      <c r="FBN25" s="28"/>
      <c r="FBO25" s="28"/>
      <c r="FBP25" s="28"/>
      <c r="FBQ25" s="28"/>
      <c r="FBR25" s="28"/>
      <c r="FBS25" s="28"/>
      <c r="FBT25" s="28"/>
      <c r="FBU25" s="28"/>
      <c r="FBV25" s="28"/>
      <c r="FBW25" s="28"/>
      <c r="FBX25" s="28"/>
      <c r="FBY25" s="28"/>
      <c r="FBZ25" s="28"/>
      <c r="FCA25" s="28"/>
      <c r="FCB25" s="28"/>
      <c r="FCC25" s="28"/>
      <c r="FCD25" s="28"/>
      <c r="FCE25" s="28"/>
      <c r="FCF25" s="28"/>
      <c r="FCG25" s="28"/>
      <c r="FCH25" s="28"/>
      <c r="FCI25" s="28"/>
      <c r="FCJ25" s="28"/>
      <c r="FCK25" s="28"/>
      <c r="FCL25" s="28"/>
      <c r="FCM25" s="28"/>
      <c r="FCN25" s="28"/>
      <c r="FCO25" s="28"/>
      <c r="FCP25" s="28"/>
      <c r="FCQ25" s="28"/>
      <c r="FCR25" s="28"/>
      <c r="FCS25" s="28"/>
      <c r="FCT25" s="28"/>
      <c r="FCU25" s="28"/>
      <c r="FCV25" s="28"/>
      <c r="FCW25" s="28"/>
      <c r="FCX25" s="28"/>
      <c r="FCY25" s="28"/>
      <c r="FCZ25" s="28"/>
      <c r="FDA25" s="28"/>
      <c r="FDB25" s="28"/>
      <c r="FDC25" s="28"/>
      <c r="FDD25" s="28"/>
      <c r="FDE25" s="28"/>
      <c r="FDF25" s="28"/>
      <c r="FDG25" s="28"/>
      <c r="FDH25" s="28"/>
      <c r="FDI25" s="28"/>
      <c r="FDJ25" s="28"/>
      <c r="FDK25" s="28"/>
      <c r="FDL25" s="28"/>
      <c r="FDM25" s="28"/>
      <c r="FDN25" s="28"/>
      <c r="FDO25" s="28"/>
      <c r="FDP25" s="28"/>
      <c r="FDQ25" s="28"/>
      <c r="FDR25" s="28"/>
      <c r="FDS25" s="28"/>
      <c r="FDT25" s="28"/>
      <c r="FDU25" s="28"/>
      <c r="FDV25" s="28"/>
      <c r="FDW25" s="28"/>
      <c r="FDX25" s="28"/>
      <c r="FDY25" s="28"/>
      <c r="FDZ25" s="28"/>
      <c r="FEA25" s="28"/>
      <c r="FEB25" s="28"/>
      <c r="FEC25" s="28"/>
      <c r="FED25" s="28"/>
      <c r="FEE25" s="28"/>
      <c r="FEF25" s="28"/>
      <c r="FEG25" s="28"/>
      <c r="FEH25" s="28"/>
      <c r="FEI25" s="28"/>
      <c r="FEJ25" s="28"/>
      <c r="FEK25" s="28"/>
      <c r="FEL25" s="28"/>
      <c r="FEM25" s="28"/>
      <c r="FEN25" s="28"/>
      <c r="FEO25" s="28"/>
      <c r="FEP25" s="28"/>
      <c r="FEQ25" s="28"/>
      <c r="FER25" s="28"/>
      <c r="FES25" s="28"/>
      <c r="FET25" s="28"/>
      <c r="FEU25" s="28"/>
      <c r="FEV25" s="28"/>
      <c r="FEW25" s="28"/>
      <c r="FEX25" s="28"/>
      <c r="FEY25" s="28"/>
      <c r="FEZ25" s="28"/>
      <c r="FFA25" s="28"/>
      <c r="FFB25" s="28"/>
      <c r="FFC25" s="28"/>
      <c r="FFD25" s="28"/>
      <c r="FFE25" s="28"/>
      <c r="FFF25" s="28"/>
      <c r="FFG25" s="28"/>
      <c r="FFH25" s="28"/>
      <c r="FFI25" s="28"/>
      <c r="FFJ25" s="28"/>
      <c r="FFK25" s="28"/>
      <c r="FFL25" s="28"/>
      <c r="FFM25" s="28"/>
      <c r="FFN25" s="28"/>
      <c r="FFO25" s="28"/>
      <c r="FFP25" s="28"/>
      <c r="FFQ25" s="28"/>
      <c r="FFR25" s="28"/>
      <c r="FFS25" s="28"/>
      <c r="FFT25" s="28"/>
      <c r="FFU25" s="28"/>
      <c r="FFV25" s="28"/>
      <c r="FFW25" s="28"/>
      <c r="FFX25" s="28"/>
      <c r="FFY25" s="28"/>
      <c r="FFZ25" s="28"/>
      <c r="FGA25" s="28"/>
      <c r="FGB25" s="28"/>
      <c r="FGC25" s="28"/>
      <c r="FGD25" s="28"/>
      <c r="FGE25" s="28"/>
      <c r="FGF25" s="28"/>
      <c r="FGG25" s="28"/>
      <c r="FGH25" s="28"/>
      <c r="FGI25" s="28"/>
      <c r="FGJ25" s="28"/>
      <c r="FGK25" s="28"/>
      <c r="FGL25" s="28"/>
      <c r="FGM25" s="28"/>
      <c r="FGN25" s="28"/>
      <c r="FGO25" s="28"/>
      <c r="FGP25" s="28"/>
      <c r="FGQ25" s="28"/>
      <c r="FGR25" s="28"/>
      <c r="FGS25" s="28"/>
      <c r="FGT25" s="28"/>
      <c r="FGU25" s="28"/>
      <c r="FGV25" s="28"/>
      <c r="FGW25" s="28"/>
      <c r="FGX25" s="28"/>
      <c r="FGY25" s="28"/>
      <c r="FGZ25" s="28"/>
      <c r="FHA25" s="28"/>
      <c r="FHB25" s="28"/>
      <c r="FHC25" s="28"/>
      <c r="FHD25" s="28"/>
      <c r="FHE25" s="28"/>
      <c r="FHF25" s="28"/>
      <c r="FHG25" s="28"/>
      <c r="FHH25" s="28"/>
      <c r="FHI25" s="28"/>
      <c r="FHJ25" s="28"/>
      <c r="FHK25" s="28"/>
      <c r="FHL25" s="28"/>
      <c r="FHM25" s="28"/>
      <c r="FHN25" s="28"/>
      <c r="FHO25" s="28"/>
      <c r="FHP25" s="28"/>
      <c r="FHQ25" s="28"/>
      <c r="FHR25" s="28"/>
      <c r="FHS25" s="28"/>
      <c r="FHT25" s="28"/>
      <c r="FHU25" s="28"/>
      <c r="FHV25" s="28"/>
      <c r="FHW25" s="28"/>
      <c r="FHX25" s="28"/>
      <c r="FHY25" s="28"/>
      <c r="FHZ25" s="28"/>
      <c r="FIA25" s="28"/>
      <c r="FIB25" s="28"/>
      <c r="FIC25" s="28"/>
      <c r="FID25" s="28"/>
      <c r="FIE25" s="28"/>
      <c r="FIF25" s="28"/>
      <c r="FIG25" s="28"/>
      <c r="FIH25" s="28"/>
      <c r="FII25" s="28"/>
      <c r="FIJ25" s="28"/>
      <c r="FIK25" s="28"/>
      <c r="FIL25" s="28"/>
      <c r="FIM25" s="28"/>
      <c r="FIN25" s="28"/>
      <c r="FIO25" s="28"/>
      <c r="FIP25" s="28"/>
      <c r="FIQ25" s="28"/>
      <c r="FIR25" s="28"/>
      <c r="FIS25" s="28"/>
      <c r="FIT25" s="28"/>
      <c r="FIU25" s="28"/>
      <c r="FIV25" s="28"/>
      <c r="FIW25" s="28"/>
      <c r="FIX25" s="28"/>
      <c r="FIY25" s="28"/>
      <c r="FIZ25" s="28"/>
      <c r="FJA25" s="28"/>
      <c r="FJB25" s="28"/>
      <c r="FJC25" s="28"/>
      <c r="FJD25" s="28"/>
      <c r="FJE25" s="28"/>
      <c r="FJF25" s="28"/>
      <c r="FJG25" s="28"/>
      <c r="FJH25" s="28"/>
      <c r="FJI25" s="28"/>
      <c r="FJJ25" s="28"/>
      <c r="FJK25" s="28"/>
      <c r="FJL25" s="28"/>
      <c r="FJM25" s="28"/>
      <c r="FJN25" s="28"/>
      <c r="FJO25" s="28"/>
      <c r="FJP25" s="28"/>
      <c r="FJQ25" s="28"/>
      <c r="FJR25" s="28"/>
      <c r="FJS25" s="28"/>
      <c r="FJT25" s="28"/>
      <c r="FJU25" s="28"/>
      <c r="FJV25" s="28"/>
      <c r="FJW25" s="28"/>
      <c r="FJX25" s="28"/>
      <c r="FJY25" s="28"/>
      <c r="FJZ25" s="28"/>
      <c r="FKA25" s="28"/>
      <c r="FKB25" s="28"/>
      <c r="FKC25" s="28"/>
      <c r="FKD25" s="28"/>
      <c r="FKE25" s="28"/>
      <c r="FKF25" s="28"/>
      <c r="FKG25" s="28"/>
      <c r="FKH25" s="28"/>
      <c r="FKI25" s="28"/>
      <c r="FKJ25" s="28"/>
      <c r="FKK25" s="28"/>
      <c r="FKL25" s="28"/>
      <c r="FKM25" s="28"/>
      <c r="FKN25" s="28"/>
      <c r="FKO25" s="28"/>
      <c r="FKP25" s="28"/>
      <c r="FKQ25" s="28"/>
      <c r="FKR25" s="28"/>
      <c r="FKS25" s="28"/>
      <c r="FKT25" s="28"/>
      <c r="FKU25" s="28"/>
      <c r="FKV25" s="28"/>
      <c r="FKW25" s="28"/>
      <c r="FKX25" s="28"/>
      <c r="FKY25" s="28"/>
      <c r="FKZ25" s="28"/>
      <c r="FLA25" s="28"/>
      <c r="FLB25" s="28"/>
      <c r="FLC25" s="28"/>
      <c r="FLD25" s="28"/>
      <c r="FLE25" s="28"/>
      <c r="FLF25" s="28"/>
      <c r="FLG25" s="28"/>
      <c r="FLH25" s="28"/>
      <c r="FLI25" s="28"/>
      <c r="FLJ25" s="28"/>
      <c r="FLK25" s="28"/>
      <c r="FLL25" s="28"/>
      <c r="FLM25" s="28"/>
      <c r="FLN25" s="28"/>
      <c r="FLO25" s="28"/>
      <c r="FLP25" s="28"/>
      <c r="FLQ25" s="28"/>
      <c r="FLR25" s="28"/>
      <c r="FLS25" s="28"/>
      <c r="FLT25" s="28"/>
      <c r="FLU25" s="28"/>
      <c r="FLV25" s="28"/>
      <c r="FLW25" s="28"/>
      <c r="FLX25" s="28"/>
      <c r="FLY25" s="28"/>
      <c r="FLZ25" s="28"/>
      <c r="FMA25" s="28"/>
      <c r="FMB25" s="28"/>
      <c r="FMC25" s="28"/>
      <c r="FMD25" s="28"/>
      <c r="FME25" s="28"/>
      <c r="FMF25" s="28"/>
      <c r="FMG25" s="28"/>
      <c r="FMH25" s="28"/>
      <c r="FMI25" s="28"/>
      <c r="FMJ25" s="28"/>
      <c r="FMK25" s="28"/>
      <c r="FML25" s="28"/>
      <c r="FMM25" s="28"/>
      <c r="FMN25" s="28"/>
      <c r="FMO25" s="28"/>
      <c r="FMP25" s="28"/>
      <c r="FMQ25" s="28"/>
      <c r="FMR25" s="28"/>
      <c r="FMS25" s="28"/>
      <c r="FMT25" s="28"/>
      <c r="FMU25" s="28"/>
      <c r="FMV25" s="28"/>
      <c r="FMW25" s="28"/>
      <c r="FMX25" s="28"/>
      <c r="FMY25" s="28"/>
      <c r="FMZ25" s="28"/>
      <c r="FNA25" s="28"/>
      <c r="FNB25" s="28"/>
      <c r="FNC25" s="28"/>
      <c r="FND25" s="28"/>
      <c r="FNE25" s="28"/>
      <c r="FNF25" s="28"/>
      <c r="FNG25" s="28"/>
      <c r="FNH25" s="28"/>
      <c r="FNI25" s="28"/>
      <c r="FNJ25" s="28"/>
      <c r="FNK25" s="28"/>
      <c r="FNL25" s="28"/>
      <c r="FNM25" s="28"/>
      <c r="FNN25" s="28"/>
      <c r="FNO25" s="28"/>
      <c r="FNP25" s="28"/>
      <c r="FNQ25" s="28"/>
      <c r="FNR25" s="28"/>
      <c r="FNS25" s="28"/>
      <c r="FNT25" s="28"/>
      <c r="FNU25" s="28"/>
      <c r="FNV25" s="28"/>
      <c r="FNW25" s="28"/>
      <c r="FNX25" s="28"/>
      <c r="FNY25" s="28"/>
      <c r="FNZ25" s="28"/>
      <c r="FOA25" s="28"/>
      <c r="FOB25" s="28"/>
      <c r="FOC25" s="28"/>
      <c r="FOD25" s="28"/>
      <c r="FOE25" s="28"/>
      <c r="FOF25" s="28"/>
      <c r="FOG25" s="28"/>
      <c r="FOH25" s="28"/>
      <c r="FOI25" s="28"/>
      <c r="FOJ25" s="28"/>
      <c r="FOK25" s="28"/>
      <c r="FOL25" s="28"/>
      <c r="FOM25" s="28"/>
      <c r="FON25" s="28"/>
      <c r="FOO25" s="28"/>
      <c r="FOP25" s="28"/>
      <c r="FOQ25" s="28"/>
      <c r="FOR25" s="28"/>
      <c r="FOS25" s="28"/>
      <c r="FOT25" s="28"/>
      <c r="FOU25" s="28"/>
      <c r="FOV25" s="28"/>
      <c r="FOW25" s="28"/>
      <c r="FOX25" s="28"/>
      <c r="FOY25" s="28"/>
      <c r="FOZ25" s="28"/>
      <c r="FPA25" s="28"/>
      <c r="FPB25" s="28"/>
      <c r="FPC25" s="28"/>
      <c r="FPD25" s="28"/>
      <c r="FPE25" s="28"/>
      <c r="FPF25" s="28"/>
      <c r="FPG25" s="28"/>
      <c r="FPH25" s="28"/>
      <c r="FPI25" s="28"/>
      <c r="FPJ25" s="28"/>
      <c r="FPK25" s="28"/>
      <c r="FPL25" s="28"/>
      <c r="FPM25" s="28"/>
      <c r="FPN25" s="28"/>
      <c r="FPO25" s="28"/>
      <c r="FPP25" s="28"/>
      <c r="FPQ25" s="28"/>
      <c r="FPR25" s="28"/>
      <c r="FPS25" s="28"/>
      <c r="FPT25" s="28"/>
      <c r="FPU25" s="28"/>
      <c r="FPV25" s="28"/>
      <c r="FPW25" s="28"/>
      <c r="FPX25" s="28"/>
      <c r="FPY25" s="28"/>
      <c r="FPZ25" s="28"/>
      <c r="FQA25" s="28"/>
      <c r="FQB25" s="28"/>
      <c r="FQC25" s="28"/>
      <c r="FQD25" s="28"/>
      <c r="FQE25" s="28"/>
      <c r="FQF25" s="28"/>
      <c r="FQG25" s="28"/>
      <c r="FQH25" s="28"/>
      <c r="FQI25" s="28"/>
      <c r="FQJ25" s="28"/>
      <c r="FQK25" s="28"/>
      <c r="FQL25" s="28"/>
      <c r="FQM25" s="28"/>
      <c r="FQN25" s="28"/>
      <c r="FQO25" s="28"/>
      <c r="FQP25" s="28"/>
      <c r="FQQ25" s="28"/>
      <c r="FQR25" s="28"/>
      <c r="FQS25" s="28"/>
      <c r="FQT25" s="28"/>
      <c r="FQU25" s="28"/>
      <c r="FQV25" s="28"/>
      <c r="FQW25" s="28"/>
      <c r="FQX25" s="28"/>
      <c r="FQY25" s="28"/>
      <c r="FQZ25" s="28"/>
      <c r="FRA25" s="28"/>
      <c r="FRB25" s="28"/>
      <c r="FRC25" s="28"/>
      <c r="FRD25" s="28"/>
      <c r="FRE25" s="28"/>
      <c r="FRF25" s="28"/>
      <c r="FRG25" s="28"/>
      <c r="FRH25" s="28"/>
      <c r="FRI25" s="28"/>
      <c r="FRJ25" s="28"/>
      <c r="FRK25" s="28"/>
      <c r="FRL25" s="28"/>
      <c r="FRM25" s="28"/>
      <c r="FRN25" s="28"/>
      <c r="FRO25" s="28"/>
      <c r="FRP25" s="28"/>
      <c r="FRQ25" s="28"/>
      <c r="FRR25" s="28"/>
      <c r="FRS25" s="28"/>
      <c r="FRT25" s="28"/>
      <c r="FRU25" s="28"/>
      <c r="FRV25" s="28"/>
      <c r="FRW25" s="28"/>
      <c r="FRX25" s="28"/>
      <c r="FRY25" s="28"/>
      <c r="FRZ25" s="28"/>
      <c r="FSA25" s="28"/>
      <c r="FSB25" s="28"/>
      <c r="FSC25" s="28"/>
      <c r="FSD25" s="28"/>
      <c r="FSE25" s="28"/>
      <c r="FSF25" s="28"/>
      <c r="FSG25" s="28"/>
      <c r="FSH25" s="28"/>
      <c r="FSI25" s="28"/>
      <c r="FSJ25" s="28"/>
      <c r="FSK25" s="28"/>
      <c r="FSL25" s="28"/>
      <c r="FSM25" s="28"/>
      <c r="FSN25" s="28"/>
      <c r="FSO25" s="28"/>
      <c r="FSP25" s="28"/>
      <c r="FSQ25" s="28"/>
      <c r="FSR25" s="28"/>
      <c r="FSS25" s="28"/>
      <c r="FST25" s="28"/>
      <c r="FSU25" s="28"/>
      <c r="FSV25" s="28"/>
      <c r="FSW25" s="28"/>
      <c r="FSX25" s="28"/>
      <c r="FSY25" s="28"/>
      <c r="FSZ25" s="28"/>
      <c r="FTA25" s="28"/>
      <c r="FTB25" s="28"/>
      <c r="FTC25" s="28"/>
      <c r="FTD25" s="28"/>
      <c r="FTE25" s="28"/>
      <c r="FTF25" s="28"/>
      <c r="FTG25" s="28"/>
      <c r="FTH25" s="28"/>
      <c r="FTI25" s="28"/>
      <c r="FTJ25" s="28"/>
      <c r="FTK25" s="28"/>
      <c r="FTL25" s="28"/>
      <c r="FTM25" s="28"/>
      <c r="FTN25" s="28"/>
      <c r="FTO25" s="28"/>
      <c r="FTP25" s="28"/>
      <c r="FTQ25" s="28"/>
      <c r="FTR25" s="28"/>
      <c r="FTS25" s="28"/>
      <c r="FTT25" s="28"/>
      <c r="FTU25" s="28"/>
      <c r="FTV25" s="28"/>
      <c r="FTW25" s="28"/>
      <c r="FTX25" s="28"/>
      <c r="FTY25" s="28"/>
      <c r="FTZ25" s="28"/>
      <c r="FUA25" s="28"/>
      <c r="FUB25" s="28"/>
      <c r="FUC25" s="28"/>
      <c r="FUD25" s="28"/>
      <c r="FUE25" s="28"/>
      <c r="FUF25" s="28"/>
      <c r="FUG25" s="28"/>
      <c r="FUH25" s="28"/>
      <c r="FUI25" s="28"/>
      <c r="FUJ25" s="28"/>
      <c r="FUK25" s="28"/>
      <c r="FUL25" s="28"/>
      <c r="FUM25" s="28"/>
      <c r="FUN25" s="28"/>
      <c r="FUO25" s="28"/>
      <c r="FUP25" s="28"/>
      <c r="FUQ25" s="28"/>
      <c r="FUR25" s="28"/>
      <c r="FUS25" s="28"/>
      <c r="FUT25" s="28"/>
      <c r="FUU25" s="28"/>
      <c r="FUV25" s="28"/>
      <c r="FUW25" s="28"/>
      <c r="FUX25" s="28"/>
      <c r="FUY25" s="28"/>
      <c r="FUZ25" s="28"/>
      <c r="FVA25" s="28"/>
      <c r="FVB25" s="28"/>
      <c r="FVC25" s="28"/>
      <c r="FVD25" s="28"/>
      <c r="FVE25" s="28"/>
      <c r="FVF25" s="28"/>
      <c r="FVG25" s="28"/>
      <c r="FVH25" s="28"/>
      <c r="FVI25" s="28"/>
      <c r="FVJ25" s="28"/>
      <c r="FVK25" s="28"/>
      <c r="FVL25" s="28"/>
      <c r="FVM25" s="28"/>
      <c r="FVN25" s="28"/>
      <c r="FVO25" s="28"/>
      <c r="FVP25" s="28"/>
      <c r="FVQ25" s="28"/>
      <c r="FVR25" s="28"/>
      <c r="FVS25" s="28"/>
      <c r="FVT25" s="28"/>
      <c r="FVU25" s="28"/>
      <c r="FVV25" s="28"/>
      <c r="FVW25" s="28"/>
      <c r="FVX25" s="28"/>
      <c r="FVY25" s="28"/>
      <c r="FVZ25" s="28"/>
      <c r="FWA25" s="28"/>
      <c r="FWB25" s="28"/>
      <c r="FWC25" s="28"/>
      <c r="FWD25" s="28"/>
      <c r="FWE25" s="28"/>
      <c r="FWF25" s="28"/>
      <c r="FWG25" s="28"/>
      <c r="FWH25" s="28"/>
      <c r="FWI25" s="28"/>
      <c r="FWJ25" s="28"/>
      <c r="FWK25" s="28"/>
      <c r="FWL25" s="28"/>
      <c r="FWM25" s="28"/>
      <c r="FWN25" s="28"/>
      <c r="FWO25" s="28"/>
      <c r="FWP25" s="28"/>
      <c r="FWQ25" s="28"/>
      <c r="FWR25" s="28"/>
      <c r="FWS25" s="28"/>
      <c r="FWT25" s="28"/>
      <c r="FWU25" s="28"/>
      <c r="FWV25" s="28"/>
      <c r="FWW25" s="28"/>
      <c r="FWX25" s="28"/>
      <c r="FWY25" s="28"/>
      <c r="FWZ25" s="28"/>
      <c r="FXA25" s="28"/>
      <c r="FXB25" s="28"/>
      <c r="FXC25" s="28"/>
      <c r="FXD25" s="28"/>
      <c r="FXE25" s="28"/>
      <c r="FXF25" s="28"/>
      <c r="FXG25" s="28"/>
      <c r="FXH25" s="28"/>
      <c r="FXI25" s="28"/>
      <c r="FXJ25" s="28"/>
      <c r="FXK25" s="28"/>
      <c r="FXL25" s="28"/>
      <c r="FXM25" s="28"/>
      <c r="FXN25" s="28"/>
      <c r="FXO25" s="28"/>
      <c r="FXP25" s="28"/>
      <c r="FXQ25" s="28"/>
      <c r="FXR25" s="28"/>
      <c r="FXS25" s="28"/>
      <c r="FXT25" s="28"/>
      <c r="FXU25" s="28"/>
      <c r="FXV25" s="28"/>
      <c r="FXW25" s="28"/>
      <c r="FXX25" s="28"/>
      <c r="FXY25" s="28"/>
      <c r="FXZ25" s="28"/>
      <c r="FYA25" s="28"/>
      <c r="FYB25" s="28"/>
      <c r="FYC25" s="28"/>
      <c r="FYD25" s="28"/>
      <c r="FYE25" s="28"/>
      <c r="FYF25" s="28"/>
      <c r="FYG25" s="28"/>
      <c r="FYH25" s="28"/>
      <c r="FYI25" s="28"/>
      <c r="FYJ25" s="28"/>
      <c r="FYK25" s="28"/>
      <c r="FYL25" s="28"/>
      <c r="FYM25" s="28"/>
      <c r="FYN25" s="28"/>
      <c r="FYO25" s="28"/>
      <c r="FYP25" s="28"/>
      <c r="FYQ25" s="28"/>
      <c r="FYR25" s="28"/>
      <c r="FYS25" s="28"/>
      <c r="FYT25" s="28"/>
      <c r="FYU25" s="28"/>
      <c r="FYV25" s="28"/>
      <c r="FYW25" s="28"/>
      <c r="FYX25" s="28"/>
      <c r="FYY25" s="28"/>
      <c r="FYZ25" s="28"/>
      <c r="FZA25" s="28"/>
      <c r="FZB25" s="28"/>
      <c r="FZC25" s="28"/>
      <c r="FZD25" s="28"/>
      <c r="FZE25" s="28"/>
      <c r="FZF25" s="28"/>
      <c r="FZG25" s="28"/>
      <c r="FZH25" s="28"/>
      <c r="FZI25" s="28"/>
      <c r="FZJ25" s="28"/>
      <c r="FZK25" s="28"/>
      <c r="FZL25" s="28"/>
      <c r="FZM25" s="28"/>
      <c r="FZN25" s="28"/>
      <c r="FZO25" s="28"/>
      <c r="FZP25" s="28"/>
      <c r="FZQ25" s="28"/>
      <c r="FZR25" s="28"/>
      <c r="FZS25" s="28"/>
      <c r="FZT25" s="28"/>
      <c r="FZU25" s="28"/>
      <c r="FZV25" s="28"/>
      <c r="FZW25" s="28"/>
      <c r="FZX25" s="28"/>
      <c r="FZY25" s="28"/>
      <c r="FZZ25" s="28"/>
      <c r="GAA25" s="28"/>
      <c r="GAB25" s="28"/>
      <c r="GAC25" s="28"/>
      <c r="GAD25" s="28"/>
      <c r="GAE25" s="28"/>
      <c r="GAF25" s="28"/>
      <c r="GAG25" s="28"/>
      <c r="GAH25" s="28"/>
      <c r="GAI25" s="28"/>
      <c r="GAJ25" s="28"/>
      <c r="GAK25" s="28"/>
      <c r="GAL25" s="28"/>
      <c r="GAM25" s="28"/>
      <c r="GAN25" s="28"/>
      <c r="GAO25" s="28"/>
      <c r="GAP25" s="28"/>
      <c r="GAQ25" s="28"/>
      <c r="GAR25" s="28"/>
      <c r="GAS25" s="28"/>
      <c r="GAT25" s="28"/>
      <c r="GAU25" s="28"/>
      <c r="GAV25" s="28"/>
      <c r="GAW25" s="28"/>
      <c r="GAX25" s="28"/>
      <c r="GAY25" s="28"/>
      <c r="GAZ25" s="28"/>
      <c r="GBA25" s="28"/>
      <c r="GBB25" s="28"/>
      <c r="GBC25" s="28"/>
      <c r="GBD25" s="28"/>
      <c r="GBE25" s="28"/>
      <c r="GBF25" s="28"/>
      <c r="GBG25" s="28"/>
      <c r="GBH25" s="28"/>
      <c r="GBI25" s="28"/>
      <c r="GBJ25" s="28"/>
      <c r="GBK25" s="28"/>
      <c r="GBL25" s="28"/>
      <c r="GBM25" s="28"/>
      <c r="GBN25" s="28"/>
      <c r="GBO25" s="28"/>
      <c r="GBP25" s="28"/>
      <c r="GBQ25" s="28"/>
      <c r="GBR25" s="28"/>
      <c r="GBS25" s="28"/>
      <c r="GBT25" s="28"/>
      <c r="GBU25" s="28"/>
      <c r="GBV25" s="28"/>
      <c r="GBW25" s="28"/>
      <c r="GBX25" s="28"/>
      <c r="GBY25" s="28"/>
      <c r="GBZ25" s="28"/>
      <c r="GCA25" s="28"/>
      <c r="GCB25" s="28"/>
      <c r="GCC25" s="28"/>
      <c r="GCD25" s="28"/>
      <c r="GCE25" s="28"/>
      <c r="GCF25" s="28"/>
      <c r="GCG25" s="28"/>
      <c r="GCH25" s="28"/>
      <c r="GCI25" s="28"/>
      <c r="GCJ25" s="28"/>
      <c r="GCK25" s="28"/>
      <c r="GCL25" s="28"/>
      <c r="GCM25" s="28"/>
      <c r="GCN25" s="28"/>
      <c r="GCO25" s="28"/>
      <c r="GCP25" s="28"/>
      <c r="GCQ25" s="28"/>
      <c r="GCR25" s="28"/>
      <c r="GCS25" s="28"/>
      <c r="GCT25" s="28"/>
      <c r="GCU25" s="28"/>
      <c r="GCV25" s="28"/>
      <c r="GCW25" s="28"/>
      <c r="GCX25" s="28"/>
      <c r="GCY25" s="28"/>
      <c r="GCZ25" s="28"/>
      <c r="GDA25" s="28"/>
      <c r="GDB25" s="28"/>
      <c r="GDC25" s="28"/>
      <c r="GDD25" s="28"/>
      <c r="GDE25" s="28"/>
      <c r="GDF25" s="28"/>
      <c r="GDG25" s="28"/>
      <c r="GDH25" s="28"/>
      <c r="GDI25" s="28"/>
      <c r="GDJ25" s="28"/>
      <c r="GDK25" s="28"/>
      <c r="GDL25" s="28"/>
      <c r="GDM25" s="28"/>
      <c r="GDN25" s="28"/>
      <c r="GDO25" s="28"/>
      <c r="GDP25" s="28"/>
      <c r="GDQ25" s="28"/>
      <c r="GDR25" s="28"/>
      <c r="GDS25" s="28"/>
      <c r="GDT25" s="28"/>
      <c r="GDU25" s="28"/>
      <c r="GDV25" s="28"/>
      <c r="GDW25" s="28"/>
      <c r="GDX25" s="28"/>
      <c r="GDY25" s="28"/>
      <c r="GDZ25" s="28"/>
      <c r="GEA25" s="28"/>
      <c r="GEB25" s="28"/>
      <c r="GEC25" s="28"/>
      <c r="GED25" s="28"/>
      <c r="GEE25" s="28"/>
      <c r="GEF25" s="28"/>
      <c r="GEG25" s="28"/>
      <c r="GEH25" s="28"/>
      <c r="GEI25" s="28"/>
      <c r="GEJ25" s="28"/>
      <c r="GEK25" s="28"/>
      <c r="GEL25" s="28"/>
      <c r="GEM25" s="28"/>
      <c r="GEN25" s="28"/>
      <c r="GEO25" s="28"/>
      <c r="GEP25" s="28"/>
      <c r="GEQ25" s="28"/>
      <c r="GER25" s="28"/>
      <c r="GES25" s="28"/>
      <c r="GET25" s="28"/>
      <c r="GEU25" s="28"/>
      <c r="GEV25" s="28"/>
      <c r="GEW25" s="28"/>
      <c r="GEX25" s="28"/>
      <c r="GEY25" s="28"/>
      <c r="GEZ25" s="28"/>
      <c r="GFA25" s="28"/>
      <c r="GFB25" s="28"/>
      <c r="GFC25" s="28"/>
      <c r="GFD25" s="28"/>
      <c r="GFE25" s="28"/>
      <c r="GFF25" s="28"/>
      <c r="GFG25" s="28"/>
      <c r="GFH25" s="28"/>
      <c r="GFI25" s="28"/>
      <c r="GFJ25" s="28"/>
      <c r="GFK25" s="28"/>
      <c r="GFL25" s="28"/>
      <c r="GFM25" s="28"/>
      <c r="GFN25" s="28"/>
      <c r="GFO25" s="28"/>
      <c r="GFP25" s="28"/>
      <c r="GFQ25" s="28"/>
      <c r="GFR25" s="28"/>
      <c r="GFS25" s="28"/>
      <c r="GFT25" s="28"/>
      <c r="GFU25" s="28"/>
      <c r="GFV25" s="28"/>
      <c r="GFW25" s="28"/>
      <c r="GFX25" s="28"/>
      <c r="GFY25" s="28"/>
      <c r="GFZ25" s="28"/>
      <c r="GGA25" s="28"/>
      <c r="GGB25" s="28"/>
      <c r="GGC25" s="28"/>
      <c r="GGD25" s="28"/>
      <c r="GGE25" s="28"/>
      <c r="GGF25" s="28"/>
      <c r="GGG25" s="28"/>
      <c r="GGH25" s="28"/>
      <c r="GGI25" s="28"/>
      <c r="GGJ25" s="28"/>
      <c r="GGK25" s="28"/>
      <c r="GGL25" s="28"/>
      <c r="GGM25" s="28"/>
      <c r="GGN25" s="28"/>
      <c r="GGO25" s="28"/>
      <c r="GGP25" s="28"/>
      <c r="GGQ25" s="28"/>
      <c r="GGR25" s="28"/>
      <c r="GGS25" s="28"/>
      <c r="GGT25" s="28"/>
      <c r="GGU25" s="28"/>
      <c r="GGV25" s="28"/>
      <c r="GGW25" s="28"/>
      <c r="GGX25" s="28"/>
      <c r="GGY25" s="28"/>
      <c r="GGZ25" s="28"/>
      <c r="GHA25" s="28"/>
      <c r="GHB25" s="28"/>
      <c r="GHC25" s="28"/>
      <c r="GHD25" s="28"/>
      <c r="GHE25" s="28"/>
      <c r="GHF25" s="28"/>
      <c r="GHG25" s="28"/>
      <c r="GHH25" s="28"/>
      <c r="GHI25" s="28"/>
      <c r="GHJ25" s="28"/>
      <c r="GHK25" s="28"/>
      <c r="GHL25" s="28"/>
      <c r="GHM25" s="28"/>
      <c r="GHN25" s="28"/>
      <c r="GHO25" s="28"/>
      <c r="GHP25" s="28"/>
      <c r="GHQ25" s="28"/>
      <c r="GHR25" s="28"/>
      <c r="GHS25" s="28"/>
      <c r="GHT25" s="28"/>
      <c r="GHU25" s="28"/>
      <c r="GHV25" s="28"/>
      <c r="GHW25" s="28"/>
      <c r="GHX25" s="28"/>
      <c r="GHY25" s="28"/>
      <c r="GHZ25" s="28"/>
      <c r="GIA25" s="28"/>
      <c r="GIB25" s="28"/>
      <c r="GIC25" s="28"/>
      <c r="GID25" s="28"/>
      <c r="GIE25" s="28"/>
      <c r="GIF25" s="28"/>
      <c r="GIG25" s="28"/>
      <c r="GIH25" s="28"/>
      <c r="GII25" s="28"/>
      <c r="GIJ25" s="28"/>
      <c r="GIK25" s="28"/>
      <c r="GIL25" s="28"/>
      <c r="GIM25" s="28"/>
      <c r="GIN25" s="28"/>
      <c r="GIO25" s="28"/>
      <c r="GIP25" s="28"/>
      <c r="GIQ25" s="28"/>
      <c r="GIR25" s="28"/>
      <c r="GIS25" s="28"/>
      <c r="GIT25" s="28"/>
      <c r="GIU25" s="28"/>
      <c r="GIV25" s="28"/>
      <c r="GIW25" s="28"/>
      <c r="GIX25" s="28"/>
      <c r="GIY25" s="28"/>
      <c r="GIZ25" s="28"/>
      <c r="GJA25" s="28"/>
      <c r="GJB25" s="28"/>
      <c r="GJC25" s="28"/>
      <c r="GJD25" s="28"/>
      <c r="GJE25" s="28"/>
      <c r="GJF25" s="28"/>
      <c r="GJG25" s="28"/>
      <c r="GJH25" s="28"/>
      <c r="GJI25" s="28"/>
      <c r="GJJ25" s="28"/>
      <c r="GJK25" s="28"/>
      <c r="GJL25" s="28"/>
      <c r="GJM25" s="28"/>
      <c r="GJN25" s="28"/>
      <c r="GJO25" s="28"/>
      <c r="GJP25" s="28"/>
      <c r="GJQ25" s="28"/>
      <c r="GJR25" s="28"/>
      <c r="GJS25" s="28"/>
      <c r="GJT25" s="28"/>
      <c r="GJU25" s="28"/>
      <c r="GJV25" s="28"/>
      <c r="GJW25" s="28"/>
      <c r="GJX25" s="28"/>
      <c r="GJY25" s="28"/>
      <c r="GJZ25" s="28"/>
      <c r="GKA25" s="28"/>
      <c r="GKB25" s="28"/>
      <c r="GKC25" s="28"/>
      <c r="GKD25" s="28"/>
      <c r="GKE25" s="28"/>
      <c r="GKF25" s="28"/>
      <c r="GKG25" s="28"/>
      <c r="GKH25" s="28"/>
      <c r="GKI25" s="28"/>
      <c r="GKJ25" s="28"/>
      <c r="GKK25" s="28"/>
      <c r="GKL25" s="28"/>
      <c r="GKM25" s="28"/>
      <c r="GKN25" s="28"/>
      <c r="GKO25" s="28"/>
      <c r="GKP25" s="28"/>
      <c r="GKQ25" s="28"/>
      <c r="GKR25" s="28"/>
      <c r="GKS25" s="28"/>
      <c r="GKT25" s="28"/>
      <c r="GKU25" s="28"/>
      <c r="GKV25" s="28"/>
      <c r="GKW25" s="28"/>
      <c r="GKX25" s="28"/>
      <c r="GKY25" s="28"/>
      <c r="GKZ25" s="28"/>
      <c r="GLA25" s="28"/>
      <c r="GLB25" s="28"/>
      <c r="GLC25" s="28"/>
      <c r="GLD25" s="28"/>
      <c r="GLE25" s="28"/>
      <c r="GLF25" s="28"/>
      <c r="GLG25" s="28"/>
      <c r="GLH25" s="28"/>
      <c r="GLI25" s="28"/>
      <c r="GLJ25" s="28"/>
      <c r="GLK25" s="28"/>
      <c r="GLL25" s="28"/>
      <c r="GLM25" s="28"/>
      <c r="GLN25" s="28"/>
      <c r="GLO25" s="28"/>
      <c r="GLP25" s="28"/>
      <c r="GLQ25" s="28"/>
      <c r="GLR25" s="28"/>
      <c r="GLS25" s="28"/>
      <c r="GLT25" s="28"/>
      <c r="GLU25" s="28"/>
      <c r="GLV25" s="28"/>
      <c r="GLW25" s="28"/>
      <c r="GLX25" s="28"/>
      <c r="GLY25" s="28"/>
      <c r="GLZ25" s="28"/>
      <c r="GMA25" s="28"/>
      <c r="GMB25" s="28"/>
      <c r="GMC25" s="28"/>
      <c r="GMD25" s="28"/>
      <c r="GME25" s="28"/>
      <c r="GMF25" s="28"/>
      <c r="GMG25" s="28"/>
      <c r="GMH25" s="28"/>
      <c r="GMI25" s="28"/>
      <c r="GMJ25" s="28"/>
      <c r="GMK25" s="28"/>
      <c r="GML25" s="28"/>
      <c r="GMM25" s="28"/>
      <c r="GMN25" s="28"/>
      <c r="GMO25" s="28"/>
      <c r="GMP25" s="28"/>
      <c r="GMQ25" s="28"/>
      <c r="GMR25" s="28"/>
      <c r="GMS25" s="28"/>
      <c r="GMT25" s="28"/>
      <c r="GMU25" s="28"/>
      <c r="GMV25" s="28"/>
      <c r="GMW25" s="28"/>
      <c r="GMX25" s="28"/>
      <c r="GMY25" s="28"/>
      <c r="GMZ25" s="28"/>
      <c r="GNA25" s="28"/>
      <c r="GNB25" s="28"/>
      <c r="GNC25" s="28"/>
      <c r="GND25" s="28"/>
      <c r="GNE25" s="28"/>
      <c r="GNF25" s="28"/>
      <c r="GNG25" s="28"/>
      <c r="GNH25" s="28"/>
      <c r="GNI25" s="28"/>
      <c r="GNJ25" s="28"/>
      <c r="GNK25" s="28"/>
      <c r="GNL25" s="28"/>
      <c r="GNM25" s="28"/>
      <c r="GNN25" s="28"/>
      <c r="GNO25" s="28"/>
      <c r="GNP25" s="28"/>
      <c r="GNQ25" s="28"/>
      <c r="GNR25" s="28"/>
      <c r="GNS25" s="28"/>
      <c r="GNT25" s="28"/>
      <c r="GNU25" s="28"/>
      <c r="GNV25" s="28"/>
      <c r="GNW25" s="28"/>
      <c r="GNX25" s="28"/>
      <c r="GNY25" s="28"/>
      <c r="GNZ25" s="28"/>
      <c r="GOA25" s="28"/>
      <c r="GOB25" s="28"/>
      <c r="GOC25" s="28"/>
      <c r="GOD25" s="28"/>
      <c r="GOE25" s="28"/>
      <c r="GOF25" s="28"/>
      <c r="GOG25" s="28"/>
      <c r="GOH25" s="28"/>
      <c r="GOI25" s="28"/>
      <c r="GOJ25" s="28"/>
      <c r="GOK25" s="28"/>
      <c r="GOL25" s="28"/>
      <c r="GOM25" s="28"/>
      <c r="GON25" s="28"/>
      <c r="GOO25" s="28"/>
      <c r="GOP25" s="28"/>
      <c r="GOQ25" s="28"/>
      <c r="GOR25" s="28"/>
      <c r="GOS25" s="28"/>
      <c r="GOT25" s="28"/>
      <c r="GOU25" s="28"/>
      <c r="GOV25" s="28"/>
      <c r="GOW25" s="28"/>
      <c r="GOX25" s="28"/>
      <c r="GOY25" s="28"/>
      <c r="GOZ25" s="28"/>
      <c r="GPA25" s="28"/>
      <c r="GPB25" s="28"/>
      <c r="GPC25" s="28"/>
      <c r="GPD25" s="28"/>
      <c r="GPE25" s="28"/>
      <c r="GPF25" s="28"/>
      <c r="GPG25" s="28"/>
      <c r="GPH25" s="28"/>
      <c r="GPI25" s="28"/>
      <c r="GPJ25" s="28"/>
      <c r="GPK25" s="28"/>
      <c r="GPL25" s="28"/>
      <c r="GPM25" s="28"/>
      <c r="GPN25" s="28"/>
      <c r="GPO25" s="28"/>
      <c r="GPP25" s="28"/>
      <c r="GPQ25" s="28"/>
      <c r="GPR25" s="28"/>
      <c r="GPS25" s="28"/>
      <c r="GPT25" s="28"/>
      <c r="GPU25" s="28"/>
      <c r="GPV25" s="28"/>
      <c r="GPW25" s="28"/>
      <c r="GPX25" s="28"/>
      <c r="GPY25" s="28"/>
      <c r="GPZ25" s="28"/>
      <c r="GQA25" s="28"/>
      <c r="GQB25" s="28"/>
      <c r="GQC25" s="28"/>
      <c r="GQD25" s="28"/>
      <c r="GQE25" s="28"/>
      <c r="GQF25" s="28"/>
      <c r="GQG25" s="28"/>
      <c r="GQH25" s="28"/>
      <c r="GQI25" s="28"/>
      <c r="GQJ25" s="28"/>
      <c r="GQK25" s="28"/>
      <c r="GQL25" s="28"/>
      <c r="GQM25" s="28"/>
      <c r="GQN25" s="28"/>
      <c r="GQO25" s="28"/>
      <c r="GQP25" s="28"/>
      <c r="GQQ25" s="28"/>
      <c r="GQR25" s="28"/>
      <c r="GQS25" s="28"/>
      <c r="GQT25" s="28"/>
      <c r="GQU25" s="28"/>
      <c r="GQV25" s="28"/>
      <c r="GQW25" s="28"/>
      <c r="GQX25" s="28"/>
      <c r="GQY25" s="28"/>
      <c r="GQZ25" s="28"/>
      <c r="GRA25" s="28"/>
      <c r="GRB25" s="28"/>
      <c r="GRC25" s="28"/>
      <c r="GRD25" s="28"/>
      <c r="GRE25" s="28"/>
      <c r="GRF25" s="28"/>
      <c r="GRG25" s="28"/>
      <c r="GRH25" s="28"/>
      <c r="GRI25" s="28"/>
      <c r="GRJ25" s="28"/>
      <c r="GRK25" s="28"/>
      <c r="GRL25" s="28"/>
      <c r="GRM25" s="28"/>
      <c r="GRN25" s="28"/>
      <c r="GRO25" s="28"/>
      <c r="GRP25" s="28"/>
      <c r="GRQ25" s="28"/>
      <c r="GRR25" s="28"/>
      <c r="GRS25" s="28"/>
      <c r="GRT25" s="28"/>
      <c r="GRU25" s="28"/>
      <c r="GRV25" s="28"/>
      <c r="GRW25" s="28"/>
      <c r="GRX25" s="28"/>
      <c r="GRY25" s="28"/>
      <c r="GRZ25" s="28"/>
      <c r="GSA25" s="28"/>
      <c r="GSB25" s="28"/>
      <c r="GSC25" s="28"/>
      <c r="GSD25" s="28"/>
      <c r="GSE25" s="28"/>
      <c r="GSF25" s="28"/>
      <c r="GSG25" s="28"/>
      <c r="GSH25" s="28"/>
      <c r="GSI25" s="28"/>
      <c r="GSJ25" s="28"/>
      <c r="GSK25" s="28"/>
      <c r="GSL25" s="28"/>
      <c r="GSM25" s="28"/>
      <c r="GSN25" s="28"/>
      <c r="GSO25" s="28"/>
      <c r="GSP25" s="28"/>
      <c r="GSQ25" s="28"/>
      <c r="GSR25" s="28"/>
      <c r="GSS25" s="28"/>
      <c r="GST25" s="28"/>
      <c r="GSU25" s="28"/>
      <c r="GSV25" s="28"/>
      <c r="GSW25" s="28"/>
      <c r="GSX25" s="28"/>
      <c r="GSY25" s="28"/>
      <c r="GSZ25" s="28"/>
      <c r="GTA25" s="28"/>
      <c r="GTB25" s="28"/>
      <c r="GTC25" s="28"/>
      <c r="GTD25" s="28"/>
      <c r="GTE25" s="28"/>
      <c r="GTF25" s="28"/>
      <c r="GTG25" s="28"/>
      <c r="GTH25" s="28"/>
      <c r="GTI25" s="28"/>
      <c r="GTJ25" s="28"/>
      <c r="GTK25" s="28"/>
      <c r="GTL25" s="28"/>
      <c r="GTM25" s="28"/>
      <c r="GTN25" s="28"/>
      <c r="GTO25" s="28"/>
      <c r="GTP25" s="28"/>
      <c r="GTQ25" s="28"/>
      <c r="GTR25" s="28"/>
      <c r="GTS25" s="28"/>
      <c r="GTT25" s="28"/>
      <c r="GTU25" s="28"/>
      <c r="GTV25" s="28"/>
      <c r="GTW25" s="28"/>
      <c r="GTX25" s="28"/>
      <c r="GTY25" s="28"/>
      <c r="GTZ25" s="28"/>
      <c r="GUA25" s="28"/>
      <c r="GUB25" s="28"/>
      <c r="GUC25" s="28"/>
      <c r="GUD25" s="28"/>
      <c r="GUE25" s="28"/>
      <c r="GUF25" s="28"/>
      <c r="GUG25" s="28"/>
      <c r="GUH25" s="28"/>
      <c r="GUI25" s="28"/>
      <c r="GUJ25" s="28"/>
      <c r="GUK25" s="28"/>
      <c r="GUL25" s="28"/>
      <c r="GUM25" s="28"/>
      <c r="GUN25" s="28"/>
      <c r="GUO25" s="28"/>
      <c r="GUP25" s="28"/>
      <c r="GUQ25" s="28"/>
      <c r="GUR25" s="28"/>
      <c r="GUS25" s="28"/>
      <c r="GUT25" s="28"/>
      <c r="GUU25" s="28"/>
      <c r="GUV25" s="28"/>
      <c r="GUW25" s="28"/>
      <c r="GUX25" s="28"/>
      <c r="GUY25" s="28"/>
      <c r="GUZ25" s="28"/>
      <c r="GVA25" s="28"/>
      <c r="GVB25" s="28"/>
      <c r="GVC25" s="28"/>
      <c r="GVD25" s="28"/>
      <c r="GVE25" s="28"/>
      <c r="GVF25" s="28"/>
      <c r="GVG25" s="28"/>
      <c r="GVH25" s="28"/>
      <c r="GVI25" s="28"/>
      <c r="GVJ25" s="28"/>
      <c r="GVK25" s="28"/>
      <c r="GVL25" s="28"/>
      <c r="GVM25" s="28"/>
      <c r="GVN25" s="28"/>
      <c r="GVO25" s="28"/>
      <c r="GVP25" s="28"/>
      <c r="GVQ25" s="28"/>
      <c r="GVR25" s="28"/>
      <c r="GVS25" s="28"/>
      <c r="GVT25" s="28"/>
      <c r="GVU25" s="28"/>
      <c r="GVV25" s="28"/>
      <c r="GVW25" s="28"/>
      <c r="GVX25" s="28"/>
      <c r="GVY25" s="28"/>
      <c r="GVZ25" s="28"/>
      <c r="GWA25" s="28"/>
      <c r="GWB25" s="28"/>
      <c r="GWC25" s="28"/>
      <c r="GWD25" s="28"/>
      <c r="GWE25" s="28"/>
      <c r="GWF25" s="28"/>
      <c r="GWG25" s="28"/>
      <c r="GWH25" s="28"/>
      <c r="GWI25" s="28"/>
      <c r="GWJ25" s="28"/>
      <c r="GWK25" s="28"/>
      <c r="GWL25" s="28"/>
      <c r="GWM25" s="28"/>
      <c r="GWN25" s="28"/>
      <c r="GWO25" s="28"/>
      <c r="GWP25" s="28"/>
      <c r="GWQ25" s="28"/>
      <c r="GWR25" s="28"/>
      <c r="GWS25" s="28"/>
      <c r="GWT25" s="28"/>
      <c r="GWU25" s="28"/>
      <c r="GWV25" s="28"/>
      <c r="GWW25" s="28"/>
      <c r="GWX25" s="28"/>
      <c r="GWY25" s="28"/>
      <c r="GWZ25" s="28"/>
      <c r="GXA25" s="28"/>
      <c r="GXB25" s="28"/>
      <c r="GXC25" s="28"/>
      <c r="GXD25" s="28"/>
      <c r="GXE25" s="28"/>
      <c r="GXF25" s="28"/>
      <c r="GXG25" s="28"/>
      <c r="GXH25" s="28"/>
      <c r="GXI25" s="28"/>
      <c r="GXJ25" s="28"/>
      <c r="GXK25" s="28"/>
      <c r="GXL25" s="28"/>
      <c r="GXM25" s="28"/>
      <c r="GXN25" s="28"/>
      <c r="GXO25" s="28"/>
      <c r="GXP25" s="28"/>
      <c r="GXQ25" s="28"/>
      <c r="GXR25" s="28"/>
      <c r="GXS25" s="28"/>
      <c r="GXT25" s="28"/>
      <c r="GXU25" s="28"/>
      <c r="GXV25" s="28"/>
      <c r="GXW25" s="28"/>
      <c r="GXX25" s="28"/>
      <c r="GXY25" s="28"/>
      <c r="GXZ25" s="28"/>
      <c r="GYA25" s="28"/>
      <c r="GYB25" s="28"/>
      <c r="GYC25" s="28"/>
      <c r="GYD25" s="28"/>
      <c r="GYE25" s="28"/>
      <c r="GYF25" s="28"/>
      <c r="GYG25" s="28"/>
      <c r="GYH25" s="28"/>
      <c r="GYI25" s="28"/>
      <c r="GYJ25" s="28"/>
      <c r="GYK25" s="28"/>
      <c r="GYL25" s="28"/>
      <c r="GYM25" s="28"/>
      <c r="GYN25" s="28"/>
      <c r="GYO25" s="28"/>
      <c r="GYP25" s="28"/>
      <c r="GYQ25" s="28"/>
      <c r="GYR25" s="28"/>
      <c r="GYS25" s="28"/>
      <c r="GYT25" s="28"/>
      <c r="GYU25" s="28"/>
      <c r="GYV25" s="28"/>
      <c r="GYW25" s="28"/>
      <c r="GYX25" s="28"/>
      <c r="GYY25" s="28"/>
      <c r="GYZ25" s="28"/>
      <c r="GZA25" s="28"/>
      <c r="GZB25" s="28"/>
      <c r="GZC25" s="28"/>
      <c r="GZD25" s="28"/>
      <c r="GZE25" s="28"/>
      <c r="GZF25" s="28"/>
      <c r="GZG25" s="28"/>
      <c r="GZH25" s="28"/>
      <c r="GZI25" s="28"/>
      <c r="GZJ25" s="28"/>
      <c r="GZK25" s="28"/>
      <c r="GZL25" s="28"/>
      <c r="GZM25" s="28"/>
      <c r="GZN25" s="28"/>
      <c r="GZO25" s="28"/>
      <c r="GZP25" s="28"/>
      <c r="GZQ25" s="28"/>
      <c r="GZR25" s="28"/>
      <c r="GZS25" s="28"/>
      <c r="GZT25" s="28"/>
      <c r="GZU25" s="28"/>
      <c r="GZV25" s="28"/>
      <c r="GZW25" s="28"/>
      <c r="GZX25" s="28"/>
      <c r="GZY25" s="28"/>
      <c r="GZZ25" s="28"/>
      <c r="HAA25" s="28"/>
      <c r="HAB25" s="28"/>
      <c r="HAC25" s="28"/>
      <c r="HAD25" s="28"/>
      <c r="HAE25" s="28"/>
      <c r="HAF25" s="28"/>
      <c r="HAG25" s="28"/>
      <c r="HAH25" s="28"/>
      <c r="HAI25" s="28"/>
      <c r="HAJ25" s="28"/>
      <c r="HAK25" s="28"/>
      <c r="HAL25" s="28"/>
      <c r="HAM25" s="28"/>
      <c r="HAN25" s="28"/>
      <c r="HAO25" s="28"/>
      <c r="HAP25" s="28"/>
      <c r="HAQ25" s="28"/>
      <c r="HAR25" s="28"/>
      <c r="HAS25" s="28"/>
      <c r="HAT25" s="28"/>
      <c r="HAU25" s="28"/>
      <c r="HAV25" s="28"/>
      <c r="HAW25" s="28"/>
      <c r="HAX25" s="28"/>
      <c r="HAY25" s="28"/>
      <c r="HAZ25" s="28"/>
      <c r="HBA25" s="28"/>
      <c r="HBB25" s="28"/>
      <c r="HBC25" s="28"/>
      <c r="HBD25" s="28"/>
      <c r="HBE25" s="28"/>
      <c r="HBF25" s="28"/>
      <c r="HBG25" s="28"/>
      <c r="HBH25" s="28"/>
      <c r="HBI25" s="28"/>
      <c r="HBJ25" s="28"/>
      <c r="HBK25" s="28"/>
      <c r="HBL25" s="28"/>
      <c r="HBM25" s="28"/>
      <c r="HBN25" s="28"/>
      <c r="HBO25" s="28"/>
      <c r="HBP25" s="28"/>
      <c r="HBQ25" s="28"/>
      <c r="HBR25" s="28"/>
      <c r="HBS25" s="28"/>
      <c r="HBT25" s="28"/>
      <c r="HBU25" s="28"/>
      <c r="HBV25" s="28"/>
      <c r="HBW25" s="28"/>
      <c r="HBX25" s="28"/>
      <c r="HBY25" s="28"/>
      <c r="HBZ25" s="28"/>
      <c r="HCA25" s="28"/>
      <c r="HCB25" s="28"/>
      <c r="HCC25" s="28"/>
      <c r="HCD25" s="28"/>
      <c r="HCE25" s="28"/>
      <c r="HCF25" s="28"/>
      <c r="HCG25" s="28"/>
      <c r="HCH25" s="28"/>
      <c r="HCI25" s="28"/>
      <c r="HCJ25" s="28"/>
      <c r="HCK25" s="28"/>
      <c r="HCL25" s="28"/>
      <c r="HCM25" s="28"/>
      <c r="HCN25" s="28"/>
      <c r="HCO25" s="28"/>
      <c r="HCP25" s="28"/>
      <c r="HCQ25" s="28"/>
      <c r="HCR25" s="28"/>
      <c r="HCS25" s="28"/>
      <c r="HCT25" s="28"/>
      <c r="HCU25" s="28"/>
      <c r="HCV25" s="28"/>
      <c r="HCW25" s="28"/>
      <c r="HCX25" s="28"/>
      <c r="HCY25" s="28"/>
      <c r="HCZ25" s="28"/>
      <c r="HDA25" s="28"/>
      <c r="HDB25" s="28"/>
      <c r="HDC25" s="28"/>
      <c r="HDD25" s="28"/>
      <c r="HDE25" s="28"/>
      <c r="HDF25" s="28"/>
      <c r="HDG25" s="28"/>
      <c r="HDH25" s="28"/>
      <c r="HDI25" s="28"/>
      <c r="HDJ25" s="28"/>
      <c r="HDK25" s="28"/>
      <c r="HDL25" s="28"/>
      <c r="HDM25" s="28"/>
      <c r="HDN25" s="28"/>
      <c r="HDO25" s="28"/>
      <c r="HDP25" s="28"/>
      <c r="HDQ25" s="28"/>
      <c r="HDR25" s="28"/>
      <c r="HDS25" s="28"/>
      <c r="HDT25" s="28"/>
      <c r="HDU25" s="28"/>
      <c r="HDV25" s="28"/>
      <c r="HDW25" s="28"/>
      <c r="HDX25" s="28"/>
      <c r="HDY25" s="28"/>
      <c r="HDZ25" s="28"/>
      <c r="HEA25" s="28"/>
      <c r="HEB25" s="28"/>
      <c r="HEC25" s="28"/>
      <c r="HED25" s="28"/>
      <c r="HEE25" s="28"/>
      <c r="HEF25" s="28"/>
      <c r="HEG25" s="28"/>
      <c r="HEH25" s="28"/>
      <c r="HEI25" s="28"/>
      <c r="HEJ25" s="28"/>
      <c r="HEK25" s="28"/>
      <c r="HEL25" s="28"/>
      <c r="HEM25" s="28"/>
      <c r="HEN25" s="28"/>
      <c r="HEO25" s="28"/>
      <c r="HEP25" s="28"/>
      <c r="HEQ25" s="28"/>
      <c r="HER25" s="28"/>
      <c r="HES25" s="28"/>
      <c r="HET25" s="28"/>
      <c r="HEU25" s="28"/>
      <c r="HEV25" s="28"/>
      <c r="HEW25" s="28"/>
      <c r="HEX25" s="28"/>
      <c r="HEY25" s="28"/>
      <c r="HEZ25" s="28"/>
      <c r="HFA25" s="28"/>
      <c r="HFB25" s="28"/>
      <c r="HFC25" s="28"/>
      <c r="HFD25" s="28"/>
      <c r="HFE25" s="28"/>
      <c r="HFF25" s="28"/>
      <c r="HFG25" s="28"/>
      <c r="HFH25" s="28"/>
      <c r="HFI25" s="28"/>
      <c r="HFJ25" s="28"/>
      <c r="HFK25" s="28"/>
      <c r="HFL25" s="28"/>
      <c r="HFM25" s="28"/>
      <c r="HFN25" s="28"/>
      <c r="HFO25" s="28"/>
      <c r="HFP25" s="28"/>
      <c r="HFQ25" s="28"/>
      <c r="HFR25" s="28"/>
      <c r="HFS25" s="28"/>
      <c r="HFT25" s="28"/>
      <c r="HFU25" s="28"/>
      <c r="HFV25" s="28"/>
      <c r="HFW25" s="28"/>
      <c r="HFX25" s="28"/>
      <c r="HFY25" s="28"/>
      <c r="HFZ25" s="28"/>
      <c r="HGA25" s="28"/>
      <c r="HGB25" s="28"/>
      <c r="HGC25" s="28"/>
      <c r="HGD25" s="28"/>
      <c r="HGE25" s="28"/>
      <c r="HGF25" s="28"/>
      <c r="HGG25" s="28"/>
      <c r="HGH25" s="28"/>
      <c r="HGI25" s="28"/>
      <c r="HGJ25" s="28"/>
      <c r="HGK25" s="28"/>
      <c r="HGL25" s="28"/>
      <c r="HGM25" s="28"/>
      <c r="HGN25" s="28"/>
      <c r="HGO25" s="28"/>
      <c r="HGP25" s="28"/>
      <c r="HGQ25" s="28"/>
      <c r="HGR25" s="28"/>
      <c r="HGS25" s="28"/>
      <c r="HGT25" s="28"/>
      <c r="HGU25" s="28"/>
      <c r="HGV25" s="28"/>
      <c r="HGW25" s="28"/>
      <c r="HGX25" s="28"/>
      <c r="HGY25" s="28"/>
      <c r="HGZ25" s="28"/>
      <c r="HHA25" s="28"/>
      <c r="HHB25" s="28"/>
      <c r="HHC25" s="28"/>
      <c r="HHD25" s="28"/>
      <c r="HHE25" s="28"/>
      <c r="HHF25" s="28"/>
      <c r="HHG25" s="28"/>
      <c r="HHH25" s="28"/>
      <c r="HHI25" s="28"/>
      <c r="HHJ25" s="28"/>
      <c r="HHK25" s="28"/>
      <c r="HHL25" s="28"/>
      <c r="HHM25" s="28"/>
      <c r="HHN25" s="28"/>
      <c r="HHO25" s="28"/>
      <c r="HHP25" s="28"/>
      <c r="HHQ25" s="28"/>
      <c r="HHR25" s="28"/>
      <c r="HHS25" s="28"/>
      <c r="HHT25" s="28"/>
      <c r="HHU25" s="28"/>
      <c r="HHV25" s="28"/>
      <c r="HHW25" s="28"/>
      <c r="HHX25" s="28"/>
      <c r="HHY25" s="28"/>
      <c r="HHZ25" s="28"/>
      <c r="HIA25" s="28"/>
      <c r="HIB25" s="28"/>
      <c r="HIC25" s="28"/>
      <c r="HID25" s="28"/>
      <c r="HIE25" s="28"/>
      <c r="HIF25" s="28"/>
      <c r="HIG25" s="28"/>
      <c r="HIH25" s="28"/>
      <c r="HII25" s="28"/>
      <c r="HIJ25" s="28"/>
      <c r="HIK25" s="28"/>
      <c r="HIL25" s="28"/>
      <c r="HIM25" s="28"/>
      <c r="HIN25" s="28"/>
      <c r="HIO25" s="28"/>
      <c r="HIP25" s="28"/>
      <c r="HIQ25" s="28"/>
      <c r="HIR25" s="28"/>
      <c r="HIS25" s="28"/>
      <c r="HIT25" s="28"/>
      <c r="HIU25" s="28"/>
      <c r="HIV25" s="28"/>
      <c r="HIW25" s="28"/>
      <c r="HIX25" s="28"/>
      <c r="HIY25" s="28"/>
      <c r="HIZ25" s="28"/>
      <c r="HJA25" s="28"/>
      <c r="HJB25" s="28"/>
      <c r="HJC25" s="28"/>
      <c r="HJD25" s="28"/>
      <c r="HJE25" s="28"/>
      <c r="HJF25" s="28"/>
      <c r="HJG25" s="28"/>
      <c r="HJH25" s="28"/>
      <c r="HJI25" s="28"/>
      <c r="HJJ25" s="28"/>
      <c r="HJK25" s="28"/>
      <c r="HJL25" s="28"/>
      <c r="HJM25" s="28"/>
      <c r="HJN25" s="28"/>
      <c r="HJO25" s="28"/>
      <c r="HJP25" s="28"/>
      <c r="HJQ25" s="28"/>
      <c r="HJR25" s="28"/>
      <c r="HJS25" s="28"/>
      <c r="HJT25" s="28"/>
      <c r="HJU25" s="28"/>
      <c r="HJV25" s="28"/>
      <c r="HJW25" s="28"/>
      <c r="HJX25" s="28"/>
      <c r="HJY25" s="28"/>
      <c r="HJZ25" s="28"/>
      <c r="HKA25" s="28"/>
      <c r="HKB25" s="28"/>
      <c r="HKC25" s="28"/>
      <c r="HKD25" s="28"/>
      <c r="HKE25" s="28"/>
      <c r="HKF25" s="28"/>
      <c r="HKG25" s="28"/>
      <c r="HKH25" s="28"/>
      <c r="HKI25" s="28"/>
      <c r="HKJ25" s="28"/>
      <c r="HKK25" s="28"/>
      <c r="HKL25" s="28"/>
      <c r="HKM25" s="28"/>
      <c r="HKN25" s="28"/>
      <c r="HKO25" s="28"/>
      <c r="HKP25" s="28"/>
      <c r="HKQ25" s="28"/>
      <c r="HKR25" s="28"/>
      <c r="HKS25" s="28"/>
      <c r="HKT25" s="28"/>
      <c r="HKU25" s="28"/>
      <c r="HKV25" s="28"/>
      <c r="HKW25" s="28"/>
      <c r="HKX25" s="28"/>
      <c r="HKY25" s="28"/>
      <c r="HKZ25" s="28"/>
      <c r="HLA25" s="28"/>
      <c r="HLB25" s="28"/>
      <c r="HLC25" s="28"/>
      <c r="HLD25" s="28"/>
      <c r="HLE25" s="28"/>
      <c r="HLF25" s="28"/>
      <c r="HLG25" s="28"/>
      <c r="HLH25" s="28"/>
      <c r="HLI25" s="28"/>
      <c r="HLJ25" s="28"/>
      <c r="HLK25" s="28"/>
      <c r="HLL25" s="28"/>
      <c r="HLM25" s="28"/>
      <c r="HLN25" s="28"/>
      <c r="HLO25" s="28"/>
      <c r="HLP25" s="28"/>
      <c r="HLQ25" s="28"/>
      <c r="HLR25" s="28"/>
      <c r="HLS25" s="28"/>
      <c r="HLT25" s="28"/>
      <c r="HLU25" s="28"/>
      <c r="HLV25" s="28"/>
      <c r="HLW25" s="28"/>
      <c r="HLX25" s="28"/>
      <c r="HLY25" s="28"/>
      <c r="HLZ25" s="28"/>
      <c r="HMA25" s="28"/>
      <c r="HMB25" s="28"/>
      <c r="HMC25" s="28"/>
      <c r="HMD25" s="28"/>
      <c r="HME25" s="28"/>
      <c r="HMF25" s="28"/>
      <c r="HMG25" s="28"/>
      <c r="HMH25" s="28"/>
      <c r="HMI25" s="28"/>
      <c r="HMJ25" s="28"/>
      <c r="HMK25" s="28"/>
      <c r="HML25" s="28"/>
      <c r="HMM25" s="28"/>
      <c r="HMN25" s="28"/>
      <c r="HMO25" s="28"/>
      <c r="HMP25" s="28"/>
      <c r="HMQ25" s="28"/>
      <c r="HMR25" s="28"/>
      <c r="HMS25" s="28"/>
      <c r="HMT25" s="28"/>
      <c r="HMU25" s="28"/>
      <c r="HMV25" s="28"/>
      <c r="HMW25" s="28"/>
      <c r="HMX25" s="28"/>
      <c r="HMY25" s="28"/>
      <c r="HMZ25" s="28"/>
      <c r="HNA25" s="28"/>
      <c r="HNB25" s="28"/>
      <c r="HNC25" s="28"/>
      <c r="HND25" s="28"/>
      <c r="HNE25" s="28"/>
      <c r="HNF25" s="28"/>
      <c r="HNG25" s="28"/>
      <c r="HNH25" s="28"/>
      <c r="HNI25" s="28"/>
      <c r="HNJ25" s="28"/>
      <c r="HNK25" s="28"/>
      <c r="HNL25" s="28"/>
      <c r="HNM25" s="28"/>
      <c r="HNN25" s="28"/>
      <c r="HNO25" s="28"/>
      <c r="HNP25" s="28"/>
      <c r="HNQ25" s="28"/>
      <c r="HNR25" s="28"/>
      <c r="HNS25" s="28"/>
      <c r="HNT25" s="28"/>
      <c r="HNU25" s="28"/>
      <c r="HNV25" s="28"/>
      <c r="HNW25" s="28"/>
      <c r="HNX25" s="28"/>
      <c r="HNY25" s="28"/>
      <c r="HNZ25" s="28"/>
      <c r="HOA25" s="28"/>
      <c r="HOB25" s="28"/>
      <c r="HOC25" s="28"/>
      <c r="HOD25" s="28"/>
      <c r="HOE25" s="28"/>
      <c r="HOF25" s="28"/>
      <c r="HOG25" s="28"/>
      <c r="HOH25" s="28"/>
      <c r="HOI25" s="28"/>
      <c r="HOJ25" s="28"/>
      <c r="HOK25" s="28"/>
      <c r="HOL25" s="28"/>
      <c r="HOM25" s="28"/>
      <c r="HON25" s="28"/>
      <c r="HOO25" s="28"/>
      <c r="HOP25" s="28"/>
      <c r="HOQ25" s="28"/>
      <c r="HOR25" s="28"/>
      <c r="HOS25" s="28"/>
      <c r="HOT25" s="28"/>
      <c r="HOU25" s="28"/>
      <c r="HOV25" s="28"/>
      <c r="HOW25" s="28"/>
      <c r="HOX25" s="28"/>
      <c r="HOY25" s="28"/>
      <c r="HOZ25" s="28"/>
      <c r="HPA25" s="28"/>
      <c r="HPB25" s="28"/>
      <c r="HPC25" s="28"/>
      <c r="HPD25" s="28"/>
      <c r="HPE25" s="28"/>
      <c r="HPF25" s="28"/>
      <c r="HPG25" s="28"/>
      <c r="HPH25" s="28"/>
      <c r="HPI25" s="28"/>
      <c r="HPJ25" s="28"/>
      <c r="HPK25" s="28"/>
      <c r="HPL25" s="28"/>
      <c r="HPM25" s="28"/>
      <c r="HPN25" s="28"/>
      <c r="HPO25" s="28"/>
      <c r="HPP25" s="28"/>
      <c r="HPQ25" s="28"/>
      <c r="HPR25" s="28"/>
      <c r="HPS25" s="28"/>
      <c r="HPT25" s="28"/>
      <c r="HPU25" s="28"/>
      <c r="HPV25" s="28"/>
      <c r="HPW25" s="28"/>
      <c r="HPX25" s="28"/>
      <c r="HPY25" s="28"/>
      <c r="HPZ25" s="28"/>
      <c r="HQA25" s="28"/>
      <c r="HQB25" s="28"/>
      <c r="HQC25" s="28"/>
      <c r="HQD25" s="28"/>
      <c r="HQE25" s="28"/>
      <c r="HQF25" s="28"/>
      <c r="HQG25" s="28"/>
      <c r="HQH25" s="28"/>
      <c r="HQI25" s="28"/>
      <c r="HQJ25" s="28"/>
      <c r="HQK25" s="28"/>
      <c r="HQL25" s="28"/>
      <c r="HQM25" s="28"/>
      <c r="HQN25" s="28"/>
      <c r="HQO25" s="28"/>
      <c r="HQP25" s="28"/>
      <c r="HQQ25" s="28"/>
      <c r="HQR25" s="28"/>
      <c r="HQS25" s="28"/>
      <c r="HQT25" s="28"/>
      <c r="HQU25" s="28"/>
      <c r="HQV25" s="28"/>
      <c r="HQW25" s="28"/>
      <c r="HQX25" s="28"/>
      <c r="HQY25" s="28"/>
      <c r="HQZ25" s="28"/>
      <c r="HRA25" s="28"/>
      <c r="HRB25" s="28"/>
      <c r="HRC25" s="28"/>
      <c r="HRD25" s="28"/>
      <c r="HRE25" s="28"/>
      <c r="HRF25" s="28"/>
      <c r="HRG25" s="28"/>
      <c r="HRH25" s="28"/>
      <c r="HRI25" s="28"/>
      <c r="HRJ25" s="28"/>
      <c r="HRK25" s="28"/>
      <c r="HRL25" s="28"/>
      <c r="HRM25" s="28"/>
      <c r="HRN25" s="28"/>
      <c r="HRO25" s="28"/>
      <c r="HRP25" s="28"/>
      <c r="HRQ25" s="28"/>
      <c r="HRR25" s="28"/>
      <c r="HRS25" s="28"/>
      <c r="HRT25" s="28"/>
      <c r="HRU25" s="28"/>
      <c r="HRV25" s="28"/>
      <c r="HRW25" s="28"/>
      <c r="HRX25" s="28"/>
      <c r="HRY25" s="28"/>
      <c r="HRZ25" s="28"/>
      <c r="HSA25" s="28"/>
      <c r="HSB25" s="28"/>
      <c r="HSC25" s="28"/>
      <c r="HSD25" s="28"/>
      <c r="HSE25" s="28"/>
      <c r="HSF25" s="28"/>
      <c r="HSG25" s="28"/>
      <c r="HSH25" s="28"/>
      <c r="HSI25" s="28"/>
      <c r="HSJ25" s="28"/>
      <c r="HSK25" s="28"/>
      <c r="HSL25" s="28"/>
      <c r="HSM25" s="28"/>
      <c r="HSN25" s="28"/>
      <c r="HSO25" s="28"/>
      <c r="HSP25" s="28"/>
      <c r="HSQ25" s="28"/>
      <c r="HSR25" s="28"/>
      <c r="HSS25" s="28"/>
      <c r="HST25" s="28"/>
      <c r="HSU25" s="28"/>
      <c r="HSV25" s="28"/>
      <c r="HSW25" s="28"/>
      <c r="HSX25" s="28"/>
      <c r="HSY25" s="28"/>
      <c r="HSZ25" s="28"/>
      <c r="HTA25" s="28"/>
      <c r="HTB25" s="28"/>
      <c r="HTC25" s="28"/>
      <c r="HTD25" s="28"/>
      <c r="HTE25" s="28"/>
      <c r="HTF25" s="28"/>
      <c r="HTG25" s="28"/>
      <c r="HTH25" s="28"/>
      <c r="HTI25" s="28"/>
      <c r="HTJ25" s="28"/>
      <c r="HTK25" s="28"/>
      <c r="HTL25" s="28"/>
      <c r="HTM25" s="28"/>
      <c r="HTN25" s="28"/>
      <c r="HTO25" s="28"/>
      <c r="HTP25" s="28"/>
      <c r="HTQ25" s="28"/>
      <c r="HTR25" s="28"/>
      <c r="HTS25" s="28"/>
      <c r="HTT25" s="28"/>
      <c r="HTU25" s="28"/>
      <c r="HTV25" s="28"/>
      <c r="HTW25" s="28"/>
      <c r="HTX25" s="28"/>
      <c r="HTY25" s="28"/>
      <c r="HTZ25" s="28"/>
      <c r="HUA25" s="28"/>
      <c r="HUB25" s="28"/>
      <c r="HUC25" s="28"/>
      <c r="HUD25" s="28"/>
      <c r="HUE25" s="28"/>
      <c r="HUF25" s="28"/>
      <c r="HUG25" s="28"/>
      <c r="HUH25" s="28"/>
      <c r="HUI25" s="28"/>
      <c r="HUJ25" s="28"/>
      <c r="HUK25" s="28"/>
      <c r="HUL25" s="28"/>
      <c r="HUM25" s="28"/>
      <c r="HUN25" s="28"/>
      <c r="HUO25" s="28"/>
      <c r="HUP25" s="28"/>
      <c r="HUQ25" s="28"/>
      <c r="HUR25" s="28"/>
      <c r="HUS25" s="28"/>
      <c r="HUT25" s="28"/>
      <c r="HUU25" s="28"/>
      <c r="HUV25" s="28"/>
      <c r="HUW25" s="28"/>
      <c r="HUX25" s="28"/>
      <c r="HUY25" s="28"/>
      <c r="HUZ25" s="28"/>
      <c r="HVA25" s="28"/>
      <c r="HVB25" s="28"/>
      <c r="HVC25" s="28"/>
      <c r="HVD25" s="28"/>
      <c r="HVE25" s="28"/>
      <c r="HVF25" s="28"/>
      <c r="HVG25" s="28"/>
      <c r="HVH25" s="28"/>
      <c r="HVI25" s="28"/>
      <c r="HVJ25" s="28"/>
      <c r="HVK25" s="28"/>
      <c r="HVL25" s="28"/>
      <c r="HVM25" s="28"/>
      <c r="HVN25" s="28"/>
      <c r="HVO25" s="28"/>
      <c r="HVP25" s="28"/>
      <c r="HVQ25" s="28"/>
      <c r="HVR25" s="28"/>
      <c r="HVS25" s="28"/>
      <c r="HVT25" s="28"/>
      <c r="HVU25" s="28"/>
      <c r="HVV25" s="28"/>
      <c r="HVW25" s="28"/>
      <c r="HVX25" s="28"/>
      <c r="HVY25" s="28"/>
      <c r="HVZ25" s="28"/>
      <c r="HWA25" s="28"/>
      <c r="HWB25" s="28"/>
      <c r="HWC25" s="28"/>
      <c r="HWD25" s="28"/>
      <c r="HWE25" s="28"/>
      <c r="HWF25" s="28"/>
      <c r="HWG25" s="28"/>
      <c r="HWH25" s="28"/>
      <c r="HWI25" s="28"/>
      <c r="HWJ25" s="28"/>
      <c r="HWK25" s="28"/>
      <c r="HWL25" s="28"/>
      <c r="HWM25" s="28"/>
      <c r="HWN25" s="28"/>
      <c r="HWO25" s="28"/>
      <c r="HWP25" s="28"/>
      <c r="HWQ25" s="28"/>
      <c r="HWR25" s="28"/>
      <c r="HWS25" s="28"/>
      <c r="HWT25" s="28"/>
      <c r="HWU25" s="28"/>
      <c r="HWV25" s="28"/>
      <c r="HWW25" s="28"/>
      <c r="HWX25" s="28"/>
      <c r="HWY25" s="28"/>
      <c r="HWZ25" s="28"/>
      <c r="HXA25" s="28"/>
      <c r="HXB25" s="28"/>
      <c r="HXC25" s="28"/>
      <c r="HXD25" s="28"/>
      <c r="HXE25" s="28"/>
      <c r="HXF25" s="28"/>
      <c r="HXG25" s="28"/>
      <c r="HXH25" s="28"/>
      <c r="HXI25" s="28"/>
      <c r="HXJ25" s="28"/>
      <c r="HXK25" s="28"/>
      <c r="HXL25" s="28"/>
      <c r="HXM25" s="28"/>
      <c r="HXN25" s="28"/>
      <c r="HXO25" s="28"/>
      <c r="HXP25" s="28"/>
      <c r="HXQ25" s="28"/>
      <c r="HXR25" s="28"/>
      <c r="HXS25" s="28"/>
      <c r="HXT25" s="28"/>
      <c r="HXU25" s="28"/>
      <c r="HXV25" s="28"/>
      <c r="HXW25" s="28"/>
      <c r="HXX25" s="28"/>
      <c r="HXY25" s="28"/>
      <c r="HXZ25" s="28"/>
      <c r="HYA25" s="28"/>
      <c r="HYB25" s="28"/>
      <c r="HYC25" s="28"/>
      <c r="HYD25" s="28"/>
      <c r="HYE25" s="28"/>
      <c r="HYF25" s="28"/>
      <c r="HYG25" s="28"/>
      <c r="HYH25" s="28"/>
      <c r="HYI25" s="28"/>
      <c r="HYJ25" s="28"/>
      <c r="HYK25" s="28"/>
      <c r="HYL25" s="28"/>
      <c r="HYM25" s="28"/>
      <c r="HYN25" s="28"/>
      <c r="HYO25" s="28"/>
      <c r="HYP25" s="28"/>
      <c r="HYQ25" s="28"/>
      <c r="HYR25" s="28"/>
      <c r="HYS25" s="28"/>
      <c r="HYT25" s="28"/>
      <c r="HYU25" s="28"/>
      <c r="HYV25" s="28"/>
      <c r="HYW25" s="28"/>
      <c r="HYX25" s="28"/>
      <c r="HYY25" s="28"/>
      <c r="HYZ25" s="28"/>
      <c r="HZA25" s="28"/>
      <c r="HZB25" s="28"/>
      <c r="HZC25" s="28"/>
      <c r="HZD25" s="28"/>
      <c r="HZE25" s="28"/>
      <c r="HZF25" s="28"/>
      <c r="HZG25" s="28"/>
      <c r="HZH25" s="28"/>
      <c r="HZI25" s="28"/>
      <c r="HZJ25" s="28"/>
      <c r="HZK25" s="28"/>
      <c r="HZL25" s="28"/>
      <c r="HZM25" s="28"/>
      <c r="HZN25" s="28"/>
      <c r="HZO25" s="28"/>
      <c r="HZP25" s="28"/>
      <c r="HZQ25" s="28"/>
      <c r="HZR25" s="28"/>
      <c r="HZS25" s="28"/>
      <c r="HZT25" s="28"/>
      <c r="HZU25" s="28"/>
      <c r="HZV25" s="28"/>
      <c r="HZW25" s="28"/>
      <c r="HZX25" s="28"/>
      <c r="HZY25" s="28"/>
      <c r="HZZ25" s="28"/>
      <c r="IAA25" s="28"/>
      <c r="IAB25" s="28"/>
      <c r="IAC25" s="28"/>
      <c r="IAD25" s="28"/>
      <c r="IAE25" s="28"/>
      <c r="IAF25" s="28"/>
      <c r="IAG25" s="28"/>
      <c r="IAH25" s="28"/>
      <c r="IAI25" s="28"/>
      <c r="IAJ25" s="28"/>
      <c r="IAK25" s="28"/>
      <c r="IAL25" s="28"/>
      <c r="IAM25" s="28"/>
      <c r="IAN25" s="28"/>
      <c r="IAO25" s="28"/>
      <c r="IAP25" s="28"/>
      <c r="IAQ25" s="28"/>
      <c r="IAR25" s="28"/>
      <c r="IAS25" s="28"/>
      <c r="IAT25" s="28"/>
      <c r="IAU25" s="28"/>
      <c r="IAV25" s="28"/>
      <c r="IAW25" s="28"/>
      <c r="IAX25" s="28"/>
      <c r="IAY25" s="28"/>
      <c r="IAZ25" s="28"/>
      <c r="IBA25" s="28"/>
      <c r="IBB25" s="28"/>
      <c r="IBC25" s="28"/>
      <c r="IBD25" s="28"/>
      <c r="IBE25" s="28"/>
      <c r="IBF25" s="28"/>
      <c r="IBG25" s="28"/>
      <c r="IBH25" s="28"/>
      <c r="IBI25" s="28"/>
      <c r="IBJ25" s="28"/>
      <c r="IBK25" s="28"/>
      <c r="IBL25" s="28"/>
      <c r="IBM25" s="28"/>
      <c r="IBN25" s="28"/>
      <c r="IBO25" s="28"/>
      <c r="IBP25" s="28"/>
      <c r="IBQ25" s="28"/>
      <c r="IBR25" s="28"/>
      <c r="IBS25" s="28"/>
      <c r="IBT25" s="28"/>
      <c r="IBU25" s="28"/>
      <c r="IBV25" s="28"/>
      <c r="IBW25" s="28"/>
      <c r="IBX25" s="28"/>
      <c r="IBY25" s="28"/>
      <c r="IBZ25" s="28"/>
      <c r="ICA25" s="28"/>
      <c r="ICB25" s="28"/>
      <c r="ICC25" s="28"/>
      <c r="ICD25" s="28"/>
      <c r="ICE25" s="28"/>
      <c r="ICF25" s="28"/>
      <c r="ICG25" s="28"/>
      <c r="ICH25" s="28"/>
      <c r="ICI25" s="28"/>
      <c r="ICJ25" s="28"/>
      <c r="ICK25" s="28"/>
      <c r="ICL25" s="28"/>
      <c r="ICM25" s="28"/>
      <c r="ICN25" s="28"/>
      <c r="ICO25" s="28"/>
      <c r="ICP25" s="28"/>
      <c r="ICQ25" s="28"/>
      <c r="ICR25" s="28"/>
      <c r="ICS25" s="28"/>
      <c r="ICT25" s="28"/>
      <c r="ICU25" s="28"/>
      <c r="ICV25" s="28"/>
      <c r="ICW25" s="28"/>
      <c r="ICX25" s="28"/>
      <c r="ICY25" s="28"/>
      <c r="ICZ25" s="28"/>
      <c r="IDA25" s="28"/>
      <c r="IDB25" s="28"/>
      <c r="IDC25" s="28"/>
      <c r="IDD25" s="28"/>
      <c r="IDE25" s="28"/>
      <c r="IDF25" s="28"/>
      <c r="IDG25" s="28"/>
      <c r="IDH25" s="28"/>
      <c r="IDI25" s="28"/>
      <c r="IDJ25" s="28"/>
      <c r="IDK25" s="28"/>
      <c r="IDL25" s="28"/>
      <c r="IDM25" s="28"/>
      <c r="IDN25" s="28"/>
      <c r="IDO25" s="28"/>
      <c r="IDP25" s="28"/>
      <c r="IDQ25" s="28"/>
      <c r="IDR25" s="28"/>
      <c r="IDS25" s="28"/>
      <c r="IDT25" s="28"/>
      <c r="IDU25" s="28"/>
      <c r="IDV25" s="28"/>
      <c r="IDW25" s="28"/>
      <c r="IDX25" s="28"/>
      <c r="IDY25" s="28"/>
      <c r="IDZ25" s="28"/>
      <c r="IEA25" s="28"/>
      <c r="IEB25" s="28"/>
      <c r="IEC25" s="28"/>
      <c r="IED25" s="28"/>
      <c r="IEE25" s="28"/>
      <c r="IEF25" s="28"/>
      <c r="IEG25" s="28"/>
      <c r="IEH25" s="28"/>
      <c r="IEI25" s="28"/>
      <c r="IEJ25" s="28"/>
      <c r="IEK25" s="28"/>
      <c r="IEL25" s="28"/>
      <c r="IEM25" s="28"/>
      <c r="IEN25" s="28"/>
      <c r="IEO25" s="28"/>
      <c r="IEP25" s="28"/>
      <c r="IEQ25" s="28"/>
      <c r="IER25" s="28"/>
      <c r="IES25" s="28"/>
      <c r="IET25" s="28"/>
      <c r="IEU25" s="28"/>
      <c r="IEV25" s="28"/>
      <c r="IEW25" s="28"/>
      <c r="IEX25" s="28"/>
      <c r="IEY25" s="28"/>
      <c r="IEZ25" s="28"/>
      <c r="IFA25" s="28"/>
      <c r="IFB25" s="28"/>
      <c r="IFC25" s="28"/>
      <c r="IFD25" s="28"/>
      <c r="IFE25" s="28"/>
      <c r="IFF25" s="28"/>
      <c r="IFG25" s="28"/>
      <c r="IFH25" s="28"/>
      <c r="IFI25" s="28"/>
      <c r="IFJ25" s="28"/>
      <c r="IFK25" s="28"/>
      <c r="IFL25" s="28"/>
      <c r="IFM25" s="28"/>
      <c r="IFN25" s="28"/>
      <c r="IFO25" s="28"/>
      <c r="IFP25" s="28"/>
      <c r="IFQ25" s="28"/>
      <c r="IFR25" s="28"/>
      <c r="IFS25" s="28"/>
      <c r="IFT25" s="28"/>
      <c r="IFU25" s="28"/>
      <c r="IFV25" s="28"/>
      <c r="IFW25" s="28"/>
      <c r="IFX25" s="28"/>
      <c r="IFY25" s="28"/>
      <c r="IFZ25" s="28"/>
      <c r="IGA25" s="28"/>
      <c r="IGB25" s="28"/>
      <c r="IGC25" s="28"/>
      <c r="IGD25" s="28"/>
      <c r="IGE25" s="28"/>
      <c r="IGF25" s="28"/>
      <c r="IGG25" s="28"/>
      <c r="IGH25" s="28"/>
      <c r="IGI25" s="28"/>
      <c r="IGJ25" s="28"/>
      <c r="IGK25" s="28"/>
      <c r="IGL25" s="28"/>
      <c r="IGM25" s="28"/>
      <c r="IGN25" s="28"/>
      <c r="IGO25" s="28"/>
      <c r="IGP25" s="28"/>
      <c r="IGQ25" s="28"/>
      <c r="IGR25" s="28"/>
      <c r="IGS25" s="28"/>
      <c r="IGT25" s="28"/>
      <c r="IGU25" s="28"/>
      <c r="IGV25" s="28"/>
      <c r="IGW25" s="28"/>
      <c r="IGX25" s="28"/>
      <c r="IGY25" s="28"/>
      <c r="IGZ25" s="28"/>
      <c r="IHA25" s="28"/>
      <c r="IHB25" s="28"/>
      <c r="IHC25" s="28"/>
      <c r="IHD25" s="28"/>
      <c r="IHE25" s="28"/>
      <c r="IHF25" s="28"/>
      <c r="IHG25" s="28"/>
      <c r="IHH25" s="28"/>
      <c r="IHI25" s="28"/>
      <c r="IHJ25" s="28"/>
      <c r="IHK25" s="28"/>
      <c r="IHL25" s="28"/>
      <c r="IHM25" s="28"/>
      <c r="IHN25" s="28"/>
      <c r="IHO25" s="28"/>
      <c r="IHP25" s="28"/>
      <c r="IHQ25" s="28"/>
      <c r="IHR25" s="28"/>
      <c r="IHS25" s="28"/>
      <c r="IHT25" s="28"/>
      <c r="IHU25" s="28"/>
      <c r="IHV25" s="28"/>
      <c r="IHW25" s="28"/>
      <c r="IHX25" s="28"/>
      <c r="IHY25" s="28"/>
      <c r="IHZ25" s="28"/>
      <c r="IIA25" s="28"/>
      <c r="IIB25" s="28"/>
      <c r="IIC25" s="28"/>
      <c r="IID25" s="28"/>
      <c r="IIE25" s="28"/>
      <c r="IIF25" s="28"/>
      <c r="IIG25" s="28"/>
      <c r="IIH25" s="28"/>
      <c r="III25" s="28"/>
      <c r="IIJ25" s="28"/>
      <c r="IIK25" s="28"/>
      <c r="IIL25" s="28"/>
      <c r="IIM25" s="28"/>
      <c r="IIN25" s="28"/>
      <c r="IIO25" s="28"/>
      <c r="IIP25" s="28"/>
      <c r="IIQ25" s="28"/>
      <c r="IIR25" s="28"/>
      <c r="IIS25" s="28"/>
      <c r="IIT25" s="28"/>
      <c r="IIU25" s="28"/>
      <c r="IIV25" s="28"/>
      <c r="IIW25" s="28"/>
      <c r="IIX25" s="28"/>
      <c r="IIY25" s="28"/>
      <c r="IIZ25" s="28"/>
      <c r="IJA25" s="28"/>
      <c r="IJB25" s="28"/>
      <c r="IJC25" s="28"/>
      <c r="IJD25" s="28"/>
      <c r="IJE25" s="28"/>
      <c r="IJF25" s="28"/>
      <c r="IJG25" s="28"/>
      <c r="IJH25" s="28"/>
      <c r="IJI25" s="28"/>
      <c r="IJJ25" s="28"/>
      <c r="IJK25" s="28"/>
      <c r="IJL25" s="28"/>
      <c r="IJM25" s="28"/>
      <c r="IJN25" s="28"/>
      <c r="IJO25" s="28"/>
      <c r="IJP25" s="28"/>
      <c r="IJQ25" s="28"/>
      <c r="IJR25" s="28"/>
      <c r="IJS25" s="28"/>
      <c r="IJT25" s="28"/>
      <c r="IJU25" s="28"/>
      <c r="IJV25" s="28"/>
      <c r="IJW25" s="28"/>
      <c r="IJX25" s="28"/>
      <c r="IJY25" s="28"/>
      <c r="IJZ25" s="28"/>
      <c r="IKA25" s="28"/>
      <c r="IKB25" s="28"/>
      <c r="IKC25" s="28"/>
      <c r="IKD25" s="28"/>
      <c r="IKE25" s="28"/>
      <c r="IKF25" s="28"/>
      <c r="IKG25" s="28"/>
      <c r="IKH25" s="28"/>
      <c r="IKI25" s="28"/>
      <c r="IKJ25" s="28"/>
      <c r="IKK25" s="28"/>
      <c r="IKL25" s="28"/>
      <c r="IKM25" s="28"/>
      <c r="IKN25" s="28"/>
      <c r="IKO25" s="28"/>
      <c r="IKP25" s="28"/>
      <c r="IKQ25" s="28"/>
      <c r="IKR25" s="28"/>
      <c r="IKS25" s="28"/>
      <c r="IKT25" s="28"/>
      <c r="IKU25" s="28"/>
      <c r="IKV25" s="28"/>
      <c r="IKW25" s="28"/>
      <c r="IKX25" s="28"/>
      <c r="IKY25" s="28"/>
      <c r="IKZ25" s="28"/>
      <c r="ILA25" s="28"/>
      <c r="ILB25" s="28"/>
      <c r="ILC25" s="28"/>
      <c r="ILD25" s="28"/>
      <c r="ILE25" s="28"/>
      <c r="ILF25" s="28"/>
      <c r="ILG25" s="28"/>
      <c r="ILH25" s="28"/>
      <c r="ILI25" s="28"/>
      <c r="ILJ25" s="28"/>
      <c r="ILK25" s="28"/>
      <c r="ILL25" s="28"/>
      <c r="ILM25" s="28"/>
      <c r="ILN25" s="28"/>
      <c r="ILO25" s="28"/>
      <c r="ILP25" s="28"/>
      <c r="ILQ25" s="28"/>
      <c r="ILR25" s="28"/>
      <c r="ILS25" s="28"/>
      <c r="ILT25" s="28"/>
      <c r="ILU25" s="28"/>
      <c r="ILV25" s="28"/>
      <c r="ILW25" s="28"/>
      <c r="ILX25" s="28"/>
      <c r="ILY25" s="28"/>
      <c r="ILZ25" s="28"/>
      <c r="IMA25" s="28"/>
      <c r="IMB25" s="28"/>
      <c r="IMC25" s="28"/>
      <c r="IMD25" s="28"/>
      <c r="IME25" s="28"/>
      <c r="IMF25" s="28"/>
      <c r="IMG25" s="28"/>
      <c r="IMH25" s="28"/>
      <c r="IMI25" s="28"/>
      <c r="IMJ25" s="28"/>
      <c r="IMK25" s="28"/>
      <c r="IML25" s="28"/>
      <c r="IMM25" s="28"/>
      <c r="IMN25" s="28"/>
      <c r="IMO25" s="28"/>
      <c r="IMP25" s="28"/>
      <c r="IMQ25" s="28"/>
      <c r="IMR25" s="28"/>
      <c r="IMS25" s="28"/>
      <c r="IMT25" s="28"/>
      <c r="IMU25" s="28"/>
      <c r="IMV25" s="28"/>
      <c r="IMW25" s="28"/>
      <c r="IMX25" s="28"/>
      <c r="IMY25" s="28"/>
      <c r="IMZ25" s="28"/>
      <c r="INA25" s="28"/>
      <c r="INB25" s="28"/>
      <c r="INC25" s="28"/>
      <c r="IND25" s="28"/>
      <c r="INE25" s="28"/>
      <c r="INF25" s="28"/>
      <c r="ING25" s="28"/>
      <c r="INH25" s="28"/>
      <c r="INI25" s="28"/>
      <c r="INJ25" s="28"/>
      <c r="INK25" s="28"/>
      <c r="INL25" s="28"/>
      <c r="INM25" s="28"/>
      <c r="INN25" s="28"/>
      <c r="INO25" s="28"/>
      <c r="INP25" s="28"/>
      <c r="INQ25" s="28"/>
      <c r="INR25" s="28"/>
      <c r="INS25" s="28"/>
      <c r="INT25" s="28"/>
      <c r="INU25" s="28"/>
      <c r="INV25" s="28"/>
      <c r="INW25" s="28"/>
      <c r="INX25" s="28"/>
      <c r="INY25" s="28"/>
      <c r="INZ25" s="28"/>
      <c r="IOA25" s="28"/>
      <c r="IOB25" s="28"/>
      <c r="IOC25" s="28"/>
      <c r="IOD25" s="28"/>
      <c r="IOE25" s="28"/>
      <c r="IOF25" s="28"/>
      <c r="IOG25" s="28"/>
      <c r="IOH25" s="28"/>
      <c r="IOI25" s="28"/>
      <c r="IOJ25" s="28"/>
      <c r="IOK25" s="28"/>
      <c r="IOL25" s="28"/>
      <c r="IOM25" s="28"/>
      <c r="ION25" s="28"/>
      <c r="IOO25" s="28"/>
      <c r="IOP25" s="28"/>
      <c r="IOQ25" s="28"/>
      <c r="IOR25" s="28"/>
      <c r="IOS25" s="28"/>
      <c r="IOT25" s="28"/>
      <c r="IOU25" s="28"/>
      <c r="IOV25" s="28"/>
      <c r="IOW25" s="28"/>
      <c r="IOX25" s="28"/>
      <c r="IOY25" s="28"/>
      <c r="IOZ25" s="28"/>
      <c r="IPA25" s="28"/>
      <c r="IPB25" s="28"/>
      <c r="IPC25" s="28"/>
      <c r="IPD25" s="28"/>
      <c r="IPE25" s="28"/>
      <c r="IPF25" s="28"/>
      <c r="IPG25" s="28"/>
      <c r="IPH25" s="28"/>
      <c r="IPI25" s="28"/>
      <c r="IPJ25" s="28"/>
      <c r="IPK25" s="28"/>
      <c r="IPL25" s="28"/>
      <c r="IPM25" s="28"/>
      <c r="IPN25" s="28"/>
      <c r="IPO25" s="28"/>
      <c r="IPP25" s="28"/>
      <c r="IPQ25" s="28"/>
      <c r="IPR25" s="28"/>
      <c r="IPS25" s="28"/>
      <c r="IPT25" s="28"/>
      <c r="IPU25" s="28"/>
      <c r="IPV25" s="28"/>
      <c r="IPW25" s="28"/>
      <c r="IPX25" s="28"/>
      <c r="IPY25" s="28"/>
      <c r="IPZ25" s="28"/>
      <c r="IQA25" s="28"/>
      <c r="IQB25" s="28"/>
      <c r="IQC25" s="28"/>
      <c r="IQD25" s="28"/>
      <c r="IQE25" s="28"/>
      <c r="IQF25" s="28"/>
      <c r="IQG25" s="28"/>
      <c r="IQH25" s="28"/>
      <c r="IQI25" s="28"/>
      <c r="IQJ25" s="28"/>
      <c r="IQK25" s="28"/>
      <c r="IQL25" s="28"/>
      <c r="IQM25" s="28"/>
      <c r="IQN25" s="28"/>
      <c r="IQO25" s="28"/>
      <c r="IQP25" s="28"/>
      <c r="IQQ25" s="28"/>
      <c r="IQR25" s="28"/>
      <c r="IQS25" s="28"/>
      <c r="IQT25" s="28"/>
      <c r="IQU25" s="28"/>
      <c r="IQV25" s="28"/>
      <c r="IQW25" s="28"/>
      <c r="IQX25" s="28"/>
      <c r="IQY25" s="28"/>
      <c r="IQZ25" s="28"/>
      <c r="IRA25" s="28"/>
      <c r="IRB25" s="28"/>
      <c r="IRC25" s="28"/>
      <c r="IRD25" s="28"/>
      <c r="IRE25" s="28"/>
      <c r="IRF25" s="28"/>
      <c r="IRG25" s="28"/>
      <c r="IRH25" s="28"/>
      <c r="IRI25" s="28"/>
      <c r="IRJ25" s="28"/>
      <c r="IRK25" s="28"/>
      <c r="IRL25" s="28"/>
      <c r="IRM25" s="28"/>
      <c r="IRN25" s="28"/>
      <c r="IRO25" s="28"/>
      <c r="IRP25" s="28"/>
      <c r="IRQ25" s="28"/>
      <c r="IRR25" s="28"/>
      <c r="IRS25" s="28"/>
      <c r="IRT25" s="28"/>
      <c r="IRU25" s="28"/>
      <c r="IRV25" s="28"/>
      <c r="IRW25" s="28"/>
      <c r="IRX25" s="28"/>
      <c r="IRY25" s="28"/>
      <c r="IRZ25" s="28"/>
      <c r="ISA25" s="28"/>
      <c r="ISB25" s="28"/>
      <c r="ISC25" s="28"/>
      <c r="ISD25" s="28"/>
      <c r="ISE25" s="28"/>
      <c r="ISF25" s="28"/>
      <c r="ISG25" s="28"/>
      <c r="ISH25" s="28"/>
      <c r="ISI25" s="28"/>
      <c r="ISJ25" s="28"/>
      <c r="ISK25" s="28"/>
      <c r="ISL25" s="28"/>
      <c r="ISM25" s="28"/>
      <c r="ISN25" s="28"/>
      <c r="ISO25" s="28"/>
      <c r="ISP25" s="28"/>
      <c r="ISQ25" s="28"/>
      <c r="ISR25" s="28"/>
      <c r="ISS25" s="28"/>
      <c r="IST25" s="28"/>
      <c r="ISU25" s="28"/>
      <c r="ISV25" s="28"/>
      <c r="ISW25" s="28"/>
      <c r="ISX25" s="28"/>
      <c r="ISY25" s="28"/>
      <c r="ISZ25" s="28"/>
      <c r="ITA25" s="28"/>
      <c r="ITB25" s="28"/>
      <c r="ITC25" s="28"/>
      <c r="ITD25" s="28"/>
      <c r="ITE25" s="28"/>
      <c r="ITF25" s="28"/>
      <c r="ITG25" s="28"/>
      <c r="ITH25" s="28"/>
      <c r="ITI25" s="28"/>
      <c r="ITJ25" s="28"/>
      <c r="ITK25" s="28"/>
      <c r="ITL25" s="28"/>
      <c r="ITM25" s="28"/>
      <c r="ITN25" s="28"/>
      <c r="ITO25" s="28"/>
      <c r="ITP25" s="28"/>
      <c r="ITQ25" s="28"/>
      <c r="ITR25" s="28"/>
      <c r="ITS25" s="28"/>
      <c r="ITT25" s="28"/>
      <c r="ITU25" s="28"/>
      <c r="ITV25" s="28"/>
      <c r="ITW25" s="28"/>
      <c r="ITX25" s="28"/>
      <c r="ITY25" s="28"/>
      <c r="ITZ25" s="28"/>
      <c r="IUA25" s="28"/>
      <c r="IUB25" s="28"/>
      <c r="IUC25" s="28"/>
      <c r="IUD25" s="28"/>
      <c r="IUE25" s="28"/>
      <c r="IUF25" s="28"/>
      <c r="IUG25" s="28"/>
      <c r="IUH25" s="28"/>
      <c r="IUI25" s="28"/>
      <c r="IUJ25" s="28"/>
      <c r="IUK25" s="28"/>
      <c r="IUL25" s="28"/>
      <c r="IUM25" s="28"/>
      <c r="IUN25" s="28"/>
      <c r="IUO25" s="28"/>
      <c r="IUP25" s="28"/>
      <c r="IUQ25" s="28"/>
      <c r="IUR25" s="28"/>
      <c r="IUS25" s="28"/>
      <c r="IUT25" s="28"/>
      <c r="IUU25" s="28"/>
      <c r="IUV25" s="28"/>
      <c r="IUW25" s="28"/>
      <c r="IUX25" s="28"/>
      <c r="IUY25" s="28"/>
      <c r="IUZ25" s="28"/>
      <c r="IVA25" s="28"/>
      <c r="IVB25" s="28"/>
      <c r="IVC25" s="28"/>
      <c r="IVD25" s="28"/>
      <c r="IVE25" s="28"/>
      <c r="IVF25" s="28"/>
      <c r="IVG25" s="28"/>
      <c r="IVH25" s="28"/>
      <c r="IVI25" s="28"/>
      <c r="IVJ25" s="28"/>
      <c r="IVK25" s="28"/>
      <c r="IVL25" s="28"/>
      <c r="IVM25" s="28"/>
      <c r="IVN25" s="28"/>
      <c r="IVO25" s="28"/>
      <c r="IVP25" s="28"/>
      <c r="IVQ25" s="28"/>
      <c r="IVR25" s="28"/>
      <c r="IVS25" s="28"/>
      <c r="IVT25" s="28"/>
      <c r="IVU25" s="28"/>
      <c r="IVV25" s="28"/>
      <c r="IVW25" s="28"/>
      <c r="IVX25" s="28"/>
      <c r="IVY25" s="28"/>
      <c r="IVZ25" s="28"/>
      <c r="IWA25" s="28"/>
      <c r="IWB25" s="28"/>
      <c r="IWC25" s="28"/>
      <c r="IWD25" s="28"/>
      <c r="IWE25" s="28"/>
      <c r="IWF25" s="28"/>
      <c r="IWG25" s="28"/>
      <c r="IWH25" s="28"/>
      <c r="IWI25" s="28"/>
      <c r="IWJ25" s="28"/>
      <c r="IWK25" s="28"/>
      <c r="IWL25" s="28"/>
      <c r="IWM25" s="28"/>
      <c r="IWN25" s="28"/>
      <c r="IWO25" s="28"/>
      <c r="IWP25" s="28"/>
      <c r="IWQ25" s="28"/>
      <c r="IWR25" s="28"/>
      <c r="IWS25" s="28"/>
      <c r="IWT25" s="28"/>
      <c r="IWU25" s="28"/>
      <c r="IWV25" s="28"/>
      <c r="IWW25" s="28"/>
      <c r="IWX25" s="28"/>
      <c r="IWY25" s="28"/>
      <c r="IWZ25" s="28"/>
      <c r="IXA25" s="28"/>
      <c r="IXB25" s="28"/>
      <c r="IXC25" s="28"/>
      <c r="IXD25" s="28"/>
      <c r="IXE25" s="28"/>
      <c r="IXF25" s="28"/>
      <c r="IXG25" s="28"/>
      <c r="IXH25" s="28"/>
      <c r="IXI25" s="28"/>
      <c r="IXJ25" s="28"/>
      <c r="IXK25" s="28"/>
      <c r="IXL25" s="28"/>
      <c r="IXM25" s="28"/>
      <c r="IXN25" s="28"/>
      <c r="IXO25" s="28"/>
      <c r="IXP25" s="28"/>
      <c r="IXQ25" s="28"/>
      <c r="IXR25" s="28"/>
      <c r="IXS25" s="28"/>
      <c r="IXT25" s="28"/>
      <c r="IXU25" s="28"/>
      <c r="IXV25" s="28"/>
      <c r="IXW25" s="28"/>
      <c r="IXX25" s="28"/>
      <c r="IXY25" s="28"/>
      <c r="IXZ25" s="28"/>
      <c r="IYA25" s="28"/>
      <c r="IYB25" s="28"/>
      <c r="IYC25" s="28"/>
      <c r="IYD25" s="28"/>
      <c r="IYE25" s="28"/>
      <c r="IYF25" s="28"/>
      <c r="IYG25" s="28"/>
      <c r="IYH25" s="28"/>
      <c r="IYI25" s="28"/>
      <c r="IYJ25" s="28"/>
      <c r="IYK25" s="28"/>
      <c r="IYL25" s="28"/>
      <c r="IYM25" s="28"/>
      <c r="IYN25" s="28"/>
      <c r="IYO25" s="28"/>
      <c r="IYP25" s="28"/>
      <c r="IYQ25" s="28"/>
      <c r="IYR25" s="28"/>
      <c r="IYS25" s="28"/>
      <c r="IYT25" s="28"/>
      <c r="IYU25" s="28"/>
      <c r="IYV25" s="28"/>
      <c r="IYW25" s="28"/>
      <c r="IYX25" s="28"/>
      <c r="IYY25" s="28"/>
      <c r="IYZ25" s="28"/>
      <c r="IZA25" s="28"/>
      <c r="IZB25" s="28"/>
      <c r="IZC25" s="28"/>
      <c r="IZD25" s="28"/>
      <c r="IZE25" s="28"/>
      <c r="IZF25" s="28"/>
      <c r="IZG25" s="28"/>
      <c r="IZH25" s="28"/>
      <c r="IZI25" s="28"/>
      <c r="IZJ25" s="28"/>
      <c r="IZK25" s="28"/>
      <c r="IZL25" s="28"/>
      <c r="IZM25" s="28"/>
      <c r="IZN25" s="28"/>
      <c r="IZO25" s="28"/>
      <c r="IZP25" s="28"/>
      <c r="IZQ25" s="28"/>
      <c r="IZR25" s="28"/>
      <c r="IZS25" s="28"/>
      <c r="IZT25" s="28"/>
      <c r="IZU25" s="28"/>
      <c r="IZV25" s="28"/>
      <c r="IZW25" s="28"/>
      <c r="IZX25" s="28"/>
      <c r="IZY25" s="28"/>
      <c r="IZZ25" s="28"/>
      <c r="JAA25" s="28"/>
      <c r="JAB25" s="28"/>
      <c r="JAC25" s="28"/>
      <c r="JAD25" s="28"/>
      <c r="JAE25" s="28"/>
      <c r="JAF25" s="28"/>
      <c r="JAG25" s="28"/>
      <c r="JAH25" s="28"/>
      <c r="JAI25" s="28"/>
      <c r="JAJ25" s="28"/>
      <c r="JAK25" s="28"/>
      <c r="JAL25" s="28"/>
      <c r="JAM25" s="28"/>
      <c r="JAN25" s="28"/>
      <c r="JAO25" s="28"/>
      <c r="JAP25" s="28"/>
      <c r="JAQ25" s="28"/>
      <c r="JAR25" s="28"/>
      <c r="JAS25" s="28"/>
      <c r="JAT25" s="28"/>
      <c r="JAU25" s="28"/>
      <c r="JAV25" s="28"/>
      <c r="JAW25" s="28"/>
      <c r="JAX25" s="28"/>
      <c r="JAY25" s="28"/>
      <c r="JAZ25" s="28"/>
      <c r="JBA25" s="28"/>
      <c r="JBB25" s="28"/>
      <c r="JBC25" s="28"/>
      <c r="JBD25" s="28"/>
      <c r="JBE25" s="28"/>
      <c r="JBF25" s="28"/>
      <c r="JBG25" s="28"/>
      <c r="JBH25" s="28"/>
      <c r="JBI25" s="28"/>
      <c r="JBJ25" s="28"/>
      <c r="JBK25" s="28"/>
      <c r="JBL25" s="28"/>
      <c r="JBM25" s="28"/>
      <c r="JBN25" s="28"/>
      <c r="JBO25" s="28"/>
      <c r="JBP25" s="28"/>
      <c r="JBQ25" s="28"/>
      <c r="JBR25" s="28"/>
      <c r="JBS25" s="28"/>
      <c r="JBT25" s="28"/>
      <c r="JBU25" s="28"/>
      <c r="JBV25" s="28"/>
      <c r="JBW25" s="28"/>
      <c r="JBX25" s="28"/>
      <c r="JBY25" s="28"/>
      <c r="JBZ25" s="28"/>
      <c r="JCA25" s="28"/>
      <c r="JCB25" s="28"/>
      <c r="JCC25" s="28"/>
      <c r="JCD25" s="28"/>
      <c r="JCE25" s="28"/>
      <c r="JCF25" s="28"/>
      <c r="JCG25" s="28"/>
      <c r="JCH25" s="28"/>
      <c r="JCI25" s="28"/>
      <c r="JCJ25" s="28"/>
      <c r="JCK25" s="28"/>
      <c r="JCL25" s="28"/>
      <c r="JCM25" s="28"/>
      <c r="JCN25" s="28"/>
      <c r="JCO25" s="28"/>
      <c r="JCP25" s="28"/>
      <c r="JCQ25" s="28"/>
      <c r="JCR25" s="28"/>
      <c r="JCS25" s="28"/>
      <c r="JCT25" s="28"/>
      <c r="JCU25" s="28"/>
      <c r="JCV25" s="28"/>
      <c r="JCW25" s="28"/>
      <c r="JCX25" s="28"/>
      <c r="JCY25" s="28"/>
      <c r="JCZ25" s="28"/>
      <c r="JDA25" s="28"/>
      <c r="JDB25" s="28"/>
      <c r="JDC25" s="28"/>
      <c r="JDD25" s="28"/>
      <c r="JDE25" s="28"/>
      <c r="JDF25" s="28"/>
      <c r="JDG25" s="28"/>
      <c r="JDH25" s="28"/>
      <c r="JDI25" s="28"/>
      <c r="JDJ25" s="28"/>
      <c r="JDK25" s="28"/>
      <c r="JDL25" s="28"/>
      <c r="JDM25" s="28"/>
      <c r="JDN25" s="28"/>
      <c r="JDO25" s="28"/>
      <c r="JDP25" s="28"/>
      <c r="JDQ25" s="28"/>
      <c r="JDR25" s="28"/>
      <c r="JDS25" s="28"/>
      <c r="JDT25" s="28"/>
      <c r="JDU25" s="28"/>
      <c r="JDV25" s="28"/>
      <c r="JDW25" s="28"/>
      <c r="JDX25" s="28"/>
      <c r="JDY25" s="28"/>
      <c r="JDZ25" s="28"/>
      <c r="JEA25" s="28"/>
      <c r="JEB25" s="28"/>
      <c r="JEC25" s="28"/>
      <c r="JED25" s="28"/>
      <c r="JEE25" s="28"/>
      <c r="JEF25" s="28"/>
      <c r="JEG25" s="28"/>
      <c r="JEH25" s="28"/>
      <c r="JEI25" s="28"/>
      <c r="JEJ25" s="28"/>
      <c r="JEK25" s="28"/>
      <c r="JEL25" s="28"/>
      <c r="JEM25" s="28"/>
      <c r="JEN25" s="28"/>
      <c r="JEO25" s="28"/>
      <c r="JEP25" s="28"/>
      <c r="JEQ25" s="28"/>
      <c r="JER25" s="28"/>
      <c r="JES25" s="28"/>
      <c r="JET25" s="28"/>
      <c r="JEU25" s="28"/>
      <c r="JEV25" s="28"/>
      <c r="JEW25" s="28"/>
      <c r="JEX25" s="28"/>
      <c r="JEY25" s="28"/>
      <c r="JEZ25" s="28"/>
      <c r="JFA25" s="28"/>
      <c r="JFB25" s="28"/>
      <c r="JFC25" s="28"/>
      <c r="JFD25" s="28"/>
      <c r="JFE25" s="28"/>
      <c r="JFF25" s="28"/>
      <c r="JFG25" s="28"/>
      <c r="JFH25" s="28"/>
      <c r="JFI25" s="28"/>
      <c r="JFJ25" s="28"/>
      <c r="JFK25" s="28"/>
      <c r="JFL25" s="28"/>
      <c r="JFM25" s="28"/>
      <c r="JFN25" s="28"/>
      <c r="JFO25" s="28"/>
      <c r="JFP25" s="28"/>
      <c r="JFQ25" s="28"/>
      <c r="JFR25" s="28"/>
      <c r="JFS25" s="28"/>
      <c r="JFT25" s="28"/>
      <c r="JFU25" s="28"/>
      <c r="JFV25" s="28"/>
      <c r="JFW25" s="28"/>
      <c r="JFX25" s="28"/>
      <c r="JFY25" s="28"/>
      <c r="JFZ25" s="28"/>
      <c r="JGA25" s="28"/>
      <c r="JGB25" s="28"/>
      <c r="JGC25" s="28"/>
      <c r="JGD25" s="28"/>
      <c r="JGE25" s="28"/>
      <c r="JGF25" s="28"/>
      <c r="JGG25" s="28"/>
      <c r="JGH25" s="28"/>
      <c r="JGI25" s="28"/>
      <c r="JGJ25" s="28"/>
      <c r="JGK25" s="28"/>
      <c r="JGL25" s="28"/>
      <c r="JGM25" s="28"/>
      <c r="JGN25" s="28"/>
      <c r="JGO25" s="28"/>
      <c r="JGP25" s="28"/>
      <c r="JGQ25" s="28"/>
      <c r="JGR25" s="28"/>
      <c r="JGS25" s="28"/>
      <c r="JGT25" s="28"/>
      <c r="JGU25" s="28"/>
      <c r="JGV25" s="28"/>
      <c r="JGW25" s="28"/>
      <c r="JGX25" s="28"/>
      <c r="JGY25" s="28"/>
      <c r="JGZ25" s="28"/>
      <c r="JHA25" s="28"/>
      <c r="JHB25" s="28"/>
      <c r="JHC25" s="28"/>
      <c r="JHD25" s="28"/>
      <c r="JHE25" s="28"/>
      <c r="JHF25" s="28"/>
      <c r="JHG25" s="28"/>
      <c r="JHH25" s="28"/>
      <c r="JHI25" s="28"/>
      <c r="JHJ25" s="28"/>
      <c r="JHK25" s="28"/>
      <c r="JHL25" s="28"/>
      <c r="JHM25" s="28"/>
      <c r="JHN25" s="28"/>
      <c r="JHO25" s="28"/>
      <c r="JHP25" s="28"/>
      <c r="JHQ25" s="28"/>
      <c r="JHR25" s="28"/>
      <c r="JHS25" s="28"/>
      <c r="JHT25" s="28"/>
      <c r="JHU25" s="28"/>
      <c r="JHV25" s="28"/>
      <c r="JHW25" s="28"/>
      <c r="JHX25" s="28"/>
      <c r="JHY25" s="28"/>
      <c r="JHZ25" s="28"/>
      <c r="JIA25" s="28"/>
      <c r="JIB25" s="28"/>
      <c r="JIC25" s="28"/>
      <c r="JID25" s="28"/>
      <c r="JIE25" s="28"/>
      <c r="JIF25" s="28"/>
      <c r="JIG25" s="28"/>
      <c r="JIH25" s="28"/>
      <c r="JII25" s="28"/>
      <c r="JIJ25" s="28"/>
      <c r="JIK25" s="28"/>
      <c r="JIL25" s="28"/>
      <c r="JIM25" s="28"/>
      <c r="JIN25" s="28"/>
      <c r="JIO25" s="28"/>
      <c r="JIP25" s="28"/>
      <c r="JIQ25" s="28"/>
      <c r="JIR25" s="28"/>
      <c r="JIS25" s="28"/>
      <c r="JIT25" s="28"/>
      <c r="JIU25" s="28"/>
      <c r="JIV25" s="28"/>
      <c r="JIW25" s="28"/>
      <c r="JIX25" s="28"/>
      <c r="JIY25" s="28"/>
      <c r="JIZ25" s="28"/>
      <c r="JJA25" s="28"/>
      <c r="JJB25" s="28"/>
      <c r="JJC25" s="28"/>
      <c r="JJD25" s="28"/>
      <c r="JJE25" s="28"/>
      <c r="JJF25" s="28"/>
      <c r="JJG25" s="28"/>
      <c r="JJH25" s="28"/>
      <c r="JJI25" s="28"/>
      <c r="JJJ25" s="28"/>
      <c r="JJK25" s="28"/>
      <c r="JJL25" s="28"/>
      <c r="JJM25" s="28"/>
      <c r="JJN25" s="28"/>
      <c r="JJO25" s="28"/>
      <c r="JJP25" s="28"/>
      <c r="JJQ25" s="28"/>
      <c r="JJR25" s="28"/>
      <c r="JJS25" s="28"/>
      <c r="JJT25" s="28"/>
      <c r="JJU25" s="28"/>
      <c r="JJV25" s="28"/>
      <c r="JJW25" s="28"/>
      <c r="JJX25" s="28"/>
      <c r="JJY25" s="28"/>
      <c r="JJZ25" s="28"/>
      <c r="JKA25" s="28"/>
      <c r="JKB25" s="28"/>
      <c r="JKC25" s="28"/>
      <c r="JKD25" s="28"/>
      <c r="JKE25" s="28"/>
      <c r="JKF25" s="28"/>
      <c r="JKG25" s="28"/>
      <c r="JKH25" s="28"/>
      <c r="JKI25" s="28"/>
      <c r="JKJ25" s="28"/>
      <c r="JKK25" s="28"/>
      <c r="JKL25" s="28"/>
      <c r="JKM25" s="28"/>
      <c r="JKN25" s="28"/>
      <c r="JKO25" s="28"/>
      <c r="JKP25" s="28"/>
      <c r="JKQ25" s="28"/>
      <c r="JKR25" s="28"/>
      <c r="JKS25" s="28"/>
      <c r="JKT25" s="28"/>
      <c r="JKU25" s="28"/>
      <c r="JKV25" s="28"/>
      <c r="JKW25" s="28"/>
      <c r="JKX25" s="28"/>
      <c r="JKY25" s="28"/>
      <c r="JKZ25" s="28"/>
      <c r="JLA25" s="28"/>
      <c r="JLB25" s="28"/>
      <c r="JLC25" s="28"/>
      <c r="JLD25" s="28"/>
      <c r="JLE25" s="28"/>
      <c r="JLF25" s="28"/>
      <c r="JLG25" s="28"/>
      <c r="JLH25" s="28"/>
      <c r="JLI25" s="28"/>
      <c r="JLJ25" s="28"/>
      <c r="JLK25" s="28"/>
      <c r="JLL25" s="28"/>
      <c r="JLM25" s="28"/>
      <c r="JLN25" s="28"/>
      <c r="JLO25" s="28"/>
      <c r="JLP25" s="28"/>
      <c r="JLQ25" s="28"/>
      <c r="JLR25" s="28"/>
      <c r="JLS25" s="28"/>
      <c r="JLT25" s="28"/>
      <c r="JLU25" s="28"/>
      <c r="JLV25" s="28"/>
      <c r="JLW25" s="28"/>
      <c r="JLX25" s="28"/>
      <c r="JLY25" s="28"/>
      <c r="JLZ25" s="28"/>
      <c r="JMA25" s="28"/>
      <c r="JMB25" s="28"/>
      <c r="JMC25" s="28"/>
      <c r="JMD25" s="28"/>
      <c r="JME25" s="28"/>
      <c r="JMF25" s="28"/>
      <c r="JMG25" s="28"/>
      <c r="JMH25" s="28"/>
      <c r="JMI25" s="28"/>
      <c r="JMJ25" s="28"/>
      <c r="JMK25" s="28"/>
      <c r="JML25" s="28"/>
      <c r="JMM25" s="28"/>
      <c r="JMN25" s="28"/>
      <c r="JMO25" s="28"/>
      <c r="JMP25" s="28"/>
      <c r="JMQ25" s="28"/>
      <c r="JMR25" s="28"/>
      <c r="JMS25" s="28"/>
      <c r="JMT25" s="28"/>
      <c r="JMU25" s="28"/>
      <c r="JMV25" s="28"/>
      <c r="JMW25" s="28"/>
      <c r="JMX25" s="28"/>
      <c r="JMY25" s="28"/>
      <c r="JMZ25" s="28"/>
      <c r="JNA25" s="28"/>
      <c r="JNB25" s="28"/>
      <c r="JNC25" s="28"/>
      <c r="JND25" s="28"/>
      <c r="JNE25" s="28"/>
      <c r="JNF25" s="28"/>
      <c r="JNG25" s="28"/>
      <c r="JNH25" s="28"/>
      <c r="JNI25" s="28"/>
      <c r="JNJ25" s="28"/>
      <c r="JNK25" s="28"/>
      <c r="JNL25" s="28"/>
      <c r="JNM25" s="28"/>
      <c r="JNN25" s="28"/>
      <c r="JNO25" s="28"/>
      <c r="JNP25" s="28"/>
      <c r="JNQ25" s="28"/>
      <c r="JNR25" s="28"/>
      <c r="JNS25" s="28"/>
      <c r="JNT25" s="28"/>
      <c r="JNU25" s="28"/>
      <c r="JNV25" s="28"/>
      <c r="JNW25" s="28"/>
      <c r="JNX25" s="28"/>
      <c r="JNY25" s="28"/>
      <c r="JNZ25" s="28"/>
      <c r="JOA25" s="28"/>
      <c r="JOB25" s="28"/>
      <c r="JOC25" s="28"/>
      <c r="JOD25" s="28"/>
      <c r="JOE25" s="28"/>
      <c r="JOF25" s="28"/>
      <c r="JOG25" s="28"/>
      <c r="JOH25" s="28"/>
      <c r="JOI25" s="28"/>
      <c r="JOJ25" s="28"/>
      <c r="JOK25" s="28"/>
      <c r="JOL25" s="28"/>
      <c r="JOM25" s="28"/>
      <c r="JON25" s="28"/>
      <c r="JOO25" s="28"/>
      <c r="JOP25" s="28"/>
      <c r="JOQ25" s="28"/>
      <c r="JOR25" s="28"/>
      <c r="JOS25" s="28"/>
      <c r="JOT25" s="28"/>
      <c r="JOU25" s="28"/>
      <c r="JOV25" s="28"/>
      <c r="JOW25" s="28"/>
      <c r="JOX25" s="28"/>
      <c r="JOY25" s="28"/>
      <c r="JOZ25" s="28"/>
      <c r="JPA25" s="28"/>
      <c r="JPB25" s="28"/>
      <c r="JPC25" s="28"/>
      <c r="JPD25" s="28"/>
      <c r="JPE25" s="28"/>
      <c r="JPF25" s="28"/>
      <c r="JPG25" s="28"/>
      <c r="JPH25" s="28"/>
      <c r="JPI25" s="28"/>
      <c r="JPJ25" s="28"/>
      <c r="JPK25" s="28"/>
      <c r="JPL25" s="28"/>
      <c r="JPM25" s="28"/>
      <c r="JPN25" s="28"/>
      <c r="JPO25" s="28"/>
      <c r="JPP25" s="28"/>
      <c r="JPQ25" s="28"/>
      <c r="JPR25" s="28"/>
      <c r="JPS25" s="28"/>
      <c r="JPT25" s="28"/>
      <c r="JPU25" s="28"/>
      <c r="JPV25" s="28"/>
      <c r="JPW25" s="28"/>
      <c r="JPX25" s="28"/>
      <c r="JPY25" s="28"/>
      <c r="JPZ25" s="28"/>
      <c r="JQA25" s="28"/>
      <c r="JQB25" s="28"/>
      <c r="JQC25" s="28"/>
      <c r="JQD25" s="28"/>
      <c r="JQE25" s="28"/>
      <c r="JQF25" s="28"/>
      <c r="JQG25" s="28"/>
      <c r="JQH25" s="28"/>
      <c r="JQI25" s="28"/>
      <c r="JQJ25" s="28"/>
      <c r="JQK25" s="28"/>
      <c r="JQL25" s="28"/>
      <c r="JQM25" s="28"/>
      <c r="JQN25" s="28"/>
      <c r="JQO25" s="28"/>
      <c r="JQP25" s="28"/>
      <c r="JQQ25" s="28"/>
      <c r="JQR25" s="28"/>
      <c r="JQS25" s="28"/>
      <c r="JQT25" s="28"/>
      <c r="JQU25" s="28"/>
      <c r="JQV25" s="28"/>
      <c r="JQW25" s="28"/>
      <c r="JQX25" s="28"/>
      <c r="JQY25" s="28"/>
      <c r="JQZ25" s="28"/>
      <c r="JRA25" s="28"/>
      <c r="JRB25" s="28"/>
      <c r="JRC25" s="28"/>
      <c r="JRD25" s="28"/>
      <c r="JRE25" s="28"/>
      <c r="JRF25" s="28"/>
      <c r="JRG25" s="28"/>
      <c r="JRH25" s="28"/>
      <c r="JRI25" s="28"/>
      <c r="JRJ25" s="28"/>
      <c r="JRK25" s="28"/>
      <c r="JRL25" s="28"/>
      <c r="JRM25" s="28"/>
      <c r="JRN25" s="28"/>
      <c r="JRO25" s="28"/>
      <c r="JRP25" s="28"/>
      <c r="JRQ25" s="28"/>
      <c r="JRR25" s="28"/>
      <c r="JRS25" s="28"/>
      <c r="JRT25" s="28"/>
      <c r="JRU25" s="28"/>
      <c r="JRV25" s="28"/>
      <c r="JRW25" s="28"/>
      <c r="JRX25" s="28"/>
      <c r="JRY25" s="28"/>
      <c r="JRZ25" s="28"/>
      <c r="JSA25" s="28"/>
      <c r="JSB25" s="28"/>
      <c r="JSC25" s="28"/>
      <c r="JSD25" s="28"/>
      <c r="JSE25" s="28"/>
      <c r="JSF25" s="28"/>
      <c r="JSG25" s="28"/>
      <c r="JSH25" s="28"/>
      <c r="JSI25" s="28"/>
      <c r="JSJ25" s="28"/>
      <c r="JSK25" s="28"/>
      <c r="JSL25" s="28"/>
      <c r="JSM25" s="28"/>
      <c r="JSN25" s="28"/>
      <c r="JSO25" s="28"/>
      <c r="JSP25" s="28"/>
      <c r="JSQ25" s="28"/>
      <c r="JSR25" s="28"/>
      <c r="JSS25" s="28"/>
      <c r="JST25" s="28"/>
      <c r="JSU25" s="28"/>
      <c r="JSV25" s="28"/>
      <c r="JSW25" s="28"/>
      <c r="JSX25" s="28"/>
      <c r="JSY25" s="28"/>
      <c r="JSZ25" s="28"/>
      <c r="JTA25" s="28"/>
      <c r="JTB25" s="28"/>
      <c r="JTC25" s="28"/>
      <c r="JTD25" s="28"/>
      <c r="JTE25" s="28"/>
      <c r="JTF25" s="28"/>
      <c r="JTG25" s="28"/>
      <c r="JTH25" s="28"/>
      <c r="JTI25" s="28"/>
      <c r="JTJ25" s="28"/>
      <c r="JTK25" s="28"/>
      <c r="JTL25" s="28"/>
      <c r="JTM25" s="28"/>
      <c r="JTN25" s="28"/>
      <c r="JTO25" s="28"/>
      <c r="JTP25" s="28"/>
      <c r="JTQ25" s="28"/>
      <c r="JTR25" s="28"/>
      <c r="JTS25" s="28"/>
      <c r="JTT25" s="28"/>
      <c r="JTU25" s="28"/>
      <c r="JTV25" s="28"/>
      <c r="JTW25" s="28"/>
      <c r="JTX25" s="28"/>
      <c r="JTY25" s="28"/>
      <c r="JTZ25" s="28"/>
      <c r="JUA25" s="28"/>
      <c r="JUB25" s="28"/>
      <c r="JUC25" s="28"/>
      <c r="JUD25" s="28"/>
      <c r="JUE25" s="28"/>
      <c r="JUF25" s="28"/>
      <c r="JUG25" s="28"/>
      <c r="JUH25" s="28"/>
      <c r="JUI25" s="28"/>
      <c r="JUJ25" s="28"/>
      <c r="JUK25" s="28"/>
      <c r="JUL25" s="28"/>
      <c r="JUM25" s="28"/>
      <c r="JUN25" s="28"/>
      <c r="JUO25" s="28"/>
      <c r="JUP25" s="28"/>
      <c r="JUQ25" s="28"/>
      <c r="JUR25" s="28"/>
      <c r="JUS25" s="28"/>
      <c r="JUT25" s="28"/>
      <c r="JUU25" s="28"/>
      <c r="JUV25" s="28"/>
      <c r="JUW25" s="28"/>
      <c r="JUX25" s="28"/>
      <c r="JUY25" s="28"/>
      <c r="JUZ25" s="28"/>
      <c r="JVA25" s="28"/>
      <c r="JVB25" s="28"/>
      <c r="JVC25" s="28"/>
      <c r="JVD25" s="28"/>
      <c r="JVE25" s="28"/>
      <c r="JVF25" s="28"/>
      <c r="JVG25" s="28"/>
      <c r="JVH25" s="28"/>
      <c r="JVI25" s="28"/>
      <c r="JVJ25" s="28"/>
      <c r="JVK25" s="28"/>
      <c r="JVL25" s="28"/>
      <c r="JVM25" s="28"/>
      <c r="JVN25" s="28"/>
      <c r="JVO25" s="28"/>
      <c r="JVP25" s="28"/>
      <c r="JVQ25" s="28"/>
      <c r="JVR25" s="28"/>
      <c r="JVS25" s="28"/>
      <c r="JVT25" s="28"/>
      <c r="JVU25" s="28"/>
      <c r="JVV25" s="28"/>
      <c r="JVW25" s="28"/>
      <c r="JVX25" s="28"/>
      <c r="JVY25" s="28"/>
      <c r="JVZ25" s="28"/>
      <c r="JWA25" s="28"/>
      <c r="JWB25" s="28"/>
      <c r="JWC25" s="28"/>
      <c r="JWD25" s="28"/>
      <c r="JWE25" s="28"/>
      <c r="JWF25" s="28"/>
      <c r="JWG25" s="28"/>
      <c r="JWH25" s="28"/>
      <c r="JWI25" s="28"/>
      <c r="JWJ25" s="28"/>
      <c r="JWK25" s="28"/>
      <c r="JWL25" s="28"/>
      <c r="JWM25" s="28"/>
      <c r="JWN25" s="28"/>
      <c r="JWO25" s="28"/>
      <c r="JWP25" s="28"/>
      <c r="JWQ25" s="28"/>
      <c r="JWR25" s="28"/>
      <c r="JWS25" s="28"/>
      <c r="JWT25" s="28"/>
      <c r="JWU25" s="28"/>
      <c r="JWV25" s="28"/>
      <c r="JWW25" s="28"/>
      <c r="JWX25" s="28"/>
      <c r="JWY25" s="28"/>
      <c r="JWZ25" s="28"/>
      <c r="JXA25" s="28"/>
      <c r="JXB25" s="28"/>
      <c r="JXC25" s="28"/>
      <c r="JXD25" s="28"/>
      <c r="JXE25" s="28"/>
      <c r="JXF25" s="28"/>
      <c r="JXG25" s="28"/>
      <c r="JXH25" s="28"/>
      <c r="JXI25" s="28"/>
      <c r="JXJ25" s="28"/>
      <c r="JXK25" s="28"/>
      <c r="JXL25" s="28"/>
      <c r="JXM25" s="28"/>
      <c r="JXN25" s="28"/>
      <c r="JXO25" s="28"/>
      <c r="JXP25" s="28"/>
      <c r="JXQ25" s="28"/>
      <c r="JXR25" s="28"/>
      <c r="JXS25" s="28"/>
      <c r="JXT25" s="28"/>
      <c r="JXU25" s="28"/>
      <c r="JXV25" s="28"/>
      <c r="JXW25" s="28"/>
      <c r="JXX25" s="28"/>
      <c r="JXY25" s="28"/>
      <c r="JXZ25" s="28"/>
      <c r="JYA25" s="28"/>
      <c r="JYB25" s="28"/>
      <c r="JYC25" s="28"/>
      <c r="JYD25" s="28"/>
      <c r="JYE25" s="28"/>
      <c r="JYF25" s="28"/>
      <c r="JYG25" s="28"/>
      <c r="JYH25" s="28"/>
      <c r="JYI25" s="28"/>
      <c r="JYJ25" s="28"/>
      <c r="JYK25" s="28"/>
      <c r="JYL25" s="28"/>
      <c r="JYM25" s="28"/>
      <c r="JYN25" s="28"/>
      <c r="JYO25" s="28"/>
      <c r="JYP25" s="28"/>
      <c r="JYQ25" s="28"/>
      <c r="JYR25" s="28"/>
      <c r="JYS25" s="28"/>
      <c r="JYT25" s="28"/>
      <c r="JYU25" s="28"/>
      <c r="JYV25" s="28"/>
      <c r="JYW25" s="28"/>
      <c r="JYX25" s="28"/>
      <c r="JYY25" s="28"/>
      <c r="JYZ25" s="28"/>
      <c r="JZA25" s="28"/>
      <c r="JZB25" s="28"/>
      <c r="JZC25" s="28"/>
      <c r="JZD25" s="28"/>
      <c r="JZE25" s="28"/>
      <c r="JZF25" s="28"/>
      <c r="JZG25" s="28"/>
      <c r="JZH25" s="28"/>
      <c r="JZI25" s="28"/>
      <c r="JZJ25" s="28"/>
      <c r="JZK25" s="28"/>
      <c r="JZL25" s="28"/>
      <c r="JZM25" s="28"/>
      <c r="JZN25" s="28"/>
      <c r="JZO25" s="28"/>
      <c r="JZP25" s="28"/>
      <c r="JZQ25" s="28"/>
      <c r="JZR25" s="28"/>
      <c r="JZS25" s="28"/>
      <c r="JZT25" s="28"/>
      <c r="JZU25" s="28"/>
      <c r="JZV25" s="28"/>
      <c r="JZW25" s="28"/>
      <c r="JZX25" s="28"/>
      <c r="JZY25" s="28"/>
      <c r="JZZ25" s="28"/>
      <c r="KAA25" s="28"/>
      <c r="KAB25" s="28"/>
      <c r="KAC25" s="28"/>
      <c r="KAD25" s="28"/>
      <c r="KAE25" s="28"/>
      <c r="KAF25" s="28"/>
      <c r="KAG25" s="28"/>
      <c r="KAH25" s="28"/>
      <c r="KAI25" s="28"/>
      <c r="KAJ25" s="28"/>
      <c r="KAK25" s="28"/>
      <c r="KAL25" s="28"/>
      <c r="KAM25" s="28"/>
      <c r="KAN25" s="28"/>
      <c r="KAO25" s="28"/>
      <c r="KAP25" s="28"/>
      <c r="KAQ25" s="28"/>
      <c r="KAR25" s="28"/>
      <c r="KAS25" s="28"/>
      <c r="KAT25" s="28"/>
      <c r="KAU25" s="28"/>
      <c r="KAV25" s="28"/>
      <c r="KAW25" s="28"/>
      <c r="KAX25" s="28"/>
      <c r="KAY25" s="28"/>
      <c r="KAZ25" s="28"/>
      <c r="KBA25" s="28"/>
      <c r="KBB25" s="28"/>
      <c r="KBC25" s="28"/>
      <c r="KBD25" s="28"/>
      <c r="KBE25" s="28"/>
      <c r="KBF25" s="28"/>
      <c r="KBG25" s="28"/>
      <c r="KBH25" s="28"/>
      <c r="KBI25" s="28"/>
      <c r="KBJ25" s="28"/>
      <c r="KBK25" s="28"/>
      <c r="KBL25" s="28"/>
      <c r="KBM25" s="28"/>
      <c r="KBN25" s="28"/>
      <c r="KBO25" s="28"/>
      <c r="KBP25" s="28"/>
      <c r="KBQ25" s="28"/>
      <c r="KBR25" s="28"/>
      <c r="KBS25" s="28"/>
      <c r="KBT25" s="28"/>
      <c r="KBU25" s="28"/>
      <c r="KBV25" s="28"/>
      <c r="KBW25" s="28"/>
      <c r="KBX25" s="28"/>
      <c r="KBY25" s="28"/>
      <c r="KBZ25" s="28"/>
      <c r="KCA25" s="28"/>
      <c r="KCB25" s="28"/>
      <c r="KCC25" s="28"/>
      <c r="KCD25" s="28"/>
      <c r="KCE25" s="28"/>
      <c r="KCF25" s="28"/>
      <c r="KCG25" s="28"/>
      <c r="KCH25" s="28"/>
      <c r="KCI25" s="28"/>
      <c r="KCJ25" s="28"/>
      <c r="KCK25" s="28"/>
      <c r="KCL25" s="28"/>
      <c r="KCM25" s="28"/>
      <c r="KCN25" s="28"/>
      <c r="KCO25" s="28"/>
      <c r="KCP25" s="28"/>
      <c r="KCQ25" s="28"/>
      <c r="KCR25" s="28"/>
      <c r="KCS25" s="28"/>
      <c r="KCT25" s="28"/>
      <c r="KCU25" s="28"/>
      <c r="KCV25" s="28"/>
      <c r="KCW25" s="28"/>
      <c r="KCX25" s="28"/>
      <c r="KCY25" s="28"/>
      <c r="KCZ25" s="28"/>
      <c r="KDA25" s="28"/>
      <c r="KDB25" s="28"/>
      <c r="KDC25" s="28"/>
      <c r="KDD25" s="28"/>
      <c r="KDE25" s="28"/>
      <c r="KDF25" s="28"/>
      <c r="KDG25" s="28"/>
      <c r="KDH25" s="28"/>
      <c r="KDI25" s="28"/>
      <c r="KDJ25" s="28"/>
      <c r="KDK25" s="28"/>
      <c r="KDL25" s="28"/>
      <c r="KDM25" s="28"/>
      <c r="KDN25" s="28"/>
      <c r="KDO25" s="28"/>
      <c r="KDP25" s="28"/>
      <c r="KDQ25" s="28"/>
      <c r="KDR25" s="28"/>
      <c r="KDS25" s="28"/>
      <c r="KDT25" s="28"/>
      <c r="KDU25" s="28"/>
      <c r="KDV25" s="28"/>
      <c r="KDW25" s="28"/>
      <c r="KDX25" s="28"/>
      <c r="KDY25" s="28"/>
      <c r="KDZ25" s="28"/>
      <c r="KEA25" s="28"/>
      <c r="KEB25" s="28"/>
      <c r="KEC25" s="28"/>
      <c r="KED25" s="28"/>
      <c r="KEE25" s="28"/>
      <c r="KEF25" s="28"/>
      <c r="KEG25" s="28"/>
      <c r="KEH25" s="28"/>
      <c r="KEI25" s="28"/>
      <c r="KEJ25" s="28"/>
      <c r="KEK25" s="28"/>
      <c r="KEL25" s="28"/>
      <c r="KEM25" s="28"/>
      <c r="KEN25" s="28"/>
      <c r="KEO25" s="28"/>
      <c r="KEP25" s="28"/>
      <c r="KEQ25" s="28"/>
      <c r="KER25" s="28"/>
      <c r="KES25" s="28"/>
      <c r="KET25" s="28"/>
      <c r="KEU25" s="28"/>
      <c r="KEV25" s="28"/>
      <c r="KEW25" s="28"/>
      <c r="KEX25" s="28"/>
      <c r="KEY25" s="28"/>
      <c r="KEZ25" s="28"/>
      <c r="KFA25" s="28"/>
      <c r="KFB25" s="28"/>
      <c r="KFC25" s="28"/>
      <c r="KFD25" s="28"/>
      <c r="KFE25" s="28"/>
      <c r="KFF25" s="28"/>
      <c r="KFG25" s="28"/>
      <c r="KFH25" s="28"/>
      <c r="KFI25" s="28"/>
      <c r="KFJ25" s="28"/>
      <c r="KFK25" s="28"/>
      <c r="KFL25" s="28"/>
      <c r="KFM25" s="28"/>
      <c r="KFN25" s="28"/>
      <c r="KFO25" s="28"/>
      <c r="KFP25" s="28"/>
      <c r="KFQ25" s="28"/>
      <c r="KFR25" s="28"/>
      <c r="KFS25" s="28"/>
      <c r="KFT25" s="28"/>
      <c r="KFU25" s="28"/>
      <c r="KFV25" s="28"/>
      <c r="KFW25" s="28"/>
      <c r="KFX25" s="28"/>
      <c r="KFY25" s="28"/>
      <c r="KFZ25" s="28"/>
      <c r="KGA25" s="28"/>
      <c r="KGB25" s="28"/>
      <c r="KGC25" s="28"/>
      <c r="KGD25" s="28"/>
      <c r="KGE25" s="28"/>
      <c r="KGF25" s="28"/>
      <c r="KGG25" s="28"/>
      <c r="KGH25" s="28"/>
      <c r="KGI25" s="28"/>
      <c r="KGJ25" s="28"/>
      <c r="KGK25" s="28"/>
      <c r="KGL25" s="28"/>
      <c r="KGM25" s="28"/>
      <c r="KGN25" s="28"/>
      <c r="KGO25" s="28"/>
      <c r="KGP25" s="28"/>
      <c r="KGQ25" s="28"/>
      <c r="KGR25" s="28"/>
      <c r="KGS25" s="28"/>
      <c r="KGT25" s="28"/>
      <c r="KGU25" s="28"/>
      <c r="KGV25" s="28"/>
      <c r="KGW25" s="28"/>
      <c r="KGX25" s="28"/>
      <c r="KGY25" s="28"/>
      <c r="KGZ25" s="28"/>
      <c r="KHA25" s="28"/>
      <c r="KHB25" s="28"/>
      <c r="KHC25" s="28"/>
      <c r="KHD25" s="28"/>
      <c r="KHE25" s="28"/>
      <c r="KHF25" s="28"/>
      <c r="KHG25" s="28"/>
      <c r="KHH25" s="28"/>
      <c r="KHI25" s="28"/>
      <c r="KHJ25" s="28"/>
      <c r="KHK25" s="28"/>
      <c r="KHL25" s="28"/>
      <c r="KHM25" s="28"/>
      <c r="KHN25" s="28"/>
      <c r="KHO25" s="28"/>
      <c r="KHP25" s="28"/>
      <c r="KHQ25" s="28"/>
      <c r="KHR25" s="28"/>
      <c r="KHS25" s="28"/>
      <c r="KHT25" s="28"/>
      <c r="KHU25" s="28"/>
      <c r="KHV25" s="28"/>
      <c r="KHW25" s="28"/>
      <c r="KHX25" s="28"/>
      <c r="KHY25" s="28"/>
      <c r="KHZ25" s="28"/>
      <c r="KIA25" s="28"/>
      <c r="KIB25" s="28"/>
      <c r="KIC25" s="28"/>
      <c r="KID25" s="28"/>
      <c r="KIE25" s="28"/>
      <c r="KIF25" s="28"/>
      <c r="KIG25" s="28"/>
      <c r="KIH25" s="28"/>
      <c r="KII25" s="28"/>
      <c r="KIJ25" s="28"/>
      <c r="KIK25" s="28"/>
      <c r="KIL25" s="28"/>
      <c r="KIM25" s="28"/>
      <c r="KIN25" s="28"/>
      <c r="KIO25" s="28"/>
      <c r="KIP25" s="28"/>
      <c r="KIQ25" s="28"/>
      <c r="KIR25" s="28"/>
      <c r="KIS25" s="28"/>
      <c r="KIT25" s="28"/>
      <c r="KIU25" s="28"/>
      <c r="KIV25" s="28"/>
      <c r="KIW25" s="28"/>
      <c r="KIX25" s="28"/>
      <c r="KIY25" s="28"/>
      <c r="KIZ25" s="28"/>
      <c r="KJA25" s="28"/>
      <c r="KJB25" s="28"/>
      <c r="KJC25" s="28"/>
      <c r="KJD25" s="28"/>
      <c r="KJE25" s="28"/>
      <c r="KJF25" s="28"/>
      <c r="KJG25" s="28"/>
      <c r="KJH25" s="28"/>
      <c r="KJI25" s="28"/>
      <c r="KJJ25" s="28"/>
      <c r="KJK25" s="28"/>
      <c r="KJL25" s="28"/>
      <c r="KJM25" s="28"/>
      <c r="KJN25" s="28"/>
      <c r="KJO25" s="28"/>
      <c r="KJP25" s="28"/>
      <c r="KJQ25" s="28"/>
      <c r="KJR25" s="28"/>
      <c r="KJS25" s="28"/>
      <c r="KJT25" s="28"/>
      <c r="KJU25" s="28"/>
      <c r="KJV25" s="28"/>
      <c r="KJW25" s="28"/>
      <c r="KJX25" s="28"/>
      <c r="KJY25" s="28"/>
      <c r="KJZ25" s="28"/>
      <c r="KKA25" s="28"/>
      <c r="KKB25" s="28"/>
      <c r="KKC25" s="28"/>
      <c r="KKD25" s="28"/>
      <c r="KKE25" s="28"/>
      <c r="KKF25" s="28"/>
      <c r="KKG25" s="28"/>
      <c r="KKH25" s="28"/>
      <c r="KKI25" s="28"/>
      <c r="KKJ25" s="28"/>
      <c r="KKK25" s="28"/>
      <c r="KKL25" s="28"/>
      <c r="KKM25" s="28"/>
      <c r="KKN25" s="28"/>
      <c r="KKO25" s="28"/>
      <c r="KKP25" s="28"/>
      <c r="KKQ25" s="28"/>
      <c r="KKR25" s="28"/>
      <c r="KKS25" s="28"/>
      <c r="KKT25" s="28"/>
      <c r="KKU25" s="28"/>
      <c r="KKV25" s="28"/>
      <c r="KKW25" s="28"/>
      <c r="KKX25" s="28"/>
      <c r="KKY25" s="28"/>
      <c r="KKZ25" s="28"/>
      <c r="KLA25" s="28"/>
      <c r="KLB25" s="28"/>
      <c r="KLC25" s="28"/>
      <c r="KLD25" s="28"/>
      <c r="KLE25" s="28"/>
      <c r="KLF25" s="28"/>
      <c r="KLG25" s="28"/>
      <c r="KLH25" s="28"/>
      <c r="KLI25" s="28"/>
      <c r="KLJ25" s="28"/>
      <c r="KLK25" s="28"/>
      <c r="KLL25" s="28"/>
      <c r="KLM25" s="28"/>
      <c r="KLN25" s="28"/>
      <c r="KLO25" s="28"/>
      <c r="KLP25" s="28"/>
      <c r="KLQ25" s="28"/>
      <c r="KLR25" s="28"/>
      <c r="KLS25" s="28"/>
      <c r="KLT25" s="28"/>
      <c r="KLU25" s="28"/>
      <c r="KLV25" s="28"/>
      <c r="KLW25" s="28"/>
      <c r="KLX25" s="28"/>
      <c r="KLY25" s="28"/>
      <c r="KLZ25" s="28"/>
      <c r="KMA25" s="28"/>
      <c r="KMB25" s="28"/>
      <c r="KMC25" s="28"/>
      <c r="KMD25" s="28"/>
      <c r="KME25" s="28"/>
      <c r="KMF25" s="28"/>
      <c r="KMG25" s="28"/>
      <c r="KMH25" s="28"/>
      <c r="KMI25" s="28"/>
      <c r="KMJ25" s="28"/>
      <c r="KMK25" s="28"/>
      <c r="KML25" s="28"/>
      <c r="KMM25" s="28"/>
      <c r="KMN25" s="28"/>
      <c r="KMO25" s="28"/>
      <c r="KMP25" s="28"/>
      <c r="KMQ25" s="28"/>
      <c r="KMR25" s="28"/>
      <c r="KMS25" s="28"/>
      <c r="KMT25" s="28"/>
      <c r="KMU25" s="28"/>
      <c r="KMV25" s="28"/>
      <c r="KMW25" s="28"/>
      <c r="KMX25" s="28"/>
      <c r="KMY25" s="28"/>
      <c r="KMZ25" s="28"/>
      <c r="KNA25" s="28"/>
      <c r="KNB25" s="28"/>
      <c r="KNC25" s="28"/>
      <c r="KND25" s="28"/>
      <c r="KNE25" s="28"/>
      <c r="KNF25" s="28"/>
      <c r="KNG25" s="28"/>
      <c r="KNH25" s="28"/>
      <c r="KNI25" s="28"/>
      <c r="KNJ25" s="28"/>
      <c r="KNK25" s="28"/>
      <c r="KNL25" s="28"/>
      <c r="KNM25" s="28"/>
      <c r="KNN25" s="28"/>
      <c r="KNO25" s="28"/>
      <c r="KNP25" s="28"/>
      <c r="KNQ25" s="28"/>
      <c r="KNR25" s="28"/>
      <c r="KNS25" s="28"/>
      <c r="KNT25" s="28"/>
      <c r="KNU25" s="28"/>
      <c r="KNV25" s="28"/>
      <c r="KNW25" s="28"/>
      <c r="KNX25" s="28"/>
      <c r="KNY25" s="28"/>
      <c r="KNZ25" s="28"/>
      <c r="KOA25" s="28"/>
      <c r="KOB25" s="28"/>
      <c r="KOC25" s="28"/>
      <c r="KOD25" s="28"/>
      <c r="KOE25" s="28"/>
      <c r="KOF25" s="28"/>
      <c r="KOG25" s="28"/>
      <c r="KOH25" s="28"/>
      <c r="KOI25" s="28"/>
      <c r="KOJ25" s="28"/>
      <c r="KOK25" s="28"/>
      <c r="KOL25" s="28"/>
      <c r="KOM25" s="28"/>
      <c r="KON25" s="28"/>
      <c r="KOO25" s="28"/>
      <c r="KOP25" s="28"/>
      <c r="KOQ25" s="28"/>
      <c r="KOR25" s="28"/>
      <c r="KOS25" s="28"/>
      <c r="KOT25" s="28"/>
      <c r="KOU25" s="28"/>
      <c r="KOV25" s="28"/>
      <c r="KOW25" s="28"/>
      <c r="KOX25" s="28"/>
      <c r="KOY25" s="28"/>
      <c r="KOZ25" s="28"/>
      <c r="KPA25" s="28"/>
      <c r="KPB25" s="28"/>
      <c r="KPC25" s="28"/>
      <c r="KPD25" s="28"/>
      <c r="KPE25" s="28"/>
      <c r="KPF25" s="28"/>
      <c r="KPG25" s="28"/>
      <c r="KPH25" s="28"/>
      <c r="KPI25" s="28"/>
      <c r="KPJ25" s="28"/>
      <c r="KPK25" s="28"/>
      <c r="KPL25" s="28"/>
      <c r="KPM25" s="28"/>
      <c r="KPN25" s="28"/>
      <c r="KPO25" s="28"/>
      <c r="KPP25" s="28"/>
      <c r="KPQ25" s="28"/>
      <c r="KPR25" s="28"/>
      <c r="KPS25" s="28"/>
      <c r="KPT25" s="28"/>
      <c r="KPU25" s="28"/>
      <c r="KPV25" s="28"/>
      <c r="KPW25" s="28"/>
      <c r="KPX25" s="28"/>
      <c r="KPY25" s="28"/>
      <c r="KPZ25" s="28"/>
      <c r="KQA25" s="28"/>
      <c r="KQB25" s="28"/>
      <c r="KQC25" s="28"/>
      <c r="KQD25" s="28"/>
      <c r="KQE25" s="28"/>
      <c r="KQF25" s="28"/>
      <c r="KQG25" s="28"/>
      <c r="KQH25" s="28"/>
      <c r="KQI25" s="28"/>
      <c r="KQJ25" s="28"/>
      <c r="KQK25" s="28"/>
      <c r="KQL25" s="28"/>
      <c r="KQM25" s="28"/>
      <c r="KQN25" s="28"/>
      <c r="KQO25" s="28"/>
      <c r="KQP25" s="28"/>
      <c r="KQQ25" s="28"/>
      <c r="KQR25" s="28"/>
      <c r="KQS25" s="28"/>
      <c r="KQT25" s="28"/>
      <c r="KQU25" s="28"/>
      <c r="KQV25" s="28"/>
      <c r="KQW25" s="28"/>
      <c r="KQX25" s="28"/>
      <c r="KQY25" s="28"/>
      <c r="KQZ25" s="28"/>
      <c r="KRA25" s="28"/>
      <c r="KRB25" s="28"/>
      <c r="KRC25" s="28"/>
      <c r="KRD25" s="28"/>
      <c r="KRE25" s="28"/>
      <c r="KRF25" s="28"/>
      <c r="KRG25" s="28"/>
      <c r="KRH25" s="28"/>
      <c r="KRI25" s="28"/>
      <c r="KRJ25" s="28"/>
      <c r="KRK25" s="28"/>
      <c r="KRL25" s="28"/>
      <c r="KRM25" s="28"/>
      <c r="KRN25" s="28"/>
      <c r="KRO25" s="28"/>
      <c r="KRP25" s="28"/>
      <c r="KRQ25" s="28"/>
      <c r="KRR25" s="28"/>
      <c r="KRS25" s="28"/>
      <c r="KRT25" s="28"/>
      <c r="KRU25" s="28"/>
      <c r="KRV25" s="28"/>
      <c r="KRW25" s="28"/>
      <c r="KRX25" s="28"/>
      <c r="KRY25" s="28"/>
      <c r="KRZ25" s="28"/>
      <c r="KSA25" s="28"/>
      <c r="KSB25" s="28"/>
      <c r="KSC25" s="28"/>
      <c r="KSD25" s="28"/>
      <c r="KSE25" s="28"/>
      <c r="KSF25" s="28"/>
      <c r="KSG25" s="28"/>
      <c r="KSH25" s="28"/>
      <c r="KSI25" s="28"/>
      <c r="KSJ25" s="28"/>
      <c r="KSK25" s="28"/>
      <c r="KSL25" s="28"/>
      <c r="KSM25" s="28"/>
      <c r="KSN25" s="28"/>
      <c r="KSO25" s="28"/>
      <c r="KSP25" s="28"/>
      <c r="KSQ25" s="28"/>
      <c r="KSR25" s="28"/>
      <c r="KSS25" s="28"/>
      <c r="KST25" s="28"/>
      <c r="KSU25" s="28"/>
      <c r="KSV25" s="28"/>
      <c r="KSW25" s="28"/>
      <c r="KSX25" s="28"/>
      <c r="KSY25" s="28"/>
      <c r="KSZ25" s="28"/>
      <c r="KTA25" s="28"/>
      <c r="KTB25" s="28"/>
      <c r="KTC25" s="28"/>
      <c r="KTD25" s="28"/>
      <c r="KTE25" s="28"/>
      <c r="KTF25" s="28"/>
      <c r="KTG25" s="28"/>
      <c r="KTH25" s="28"/>
      <c r="KTI25" s="28"/>
      <c r="KTJ25" s="28"/>
      <c r="KTK25" s="28"/>
      <c r="KTL25" s="28"/>
      <c r="KTM25" s="28"/>
      <c r="KTN25" s="28"/>
      <c r="KTO25" s="28"/>
      <c r="KTP25" s="28"/>
      <c r="KTQ25" s="28"/>
      <c r="KTR25" s="28"/>
      <c r="KTS25" s="28"/>
      <c r="KTT25" s="28"/>
      <c r="KTU25" s="28"/>
      <c r="KTV25" s="28"/>
      <c r="KTW25" s="28"/>
      <c r="KTX25" s="28"/>
      <c r="KTY25" s="28"/>
      <c r="KTZ25" s="28"/>
      <c r="KUA25" s="28"/>
      <c r="KUB25" s="28"/>
      <c r="KUC25" s="28"/>
      <c r="KUD25" s="28"/>
      <c r="KUE25" s="28"/>
      <c r="KUF25" s="28"/>
      <c r="KUG25" s="28"/>
      <c r="KUH25" s="28"/>
      <c r="KUI25" s="28"/>
      <c r="KUJ25" s="28"/>
      <c r="KUK25" s="28"/>
      <c r="KUL25" s="28"/>
      <c r="KUM25" s="28"/>
      <c r="KUN25" s="28"/>
      <c r="KUO25" s="28"/>
      <c r="KUP25" s="28"/>
      <c r="KUQ25" s="28"/>
      <c r="KUR25" s="28"/>
      <c r="KUS25" s="28"/>
      <c r="KUT25" s="28"/>
      <c r="KUU25" s="28"/>
      <c r="KUV25" s="28"/>
      <c r="KUW25" s="28"/>
      <c r="KUX25" s="28"/>
      <c r="KUY25" s="28"/>
      <c r="KUZ25" s="28"/>
      <c r="KVA25" s="28"/>
      <c r="KVB25" s="28"/>
      <c r="KVC25" s="28"/>
      <c r="KVD25" s="28"/>
      <c r="KVE25" s="28"/>
      <c r="KVF25" s="28"/>
      <c r="KVG25" s="28"/>
      <c r="KVH25" s="28"/>
      <c r="KVI25" s="28"/>
      <c r="KVJ25" s="28"/>
      <c r="KVK25" s="28"/>
      <c r="KVL25" s="28"/>
      <c r="KVM25" s="28"/>
      <c r="KVN25" s="28"/>
      <c r="KVO25" s="28"/>
      <c r="KVP25" s="28"/>
      <c r="KVQ25" s="28"/>
      <c r="KVR25" s="28"/>
      <c r="KVS25" s="28"/>
      <c r="KVT25" s="28"/>
      <c r="KVU25" s="28"/>
      <c r="KVV25" s="28"/>
      <c r="KVW25" s="28"/>
      <c r="KVX25" s="28"/>
      <c r="KVY25" s="28"/>
      <c r="KVZ25" s="28"/>
      <c r="KWA25" s="28"/>
      <c r="KWB25" s="28"/>
      <c r="KWC25" s="28"/>
      <c r="KWD25" s="28"/>
      <c r="KWE25" s="28"/>
      <c r="KWF25" s="28"/>
      <c r="KWG25" s="28"/>
      <c r="KWH25" s="28"/>
      <c r="KWI25" s="28"/>
      <c r="KWJ25" s="28"/>
      <c r="KWK25" s="28"/>
      <c r="KWL25" s="28"/>
      <c r="KWM25" s="28"/>
      <c r="KWN25" s="28"/>
      <c r="KWO25" s="28"/>
      <c r="KWP25" s="28"/>
      <c r="KWQ25" s="28"/>
      <c r="KWR25" s="28"/>
      <c r="KWS25" s="28"/>
      <c r="KWT25" s="28"/>
      <c r="KWU25" s="28"/>
      <c r="KWV25" s="28"/>
      <c r="KWW25" s="28"/>
      <c r="KWX25" s="28"/>
      <c r="KWY25" s="28"/>
      <c r="KWZ25" s="28"/>
      <c r="KXA25" s="28"/>
      <c r="KXB25" s="28"/>
      <c r="KXC25" s="28"/>
      <c r="KXD25" s="28"/>
      <c r="KXE25" s="28"/>
      <c r="KXF25" s="28"/>
      <c r="KXG25" s="28"/>
      <c r="KXH25" s="28"/>
      <c r="KXI25" s="28"/>
      <c r="KXJ25" s="28"/>
      <c r="KXK25" s="28"/>
      <c r="KXL25" s="28"/>
      <c r="KXM25" s="28"/>
      <c r="KXN25" s="28"/>
      <c r="KXO25" s="28"/>
      <c r="KXP25" s="28"/>
      <c r="KXQ25" s="28"/>
      <c r="KXR25" s="28"/>
      <c r="KXS25" s="28"/>
      <c r="KXT25" s="28"/>
      <c r="KXU25" s="28"/>
      <c r="KXV25" s="28"/>
      <c r="KXW25" s="28"/>
      <c r="KXX25" s="28"/>
      <c r="KXY25" s="28"/>
      <c r="KXZ25" s="28"/>
      <c r="KYA25" s="28"/>
      <c r="KYB25" s="28"/>
      <c r="KYC25" s="28"/>
      <c r="KYD25" s="28"/>
      <c r="KYE25" s="28"/>
      <c r="KYF25" s="28"/>
      <c r="KYG25" s="28"/>
      <c r="KYH25" s="28"/>
      <c r="KYI25" s="28"/>
      <c r="KYJ25" s="28"/>
      <c r="KYK25" s="28"/>
      <c r="KYL25" s="28"/>
      <c r="KYM25" s="28"/>
      <c r="KYN25" s="28"/>
      <c r="KYO25" s="28"/>
      <c r="KYP25" s="28"/>
      <c r="KYQ25" s="28"/>
      <c r="KYR25" s="28"/>
      <c r="KYS25" s="28"/>
      <c r="KYT25" s="28"/>
      <c r="KYU25" s="28"/>
      <c r="KYV25" s="28"/>
      <c r="KYW25" s="28"/>
      <c r="KYX25" s="28"/>
      <c r="KYY25" s="28"/>
      <c r="KYZ25" s="28"/>
      <c r="KZA25" s="28"/>
      <c r="KZB25" s="28"/>
      <c r="KZC25" s="28"/>
      <c r="KZD25" s="28"/>
      <c r="KZE25" s="28"/>
      <c r="KZF25" s="28"/>
      <c r="KZG25" s="28"/>
      <c r="KZH25" s="28"/>
      <c r="KZI25" s="28"/>
      <c r="KZJ25" s="28"/>
      <c r="KZK25" s="28"/>
      <c r="KZL25" s="28"/>
      <c r="KZM25" s="28"/>
      <c r="KZN25" s="28"/>
      <c r="KZO25" s="28"/>
      <c r="KZP25" s="28"/>
      <c r="KZQ25" s="28"/>
      <c r="KZR25" s="28"/>
      <c r="KZS25" s="28"/>
      <c r="KZT25" s="28"/>
      <c r="KZU25" s="28"/>
      <c r="KZV25" s="28"/>
      <c r="KZW25" s="28"/>
      <c r="KZX25" s="28"/>
      <c r="KZY25" s="28"/>
      <c r="KZZ25" s="28"/>
      <c r="LAA25" s="28"/>
      <c r="LAB25" s="28"/>
      <c r="LAC25" s="28"/>
      <c r="LAD25" s="28"/>
      <c r="LAE25" s="28"/>
      <c r="LAF25" s="28"/>
      <c r="LAG25" s="28"/>
      <c r="LAH25" s="28"/>
      <c r="LAI25" s="28"/>
      <c r="LAJ25" s="28"/>
      <c r="LAK25" s="28"/>
      <c r="LAL25" s="28"/>
      <c r="LAM25" s="28"/>
      <c r="LAN25" s="28"/>
      <c r="LAO25" s="28"/>
      <c r="LAP25" s="28"/>
      <c r="LAQ25" s="28"/>
      <c r="LAR25" s="28"/>
      <c r="LAS25" s="28"/>
      <c r="LAT25" s="28"/>
      <c r="LAU25" s="28"/>
      <c r="LAV25" s="28"/>
      <c r="LAW25" s="28"/>
      <c r="LAX25" s="28"/>
      <c r="LAY25" s="28"/>
      <c r="LAZ25" s="28"/>
      <c r="LBA25" s="28"/>
      <c r="LBB25" s="28"/>
      <c r="LBC25" s="28"/>
      <c r="LBD25" s="28"/>
      <c r="LBE25" s="28"/>
      <c r="LBF25" s="28"/>
      <c r="LBG25" s="28"/>
      <c r="LBH25" s="28"/>
      <c r="LBI25" s="28"/>
      <c r="LBJ25" s="28"/>
      <c r="LBK25" s="28"/>
      <c r="LBL25" s="28"/>
      <c r="LBM25" s="28"/>
      <c r="LBN25" s="28"/>
      <c r="LBO25" s="28"/>
      <c r="LBP25" s="28"/>
      <c r="LBQ25" s="28"/>
      <c r="LBR25" s="28"/>
      <c r="LBS25" s="28"/>
      <c r="LBT25" s="28"/>
      <c r="LBU25" s="28"/>
      <c r="LBV25" s="28"/>
      <c r="LBW25" s="28"/>
      <c r="LBX25" s="28"/>
      <c r="LBY25" s="28"/>
      <c r="LBZ25" s="28"/>
      <c r="LCA25" s="28"/>
      <c r="LCB25" s="28"/>
      <c r="LCC25" s="28"/>
      <c r="LCD25" s="28"/>
      <c r="LCE25" s="28"/>
      <c r="LCF25" s="28"/>
      <c r="LCG25" s="28"/>
      <c r="LCH25" s="28"/>
      <c r="LCI25" s="28"/>
      <c r="LCJ25" s="28"/>
      <c r="LCK25" s="28"/>
      <c r="LCL25" s="28"/>
      <c r="LCM25" s="28"/>
      <c r="LCN25" s="28"/>
      <c r="LCO25" s="28"/>
      <c r="LCP25" s="28"/>
      <c r="LCQ25" s="28"/>
      <c r="LCR25" s="28"/>
      <c r="LCS25" s="28"/>
      <c r="LCT25" s="28"/>
      <c r="LCU25" s="28"/>
      <c r="LCV25" s="28"/>
      <c r="LCW25" s="28"/>
      <c r="LCX25" s="28"/>
      <c r="LCY25" s="28"/>
      <c r="LCZ25" s="28"/>
      <c r="LDA25" s="28"/>
      <c r="LDB25" s="28"/>
      <c r="LDC25" s="28"/>
      <c r="LDD25" s="28"/>
      <c r="LDE25" s="28"/>
      <c r="LDF25" s="28"/>
      <c r="LDG25" s="28"/>
      <c r="LDH25" s="28"/>
      <c r="LDI25" s="28"/>
      <c r="LDJ25" s="28"/>
      <c r="LDK25" s="28"/>
      <c r="LDL25" s="28"/>
      <c r="LDM25" s="28"/>
      <c r="LDN25" s="28"/>
      <c r="LDO25" s="28"/>
      <c r="LDP25" s="28"/>
      <c r="LDQ25" s="28"/>
      <c r="LDR25" s="28"/>
      <c r="LDS25" s="28"/>
      <c r="LDT25" s="28"/>
      <c r="LDU25" s="28"/>
      <c r="LDV25" s="28"/>
      <c r="LDW25" s="28"/>
      <c r="LDX25" s="28"/>
      <c r="LDY25" s="28"/>
      <c r="LDZ25" s="28"/>
      <c r="LEA25" s="28"/>
      <c r="LEB25" s="28"/>
      <c r="LEC25" s="28"/>
      <c r="LED25" s="28"/>
      <c r="LEE25" s="28"/>
      <c r="LEF25" s="28"/>
      <c r="LEG25" s="28"/>
      <c r="LEH25" s="28"/>
      <c r="LEI25" s="28"/>
      <c r="LEJ25" s="28"/>
      <c r="LEK25" s="28"/>
      <c r="LEL25" s="28"/>
      <c r="LEM25" s="28"/>
      <c r="LEN25" s="28"/>
      <c r="LEO25" s="28"/>
      <c r="LEP25" s="28"/>
      <c r="LEQ25" s="28"/>
      <c r="LER25" s="28"/>
      <c r="LES25" s="28"/>
      <c r="LET25" s="28"/>
      <c r="LEU25" s="28"/>
      <c r="LEV25" s="28"/>
      <c r="LEW25" s="28"/>
      <c r="LEX25" s="28"/>
      <c r="LEY25" s="28"/>
      <c r="LEZ25" s="28"/>
      <c r="LFA25" s="28"/>
      <c r="LFB25" s="28"/>
      <c r="LFC25" s="28"/>
      <c r="LFD25" s="28"/>
      <c r="LFE25" s="28"/>
      <c r="LFF25" s="28"/>
      <c r="LFG25" s="28"/>
      <c r="LFH25" s="28"/>
      <c r="LFI25" s="28"/>
      <c r="LFJ25" s="28"/>
      <c r="LFK25" s="28"/>
      <c r="LFL25" s="28"/>
      <c r="LFM25" s="28"/>
      <c r="LFN25" s="28"/>
      <c r="LFO25" s="28"/>
      <c r="LFP25" s="28"/>
      <c r="LFQ25" s="28"/>
      <c r="LFR25" s="28"/>
      <c r="LFS25" s="28"/>
      <c r="LFT25" s="28"/>
      <c r="LFU25" s="28"/>
      <c r="LFV25" s="28"/>
      <c r="LFW25" s="28"/>
      <c r="LFX25" s="28"/>
      <c r="LFY25" s="28"/>
      <c r="LFZ25" s="28"/>
      <c r="LGA25" s="28"/>
      <c r="LGB25" s="28"/>
      <c r="LGC25" s="28"/>
      <c r="LGD25" s="28"/>
      <c r="LGE25" s="28"/>
      <c r="LGF25" s="28"/>
      <c r="LGG25" s="28"/>
      <c r="LGH25" s="28"/>
      <c r="LGI25" s="28"/>
      <c r="LGJ25" s="28"/>
      <c r="LGK25" s="28"/>
      <c r="LGL25" s="28"/>
      <c r="LGM25" s="28"/>
      <c r="LGN25" s="28"/>
      <c r="LGO25" s="28"/>
      <c r="LGP25" s="28"/>
      <c r="LGQ25" s="28"/>
      <c r="LGR25" s="28"/>
      <c r="LGS25" s="28"/>
      <c r="LGT25" s="28"/>
      <c r="LGU25" s="28"/>
      <c r="LGV25" s="28"/>
      <c r="LGW25" s="28"/>
      <c r="LGX25" s="28"/>
      <c r="LGY25" s="28"/>
      <c r="LGZ25" s="28"/>
      <c r="LHA25" s="28"/>
      <c r="LHB25" s="28"/>
      <c r="LHC25" s="28"/>
      <c r="LHD25" s="28"/>
      <c r="LHE25" s="28"/>
      <c r="LHF25" s="28"/>
      <c r="LHG25" s="28"/>
      <c r="LHH25" s="28"/>
      <c r="LHI25" s="28"/>
      <c r="LHJ25" s="28"/>
      <c r="LHK25" s="28"/>
      <c r="LHL25" s="28"/>
      <c r="LHM25" s="28"/>
      <c r="LHN25" s="28"/>
      <c r="LHO25" s="28"/>
      <c r="LHP25" s="28"/>
      <c r="LHQ25" s="28"/>
      <c r="LHR25" s="28"/>
      <c r="LHS25" s="28"/>
      <c r="LHT25" s="28"/>
      <c r="LHU25" s="28"/>
      <c r="LHV25" s="28"/>
      <c r="LHW25" s="28"/>
      <c r="LHX25" s="28"/>
      <c r="LHY25" s="28"/>
      <c r="LHZ25" s="28"/>
      <c r="LIA25" s="28"/>
      <c r="LIB25" s="28"/>
      <c r="LIC25" s="28"/>
      <c r="LID25" s="28"/>
      <c r="LIE25" s="28"/>
      <c r="LIF25" s="28"/>
      <c r="LIG25" s="28"/>
      <c r="LIH25" s="28"/>
      <c r="LII25" s="28"/>
      <c r="LIJ25" s="28"/>
      <c r="LIK25" s="28"/>
      <c r="LIL25" s="28"/>
      <c r="LIM25" s="28"/>
      <c r="LIN25" s="28"/>
      <c r="LIO25" s="28"/>
      <c r="LIP25" s="28"/>
      <c r="LIQ25" s="28"/>
      <c r="LIR25" s="28"/>
      <c r="LIS25" s="28"/>
      <c r="LIT25" s="28"/>
      <c r="LIU25" s="28"/>
      <c r="LIV25" s="28"/>
      <c r="LIW25" s="28"/>
      <c r="LIX25" s="28"/>
      <c r="LIY25" s="28"/>
      <c r="LIZ25" s="28"/>
      <c r="LJA25" s="28"/>
      <c r="LJB25" s="28"/>
      <c r="LJC25" s="28"/>
      <c r="LJD25" s="28"/>
      <c r="LJE25" s="28"/>
      <c r="LJF25" s="28"/>
      <c r="LJG25" s="28"/>
      <c r="LJH25" s="28"/>
      <c r="LJI25" s="28"/>
      <c r="LJJ25" s="28"/>
      <c r="LJK25" s="28"/>
      <c r="LJL25" s="28"/>
      <c r="LJM25" s="28"/>
      <c r="LJN25" s="28"/>
      <c r="LJO25" s="28"/>
      <c r="LJP25" s="28"/>
      <c r="LJQ25" s="28"/>
      <c r="LJR25" s="28"/>
      <c r="LJS25" s="28"/>
      <c r="LJT25" s="28"/>
      <c r="LJU25" s="28"/>
      <c r="LJV25" s="28"/>
      <c r="LJW25" s="28"/>
      <c r="LJX25" s="28"/>
      <c r="LJY25" s="28"/>
      <c r="LJZ25" s="28"/>
      <c r="LKA25" s="28"/>
      <c r="LKB25" s="28"/>
      <c r="LKC25" s="28"/>
      <c r="LKD25" s="28"/>
      <c r="LKE25" s="28"/>
      <c r="LKF25" s="28"/>
      <c r="LKG25" s="28"/>
      <c r="LKH25" s="28"/>
      <c r="LKI25" s="28"/>
      <c r="LKJ25" s="28"/>
      <c r="LKK25" s="28"/>
      <c r="LKL25" s="28"/>
      <c r="LKM25" s="28"/>
      <c r="LKN25" s="28"/>
      <c r="LKO25" s="28"/>
      <c r="LKP25" s="28"/>
      <c r="LKQ25" s="28"/>
      <c r="LKR25" s="28"/>
      <c r="LKS25" s="28"/>
      <c r="LKT25" s="28"/>
      <c r="LKU25" s="28"/>
      <c r="LKV25" s="28"/>
      <c r="LKW25" s="28"/>
      <c r="LKX25" s="28"/>
      <c r="LKY25" s="28"/>
      <c r="LKZ25" s="28"/>
      <c r="LLA25" s="28"/>
      <c r="LLB25" s="28"/>
      <c r="LLC25" s="28"/>
      <c r="LLD25" s="28"/>
      <c r="LLE25" s="28"/>
      <c r="LLF25" s="28"/>
      <c r="LLG25" s="28"/>
      <c r="LLH25" s="28"/>
      <c r="LLI25" s="28"/>
      <c r="LLJ25" s="28"/>
      <c r="LLK25" s="28"/>
      <c r="LLL25" s="28"/>
      <c r="LLM25" s="28"/>
      <c r="LLN25" s="28"/>
      <c r="LLO25" s="28"/>
      <c r="LLP25" s="28"/>
      <c r="LLQ25" s="28"/>
      <c r="LLR25" s="28"/>
      <c r="LLS25" s="28"/>
      <c r="LLT25" s="28"/>
      <c r="LLU25" s="28"/>
      <c r="LLV25" s="28"/>
      <c r="LLW25" s="28"/>
      <c r="LLX25" s="28"/>
      <c r="LLY25" s="28"/>
      <c r="LLZ25" s="28"/>
      <c r="LMA25" s="28"/>
      <c r="LMB25" s="28"/>
      <c r="LMC25" s="28"/>
      <c r="LMD25" s="28"/>
      <c r="LME25" s="28"/>
      <c r="LMF25" s="28"/>
      <c r="LMG25" s="28"/>
      <c r="LMH25" s="28"/>
      <c r="LMI25" s="28"/>
      <c r="LMJ25" s="28"/>
      <c r="LMK25" s="28"/>
      <c r="LML25" s="28"/>
      <c r="LMM25" s="28"/>
      <c r="LMN25" s="28"/>
      <c r="LMO25" s="28"/>
      <c r="LMP25" s="28"/>
      <c r="LMQ25" s="28"/>
      <c r="LMR25" s="28"/>
      <c r="LMS25" s="28"/>
      <c r="LMT25" s="28"/>
      <c r="LMU25" s="28"/>
      <c r="LMV25" s="28"/>
      <c r="LMW25" s="28"/>
      <c r="LMX25" s="28"/>
      <c r="LMY25" s="28"/>
      <c r="LMZ25" s="28"/>
      <c r="LNA25" s="28"/>
      <c r="LNB25" s="28"/>
      <c r="LNC25" s="28"/>
      <c r="LND25" s="28"/>
      <c r="LNE25" s="28"/>
      <c r="LNF25" s="28"/>
      <c r="LNG25" s="28"/>
      <c r="LNH25" s="28"/>
      <c r="LNI25" s="28"/>
      <c r="LNJ25" s="28"/>
      <c r="LNK25" s="28"/>
      <c r="LNL25" s="28"/>
      <c r="LNM25" s="28"/>
      <c r="LNN25" s="28"/>
      <c r="LNO25" s="28"/>
      <c r="LNP25" s="28"/>
      <c r="LNQ25" s="28"/>
      <c r="LNR25" s="28"/>
      <c r="LNS25" s="28"/>
      <c r="LNT25" s="28"/>
      <c r="LNU25" s="28"/>
      <c r="LNV25" s="28"/>
      <c r="LNW25" s="28"/>
      <c r="LNX25" s="28"/>
      <c r="LNY25" s="28"/>
      <c r="LNZ25" s="28"/>
      <c r="LOA25" s="28"/>
      <c r="LOB25" s="28"/>
      <c r="LOC25" s="28"/>
      <c r="LOD25" s="28"/>
      <c r="LOE25" s="28"/>
      <c r="LOF25" s="28"/>
      <c r="LOG25" s="28"/>
      <c r="LOH25" s="28"/>
      <c r="LOI25" s="28"/>
      <c r="LOJ25" s="28"/>
      <c r="LOK25" s="28"/>
      <c r="LOL25" s="28"/>
      <c r="LOM25" s="28"/>
      <c r="LON25" s="28"/>
      <c r="LOO25" s="28"/>
      <c r="LOP25" s="28"/>
      <c r="LOQ25" s="28"/>
      <c r="LOR25" s="28"/>
      <c r="LOS25" s="28"/>
      <c r="LOT25" s="28"/>
      <c r="LOU25" s="28"/>
      <c r="LOV25" s="28"/>
      <c r="LOW25" s="28"/>
      <c r="LOX25" s="28"/>
      <c r="LOY25" s="28"/>
      <c r="LOZ25" s="28"/>
      <c r="LPA25" s="28"/>
      <c r="LPB25" s="28"/>
      <c r="LPC25" s="28"/>
      <c r="LPD25" s="28"/>
      <c r="LPE25" s="28"/>
      <c r="LPF25" s="28"/>
      <c r="LPG25" s="28"/>
      <c r="LPH25" s="28"/>
      <c r="LPI25" s="28"/>
      <c r="LPJ25" s="28"/>
      <c r="LPK25" s="28"/>
      <c r="LPL25" s="28"/>
      <c r="LPM25" s="28"/>
      <c r="LPN25" s="28"/>
      <c r="LPO25" s="28"/>
      <c r="LPP25" s="28"/>
      <c r="LPQ25" s="28"/>
      <c r="LPR25" s="28"/>
      <c r="LPS25" s="28"/>
      <c r="LPT25" s="28"/>
      <c r="LPU25" s="28"/>
      <c r="LPV25" s="28"/>
      <c r="LPW25" s="28"/>
      <c r="LPX25" s="28"/>
      <c r="LPY25" s="28"/>
      <c r="LPZ25" s="28"/>
      <c r="LQA25" s="28"/>
      <c r="LQB25" s="28"/>
      <c r="LQC25" s="28"/>
      <c r="LQD25" s="28"/>
      <c r="LQE25" s="28"/>
      <c r="LQF25" s="28"/>
      <c r="LQG25" s="28"/>
      <c r="LQH25" s="28"/>
      <c r="LQI25" s="28"/>
      <c r="LQJ25" s="28"/>
      <c r="LQK25" s="28"/>
      <c r="LQL25" s="28"/>
      <c r="LQM25" s="28"/>
      <c r="LQN25" s="28"/>
      <c r="LQO25" s="28"/>
      <c r="LQP25" s="28"/>
      <c r="LQQ25" s="28"/>
      <c r="LQR25" s="28"/>
      <c r="LQS25" s="28"/>
      <c r="LQT25" s="28"/>
      <c r="LQU25" s="28"/>
      <c r="LQV25" s="28"/>
      <c r="LQW25" s="28"/>
      <c r="LQX25" s="28"/>
      <c r="LQY25" s="28"/>
      <c r="LQZ25" s="28"/>
      <c r="LRA25" s="28"/>
      <c r="LRB25" s="28"/>
      <c r="LRC25" s="28"/>
      <c r="LRD25" s="28"/>
      <c r="LRE25" s="28"/>
      <c r="LRF25" s="28"/>
      <c r="LRG25" s="28"/>
      <c r="LRH25" s="28"/>
      <c r="LRI25" s="28"/>
      <c r="LRJ25" s="28"/>
      <c r="LRK25" s="28"/>
      <c r="LRL25" s="28"/>
      <c r="LRM25" s="28"/>
      <c r="LRN25" s="28"/>
      <c r="LRO25" s="28"/>
      <c r="LRP25" s="28"/>
      <c r="LRQ25" s="28"/>
      <c r="LRR25" s="28"/>
      <c r="LRS25" s="28"/>
      <c r="LRT25" s="28"/>
      <c r="LRU25" s="28"/>
      <c r="LRV25" s="28"/>
      <c r="LRW25" s="28"/>
      <c r="LRX25" s="28"/>
      <c r="LRY25" s="28"/>
      <c r="LRZ25" s="28"/>
      <c r="LSA25" s="28"/>
      <c r="LSB25" s="28"/>
      <c r="LSC25" s="28"/>
      <c r="LSD25" s="28"/>
      <c r="LSE25" s="28"/>
      <c r="LSF25" s="28"/>
      <c r="LSG25" s="28"/>
      <c r="LSH25" s="28"/>
      <c r="LSI25" s="28"/>
      <c r="LSJ25" s="28"/>
      <c r="LSK25" s="28"/>
      <c r="LSL25" s="28"/>
      <c r="LSM25" s="28"/>
      <c r="LSN25" s="28"/>
      <c r="LSO25" s="28"/>
      <c r="LSP25" s="28"/>
      <c r="LSQ25" s="28"/>
      <c r="LSR25" s="28"/>
      <c r="LSS25" s="28"/>
      <c r="LST25" s="28"/>
      <c r="LSU25" s="28"/>
      <c r="LSV25" s="28"/>
      <c r="LSW25" s="28"/>
      <c r="LSX25" s="28"/>
      <c r="LSY25" s="28"/>
      <c r="LSZ25" s="28"/>
      <c r="LTA25" s="28"/>
      <c r="LTB25" s="28"/>
      <c r="LTC25" s="28"/>
      <c r="LTD25" s="28"/>
      <c r="LTE25" s="28"/>
      <c r="LTF25" s="28"/>
      <c r="LTG25" s="28"/>
      <c r="LTH25" s="28"/>
      <c r="LTI25" s="28"/>
      <c r="LTJ25" s="28"/>
      <c r="LTK25" s="28"/>
      <c r="LTL25" s="28"/>
      <c r="LTM25" s="28"/>
      <c r="LTN25" s="28"/>
      <c r="LTO25" s="28"/>
      <c r="LTP25" s="28"/>
      <c r="LTQ25" s="28"/>
      <c r="LTR25" s="28"/>
      <c r="LTS25" s="28"/>
      <c r="LTT25" s="28"/>
      <c r="LTU25" s="28"/>
      <c r="LTV25" s="28"/>
      <c r="LTW25" s="28"/>
      <c r="LTX25" s="28"/>
      <c r="LTY25" s="28"/>
      <c r="LTZ25" s="28"/>
      <c r="LUA25" s="28"/>
      <c r="LUB25" s="28"/>
      <c r="LUC25" s="28"/>
      <c r="LUD25" s="28"/>
      <c r="LUE25" s="28"/>
      <c r="LUF25" s="28"/>
      <c r="LUG25" s="28"/>
      <c r="LUH25" s="28"/>
      <c r="LUI25" s="28"/>
      <c r="LUJ25" s="28"/>
      <c r="LUK25" s="28"/>
      <c r="LUL25" s="28"/>
      <c r="LUM25" s="28"/>
      <c r="LUN25" s="28"/>
      <c r="LUO25" s="28"/>
      <c r="LUP25" s="28"/>
      <c r="LUQ25" s="28"/>
      <c r="LUR25" s="28"/>
      <c r="LUS25" s="28"/>
      <c r="LUT25" s="28"/>
      <c r="LUU25" s="28"/>
      <c r="LUV25" s="28"/>
      <c r="LUW25" s="28"/>
      <c r="LUX25" s="28"/>
      <c r="LUY25" s="28"/>
      <c r="LUZ25" s="28"/>
      <c r="LVA25" s="28"/>
      <c r="LVB25" s="28"/>
      <c r="LVC25" s="28"/>
      <c r="LVD25" s="28"/>
      <c r="LVE25" s="28"/>
      <c r="LVF25" s="28"/>
      <c r="LVG25" s="28"/>
      <c r="LVH25" s="28"/>
      <c r="LVI25" s="28"/>
      <c r="LVJ25" s="28"/>
      <c r="LVK25" s="28"/>
      <c r="LVL25" s="28"/>
      <c r="LVM25" s="28"/>
      <c r="LVN25" s="28"/>
      <c r="LVO25" s="28"/>
      <c r="LVP25" s="28"/>
      <c r="LVQ25" s="28"/>
      <c r="LVR25" s="28"/>
      <c r="LVS25" s="28"/>
      <c r="LVT25" s="28"/>
      <c r="LVU25" s="28"/>
      <c r="LVV25" s="28"/>
      <c r="LVW25" s="28"/>
      <c r="LVX25" s="28"/>
      <c r="LVY25" s="28"/>
      <c r="LVZ25" s="28"/>
      <c r="LWA25" s="28"/>
      <c r="LWB25" s="28"/>
      <c r="LWC25" s="28"/>
      <c r="LWD25" s="28"/>
      <c r="LWE25" s="28"/>
      <c r="LWF25" s="28"/>
      <c r="LWG25" s="28"/>
      <c r="LWH25" s="28"/>
      <c r="LWI25" s="28"/>
      <c r="LWJ25" s="28"/>
      <c r="LWK25" s="28"/>
      <c r="LWL25" s="28"/>
      <c r="LWM25" s="28"/>
      <c r="LWN25" s="28"/>
      <c r="LWO25" s="28"/>
      <c r="LWP25" s="28"/>
      <c r="LWQ25" s="28"/>
      <c r="LWR25" s="28"/>
      <c r="LWS25" s="28"/>
      <c r="LWT25" s="28"/>
      <c r="LWU25" s="28"/>
      <c r="LWV25" s="28"/>
      <c r="LWW25" s="28"/>
      <c r="LWX25" s="28"/>
      <c r="LWY25" s="28"/>
      <c r="LWZ25" s="28"/>
      <c r="LXA25" s="28"/>
      <c r="LXB25" s="28"/>
      <c r="LXC25" s="28"/>
      <c r="LXD25" s="28"/>
      <c r="LXE25" s="28"/>
      <c r="LXF25" s="28"/>
      <c r="LXG25" s="28"/>
      <c r="LXH25" s="28"/>
      <c r="LXI25" s="28"/>
      <c r="LXJ25" s="28"/>
      <c r="LXK25" s="28"/>
      <c r="LXL25" s="28"/>
      <c r="LXM25" s="28"/>
      <c r="LXN25" s="28"/>
      <c r="LXO25" s="28"/>
      <c r="LXP25" s="28"/>
      <c r="LXQ25" s="28"/>
      <c r="LXR25" s="28"/>
      <c r="LXS25" s="28"/>
      <c r="LXT25" s="28"/>
      <c r="LXU25" s="28"/>
      <c r="LXV25" s="28"/>
      <c r="LXW25" s="28"/>
      <c r="LXX25" s="28"/>
      <c r="LXY25" s="28"/>
      <c r="LXZ25" s="28"/>
      <c r="LYA25" s="28"/>
      <c r="LYB25" s="28"/>
      <c r="LYC25" s="28"/>
      <c r="LYD25" s="28"/>
      <c r="LYE25" s="28"/>
      <c r="LYF25" s="28"/>
      <c r="LYG25" s="28"/>
      <c r="LYH25" s="28"/>
      <c r="LYI25" s="28"/>
      <c r="LYJ25" s="28"/>
      <c r="LYK25" s="28"/>
      <c r="LYL25" s="28"/>
      <c r="LYM25" s="28"/>
      <c r="LYN25" s="28"/>
      <c r="LYO25" s="28"/>
      <c r="LYP25" s="28"/>
      <c r="LYQ25" s="28"/>
      <c r="LYR25" s="28"/>
      <c r="LYS25" s="28"/>
      <c r="LYT25" s="28"/>
      <c r="LYU25" s="28"/>
      <c r="LYV25" s="28"/>
      <c r="LYW25" s="28"/>
      <c r="LYX25" s="28"/>
      <c r="LYY25" s="28"/>
      <c r="LYZ25" s="28"/>
      <c r="LZA25" s="28"/>
      <c r="LZB25" s="28"/>
      <c r="LZC25" s="28"/>
      <c r="LZD25" s="28"/>
      <c r="LZE25" s="28"/>
      <c r="LZF25" s="28"/>
      <c r="LZG25" s="28"/>
      <c r="LZH25" s="28"/>
      <c r="LZI25" s="28"/>
      <c r="LZJ25" s="28"/>
      <c r="LZK25" s="28"/>
      <c r="LZL25" s="28"/>
      <c r="LZM25" s="28"/>
      <c r="LZN25" s="28"/>
      <c r="LZO25" s="28"/>
      <c r="LZP25" s="28"/>
      <c r="LZQ25" s="28"/>
      <c r="LZR25" s="28"/>
      <c r="LZS25" s="28"/>
      <c r="LZT25" s="28"/>
      <c r="LZU25" s="28"/>
      <c r="LZV25" s="28"/>
      <c r="LZW25" s="28"/>
      <c r="LZX25" s="28"/>
      <c r="LZY25" s="28"/>
      <c r="LZZ25" s="28"/>
      <c r="MAA25" s="28"/>
      <c r="MAB25" s="28"/>
      <c r="MAC25" s="28"/>
      <c r="MAD25" s="28"/>
      <c r="MAE25" s="28"/>
      <c r="MAF25" s="28"/>
      <c r="MAG25" s="28"/>
      <c r="MAH25" s="28"/>
      <c r="MAI25" s="28"/>
      <c r="MAJ25" s="28"/>
      <c r="MAK25" s="28"/>
      <c r="MAL25" s="28"/>
      <c r="MAM25" s="28"/>
      <c r="MAN25" s="28"/>
      <c r="MAO25" s="28"/>
      <c r="MAP25" s="28"/>
      <c r="MAQ25" s="28"/>
      <c r="MAR25" s="28"/>
      <c r="MAS25" s="28"/>
      <c r="MAT25" s="28"/>
      <c r="MAU25" s="28"/>
      <c r="MAV25" s="28"/>
      <c r="MAW25" s="28"/>
      <c r="MAX25" s="28"/>
      <c r="MAY25" s="28"/>
      <c r="MAZ25" s="28"/>
      <c r="MBA25" s="28"/>
      <c r="MBB25" s="28"/>
      <c r="MBC25" s="28"/>
      <c r="MBD25" s="28"/>
      <c r="MBE25" s="28"/>
      <c r="MBF25" s="28"/>
      <c r="MBG25" s="28"/>
      <c r="MBH25" s="28"/>
      <c r="MBI25" s="28"/>
      <c r="MBJ25" s="28"/>
      <c r="MBK25" s="28"/>
      <c r="MBL25" s="28"/>
      <c r="MBM25" s="28"/>
      <c r="MBN25" s="28"/>
      <c r="MBO25" s="28"/>
      <c r="MBP25" s="28"/>
      <c r="MBQ25" s="28"/>
      <c r="MBR25" s="28"/>
      <c r="MBS25" s="28"/>
      <c r="MBT25" s="28"/>
      <c r="MBU25" s="28"/>
      <c r="MBV25" s="28"/>
      <c r="MBW25" s="28"/>
      <c r="MBX25" s="28"/>
      <c r="MBY25" s="28"/>
      <c r="MBZ25" s="28"/>
      <c r="MCA25" s="28"/>
      <c r="MCB25" s="28"/>
      <c r="MCC25" s="28"/>
      <c r="MCD25" s="28"/>
      <c r="MCE25" s="28"/>
      <c r="MCF25" s="28"/>
      <c r="MCG25" s="28"/>
      <c r="MCH25" s="28"/>
      <c r="MCI25" s="28"/>
      <c r="MCJ25" s="28"/>
      <c r="MCK25" s="28"/>
      <c r="MCL25" s="28"/>
      <c r="MCM25" s="28"/>
      <c r="MCN25" s="28"/>
      <c r="MCO25" s="28"/>
      <c r="MCP25" s="28"/>
      <c r="MCQ25" s="28"/>
      <c r="MCR25" s="28"/>
      <c r="MCS25" s="28"/>
      <c r="MCT25" s="28"/>
      <c r="MCU25" s="28"/>
      <c r="MCV25" s="28"/>
      <c r="MCW25" s="28"/>
      <c r="MCX25" s="28"/>
      <c r="MCY25" s="28"/>
      <c r="MCZ25" s="28"/>
      <c r="MDA25" s="28"/>
      <c r="MDB25" s="28"/>
      <c r="MDC25" s="28"/>
      <c r="MDD25" s="28"/>
      <c r="MDE25" s="28"/>
      <c r="MDF25" s="28"/>
      <c r="MDG25" s="28"/>
      <c r="MDH25" s="28"/>
      <c r="MDI25" s="28"/>
      <c r="MDJ25" s="28"/>
      <c r="MDK25" s="28"/>
      <c r="MDL25" s="28"/>
      <c r="MDM25" s="28"/>
      <c r="MDN25" s="28"/>
      <c r="MDO25" s="28"/>
      <c r="MDP25" s="28"/>
      <c r="MDQ25" s="28"/>
      <c r="MDR25" s="28"/>
      <c r="MDS25" s="28"/>
      <c r="MDT25" s="28"/>
      <c r="MDU25" s="28"/>
      <c r="MDV25" s="28"/>
      <c r="MDW25" s="28"/>
      <c r="MDX25" s="28"/>
      <c r="MDY25" s="28"/>
      <c r="MDZ25" s="28"/>
      <c r="MEA25" s="28"/>
      <c r="MEB25" s="28"/>
      <c r="MEC25" s="28"/>
      <c r="MED25" s="28"/>
      <c r="MEE25" s="28"/>
      <c r="MEF25" s="28"/>
      <c r="MEG25" s="28"/>
      <c r="MEH25" s="28"/>
      <c r="MEI25" s="28"/>
      <c r="MEJ25" s="28"/>
      <c r="MEK25" s="28"/>
      <c r="MEL25" s="28"/>
      <c r="MEM25" s="28"/>
      <c r="MEN25" s="28"/>
      <c r="MEO25" s="28"/>
      <c r="MEP25" s="28"/>
      <c r="MEQ25" s="28"/>
      <c r="MER25" s="28"/>
      <c r="MES25" s="28"/>
      <c r="MET25" s="28"/>
      <c r="MEU25" s="28"/>
      <c r="MEV25" s="28"/>
      <c r="MEW25" s="28"/>
      <c r="MEX25" s="28"/>
      <c r="MEY25" s="28"/>
      <c r="MEZ25" s="28"/>
      <c r="MFA25" s="28"/>
      <c r="MFB25" s="28"/>
      <c r="MFC25" s="28"/>
      <c r="MFD25" s="28"/>
      <c r="MFE25" s="28"/>
      <c r="MFF25" s="28"/>
      <c r="MFG25" s="28"/>
      <c r="MFH25" s="28"/>
      <c r="MFI25" s="28"/>
      <c r="MFJ25" s="28"/>
      <c r="MFK25" s="28"/>
      <c r="MFL25" s="28"/>
      <c r="MFM25" s="28"/>
      <c r="MFN25" s="28"/>
      <c r="MFO25" s="28"/>
      <c r="MFP25" s="28"/>
      <c r="MFQ25" s="28"/>
      <c r="MFR25" s="28"/>
      <c r="MFS25" s="28"/>
      <c r="MFT25" s="28"/>
      <c r="MFU25" s="28"/>
      <c r="MFV25" s="28"/>
      <c r="MFW25" s="28"/>
      <c r="MFX25" s="28"/>
      <c r="MFY25" s="28"/>
      <c r="MFZ25" s="28"/>
      <c r="MGA25" s="28"/>
      <c r="MGB25" s="28"/>
      <c r="MGC25" s="28"/>
      <c r="MGD25" s="28"/>
      <c r="MGE25" s="28"/>
      <c r="MGF25" s="28"/>
      <c r="MGG25" s="28"/>
      <c r="MGH25" s="28"/>
      <c r="MGI25" s="28"/>
      <c r="MGJ25" s="28"/>
      <c r="MGK25" s="28"/>
      <c r="MGL25" s="28"/>
      <c r="MGM25" s="28"/>
      <c r="MGN25" s="28"/>
      <c r="MGO25" s="28"/>
      <c r="MGP25" s="28"/>
      <c r="MGQ25" s="28"/>
      <c r="MGR25" s="28"/>
      <c r="MGS25" s="28"/>
      <c r="MGT25" s="28"/>
      <c r="MGU25" s="28"/>
      <c r="MGV25" s="28"/>
      <c r="MGW25" s="28"/>
      <c r="MGX25" s="28"/>
      <c r="MGY25" s="28"/>
      <c r="MGZ25" s="28"/>
      <c r="MHA25" s="28"/>
      <c r="MHB25" s="28"/>
      <c r="MHC25" s="28"/>
      <c r="MHD25" s="28"/>
      <c r="MHE25" s="28"/>
      <c r="MHF25" s="28"/>
      <c r="MHG25" s="28"/>
      <c r="MHH25" s="28"/>
      <c r="MHI25" s="28"/>
      <c r="MHJ25" s="28"/>
      <c r="MHK25" s="28"/>
      <c r="MHL25" s="28"/>
      <c r="MHM25" s="28"/>
      <c r="MHN25" s="28"/>
      <c r="MHO25" s="28"/>
      <c r="MHP25" s="28"/>
      <c r="MHQ25" s="28"/>
      <c r="MHR25" s="28"/>
      <c r="MHS25" s="28"/>
      <c r="MHT25" s="28"/>
      <c r="MHU25" s="28"/>
      <c r="MHV25" s="28"/>
      <c r="MHW25" s="28"/>
      <c r="MHX25" s="28"/>
      <c r="MHY25" s="28"/>
      <c r="MHZ25" s="28"/>
      <c r="MIA25" s="28"/>
      <c r="MIB25" s="28"/>
      <c r="MIC25" s="28"/>
      <c r="MID25" s="28"/>
      <c r="MIE25" s="28"/>
      <c r="MIF25" s="28"/>
      <c r="MIG25" s="28"/>
      <c r="MIH25" s="28"/>
      <c r="MII25" s="28"/>
      <c r="MIJ25" s="28"/>
      <c r="MIK25" s="28"/>
      <c r="MIL25" s="28"/>
      <c r="MIM25" s="28"/>
      <c r="MIN25" s="28"/>
      <c r="MIO25" s="28"/>
      <c r="MIP25" s="28"/>
      <c r="MIQ25" s="28"/>
      <c r="MIR25" s="28"/>
      <c r="MIS25" s="28"/>
      <c r="MIT25" s="28"/>
      <c r="MIU25" s="28"/>
      <c r="MIV25" s="28"/>
      <c r="MIW25" s="28"/>
      <c r="MIX25" s="28"/>
      <c r="MIY25" s="28"/>
      <c r="MIZ25" s="28"/>
      <c r="MJA25" s="28"/>
      <c r="MJB25" s="28"/>
      <c r="MJC25" s="28"/>
      <c r="MJD25" s="28"/>
      <c r="MJE25" s="28"/>
      <c r="MJF25" s="28"/>
      <c r="MJG25" s="28"/>
      <c r="MJH25" s="28"/>
      <c r="MJI25" s="28"/>
      <c r="MJJ25" s="28"/>
      <c r="MJK25" s="28"/>
      <c r="MJL25" s="28"/>
      <c r="MJM25" s="28"/>
      <c r="MJN25" s="28"/>
      <c r="MJO25" s="28"/>
      <c r="MJP25" s="28"/>
      <c r="MJQ25" s="28"/>
      <c r="MJR25" s="28"/>
      <c r="MJS25" s="28"/>
      <c r="MJT25" s="28"/>
      <c r="MJU25" s="28"/>
      <c r="MJV25" s="28"/>
      <c r="MJW25" s="28"/>
      <c r="MJX25" s="28"/>
      <c r="MJY25" s="28"/>
      <c r="MJZ25" s="28"/>
      <c r="MKA25" s="28"/>
      <c r="MKB25" s="28"/>
      <c r="MKC25" s="28"/>
      <c r="MKD25" s="28"/>
      <c r="MKE25" s="28"/>
      <c r="MKF25" s="28"/>
      <c r="MKG25" s="28"/>
      <c r="MKH25" s="28"/>
      <c r="MKI25" s="28"/>
      <c r="MKJ25" s="28"/>
      <c r="MKK25" s="28"/>
      <c r="MKL25" s="28"/>
      <c r="MKM25" s="28"/>
      <c r="MKN25" s="28"/>
      <c r="MKO25" s="28"/>
      <c r="MKP25" s="28"/>
      <c r="MKQ25" s="28"/>
      <c r="MKR25" s="28"/>
      <c r="MKS25" s="28"/>
      <c r="MKT25" s="28"/>
      <c r="MKU25" s="28"/>
      <c r="MKV25" s="28"/>
      <c r="MKW25" s="28"/>
      <c r="MKX25" s="28"/>
      <c r="MKY25" s="28"/>
      <c r="MKZ25" s="28"/>
      <c r="MLA25" s="28"/>
      <c r="MLB25" s="28"/>
      <c r="MLC25" s="28"/>
      <c r="MLD25" s="28"/>
      <c r="MLE25" s="28"/>
      <c r="MLF25" s="28"/>
      <c r="MLG25" s="28"/>
      <c r="MLH25" s="28"/>
      <c r="MLI25" s="28"/>
      <c r="MLJ25" s="28"/>
      <c r="MLK25" s="28"/>
      <c r="MLL25" s="28"/>
      <c r="MLM25" s="28"/>
      <c r="MLN25" s="28"/>
      <c r="MLO25" s="28"/>
      <c r="MLP25" s="28"/>
      <c r="MLQ25" s="28"/>
      <c r="MLR25" s="28"/>
      <c r="MLS25" s="28"/>
      <c r="MLT25" s="28"/>
      <c r="MLU25" s="28"/>
      <c r="MLV25" s="28"/>
      <c r="MLW25" s="28"/>
      <c r="MLX25" s="28"/>
      <c r="MLY25" s="28"/>
      <c r="MLZ25" s="28"/>
      <c r="MMA25" s="28"/>
      <c r="MMB25" s="28"/>
      <c r="MMC25" s="28"/>
      <c r="MMD25" s="28"/>
      <c r="MME25" s="28"/>
      <c r="MMF25" s="28"/>
      <c r="MMG25" s="28"/>
      <c r="MMH25" s="28"/>
      <c r="MMI25" s="28"/>
      <c r="MMJ25" s="28"/>
      <c r="MMK25" s="28"/>
      <c r="MML25" s="28"/>
      <c r="MMM25" s="28"/>
      <c r="MMN25" s="28"/>
      <c r="MMO25" s="28"/>
      <c r="MMP25" s="28"/>
      <c r="MMQ25" s="28"/>
      <c r="MMR25" s="28"/>
      <c r="MMS25" s="28"/>
      <c r="MMT25" s="28"/>
      <c r="MMU25" s="28"/>
      <c r="MMV25" s="28"/>
      <c r="MMW25" s="28"/>
      <c r="MMX25" s="28"/>
      <c r="MMY25" s="28"/>
      <c r="MMZ25" s="28"/>
      <c r="MNA25" s="28"/>
      <c r="MNB25" s="28"/>
      <c r="MNC25" s="28"/>
      <c r="MND25" s="28"/>
      <c r="MNE25" s="28"/>
      <c r="MNF25" s="28"/>
      <c r="MNG25" s="28"/>
      <c r="MNH25" s="28"/>
      <c r="MNI25" s="28"/>
      <c r="MNJ25" s="28"/>
      <c r="MNK25" s="28"/>
      <c r="MNL25" s="28"/>
      <c r="MNM25" s="28"/>
      <c r="MNN25" s="28"/>
      <c r="MNO25" s="28"/>
      <c r="MNP25" s="28"/>
      <c r="MNQ25" s="28"/>
      <c r="MNR25" s="28"/>
      <c r="MNS25" s="28"/>
      <c r="MNT25" s="28"/>
      <c r="MNU25" s="28"/>
      <c r="MNV25" s="28"/>
      <c r="MNW25" s="28"/>
      <c r="MNX25" s="28"/>
      <c r="MNY25" s="28"/>
      <c r="MNZ25" s="28"/>
      <c r="MOA25" s="28"/>
      <c r="MOB25" s="28"/>
      <c r="MOC25" s="28"/>
      <c r="MOD25" s="28"/>
      <c r="MOE25" s="28"/>
      <c r="MOF25" s="28"/>
      <c r="MOG25" s="28"/>
      <c r="MOH25" s="28"/>
      <c r="MOI25" s="28"/>
      <c r="MOJ25" s="28"/>
      <c r="MOK25" s="28"/>
      <c r="MOL25" s="28"/>
      <c r="MOM25" s="28"/>
      <c r="MON25" s="28"/>
      <c r="MOO25" s="28"/>
      <c r="MOP25" s="28"/>
      <c r="MOQ25" s="28"/>
      <c r="MOR25" s="28"/>
      <c r="MOS25" s="28"/>
      <c r="MOT25" s="28"/>
      <c r="MOU25" s="28"/>
      <c r="MOV25" s="28"/>
      <c r="MOW25" s="28"/>
      <c r="MOX25" s="28"/>
      <c r="MOY25" s="28"/>
      <c r="MOZ25" s="28"/>
      <c r="MPA25" s="28"/>
      <c r="MPB25" s="28"/>
      <c r="MPC25" s="28"/>
      <c r="MPD25" s="28"/>
      <c r="MPE25" s="28"/>
      <c r="MPF25" s="28"/>
      <c r="MPG25" s="28"/>
      <c r="MPH25" s="28"/>
      <c r="MPI25" s="28"/>
      <c r="MPJ25" s="28"/>
      <c r="MPK25" s="28"/>
      <c r="MPL25" s="28"/>
      <c r="MPM25" s="28"/>
      <c r="MPN25" s="28"/>
      <c r="MPO25" s="28"/>
      <c r="MPP25" s="28"/>
      <c r="MPQ25" s="28"/>
      <c r="MPR25" s="28"/>
      <c r="MPS25" s="28"/>
      <c r="MPT25" s="28"/>
      <c r="MPU25" s="28"/>
      <c r="MPV25" s="28"/>
      <c r="MPW25" s="28"/>
      <c r="MPX25" s="28"/>
      <c r="MPY25" s="28"/>
      <c r="MPZ25" s="28"/>
      <c r="MQA25" s="28"/>
      <c r="MQB25" s="28"/>
      <c r="MQC25" s="28"/>
      <c r="MQD25" s="28"/>
      <c r="MQE25" s="28"/>
      <c r="MQF25" s="28"/>
      <c r="MQG25" s="28"/>
      <c r="MQH25" s="28"/>
      <c r="MQI25" s="28"/>
      <c r="MQJ25" s="28"/>
      <c r="MQK25" s="28"/>
      <c r="MQL25" s="28"/>
      <c r="MQM25" s="28"/>
      <c r="MQN25" s="28"/>
      <c r="MQO25" s="28"/>
      <c r="MQP25" s="28"/>
      <c r="MQQ25" s="28"/>
      <c r="MQR25" s="28"/>
      <c r="MQS25" s="28"/>
      <c r="MQT25" s="28"/>
      <c r="MQU25" s="28"/>
      <c r="MQV25" s="28"/>
      <c r="MQW25" s="28"/>
      <c r="MQX25" s="28"/>
      <c r="MQY25" s="28"/>
      <c r="MQZ25" s="28"/>
      <c r="MRA25" s="28"/>
      <c r="MRB25" s="28"/>
      <c r="MRC25" s="28"/>
      <c r="MRD25" s="28"/>
      <c r="MRE25" s="28"/>
      <c r="MRF25" s="28"/>
      <c r="MRG25" s="28"/>
      <c r="MRH25" s="28"/>
      <c r="MRI25" s="28"/>
      <c r="MRJ25" s="28"/>
      <c r="MRK25" s="28"/>
      <c r="MRL25" s="28"/>
      <c r="MRM25" s="28"/>
      <c r="MRN25" s="28"/>
      <c r="MRO25" s="28"/>
      <c r="MRP25" s="28"/>
      <c r="MRQ25" s="28"/>
      <c r="MRR25" s="28"/>
      <c r="MRS25" s="28"/>
      <c r="MRT25" s="28"/>
      <c r="MRU25" s="28"/>
      <c r="MRV25" s="28"/>
      <c r="MRW25" s="28"/>
      <c r="MRX25" s="28"/>
      <c r="MRY25" s="28"/>
      <c r="MRZ25" s="28"/>
      <c r="MSA25" s="28"/>
      <c r="MSB25" s="28"/>
      <c r="MSC25" s="28"/>
      <c r="MSD25" s="28"/>
      <c r="MSE25" s="28"/>
      <c r="MSF25" s="28"/>
      <c r="MSG25" s="28"/>
      <c r="MSH25" s="28"/>
      <c r="MSI25" s="28"/>
      <c r="MSJ25" s="28"/>
      <c r="MSK25" s="28"/>
      <c r="MSL25" s="28"/>
      <c r="MSM25" s="28"/>
      <c r="MSN25" s="28"/>
      <c r="MSO25" s="28"/>
      <c r="MSP25" s="28"/>
      <c r="MSQ25" s="28"/>
      <c r="MSR25" s="28"/>
      <c r="MSS25" s="28"/>
      <c r="MST25" s="28"/>
      <c r="MSU25" s="28"/>
      <c r="MSV25" s="28"/>
      <c r="MSW25" s="28"/>
      <c r="MSX25" s="28"/>
      <c r="MSY25" s="28"/>
      <c r="MSZ25" s="28"/>
      <c r="MTA25" s="28"/>
      <c r="MTB25" s="28"/>
      <c r="MTC25" s="28"/>
      <c r="MTD25" s="28"/>
      <c r="MTE25" s="28"/>
      <c r="MTF25" s="28"/>
      <c r="MTG25" s="28"/>
      <c r="MTH25" s="28"/>
      <c r="MTI25" s="28"/>
      <c r="MTJ25" s="28"/>
      <c r="MTK25" s="28"/>
      <c r="MTL25" s="28"/>
      <c r="MTM25" s="28"/>
      <c r="MTN25" s="28"/>
      <c r="MTO25" s="28"/>
      <c r="MTP25" s="28"/>
      <c r="MTQ25" s="28"/>
      <c r="MTR25" s="28"/>
      <c r="MTS25" s="28"/>
      <c r="MTT25" s="28"/>
      <c r="MTU25" s="28"/>
      <c r="MTV25" s="28"/>
      <c r="MTW25" s="28"/>
      <c r="MTX25" s="28"/>
      <c r="MTY25" s="28"/>
      <c r="MTZ25" s="28"/>
      <c r="MUA25" s="28"/>
      <c r="MUB25" s="28"/>
      <c r="MUC25" s="28"/>
      <c r="MUD25" s="28"/>
      <c r="MUE25" s="28"/>
      <c r="MUF25" s="28"/>
      <c r="MUG25" s="28"/>
      <c r="MUH25" s="28"/>
      <c r="MUI25" s="28"/>
      <c r="MUJ25" s="28"/>
      <c r="MUK25" s="28"/>
      <c r="MUL25" s="28"/>
      <c r="MUM25" s="28"/>
      <c r="MUN25" s="28"/>
      <c r="MUO25" s="28"/>
      <c r="MUP25" s="28"/>
      <c r="MUQ25" s="28"/>
      <c r="MUR25" s="28"/>
      <c r="MUS25" s="28"/>
      <c r="MUT25" s="28"/>
      <c r="MUU25" s="28"/>
      <c r="MUV25" s="28"/>
      <c r="MUW25" s="28"/>
      <c r="MUX25" s="28"/>
      <c r="MUY25" s="28"/>
      <c r="MUZ25" s="28"/>
      <c r="MVA25" s="28"/>
      <c r="MVB25" s="28"/>
      <c r="MVC25" s="28"/>
      <c r="MVD25" s="28"/>
      <c r="MVE25" s="28"/>
      <c r="MVF25" s="28"/>
      <c r="MVG25" s="28"/>
      <c r="MVH25" s="28"/>
      <c r="MVI25" s="28"/>
      <c r="MVJ25" s="28"/>
      <c r="MVK25" s="28"/>
      <c r="MVL25" s="28"/>
      <c r="MVM25" s="28"/>
      <c r="MVN25" s="28"/>
      <c r="MVO25" s="28"/>
      <c r="MVP25" s="28"/>
      <c r="MVQ25" s="28"/>
      <c r="MVR25" s="28"/>
      <c r="MVS25" s="28"/>
      <c r="MVT25" s="28"/>
      <c r="MVU25" s="28"/>
      <c r="MVV25" s="28"/>
      <c r="MVW25" s="28"/>
      <c r="MVX25" s="28"/>
      <c r="MVY25" s="28"/>
      <c r="MVZ25" s="28"/>
      <c r="MWA25" s="28"/>
      <c r="MWB25" s="28"/>
      <c r="MWC25" s="28"/>
      <c r="MWD25" s="28"/>
      <c r="MWE25" s="28"/>
      <c r="MWF25" s="28"/>
      <c r="MWG25" s="28"/>
      <c r="MWH25" s="28"/>
      <c r="MWI25" s="28"/>
      <c r="MWJ25" s="28"/>
      <c r="MWK25" s="28"/>
      <c r="MWL25" s="28"/>
      <c r="MWM25" s="28"/>
      <c r="MWN25" s="28"/>
      <c r="MWO25" s="28"/>
      <c r="MWP25" s="28"/>
      <c r="MWQ25" s="28"/>
      <c r="MWR25" s="28"/>
      <c r="MWS25" s="28"/>
      <c r="MWT25" s="28"/>
      <c r="MWU25" s="28"/>
      <c r="MWV25" s="28"/>
      <c r="MWW25" s="28"/>
      <c r="MWX25" s="28"/>
      <c r="MWY25" s="28"/>
      <c r="MWZ25" s="28"/>
      <c r="MXA25" s="28"/>
      <c r="MXB25" s="28"/>
      <c r="MXC25" s="28"/>
      <c r="MXD25" s="28"/>
      <c r="MXE25" s="28"/>
      <c r="MXF25" s="28"/>
      <c r="MXG25" s="28"/>
      <c r="MXH25" s="28"/>
      <c r="MXI25" s="28"/>
      <c r="MXJ25" s="28"/>
      <c r="MXK25" s="28"/>
      <c r="MXL25" s="28"/>
      <c r="MXM25" s="28"/>
      <c r="MXN25" s="28"/>
      <c r="MXO25" s="28"/>
      <c r="MXP25" s="28"/>
      <c r="MXQ25" s="28"/>
      <c r="MXR25" s="28"/>
      <c r="MXS25" s="28"/>
      <c r="MXT25" s="28"/>
      <c r="MXU25" s="28"/>
      <c r="MXV25" s="28"/>
      <c r="MXW25" s="28"/>
      <c r="MXX25" s="28"/>
      <c r="MXY25" s="28"/>
      <c r="MXZ25" s="28"/>
      <c r="MYA25" s="28"/>
      <c r="MYB25" s="28"/>
      <c r="MYC25" s="28"/>
      <c r="MYD25" s="28"/>
      <c r="MYE25" s="28"/>
      <c r="MYF25" s="28"/>
      <c r="MYG25" s="28"/>
      <c r="MYH25" s="28"/>
      <c r="MYI25" s="28"/>
      <c r="MYJ25" s="28"/>
      <c r="MYK25" s="28"/>
      <c r="MYL25" s="28"/>
      <c r="MYM25" s="28"/>
      <c r="MYN25" s="28"/>
      <c r="MYO25" s="28"/>
      <c r="MYP25" s="28"/>
      <c r="MYQ25" s="28"/>
      <c r="MYR25" s="28"/>
      <c r="MYS25" s="28"/>
      <c r="MYT25" s="28"/>
      <c r="MYU25" s="28"/>
      <c r="MYV25" s="28"/>
      <c r="MYW25" s="28"/>
      <c r="MYX25" s="28"/>
      <c r="MYY25" s="28"/>
      <c r="MYZ25" s="28"/>
      <c r="MZA25" s="28"/>
      <c r="MZB25" s="28"/>
      <c r="MZC25" s="28"/>
      <c r="MZD25" s="28"/>
      <c r="MZE25" s="28"/>
      <c r="MZF25" s="28"/>
      <c r="MZG25" s="28"/>
      <c r="MZH25" s="28"/>
      <c r="MZI25" s="28"/>
      <c r="MZJ25" s="28"/>
      <c r="MZK25" s="28"/>
      <c r="MZL25" s="28"/>
      <c r="MZM25" s="28"/>
      <c r="MZN25" s="28"/>
      <c r="MZO25" s="28"/>
      <c r="MZP25" s="28"/>
      <c r="MZQ25" s="28"/>
      <c r="MZR25" s="28"/>
      <c r="MZS25" s="28"/>
      <c r="MZT25" s="28"/>
      <c r="MZU25" s="28"/>
      <c r="MZV25" s="28"/>
      <c r="MZW25" s="28"/>
      <c r="MZX25" s="28"/>
      <c r="MZY25" s="28"/>
      <c r="MZZ25" s="28"/>
      <c r="NAA25" s="28"/>
      <c r="NAB25" s="28"/>
      <c r="NAC25" s="28"/>
      <c r="NAD25" s="28"/>
      <c r="NAE25" s="28"/>
      <c r="NAF25" s="28"/>
      <c r="NAG25" s="28"/>
      <c r="NAH25" s="28"/>
      <c r="NAI25" s="28"/>
      <c r="NAJ25" s="28"/>
      <c r="NAK25" s="28"/>
      <c r="NAL25" s="28"/>
      <c r="NAM25" s="28"/>
      <c r="NAN25" s="28"/>
      <c r="NAO25" s="28"/>
      <c r="NAP25" s="28"/>
      <c r="NAQ25" s="28"/>
      <c r="NAR25" s="28"/>
      <c r="NAS25" s="28"/>
      <c r="NAT25" s="28"/>
      <c r="NAU25" s="28"/>
      <c r="NAV25" s="28"/>
      <c r="NAW25" s="28"/>
      <c r="NAX25" s="28"/>
      <c r="NAY25" s="28"/>
      <c r="NAZ25" s="28"/>
      <c r="NBA25" s="28"/>
      <c r="NBB25" s="28"/>
      <c r="NBC25" s="28"/>
      <c r="NBD25" s="28"/>
      <c r="NBE25" s="28"/>
      <c r="NBF25" s="28"/>
      <c r="NBG25" s="28"/>
      <c r="NBH25" s="28"/>
      <c r="NBI25" s="28"/>
      <c r="NBJ25" s="28"/>
      <c r="NBK25" s="28"/>
      <c r="NBL25" s="28"/>
      <c r="NBM25" s="28"/>
      <c r="NBN25" s="28"/>
      <c r="NBO25" s="28"/>
      <c r="NBP25" s="28"/>
      <c r="NBQ25" s="28"/>
      <c r="NBR25" s="28"/>
      <c r="NBS25" s="28"/>
      <c r="NBT25" s="28"/>
      <c r="NBU25" s="28"/>
      <c r="NBV25" s="28"/>
      <c r="NBW25" s="28"/>
      <c r="NBX25" s="28"/>
      <c r="NBY25" s="28"/>
      <c r="NBZ25" s="28"/>
      <c r="NCA25" s="28"/>
      <c r="NCB25" s="28"/>
      <c r="NCC25" s="28"/>
      <c r="NCD25" s="28"/>
      <c r="NCE25" s="28"/>
      <c r="NCF25" s="28"/>
      <c r="NCG25" s="28"/>
      <c r="NCH25" s="28"/>
      <c r="NCI25" s="28"/>
      <c r="NCJ25" s="28"/>
      <c r="NCK25" s="28"/>
      <c r="NCL25" s="28"/>
      <c r="NCM25" s="28"/>
      <c r="NCN25" s="28"/>
      <c r="NCO25" s="28"/>
      <c r="NCP25" s="28"/>
      <c r="NCQ25" s="28"/>
      <c r="NCR25" s="28"/>
      <c r="NCS25" s="28"/>
      <c r="NCT25" s="28"/>
      <c r="NCU25" s="28"/>
      <c r="NCV25" s="28"/>
      <c r="NCW25" s="28"/>
      <c r="NCX25" s="28"/>
      <c r="NCY25" s="28"/>
      <c r="NCZ25" s="28"/>
      <c r="NDA25" s="28"/>
      <c r="NDB25" s="28"/>
      <c r="NDC25" s="28"/>
      <c r="NDD25" s="28"/>
      <c r="NDE25" s="28"/>
      <c r="NDF25" s="28"/>
      <c r="NDG25" s="28"/>
      <c r="NDH25" s="28"/>
      <c r="NDI25" s="28"/>
      <c r="NDJ25" s="28"/>
      <c r="NDK25" s="28"/>
      <c r="NDL25" s="28"/>
      <c r="NDM25" s="28"/>
      <c r="NDN25" s="28"/>
      <c r="NDO25" s="28"/>
      <c r="NDP25" s="28"/>
      <c r="NDQ25" s="28"/>
      <c r="NDR25" s="28"/>
      <c r="NDS25" s="28"/>
      <c r="NDT25" s="28"/>
      <c r="NDU25" s="28"/>
      <c r="NDV25" s="28"/>
      <c r="NDW25" s="28"/>
      <c r="NDX25" s="28"/>
      <c r="NDY25" s="28"/>
      <c r="NDZ25" s="28"/>
      <c r="NEA25" s="28"/>
      <c r="NEB25" s="28"/>
      <c r="NEC25" s="28"/>
      <c r="NED25" s="28"/>
      <c r="NEE25" s="28"/>
      <c r="NEF25" s="28"/>
      <c r="NEG25" s="28"/>
      <c r="NEH25" s="28"/>
      <c r="NEI25" s="28"/>
      <c r="NEJ25" s="28"/>
      <c r="NEK25" s="28"/>
      <c r="NEL25" s="28"/>
      <c r="NEM25" s="28"/>
      <c r="NEN25" s="28"/>
      <c r="NEO25" s="28"/>
      <c r="NEP25" s="28"/>
      <c r="NEQ25" s="28"/>
      <c r="NER25" s="28"/>
      <c r="NES25" s="28"/>
      <c r="NET25" s="28"/>
      <c r="NEU25" s="28"/>
      <c r="NEV25" s="28"/>
      <c r="NEW25" s="28"/>
      <c r="NEX25" s="28"/>
      <c r="NEY25" s="28"/>
      <c r="NEZ25" s="28"/>
      <c r="NFA25" s="28"/>
      <c r="NFB25" s="28"/>
      <c r="NFC25" s="28"/>
      <c r="NFD25" s="28"/>
      <c r="NFE25" s="28"/>
      <c r="NFF25" s="28"/>
      <c r="NFG25" s="28"/>
      <c r="NFH25" s="28"/>
      <c r="NFI25" s="28"/>
      <c r="NFJ25" s="28"/>
      <c r="NFK25" s="28"/>
      <c r="NFL25" s="28"/>
      <c r="NFM25" s="28"/>
      <c r="NFN25" s="28"/>
      <c r="NFO25" s="28"/>
      <c r="NFP25" s="28"/>
      <c r="NFQ25" s="28"/>
      <c r="NFR25" s="28"/>
      <c r="NFS25" s="28"/>
      <c r="NFT25" s="28"/>
      <c r="NFU25" s="28"/>
      <c r="NFV25" s="28"/>
      <c r="NFW25" s="28"/>
      <c r="NFX25" s="28"/>
      <c r="NFY25" s="28"/>
      <c r="NFZ25" s="28"/>
      <c r="NGA25" s="28"/>
      <c r="NGB25" s="28"/>
      <c r="NGC25" s="28"/>
      <c r="NGD25" s="28"/>
      <c r="NGE25" s="28"/>
      <c r="NGF25" s="28"/>
      <c r="NGG25" s="28"/>
      <c r="NGH25" s="28"/>
      <c r="NGI25" s="28"/>
      <c r="NGJ25" s="28"/>
      <c r="NGK25" s="28"/>
      <c r="NGL25" s="28"/>
      <c r="NGM25" s="28"/>
      <c r="NGN25" s="28"/>
      <c r="NGO25" s="28"/>
      <c r="NGP25" s="28"/>
      <c r="NGQ25" s="28"/>
      <c r="NGR25" s="28"/>
      <c r="NGS25" s="28"/>
      <c r="NGT25" s="28"/>
      <c r="NGU25" s="28"/>
      <c r="NGV25" s="28"/>
      <c r="NGW25" s="28"/>
      <c r="NGX25" s="28"/>
      <c r="NGY25" s="28"/>
      <c r="NGZ25" s="28"/>
      <c r="NHA25" s="28"/>
      <c r="NHB25" s="28"/>
      <c r="NHC25" s="28"/>
      <c r="NHD25" s="28"/>
      <c r="NHE25" s="28"/>
      <c r="NHF25" s="28"/>
      <c r="NHG25" s="28"/>
      <c r="NHH25" s="28"/>
      <c r="NHI25" s="28"/>
      <c r="NHJ25" s="28"/>
      <c r="NHK25" s="28"/>
      <c r="NHL25" s="28"/>
      <c r="NHM25" s="28"/>
      <c r="NHN25" s="28"/>
      <c r="NHO25" s="28"/>
      <c r="NHP25" s="28"/>
      <c r="NHQ25" s="28"/>
      <c r="NHR25" s="28"/>
      <c r="NHS25" s="28"/>
      <c r="NHT25" s="28"/>
      <c r="NHU25" s="28"/>
      <c r="NHV25" s="28"/>
      <c r="NHW25" s="28"/>
      <c r="NHX25" s="28"/>
      <c r="NHY25" s="28"/>
      <c r="NHZ25" s="28"/>
      <c r="NIA25" s="28"/>
      <c r="NIB25" s="28"/>
      <c r="NIC25" s="28"/>
      <c r="NID25" s="28"/>
      <c r="NIE25" s="28"/>
      <c r="NIF25" s="28"/>
      <c r="NIG25" s="28"/>
      <c r="NIH25" s="28"/>
      <c r="NII25" s="28"/>
      <c r="NIJ25" s="28"/>
      <c r="NIK25" s="28"/>
      <c r="NIL25" s="28"/>
      <c r="NIM25" s="28"/>
      <c r="NIN25" s="28"/>
      <c r="NIO25" s="28"/>
      <c r="NIP25" s="28"/>
      <c r="NIQ25" s="28"/>
      <c r="NIR25" s="28"/>
      <c r="NIS25" s="28"/>
      <c r="NIT25" s="28"/>
      <c r="NIU25" s="28"/>
      <c r="NIV25" s="28"/>
      <c r="NIW25" s="28"/>
      <c r="NIX25" s="28"/>
      <c r="NIY25" s="28"/>
      <c r="NIZ25" s="28"/>
      <c r="NJA25" s="28"/>
      <c r="NJB25" s="28"/>
      <c r="NJC25" s="28"/>
      <c r="NJD25" s="28"/>
      <c r="NJE25" s="28"/>
      <c r="NJF25" s="28"/>
      <c r="NJG25" s="28"/>
      <c r="NJH25" s="28"/>
      <c r="NJI25" s="28"/>
      <c r="NJJ25" s="28"/>
      <c r="NJK25" s="28"/>
      <c r="NJL25" s="28"/>
      <c r="NJM25" s="28"/>
      <c r="NJN25" s="28"/>
      <c r="NJO25" s="28"/>
      <c r="NJP25" s="28"/>
      <c r="NJQ25" s="28"/>
      <c r="NJR25" s="28"/>
      <c r="NJS25" s="28"/>
      <c r="NJT25" s="28"/>
      <c r="NJU25" s="28"/>
      <c r="NJV25" s="28"/>
      <c r="NJW25" s="28"/>
      <c r="NJX25" s="28"/>
      <c r="NJY25" s="28"/>
      <c r="NJZ25" s="28"/>
      <c r="NKA25" s="28"/>
      <c r="NKB25" s="28"/>
      <c r="NKC25" s="28"/>
      <c r="NKD25" s="28"/>
      <c r="NKE25" s="28"/>
      <c r="NKF25" s="28"/>
      <c r="NKG25" s="28"/>
      <c r="NKH25" s="28"/>
      <c r="NKI25" s="28"/>
      <c r="NKJ25" s="28"/>
      <c r="NKK25" s="28"/>
      <c r="NKL25" s="28"/>
      <c r="NKM25" s="28"/>
      <c r="NKN25" s="28"/>
      <c r="NKO25" s="28"/>
      <c r="NKP25" s="28"/>
      <c r="NKQ25" s="28"/>
      <c r="NKR25" s="28"/>
      <c r="NKS25" s="28"/>
      <c r="NKT25" s="28"/>
      <c r="NKU25" s="28"/>
      <c r="NKV25" s="28"/>
      <c r="NKW25" s="28"/>
      <c r="NKX25" s="28"/>
      <c r="NKY25" s="28"/>
      <c r="NKZ25" s="28"/>
      <c r="NLA25" s="28"/>
      <c r="NLB25" s="28"/>
      <c r="NLC25" s="28"/>
      <c r="NLD25" s="28"/>
      <c r="NLE25" s="28"/>
      <c r="NLF25" s="28"/>
      <c r="NLG25" s="28"/>
      <c r="NLH25" s="28"/>
      <c r="NLI25" s="28"/>
      <c r="NLJ25" s="28"/>
      <c r="NLK25" s="28"/>
      <c r="NLL25" s="28"/>
      <c r="NLM25" s="28"/>
      <c r="NLN25" s="28"/>
      <c r="NLO25" s="28"/>
      <c r="NLP25" s="28"/>
      <c r="NLQ25" s="28"/>
      <c r="NLR25" s="28"/>
      <c r="NLS25" s="28"/>
      <c r="NLT25" s="28"/>
      <c r="NLU25" s="28"/>
      <c r="NLV25" s="28"/>
      <c r="NLW25" s="28"/>
      <c r="NLX25" s="28"/>
      <c r="NLY25" s="28"/>
      <c r="NLZ25" s="28"/>
      <c r="NMA25" s="28"/>
      <c r="NMB25" s="28"/>
      <c r="NMC25" s="28"/>
      <c r="NMD25" s="28"/>
      <c r="NME25" s="28"/>
      <c r="NMF25" s="28"/>
      <c r="NMG25" s="28"/>
      <c r="NMH25" s="28"/>
      <c r="NMI25" s="28"/>
      <c r="NMJ25" s="28"/>
      <c r="NMK25" s="28"/>
      <c r="NML25" s="28"/>
      <c r="NMM25" s="28"/>
      <c r="NMN25" s="28"/>
      <c r="NMO25" s="28"/>
      <c r="NMP25" s="28"/>
      <c r="NMQ25" s="28"/>
      <c r="NMR25" s="28"/>
      <c r="NMS25" s="28"/>
      <c r="NMT25" s="28"/>
      <c r="NMU25" s="28"/>
      <c r="NMV25" s="28"/>
      <c r="NMW25" s="28"/>
      <c r="NMX25" s="28"/>
      <c r="NMY25" s="28"/>
      <c r="NMZ25" s="28"/>
      <c r="NNA25" s="28"/>
      <c r="NNB25" s="28"/>
      <c r="NNC25" s="28"/>
      <c r="NND25" s="28"/>
      <c r="NNE25" s="28"/>
      <c r="NNF25" s="28"/>
      <c r="NNG25" s="28"/>
      <c r="NNH25" s="28"/>
      <c r="NNI25" s="28"/>
      <c r="NNJ25" s="28"/>
      <c r="NNK25" s="28"/>
      <c r="NNL25" s="28"/>
      <c r="NNM25" s="28"/>
      <c r="NNN25" s="28"/>
      <c r="NNO25" s="28"/>
      <c r="NNP25" s="28"/>
      <c r="NNQ25" s="28"/>
      <c r="NNR25" s="28"/>
      <c r="NNS25" s="28"/>
      <c r="NNT25" s="28"/>
      <c r="NNU25" s="28"/>
      <c r="NNV25" s="28"/>
      <c r="NNW25" s="28"/>
      <c r="NNX25" s="28"/>
      <c r="NNY25" s="28"/>
      <c r="NNZ25" s="28"/>
      <c r="NOA25" s="28"/>
      <c r="NOB25" s="28"/>
      <c r="NOC25" s="28"/>
      <c r="NOD25" s="28"/>
      <c r="NOE25" s="28"/>
      <c r="NOF25" s="28"/>
      <c r="NOG25" s="28"/>
      <c r="NOH25" s="28"/>
      <c r="NOI25" s="28"/>
      <c r="NOJ25" s="28"/>
      <c r="NOK25" s="28"/>
      <c r="NOL25" s="28"/>
      <c r="NOM25" s="28"/>
      <c r="NON25" s="28"/>
      <c r="NOO25" s="28"/>
      <c r="NOP25" s="28"/>
      <c r="NOQ25" s="28"/>
      <c r="NOR25" s="28"/>
      <c r="NOS25" s="28"/>
      <c r="NOT25" s="28"/>
      <c r="NOU25" s="28"/>
      <c r="NOV25" s="28"/>
      <c r="NOW25" s="28"/>
      <c r="NOX25" s="28"/>
      <c r="NOY25" s="28"/>
      <c r="NOZ25" s="28"/>
      <c r="NPA25" s="28"/>
      <c r="NPB25" s="28"/>
      <c r="NPC25" s="28"/>
      <c r="NPD25" s="28"/>
      <c r="NPE25" s="28"/>
      <c r="NPF25" s="28"/>
      <c r="NPG25" s="28"/>
      <c r="NPH25" s="28"/>
      <c r="NPI25" s="28"/>
      <c r="NPJ25" s="28"/>
      <c r="NPK25" s="28"/>
      <c r="NPL25" s="28"/>
      <c r="NPM25" s="28"/>
      <c r="NPN25" s="28"/>
      <c r="NPO25" s="28"/>
      <c r="NPP25" s="28"/>
      <c r="NPQ25" s="28"/>
      <c r="NPR25" s="28"/>
      <c r="NPS25" s="28"/>
      <c r="NPT25" s="28"/>
      <c r="NPU25" s="28"/>
      <c r="NPV25" s="28"/>
      <c r="NPW25" s="28"/>
      <c r="NPX25" s="28"/>
      <c r="NPY25" s="28"/>
      <c r="NPZ25" s="28"/>
      <c r="NQA25" s="28"/>
      <c r="NQB25" s="28"/>
      <c r="NQC25" s="28"/>
      <c r="NQD25" s="28"/>
      <c r="NQE25" s="28"/>
      <c r="NQF25" s="28"/>
      <c r="NQG25" s="28"/>
      <c r="NQH25" s="28"/>
      <c r="NQI25" s="28"/>
      <c r="NQJ25" s="28"/>
      <c r="NQK25" s="28"/>
      <c r="NQL25" s="28"/>
      <c r="NQM25" s="28"/>
      <c r="NQN25" s="28"/>
      <c r="NQO25" s="28"/>
      <c r="NQP25" s="28"/>
      <c r="NQQ25" s="28"/>
      <c r="NQR25" s="28"/>
      <c r="NQS25" s="28"/>
      <c r="NQT25" s="28"/>
      <c r="NQU25" s="28"/>
      <c r="NQV25" s="28"/>
      <c r="NQW25" s="28"/>
      <c r="NQX25" s="28"/>
      <c r="NQY25" s="28"/>
      <c r="NQZ25" s="28"/>
      <c r="NRA25" s="28"/>
      <c r="NRB25" s="28"/>
      <c r="NRC25" s="28"/>
      <c r="NRD25" s="28"/>
      <c r="NRE25" s="28"/>
      <c r="NRF25" s="28"/>
      <c r="NRG25" s="28"/>
      <c r="NRH25" s="28"/>
      <c r="NRI25" s="28"/>
      <c r="NRJ25" s="28"/>
      <c r="NRK25" s="28"/>
      <c r="NRL25" s="28"/>
      <c r="NRM25" s="28"/>
      <c r="NRN25" s="28"/>
      <c r="NRO25" s="28"/>
      <c r="NRP25" s="28"/>
      <c r="NRQ25" s="28"/>
      <c r="NRR25" s="28"/>
      <c r="NRS25" s="28"/>
      <c r="NRT25" s="28"/>
      <c r="NRU25" s="28"/>
      <c r="NRV25" s="28"/>
      <c r="NRW25" s="28"/>
      <c r="NRX25" s="28"/>
      <c r="NRY25" s="28"/>
      <c r="NRZ25" s="28"/>
      <c r="NSA25" s="28"/>
      <c r="NSB25" s="28"/>
      <c r="NSC25" s="28"/>
      <c r="NSD25" s="28"/>
      <c r="NSE25" s="28"/>
      <c r="NSF25" s="28"/>
      <c r="NSG25" s="28"/>
      <c r="NSH25" s="28"/>
      <c r="NSI25" s="28"/>
      <c r="NSJ25" s="28"/>
      <c r="NSK25" s="28"/>
      <c r="NSL25" s="28"/>
      <c r="NSM25" s="28"/>
      <c r="NSN25" s="28"/>
      <c r="NSO25" s="28"/>
      <c r="NSP25" s="28"/>
      <c r="NSQ25" s="28"/>
      <c r="NSR25" s="28"/>
      <c r="NSS25" s="28"/>
      <c r="NST25" s="28"/>
      <c r="NSU25" s="28"/>
      <c r="NSV25" s="28"/>
      <c r="NSW25" s="28"/>
      <c r="NSX25" s="28"/>
      <c r="NSY25" s="28"/>
      <c r="NSZ25" s="28"/>
      <c r="NTA25" s="28"/>
      <c r="NTB25" s="28"/>
      <c r="NTC25" s="28"/>
      <c r="NTD25" s="28"/>
      <c r="NTE25" s="28"/>
      <c r="NTF25" s="28"/>
      <c r="NTG25" s="28"/>
      <c r="NTH25" s="28"/>
      <c r="NTI25" s="28"/>
      <c r="NTJ25" s="28"/>
      <c r="NTK25" s="28"/>
      <c r="NTL25" s="28"/>
      <c r="NTM25" s="28"/>
      <c r="NTN25" s="28"/>
      <c r="NTO25" s="28"/>
      <c r="NTP25" s="28"/>
      <c r="NTQ25" s="28"/>
      <c r="NTR25" s="28"/>
      <c r="NTS25" s="28"/>
      <c r="NTT25" s="28"/>
      <c r="NTU25" s="28"/>
      <c r="NTV25" s="28"/>
      <c r="NTW25" s="28"/>
      <c r="NTX25" s="28"/>
      <c r="NTY25" s="28"/>
      <c r="NTZ25" s="28"/>
      <c r="NUA25" s="28"/>
      <c r="NUB25" s="28"/>
      <c r="NUC25" s="28"/>
      <c r="NUD25" s="28"/>
      <c r="NUE25" s="28"/>
      <c r="NUF25" s="28"/>
      <c r="NUG25" s="28"/>
      <c r="NUH25" s="28"/>
      <c r="NUI25" s="28"/>
      <c r="NUJ25" s="28"/>
      <c r="NUK25" s="28"/>
      <c r="NUL25" s="28"/>
      <c r="NUM25" s="28"/>
      <c r="NUN25" s="28"/>
      <c r="NUO25" s="28"/>
      <c r="NUP25" s="28"/>
      <c r="NUQ25" s="28"/>
      <c r="NUR25" s="28"/>
      <c r="NUS25" s="28"/>
      <c r="NUT25" s="28"/>
      <c r="NUU25" s="28"/>
      <c r="NUV25" s="28"/>
      <c r="NUW25" s="28"/>
      <c r="NUX25" s="28"/>
      <c r="NUY25" s="28"/>
      <c r="NUZ25" s="28"/>
      <c r="NVA25" s="28"/>
      <c r="NVB25" s="28"/>
      <c r="NVC25" s="28"/>
      <c r="NVD25" s="28"/>
      <c r="NVE25" s="28"/>
      <c r="NVF25" s="28"/>
      <c r="NVG25" s="28"/>
      <c r="NVH25" s="28"/>
      <c r="NVI25" s="28"/>
      <c r="NVJ25" s="28"/>
      <c r="NVK25" s="28"/>
      <c r="NVL25" s="28"/>
      <c r="NVM25" s="28"/>
      <c r="NVN25" s="28"/>
      <c r="NVO25" s="28"/>
      <c r="NVP25" s="28"/>
      <c r="NVQ25" s="28"/>
      <c r="NVR25" s="28"/>
      <c r="NVS25" s="28"/>
      <c r="NVT25" s="28"/>
      <c r="NVU25" s="28"/>
      <c r="NVV25" s="28"/>
      <c r="NVW25" s="28"/>
      <c r="NVX25" s="28"/>
      <c r="NVY25" s="28"/>
      <c r="NVZ25" s="28"/>
      <c r="NWA25" s="28"/>
      <c r="NWB25" s="28"/>
      <c r="NWC25" s="28"/>
      <c r="NWD25" s="28"/>
      <c r="NWE25" s="28"/>
      <c r="NWF25" s="28"/>
      <c r="NWG25" s="28"/>
      <c r="NWH25" s="28"/>
      <c r="NWI25" s="28"/>
      <c r="NWJ25" s="28"/>
      <c r="NWK25" s="28"/>
      <c r="NWL25" s="28"/>
      <c r="NWM25" s="28"/>
      <c r="NWN25" s="28"/>
      <c r="NWO25" s="28"/>
      <c r="NWP25" s="28"/>
      <c r="NWQ25" s="28"/>
      <c r="NWR25" s="28"/>
      <c r="NWS25" s="28"/>
      <c r="NWT25" s="28"/>
      <c r="NWU25" s="28"/>
      <c r="NWV25" s="28"/>
      <c r="NWW25" s="28"/>
      <c r="NWX25" s="28"/>
      <c r="NWY25" s="28"/>
      <c r="NWZ25" s="28"/>
      <c r="NXA25" s="28"/>
      <c r="NXB25" s="28"/>
      <c r="NXC25" s="28"/>
      <c r="NXD25" s="28"/>
      <c r="NXE25" s="28"/>
      <c r="NXF25" s="28"/>
      <c r="NXG25" s="28"/>
      <c r="NXH25" s="28"/>
      <c r="NXI25" s="28"/>
      <c r="NXJ25" s="28"/>
      <c r="NXK25" s="28"/>
      <c r="NXL25" s="28"/>
      <c r="NXM25" s="28"/>
      <c r="NXN25" s="28"/>
      <c r="NXO25" s="28"/>
      <c r="NXP25" s="28"/>
      <c r="NXQ25" s="28"/>
      <c r="NXR25" s="28"/>
      <c r="NXS25" s="28"/>
      <c r="NXT25" s="28"/>
      <c r="NXU25" s="28"/>
      <c r="NXV25" s="28"/>
      <c r="NXW25" s="28"/>
      <c r="NXX25" s="28"/>
      <c r="NXY25" s="28"/>
      <c r="NXZ25" s="28"/>
      <c r="NYA25" s="28"/>
      <c r="NYB25" s="28"/>
      <c r="NYC25" s="28"/>
      <c r="NYD25" s="28"/>
      <c r="NYE25" s="28"/>
      <c r="NYF25" s="28"/>
      <c r="NYG25" s="28"/>
      <c r="NYH25" s="28"/>
      <c r="NYI25" s="28"/>
      <c r="NYJ25" s="28"/>
      <c r="NYK25" s="28"/>
      <c r="NYL25" s="28"/>
      <c r="NYM25" s="28"/>
      <c r="NYN25" s="28"/>
      <c r="NYO25" s="28"/>
      <c r="NYP25" s="28"/>
      <c r="NYQ25" s="28"/>
      <c r="NYR25" s="28"/>
      <c r="NYS25" s="28"/>
      <c r="NYT25" s="28"/>
      <c r="NYU25" s="28"/>
      <c r="NYV25" s="28"/>
      <c r="NYW25" s="28"/>
      <c r="NYX25" s="28"/>
      <c r="NYY25" s="28"/>
      <c r="NYZ25" s="28"/>
      <c r="NZA25" s="28"/>
      <c r="NZB25" s="28"/>
      <c r="NZC25" s="28"/>
      <c r="NZD25" s="28"/>
      <c r="NZE25" s="28"/>
      <c r="NZF25" s="28"/>
      <c r="NZG25" s="28"/>
      <c r="NZH25" s="28"/>
      <c r="NZI25" s="28"/>
      <c r="NZJ25" s="28"/>
      <c r="NZK25" s="28"/>
      <c r="NZL25" s="28"/>
      <c r="NZM25" s="28"/>
      <c r="NZN25" s="28"/>
      <c r="NZO25" s="28"/>
      <c r="NZP25" s="28"/>
      <c r="NZQ25" s="28"/>
      <c r="NZR25" s="28"/>
      <c r="NZS25" s="28"/>
      <c r="NZT25" s="28"/>
      <c r="NZU25" s="28"/>
      <c r="NZV25" s="28"/>
      <c r="NZW25" s="28"/>
      <c r="NZX25" s="28"/>
      <c r="NZY25" s="28"/>
      <c r="NZZ25" s="28"/>
      <c r="OAA25" s="28"/>
      <c r="OAB25" s="28"/>
      <c r="OAC25" s="28"/>
      <c r="OAD25" s="28"/>
      <c r="OAE25" s="28"/>
      <c r="OAF25" s="28"/>
      <c r="OAG25" s="28"/>
      <c r="OAH25" s="28"/>
      <c r="OAI25" s="28"/>
      <c r="OAJ25" s="28"/>
      <c r="OAK25" s="28"/>
      <c r="OAL25" s="28"/>
      <c r="OAM25" s="28"/>
      <c r="OAN25" s="28"/>
      <c r="OAO25" s="28"/>
      <c r="OAP25" s="28"/>
      <c r="OAQ25" s="28"/>
      <c r="OAR25" s="28"/>
      <c r="OAS25" s="28"/>
      <c r="OAT25" s="28"/>
      <c r="OAU25" s="28"/>
      <c r="OAV25" s="28"/>
      <c r="OAW25" s="28"/>
      <c r="OAX25" s="28"/>
      <c r="OAY25" s="28"/>
      <c r="OAZ25" s="28"/>
      <c r="OBA25" s="28"/>
      <c r="OBB25" s="28"/>
      <c r="OBC25" s="28"/>
      <c r="OBD25" s="28"/>
      <c r="OBE25" s="28"/>
      <c r="OBF25" s="28"/>
      <c r="OBG25" s="28"/>
      <c r="OBH25" s="28"/>
      <c r="OBI25" s="28"/>
      <c r="OBJ25" s="28"/>
      <c r="OBK25" s="28"/>
      <c r="OBL25" s="28"/>
      <c r="OBM25" s="28"/>
      <c r="OBN25" s="28"/>
      <c r="OBO25" s="28"/>
      <c r="OBP25" s="28"/>
      <c r="OBQ25" s="28"/>
      <c r="OBR25" s="28"/>
      <c r="OBS25" s="28"/>
      <c r="OBT25" s="28"/>
      <c r="OBU25" s="28"/>
      <c r="OBV25" s="28"/>
      <c r="OBW25" s="28"/>
      <c r="OBX25" s="28"/>
      <c r="OBY25" s="28"/>
      <c r="OBZ25" s="28"/>
      <c r="OCA25" s="28"/>
      <c r="OCB25" s="28"/>
      <c r="OCC25" s="28"/>
      <c r="OCD25" s="28"/>
      <c r="OCE25" s="28"/>
      <c r="OCF25" s="28"/>
      <c r="OCG25" s="28"/>
      <c r="OCH25" s="28"/>
      <c r="OCI25" s="28"/>
      <c r="OCJ25" s="28"/>
      <c r="OCK25" s="28"/>
      <c r="OCL25" s="28"/>
      <c r="OCM25" s="28"/>
      <c r="OCN25" s="28"/>
      <c r="OCO25" s="28"/>
      <c r="OCP25" s="28"/>
      <c r="OCQ25" s="28"/>
      <c r="OCR25" s="28"/>
      <c r="OCS25" s="28"/>
      <c r="OCT25" s="28"/>
      <c r="OCU25" s="28"/>
      <c r="OCV25" s="28"/>
      <c r="OCW25" s="28"/>
      <c r="OCX25" s="28"/>
      <c r="OCY25" s="28"/>
      <c r="OCZ25" s="28"/>
      <c r="ODA25" s="28"/>
      <c r="ODB25" s="28"/>
      <c r="ODC25" s="28"/>
      <c r="ODD25" s="28"/>
      <c r="ODE25" s="28"/>
      <c r="ODF25" s="28"/>
      <c r="ODG25" s="28"/>
      <c r="ODH25" s="28"/>
      <c r="ODI25" s="28"/>
      <c r="ODJ25" s="28"/>
      <c r="ODK25" s="28"/>
      <c r="ODL25" s="28"/>
      <c r="ODM25" s="28"/>
      <c r="ODN25" s="28"/>
      <c r="ODO25" s="28"/>
      <c r="ODP25" s="28"/>
      <c r="ODQ25" s="28"/>
      <c r="ODR25" s="28"/>
      <c r="ODS25" s="28"/>
      <c r="ODT25" s="28"/>
      <c r="ODU25" s="28"/>
      <c r="ODV25" s="28"/>
      <c r="ODW25" s="28"/>
      <c r="ODX25" s="28"/>
      <c r="ODY25" s="28"/>
      <c r="ODZ25" s="28"/>
      <c r="OEA25" s="28"/>
      <c r="OEB25" s="28"/>
      <c r="OEC25" s="28"/>
      <c r="OED25" s="28"/>
      <c r="OEE25" s="28"/>
      <c r="OEF25" s="28"/>
      <c r="OEG25" s="28"/>
      <c r="OEH25" s="28"/>
      <c r="OEI25" s="28"/>
      <c r="OEJ25" s="28"/>
      <c r="OEK25" s="28"/>
      <c r="OEL25" s="28"/>
      <c r="OEM25" s="28"/>
      <c r="OEN25" s="28"/>
      <c r="OEO25" s="28"/>
      <c r="OEP25" s="28"/>
      <c r="OEQ25" s="28"/>
      <c r="OER25" s="28"/>
      <c r="OES25" s="28"/>
      <c r="OET25" s="28"/>
      <c r="OEU25" s="28"/>
      <c r="OEV25" s="28"/>
      <c r="OEW25" s="28"/>
      <c r="OEX25" s="28"/>
      <c r="OEY25" s="28"/>
      <c r="OEZ25" s="28"/>
      <c r="OFA25" s="28"/>
      <c r="OFB25" s="28"/>
      <c r="OFC25" s="28"/>
      <c r="OFD25" s="28"/>
      <c r="OFE25" s="28"/>
      <c r="OFF25" s="28"/>
      <c r="OFG25" s="28"/>
      <c r="OFH25" s="28"/>
      <c r="OFI25" s="28"/>
      <c r="OFJ25" s="28"/>
      <c r="OFK25" s="28"/>
      <c r="OFL25" s="28"/>
      <c r="OFM25" s="28"/>
      <c r="OFN25" s="28"/>
      <c r="OFO25" s="28"/>
      <c r="OFP25" s="28"/>
      <c r="OFQ25" s="28"/>
      <c r="OFR25" s="28"/>
      <c r="OFS25" s="28"/>
      <c r="OFT25" s="28"/>
      <c r="OFU25" s="28"/>
      <c r="OFV25" s="28"/>
      <c r="OFW25" s="28"/>
      <c r="OFX25" s="28"/>
      <c r="OFY25" s="28"/>
      <c r="OFZ25" s="28"/>
      <c r="OGA25" s="28"/>
      <c r="OGB25" s="28"/>
      <c r="OGC25" s="28"/>
      <c r="OGD25" s="28"/>
      <c r="OGE25" s="28"/>
      <c r="OGF25" s="28"/>
      <c r="OGG25" s="28"/>
      <c r="OGH25" s="28"/>
      <c r="OGI25" s="28"/>
      <c r="OGJ25" s="28"/>
      <c r="OGK25" s="28"/>
      <c r="OGL25" s="28"/>
      <c r="OGM25" s="28"/>
      <c r="OGN25" s="28"/>
      <c r="OGO25" s="28"/>
      <c r="OGP25" s="28"/>
      <c r="OGQ25" s="28"/>
      <c r="OGR25" s="28"/>
      <c r="OGS25" s="28"/>
      <c r="OGT25" s="28"/>
      <c r="OGU25" s="28"/>
      <c r="OGV25" s="28"/>
      <c r="OGW25" s="28"/>
      <c r="OGX25" s="28"/>
      <c r="OGY25" s="28"/>
      <c r="OGZ25" s="28"/>
      <c r="OHA25" s="28"/>
      <c r="OHB25" s="28"/>
      <c r="OHC25" s="28"/>
      <c r="OHD25" s="28"/>
      <c r="OHE25" s="28"/>
      <c r="OHF25" s="28"/>
      <c r="OHG25" s="28"/>
      <c r="OHH25" s="28"/>
      <c r="OHI25" s="28"/>
      <c r="OHJ25" s="28"/>
      <c r="OHK25" s="28"/>
      <c r="OHL25" s="28"/>
      <c r="OHM25" s="28"/>
      <c r="OHN25" s="28"/>
      <c r="OHO25" s="28"/>
      <c r="OHP25" s="28"/>
      <c r="OHQ25" s="28"/>
      <c r="OHR25" s="28"/>
      <c r="OHS25" s="28"/>
      <c r="OHT25" s="28"/>
      <c r="OHU25" s="28"/>
      <c r="OHV25" s="28"/>
      <c r="OHW25" s="28"/>
      <c r="OHX25" s="28"/>
      <c r="OHY25" s="28"/>
      <c r="OHZ25" s="28"/>
      <c r="OIA25" s="28"/>
      <c r="OIB25" s="28"/>
      <c r="OIC25" s="28"/>
      <c r="OID25" s="28"/>
      <c r="OIE25" s="28"/>
      <c r="OIF25" s="28"/>
      <c r="OIG25" s="28"/>
      <c r="OIH25" s="28"/>
      <c r="OII25" s="28"/>
      <c r="OIJ25" s="28"/>
      <c r="OIK25" s="28"/>
      <c r="OIL25" s="28"/>
      <c r="OIM25" s="28"/>
      <c r="OIN25" s="28"/>
      <c r="OIO25" s="28"/>
      <c r="OIP25" s="28"/>
      <c r="OIQ25" s="28"/>
      <c r="OIR25" s="28"/>
      <c r="OIS25" s="28"/>
      <c r="OIT25" s="28"/>
      <c r="OIU25" s="28"/>
      <c r="OIV25" s="28"/>
      <c r="OIW25" s="28"/>
      <c r="OIX25" s="28"/>
      <c r="OIY25" s="28"/>
      <c r="OIZ25" s="28"/>
      <c r="OJA25" s="28"/>
      <c r="OJB25" s="28"/>
      <c r="OJC25" s="28"/>
      <c r="OJD25" s="28"/>
      <c r="OJE25" s="28"/>
      <c r="OJF25" s="28"/>
      <c r="OJG25" s="28"/>
      <c r="OJH25" s="28"/>
      <c r="OJI25" s="28"/>
      <c r="OJJ25" s="28"/>
      <c r="OJK25" s="28"/>
      <c r="OJL25" s="28"/>
      <c r="OJM25" s="28"/>
      <c r="OJN25" s="28"/>
      <c r="OJO25" s="28"/>
      <c r="OJP25" s="28"/>
      <c r="OJQ25" s="28"/>
      <c r="OJR25" s="28"/>
      <c r="OJS25" s="28"/>
      <c r="OJT25" s="28"/>
      <c r="OJU25" s="28"/>
      <c r="OJV25" s="28"/>
      <c r="OJW25" s="28"/>
      <c r="OJX25" s="28"/>
      <c r="OJY25" s="28"/>
      <c r="OJZ25" s="28"/>
      <c r="OKA25" s="28"/>
      <c r="OKB25" s="28"/>
      <c r="OKC25" s="28"/>
      <c r="OKD25" s="28"/>
      <c r="OKE25" s="28"/>
      <c r="OKF25" s="28"/>
      <c r="OKG25" s="28"/>
      <c r="OKH25" s="28"/>
      <c r="OKI25" s="28"/>
      <c r="OKJ25" s="28"/>
      <c r="OKK25" s="28"/>
      <c r="OKL25" s="28"/>
      <c r="OKM25" s="28"/>
      <c r="OKN25" s="28"/>
      <c r="OKO25" s="28"/>
      <c r="OKP25" s="28"/>
      <c r="OKQ25" s="28"/>
      <c r="OKR25" s="28"/>
      <c r="OKS25" s="28"/>
      <c r="OKT25" s="28"/>
      <c r="OKU25" s="28"/>
      <c r="OKV25" s="28"/>
      <c r="OKW25" s="28"/>
      <c r="OKX25" s="28"/>
      <c r="OKY25" s="28"/>
      <c r="OKZ25" s="28"/>
      <c r="OLA25" s="28"/>
      <c r="OLB25" s="28"/>
      <c r="OLC25" s="28"/>
      <c r="OLD25" s="28"/>
      <c r="OLE25" s="28"/>
      <c r="OLF25" s="28"/>
      <c r="OLG25" s="28"/>
      <c r="OLH25" s="28"/>
      <c r="OLI25" s="28"/>
      <c r="OLJ25" s="28"/>
      <c r="OLK25" s="28"/>
      <c r="OLL25" s="28"/>
      <c r="OLM25" s="28"/>
      <c r="OLN25" s="28"/>
      <c r="OLO25" s="28"/>
      <c r="OLP25" s="28"/>
      <c r="OLQ25" s="28"/>
      <c r="OLR25" s="28"/>
      <c r="OLS25" s="28"/>
      <c r="OLT25" s="28"/>
      <c r="OLU25" s="28"/>
      <c r="OLV25" s="28"/>
      <c r="OLW25" s="28"/>
      <c r="OLX25" s="28"/>
      <c r="OLY25" s="28"/>
      <c r="OLZ25" s="28"/>
      <c r="OMA25" s="28"/>
      <c r="OMB25" s="28"/>
      <c r="OMC25" s="28"/>
      <c r="OMD25" s="28"/>
      <c r="OME25" s="28"/>
      <c r="OMF25" s="28"/>
      <c r="OMG25" s="28"/>
      <c r="OMH25" s="28"/>
      <c r="OMI25" s="28"/>
      <c r="OMJ25" s="28"/>
      <c r="OMK25" s="28"/>
      <c r="OML25" s="28"/>
      <c r="OMM25" s="28"/>
      <c r="OMN25" s="28"/>
      <c r="OMO25" s="28"/>
      <c r="OMP25" s="28"/>
      <c r="OMQ25" s="28"/>
      <c r="OMR25" s="28"/>
      <c r="OMS25" s="28"/>
      <c r="OMT25" s="28"/>
      <c r="OMU25" s="28"/>
      <c r="OMV25" s="28"/>
      <c r="OMW25" s="28"/>
      <c r="OMX25" s="28"/>
      <c r="OMY25" s="28"/>
      <c r="OMZ25" s="28"/>
      <c r="ONA25" s="28"/>
      <c r="ONB25" s="28"/>
      <c r="ONC25" s="28"/>
      <c r="OND25" s="28"/>
      <c r="ONE25" s="28"/>
      <c r="ONF25" s="28"/>
      <c r="ONG25" s="28"/>
      <c r="ONH25" s="28"/>
      <c r="ONI25" s="28"/>
      <c r="ONJ25" s="28"/>
      <c r="ONK25" s="28"/>
      <c r="ONL25" s="28"/>
      <c r="ONM25" s="28"/>
      <c r="ONN25" s="28"/>
      <c r="ONO25" s="28"/>
      <c r="ONP25" s="28"/>
      <c r="ONQ25" s="28"/>
      <c r="ONR25" s="28"/>
      <c r="ONS25" s="28"/>
      <c r="ONT25" s="28"/>
      <c r="ONU25" s="28"/>
      <c r="ONV25" s="28"/>
      <c r="ONW25" s="28"/>
      <c r="ONX25" s="28"/>
      <c r="ONY25" s="28"/>
      <c r="ONZ25" s="28"/>
      <c r="OOA25" s="28"/>
      <c r="OOB25" s="28"/>
      <c r="OOC25" s="28"/>
      <c r="OOD25" s="28"/>
      <c r="OOE25" s="28"/>
      <c r="OOF25" s="28"/>
      <c r="OOG25" s="28"/>
      <c r="OOH25" s="28"/>
      <c r="OOI25" s="28"/>
      <c r="OOJ25" s="28"/>
      <c r="OOK25" s="28"/>
      <c r="OOL25" s="28"/>
      <c r="OOM25" s="28"/>
      <c r="OON25" s="28"/>
      <c r="OOO25" s="28"/>
      <c r="OOP25" s="28"/>
      <c r="OOQ25" s="28"/>
      <c r="OOR25" s="28"/>
      <c r="OOS25" s="28"/>
      <c r="OOT25" s="28"/>
      <c r="OOU25" s="28"/>
      <c r="OOV25" s="28"/>
      <c r="OOW25" s="28"/>
      <c r="OOX25" s="28"/>
      <c r="OOY25" s="28"/>
      <c r="OOZ25" s="28"/>
      <c r="OPA25" s="28"/>
      <c r="OPB25" s="28"/>
      <c r="OPC25" s="28"/>
      <c r="OPD25" s="28"/>
      <c r="OPE25" s="28"/>
      <c r="OPF25" s="28"/>
      <c r="OPG25" s="28"/>
      <c r="OPH25" s="28"/>
      <c r="OPI25" s="28"/>
      <c r="OPJ25" s="28"/>
      <c r="OPK25" s="28"/>
      <c r="OPL25" s="28"/>
      <c r="OPM25" s="28"/>
      <c r="OPN25" s="28"/>
      <c r="OPO25" s="28"/>
      <c r="OPP25" s="28"/>
      <c r="OPQ25" s="28"/>
      <c r="OPR25" s="28"/>
      <c r="OPS25" s="28"/>
      <c r="OPT25" s="28"/>
      <c r="OPU25" s="28"/>
      <c r="OPV25" s="28"/>
      <c r="OPW25" s="28"/>
      <c r="OPX25" s="28"/>
      <c r="OPY25" s="28"/>
      <c r="OPZ25" s="28"/>
      <c r="OQA25" s="28"/>
      <c r="OQB25" s="28"/>
      <c r="OQC25" s="28"/>
      <c r="OQD25" s="28"/>
      <c r="OQE25" s="28"/>
      <c r="OQF25" s="28"/>
      <c r="OQG25" s="28"/>
      <c r="OQH25" s="28"/>
      <c r="OQI25" s="28"/>
      <c r="OQJ25" s="28"/>
      <c r="OQK25" s="28"/>
      <c r="OQL25" s="28"/>
      <c r="OQM25" s="28"/>
      <c r="OQN25" s="28"/>
      <c r="OQO25" s="28"/>
      <c r="OQP25" s="28"/>
      <c r="OQQ25" s="28"/>
      <c r="OQR25" s="28"/>
      <c r="OQS25" s="28"/>
      <c r="OQT25" s="28"/>
      <c r="OQU25" s="28"/>
      <c r="OQV25" s="28"/>
      <c r="OQW25" s="28"/>
      <c r="OQX25" s="28"/>
      <c r="OQY25" s="28"/>
      <c r="OQZ25" s="28"/>
      <c r="ORA25" s="28"/>
      <c r="ORB25" s="28"/>
      <c r="ORC25" s="28"/>
      <c r="ORD25" s="28"/>
      <c r="ORE25" s="28"/>
      <c r="ORF25" s="28"/>
      <c r="ORG25" s="28"/>
      <c r="ORH25" s="28"/>
      <c r="ORI25" s="28"/>
      <c r="ORJ25" s="28"/>
      <c r="ORK25" s="28"/>
      <c r="ORL25" s="28"/>
      <c r="ORM25" s="28"/>
      <c r="ORN25" s="28"/>
      <c r="ORO25" s="28"/>
      <c r="ORP25" s="28"/>
      <c r="ORQ25" s="28"/>
      <c r="ORR25" s="28"/>
      <c r="ORS25" s="28"/>
      <c r="ORT25" s="28"/>
      <c r="ORU25" s="28"/>
      <c r="ORV25" s="28"/>
      <c r="ORW25" s="28"/>
      <c r="ORX25" s="28"/>
      <c r="ORY25" s="28"/>
      <c r="ORZ25" s="28"/>
      <c r="OSA25" s="28"/>
      <c r="OSB25" s="28"/>
      <c r="OSC25" s="28"/>
      <c r="OSD25" s="28"/>
      <c r="OSE25" s="28"/>
      <c r="OSF25" s="28"/>
      <c r="OSG25" s="28"/>
      <c r="OSH25" s="28"/>
      <c r="OSI25" s="28"/>
      <c r="OSJ25" s="28"/>
      <c r="OSK25" s="28"/>
      <c r="OSL25" s="28"/>
      <c r="OSM25" s="28"/>
      <c r="OSN25" s="28"/>
      <c r="OSO25" s="28"/>
      <c r="OSP25" s="28"/>
      <c r="OSQ25" s="28"/>
      <c r="OSR25" s="28"/>
      <c r="OSS25" s="28"/>
      <c r="OST25" s="28"/>
      <c r="OSU25" s="28"/>
      <c r="OSV25" s="28"/>
      <c r="OSW25" s="28"/>
      <c r="OSX25" s="28"/>
      <c r="OSY25" s="28"/>
      <c r="OSZ25" s="28"/>
      <c r="OTA25" s="28"/>
      <c r="OTB25" s="28"/>
      <c r="OTC25" s="28"/>
      <c r="OTD25" s="28"/>
      <c r="OTE25" s="28"/>
      <c r="OTF25" s="28"/>
      <c r="OTG25" s="28"/>
      <c r="OTH25" s="28"/>
      <c r="OTI25" s="28"/>
      <c r="OTJ25" s="28"/>
      <c r="OTK25" s="28"/>
      <c r="OTL25" s="28"/>
      <c r="OTM25" s="28"/>
      <c r="OTN25" s="28"/>
      <c r="OTO25" s="28"/>
      <c r="OTP25" s="28"/>
      <c r="OTQ25" s="28"/>
      <c r="OTR25" s="28"/>
      <c r="OTS25" s="28"/>
      <c r="OTT25" s="28"/>
      <c r="OTU25" s="28"/>
      <c r="OTV25" s="28"/>
      <c r="OTW25" s="28"/>
      <c r="OTX25" s="28"/>
      <c r="OTY25" s="28"/>
      <c r="OTZ25" s="28"/>
      <c r="OUA25" s="28"/>
      <c r="OUB25" s="28"/>
      <c r="OUC25" s="28"/>
      <c r="OUD25" s="28"/>
      <c r="OUE25" s="28"/>
      <c r="OUF25" s="28"/>
      <c r="OUG25" s="28"/>
      <c r="OUH25" s="28"/>
      <c r="OUI25" s="28"/>
      <c r="OUJ25" s="28"/>
      <c r="OUK25" s="28"/>
      <c r="OUL25" s="28"/>
      <c r="OUM25" s="28"/>
      <c r="OUN25" s="28"/>
      <c r="OUO25" s="28"/>
      <c r="OUP25" s="28"/>
      <c r="OUQ25" s="28"/>
      <c r="OUR25" s="28"/>
      <c r="OUS25" s="28"/>
      <c r="OUT25" s="28"/>
      <c r="OUU25" s="28"/>
      <c r="OUV25" s="28"/>
      <c r="OUW25" s="28"/>
      <c r="OUX25" s="28"/>
      <c r="OUY25" s="28"/>
      <c r="OUZ25" s="28"/>
      <c r="OVA25" s="28"/>
      <c r="OVB25" s="28"/>
      <c r="OVC25" s="28"/>
      <c r="OVD25" s="28"/>
      <c r="OVE25" s="28"/>
      <c r="OVF25" s="28"/>
      <c r="OVG25" s="28"/>
      <c r="OVH25" s="28"/>
      <c r="OVI25" s="28"/>
      <c r="OVJ25" s="28"/>
      <c r="OVK25" s="28"/>
      <c r="OVL25" s="28"/>
      <c r="OVM25" s="28"/>
      <c r="OVN25" s="28"/>
      <c r="OVO25" s="28"/>
      <c r="OVP25" s="28"/>
      <c r="OVQ25" s="28"/>
      <c r="OVR25" s="28"/>
      <c r="OVS25" s="28"/>
      <c r="OVT25" s="28"/>
      <c r="OVU25" s="28"/>
      <c r="OVV25" s="28"/>
      <c r="OVW25" s="28"/>
      <c r="OVX25" s="28"/>
      <c r="OVY25" s="28"/>
      <c r="OVZ25" s="28"/>
      <c r="OWA25" s="28"/>
      <c r="OWB25" s="28"/>
      <c r="OWC25" s="28"/>
      <c r="OWD25" s="28"/>
      <c r="OWE25" s="28"/>
      <c r="OWF25" s="28"/>
      <c r="OWG25" s="28"/>
      <c r="OWH25" s="28"/>
      <c r="OWI25" s="28"/>
      <c r="OWJ25" s="28"/>
      <c r="OWK25" s="28"/>
      <c r="OWL25" s="28"/>
      <c r="OWM25" s="28"/>
      <c r="OWN25" s="28"/>
      <c r="OWO25" s="28"/>
      <c r="OWP25" s="28"/>
      <c r="OWQ25" s="28"/>
      <c r="OWR25" s="28"/>
      <c r="OWS25" s="28"/>
      <c r="OWT25" s="28"/>
      <c r="OWU25" s="28"/>
      <c r="OWV25" s="28"/>
      <c r="OWW25" s="28"/>
      <c r="OWX25" s="28"/>
      <c r="OWY25" s="28"/>
      <c r="OWZ25" s="28"/>
      <c r="OXA25" s="28"/>
      <c r="OXB25" s="28"/>
      <c r="OXC25" s="28"/>
      <c r="OXD25" s="28"/>
      <c r="OXE25" s="28"/>
      <c r="OXF25" s="28"/>
      <c r="OXG25" s="28"/>
      <c r="OXH25" s="28"/>
      <c r="OXI25" s="28"/>
      <c r="OXJ25" s="28"/>
      <c r="OXK25" s="28"/>
      <c r="OXL25" s="28"/>
      <c r="OXM25" s="28"/>
      <c r="OXN25" s="28"/>
      <c r="OXO25" s="28"/>
      <c r="OXP25" s="28"/>
      <c r="OXQ25" s="28"/>
      <c r="OXR25" s="28"/>
      <c r="OXS25" s="28"/>
      <c r="OXT25" s="28"/>
      <c r="OXU25" s="28"/>
      <c r="OXV25" s="28"/>
      <c r="OXW25" s="28"/>
      <c r="OXX25" s="28"/>
      <c r="OXY25" s="28"/>
      <c r="OXZ25" s="28"/>
      <c r="OYA25" s="28"/>
      <c r="OYB25" s="28"/>
      <c r="OYC25" s="28"/>
      <c r="OYD25" s="28"/>
      <c r="OYE25" s="28"/>
      <c r="OYF25" s="28"/>
      <c r="OYG25" s="28"/>
      <c r="OYH25" s="28"/>
      <c r="OYI25" s="28"/>
      <c r="OYJ25" s="28"/>
      <c r="OYK25" s="28"/>
      <c r="OYL25" s="28"/>
      <c r="OYM25" s="28"/>
      <c r="OYN25" s="28"/>
      <c r="OYO25" s="28"/>
      <c r="OYP25" s="28"/>
      <c r="OYQ25" s="28"/>
      <c r="OYR25" s="28"/>
      <c r="OYS25" s="28"/>
      <c r="OYT25" s="28"/>
      <c r="OYU25" s="28"/>
      <c r="OYV25" s="28"/>
      <c r="OYW25" s="28"/>
      <c r="OYX25" s="28"/>
      <c r="OYY25" s="28"/>
      <c r="OYZ25" s="28"/>
      <c r="OZA25" s="28"/>
      <c r="OZB25" s="28"/>
      <c r="OZC25" s="28"/>
      <c r="OZD25" s="28"/>
      <c r="OZE25" s="28"/>
      <c r="OZF25" s="28"/>
      <c r="OZG25" s="28"/>
      <c r="OZH25" s="28"/>
      <c r="OZI25" s="28"/>
      <c r="OZJ25" s="28"/>
      <c r="OZK25" s="28"/>
      <c r="OZL25" s="28"/>
      <c r="OZM25" s="28"/>
      <c r="OZN25" s="28"/>
      <c r="OZO25" s="28"/>
      <c r="OZP25" s="28"/>
      <c r="OZQ25" s="28"/>
      <c r="OZR25" s="28"/>
      <c r="OZS25" s="28"/>
      <c r="OZT25" s="28"/>
      <c r="OZU25" s="28"/>
      <c r="OZV25" s="28"/>
      <c r="OZW25" s="28"/>
      <c r="OZX25" s="28"/>
      <c r="OZY25" s="28"/>
      <c r="OZZ25" s="28"/>
      <c r="PAA25" s="28"/>
      <c r="PAB25" s="28"/>
      <c r="PAC25" s="28"/>
      <c r="PAD25" s="28"/>
      <c r="PAE25" s="28"/>
      <c r="PAF25" s="28"/>
      <c r="PAG25" s="28"/>
      <c r="PAH25" s="28"/>
      <c r="PAI25" s="28"/>
      <c r="PAJ25" s="28"/>
      <c r="PAK25" s="28"/>
      <c r="PAL25" s="28"/>
      <c r="PAM25" s="28"/>
      <c r="PAN25" s="28"/>
      <c r="PAO25" s="28"/>
      <c r="PAP25" s="28"/>
      <c r="PAQ25" s="28"/>
      <c r="PAR25" s="28"/>
      <c r="PAS25" s="28"/>
      <c r="PAT25" s="28"/>
      <c r="PAU25" s="28"/>
      <c r="PAV25" s="28"/>
      <c r="PAW25" s="28"/>
      <c r="PAX25" s="28"/>
      <c r="PAY25" s="28"/>
      <c r="PAZ25" s="28"/>
      <c r="PBA25" s="28"/>
      <c r="PBB25" s="28"/>
      <c r="PBC25" s="28"/>
      <c r="PBD25" s="28"/>
      <c r="PBE25" s="28"/>
      <c r="PBF25" s="28"/>
      <c r="PBG25" s="28"/>
      <c r="PBH25" s="28"/>
      <c r="PBI25" s="28"/>
      <c r="PBJ25" s="28"/>
      <c r="PBK25" s="28"/>
      <c r="PBL25" s="28"/>
      <c r="PBM25" s="28"/>
      <c r="PBN25" s="28"/>
      <c r="PBO25" s="28"/>
      <c r="PBP25" s="28"/>
      <c r="PBQ25" s="28"/>
      <c r="PBR25" s="28"/>
      <c r="PBS25" s="28"/>
      <c r="PBT25" s="28"/>
      <c r="PBU25" s="28"/>
      <c r="PBV25" s="28"/>
      <c r="PBW25" s="28"/>
      <c r="PBX25" s="28"/>
      <c r="PBY25" s="28"/>
      <c r="PBZ25" s="28"/>
      <c r="PCA25" s="28"/>
      <c r="PCB25" s="28"/>
      <c r="PCC25" s="28"/>
      <c r="PCD25" s="28"/>
      <c r="PCE25" s="28"/>
      <c r="PCF25" s="28"/>
      <c r="PCG25" s="28"/>
      <c r="PCH25" s="28"/>
      <c r="PCI25" s="28"/>
      <c r="PCJ25" s="28"/>
      <c r="PCK25" s="28"/>
      <c r="PCL25" s="28"/>
      <c r="PCM25" s="28"/>
      <c r="PCN25" s="28"/>
      <c r="PCO25" s="28"/>
      <c r="PCP25" s="28"/>
      <c r="PCQ25" s="28"/>
      <c r="PCR25" s="28"/>
      <c r="PCS25" s="28"/>
      <c r="PCT25" s="28"/>
      <c r="PCU25" s="28"/>
      <c r="PCV25" s="28"/>
      <c r="PCW25" s="28"/>
      <c r="PCX25" s="28"/>
      <c r="PCY25" s="28"/>
      <c r="PCZ25" s="28"/>
      <c r="PDA25" s="28"/>
      <c r="PDB25" s="28"/>
      <c r="PDC25" s="28"/>
      <c r="PDD25" s="28"/>
      <c r="PDE25" s="28"/>
      <c r="PDF25" s="28"/>
      <c r="PDG25" s="28"/>
      <c r="PDH25" s="28"/>
      <c r="PDI25" s="28"/>
      <c r="PDJ25" s="28"/>
      <c r="PDK25" s="28"/>
      <c r="PDL25" s="28"/>
      <c r="PDM25" s="28"/>
      <c r="PDN25" s="28"/>
      <c r="PDO25" s="28"/>
      <c r="PDP25" s="28"/>
      <c r="PDQ25" s="28"/>
      <c r="PDR25" s="28"/>
      <c r="PDS25" s="28"/>
      <c r="PDT25" s="28"/>
      <c r="PDU25" s="28"/>
      <c r="PDV25" s="28"/>
      <c r="PDW25" s="28"/>
      <c r="PDX25" s="28"/>
      <c r="PDY25" s="28"/>
      <c r="PDZ25" s="28"/>
      <c r="PEA25" s="28"/>
      <c r="PEB25" s="28"/>
      <c r="PEC25" s="28"/>
      <c r="PED25" s="28"/>
      <c r="PEE25" s="28"/>
      <c r="PEF25" s="28"/>
      <c r="PEG25" s="28"/>
      <c r="PEH25" s="28"/>
      <c r="PEI25" s="28"/>
      <c r="PEJ25" s="28"/>
      <c r="PEK25" s="28"/>
      <c r="PEL25" s="28"/>
      <c r="PEM25" s="28"/>
      <c r="PEN25" s="28"/>
      <c r="PEO25" s="28"/>
      <c r="PEP25" s="28"/>
      <c r="PEQ25" s="28"/>
      <c r="PER25" s="28"/>
      <c r="PES25" s="28"/>
      <c r="PET25" s="28"/>
      <c r="PEU25" s="28"/>
      <c r="PEV25" s="28"/>
      <c r="PEW25" s="28"/>
      <c r="PEX25" s="28"/>
      <c r="PEY25" s="28"/>
      <c r="PEZ25" s="28"/>
      <c r="PFA25" s="28"/>
      <c r="PFB25" s="28"/>
      <c r="PFC25" s="28"/>
      <c r="PFD25" s="28"/>
      <c r="PFE25" s="28"/>
      <c r="PFF25" s="28"/>
      <c r="PFG25" s="28"/>
      <c r="PFH25" s="28"/>
      <c r="PFI25" s="28"/>
      <c r="PFJ25" s="28"/>
      <c r="PFK25" s="28"/>
      <c r="PFL25" s="28"/>
      <c r="PFM25" s="28"/>
      <c r="PFN25" s="28"/>
      <c r="PFO25" s="28"/>
      <c r="PFP25" s="28"/>
      <c r="PFQ25" s="28"/>
      <c r="PFR25" s="28"/>
      <c r="PFS25" s="28"/>
      <c r="PFT25" s="28"/>
      <c r="PFU25" s="28"/>
      <c r="PFV25" s="28"/>
      <c r="PFW25" s="28"/>
      <c r="PFX25" s="28"/>
      <c r="PFY25" s="28"/>
      <c r="PFZ25" s="28"/>
      <c r="PGA25" s="28"/>
      <c r="PGB25" s="28"/>
      <c r="PGC25" s="28"/>
      <c r="PGD25" s="28"/>
      <c r="PGE25" s="28"/>
      <c r="PGF25" s="28"/>
      <c r="PGG25" s="28"/>
      <c r="PGH25" s="28"/>
      <c r="PGI25" s="28"/>
      <c r="PGJ25" s="28"/>
      <c r="PGK25" s="28"/>
      <c r="PGL25" s="28"/>
      <c r="PGM25" s="28"/>
      <c r="PGN25" s="28"/>
      <c r="PGO25" s="28"/>
      <c r="PGP25" s="28"/>
      <c r="PGQ25" s="28"/>
      <c r="PGR25" s="28"/>
      <c r="PGS25" s="28"/>
      <c r="PGT25" s="28"/>
      <c r="PGU25" s="28"/>
      <c r="PGV25" s="28"/>
      <c r="PGW25" s="28"/>
      <c r="PGX25" s="28"/>
      <c r="PGY25" s="28"/>
      <c r="PGZ25" s="28"/>
      <c r="PHA25" s="28"/>
      <c r="PHB25" s="28"/>
      <c r="PHC25" s="28"/>
      <c r="PHD25" s="28"/>
      <c r="PHE25" s="28"/>
      <c r="PHF25" s="28"/>
      <c r="PHG25" s="28"/>
      <c r="PHH25" s="28"/>
      <c r="PHI25" s="28"/>
      <c r="PHJ25" s="28"/>
      <c r="PHK25" s="28"/>
      <c r="PHL25" s="28"/>
      <c r="PHM25" s="28"/>
      <c r="PHN25" s="28"/>
      <c r="PHO25" s="28"/>
      <c r="PHP25" s="28"/>
      <c r="PHQ25" s="28"/>
      <c r="PHR25" s="28"/>
      <c r="PHS25" s="28"/>
      <c r="PHT25" s="28"/>
      <c r="PHU25" s="28"/>
      <c r="PHV25" s="28"/>
      <c r="PHW25" s="28"/>
      <c r="PHX25" s="28"/>
      <c r="PHY25" s="28"/>
      <c r="PHZ25" s="28"/>
      <c r="PIA25" s="28"/>
      <c r="PIB25" s="28"/>
      <c r="PIC25" s="28"/>
      <c r="PID25" s="28"/>
      <c r="PIE25" s="28"/>
      <c r="PIF25" s="28"/>
      <c r="PIG25" s="28"/>
      <c r="PIH25" s="28"/>
      <c r="PII25" s="28"/>
      <c r="PIJ25" s="28"/>
      <c r="PIK25" s="28"/>
      <c r="PIL25" s="28"/>
      <c r="PIM25" s="28"/>
      <c r="PIN25" s="28"/>
      <c r="PIO25" s="28"/>
      <c r="PIP25" s="28"/>
      <c r="PIQ25" s="28"/>
      <c r="PIR25" s="28"/>
      <c r="PIS25" s="28"/>
      <c r="PIT25" s="28"/>
      <c r="PIU25" s="28"/>
      <c r="PIV25" s="28"/>
      <c r="PIW25" s="28"/>
      <c r="PIX25" s="28"/>
      <c r="PIY25" s="28"/>
      <c r="PIZ25" s="28"/>
      <c r="PJA25" s="28"/>
      <c r="PJB25" s="28"/>
      <c r="PJC25" s="28"/>
      <c r="PJD25" s="28"/>
      <c r="PJE25" s="28"/>
      <c r="PJF25" s="28"/>
      <c r="PJG25" s="28"/>
      <c r="PJH25" s="28"/>
      <c r="PJI25" s="28"/>
      <c r="PJJ25" s="28"/>
      <c r="PJK25" s="28"/>
      <c r="PJL25" s="28"/>
      <c r="PJM25" s="28"/>
      <c r="PJN25" s="28"/>
      <c r="PJO25" s="28"/>
      <c r="PJP25" s="28"/>
      <c r="PJQ25" s="28"/>
      <c r="PJR25" s="28"/>
      <c r="PJS25" s="28"/>
      <c r="PJT25" s="28"/>
      <c r="PJU25" s="28"/>
      <c r="PJV25" s="28"/>
      <c r="PJW25" s="28"/>
      <c r="PJX25" s="28"/>
      <c r="PJY25" s="28"/>
      <c r="PJZ25" s="28"/>
      <c r="PKA25" s="28"/>
      <c r="PKB25" s="28"/>
      <c r="PKC25" s="28"/>
      <c r="PKD25" s="28"/>
      <c r="PKE25" s="28"/>
      <c r="PKF25" s="28"/>
      <c r="PKG25" s="28"/>
      <c r="PKH25" s="28"/>
      <c r="PKI25" s="28"/>
      <c r="PKJ25" s="28"/>
      <c r="PKK25" s="28"/>
      <c r="PKL25" s="28"/>
      <c r="PKM25" s="28"/>
      <c r="PKN25" s="28"/>
      <c r="PKO25" s="28"/>
      <c r="PKP25" s="28"/>
      <c r="PKQ25" s="28"/>
      <c r="PKR25" s="28"/>
      <c r="PKS25" s="28"/>
      <c r="PKT25" s="28"/>
      <c r="PKU25" s="28"/>
      <c r="PKV25" s="28"/>
      <c r="PKW25" s="28"/>
      <c r="PKX25" s="28"/>
      <c r="PKY25" s="28"/>
      <c r="PKZ25" s="28"/>
      <c r="PLA25" s="28"/>
      <c r="PLB25" s="28"/>
      <c r="PLC25" s="28"/>
      <c r="PLD25" s="28"/>
      <c r="PLE25" s="28"/>
      <c r="PLF25" s="28"/>
      <c r="PLG25" s="28"/>
      <c r="PLH25" s="28"/>
      <c r="PLI25" s="28"/>
      <c r="PLJ25" s="28"/>
      <c r="PLK25" s="28"/>
      <c r="PLL25" s="28"/>
      <c r="PLM25" s="28"/>
      <c r="PLN25" s="28"/>
      <c r="PLO25" s="28"/>
      <c r="PLP25" s="28"/>
      <c r="PLQ25" s="28"/>
      <c r="PLR25" s="28"/>
      <c r="PLS25" s="28"/>
      <c r="PLT25" s="28"/>
      <c r="PLU25" s="28"/>
      <c r="PLV25" s="28"/>
      <c r="PLW25" s="28"/>
      <c r="PLX25" s="28"/>
      <c r="PLY25" s="28"/>
      <c r="PLZ25" s="28"/>
      <c r="PMA25" s="28"/>
      <c r="PMB25" s="28"/>
      <c r="PMC25" s="28"/>
      <c r="PMD25" s="28"/>
      <c r="PME25" s="28"/>
      <c r="PMF25" s="28"/>
      <c r="PMG25" s="28"/>
      <c r="PMH25" s="28"/>
      <c r="PMI25" s="28"/>
      <c r="PMJ25" s="28"/>
      <c r="PMK25" s="28"/>
      <c r="PML25" s="28"/>
      <c r="PMM25" s="28"/>
      <c r="PMN25" s="28"/>
      <c r="PMO25" s="28"/>
      <c r="PMP25" s="28"/>
      <c r="PMQ25" s="28"/>
      <c r="PMR25" s="28"/>
      <c r="PMS25" s="28"/>
      <c r="PMT25" s="28"/>
      <c r="PMU25" s="28"/>
      <c r="PMV25" s="28"/>
      <c r="PMW25" s="28"/>
      <c r="PMX25" s="28"/>
      <c r="PMY25" s="28"/>
      <c r="PMZ25" s="28"/>
      <c r="PNA25" s="28"/>
      <c r="PNB25" s="28"/>
      <c r="PNC25" s="28"/>
      <c r="PND25" s="28"/>
      <c r="PNE25" s="28"/>
      <c r="PNF25" s="28"/>
      <c r="PNG25" s="28"/>
      <c r="PNH25" s="28"/>
      <c r="PNI25" s="28"/>
      <c r="PNJ25" s="28"/>
      <c r="PNK25" s="28"/>
      <c r="PNL25" s="28"/>
      <c r="PNM25" s="28"/>
      <c r="PNN25" s="28"/>
      <c r="PNO25" s="28"/>
      <c r="PNP25" s="28"/>
      <c r="PNQ25" s="28"/>
      <c r="PNR25" s="28"/>
      <c r="PNS25" s="28"/>
      <c r="PNT25" s="28"/>
      <c r="PNU25" s="28"/>
      <c r="PNV25" s="28"/>
      <c r="PNW25" s="28"/>
      <c r="PNX25" s="28"/>
      <c r="PNY25" s="28"/>
      <c r="PNZ25" s="28"/>
      <c r="POA25" s="28"/>
      <c r="POB25" s="28"/>
      <c r="POC25" s="28"/>
      <c r="POD25" s="28"/>
      <c r="POE25" s="28"/>
      <c r="POF25" s="28"/>
      <c r="POG25" s="28"/>
      <c r="POH25" s="28"/>
      <c r="POI25" s="28"/>
      <c r="POJ25" s="28"/>
      <c r="POK25" s="28"/>
      <c r="POL25" s="28"/>
      <c r="POM25" s="28"/>
      <c r="PON25" s="28"/>
      <c r="POO25" s="28"/>
      <c r="POP25" s="28"/>
      <c r="POQ25" s="28"/>
      <c r="POR25" s="28"/>
      <c r="POS25" s="28"/>
      <c r="POT25" s="28"/>
      <c r="POU25" s="28"/>
      <c r="POV25" s="28"/>
      <c r="POW25" s="28"/>
      <c r="POX25" s="28"/>
      <c r="POY25" s="28"/>
      <c r="POZ25" s="28"/>
      <c r="PPA25" s="28"/>
      <c r="PPB25" s="28"/>
      <c r="PPC25" s="28"/>
      <c r="PPD25" s="28"/>
      <c r="PPE25" s="28"/>
      <c r="PPF25" s="28"/>
      <c r="PPG25" s="28"/>
      <c r="PPH25" s="28"/>
      <c r="PPI25" s="28"/>
      <c r="PPJ25" s="28"/>
      <c r="PPK25" s="28"/>
      <c r="PPL25" s="28"/>
      <c r="PPM25" s="28"/>
      <c r="PPN25" s="28"/>
      <c r="PPO25" s="28"/>
      <c r="PPP25" s="28"/>
      <c r="PPQ25" s="28"/>
      <c r="PPR25" s="28"/>
      <c r="PPS25" s="28"/>
      <c r="PPT25" s="28"/>
      <c r="PPU25" s="28"/>
      <c r="PPV25" s="28"/>
      <c r="PPW25" s="28"/>
      <c r="PPX25" s="28"/>
      <c r="PPY25" s="28"/>
      <c r="PPZ25" s="28"/>
      <c r="PQA25" s="28"/>
      <c r="PQB25" s="28"/>
      <c r="PQC25" s="28"/>
      <c r="PQD25" s="28"/>
      <c r="PQE25" s="28"/>
      <c r="PQF25" s="28"/>
      <c r="PQG25" s="28"/>
      <c r="PQH25" s="28"/>
      <c r="PQI25" s="28"/>
      <c r="PQJ25" s="28"/>
      <c r="PQK25" s="28"/>
      <c r="PQL25" s="28"/>
      <c r="PQM25" s="28"/>
      <c r="PQN25" s="28"/>
      <c r="PQO25" s="28"/>
      <c r="PQP25" s="28"/>
      <c r="PQQ25" s="28"/>
      <c r="PQR25" s="28"/>
      <c r="PQS25" s="28"/>
      <c r="PQT25" s="28"/>
      <c r="PQU25" s="28"/>
      <c r="PQV25" s="28"/>
      <c r="PQW25" s="28"/>
      <c r="PQX25" s="28"/>
      <c r="PQY25" s="28"/>
      <c r="PQZ25" s="28"/>
      <c r="PRA25" s="28"/>
      <c r="PRB25" s="28"/>
      <c r="PRC25" s="28"/>
      <c r="PRD25" s="28"/>
      <c r="PRE25" s="28"/>
      <c r="PRF25" s="28"/>
      <c r="PRG25" s="28"/>
      <c r="PRH25" s="28"/>
      <c r="PRI25" s="28"/>
      <c r="PRJ25" s="28"/>
      <c r="PRK25" s="28"/>
      <c r="PRL25" s="28"/>
      <c r="PRM25" s="28"/>
      <c r="PRN25" s="28"/>
      <c r="PRO25" s="28"/>
      <c r="PRP25" s="28"/>
      <c r="PRQ25" s="28"/>
      <c r="PRR25" s="28"/>
      <c r="PRS25" s="28"/>
      <c r="PRT25" s="28"/>
      <c r="PRU25" s="28"/>
      <c r="PRV25" s="28"/>
      <c r="PRW25" s="28"/>
      <c r="PRX25" s="28"/>
      <c r="PRY25" s="28"/>
      <c r="PRZ25" s="28"/>
      <c r="PSA25" s="28"/>
      <c r="PSB25" s="28"/>
      <c r="PSC25" s="28"/>
      <c r="PSD25" s="28"/>
      <c r="PSE25" s="28"/>
      <c r="PSF25" s="28"/>
      <c r="PSG25" s="28"/>
      <c r="PSH25" s="28"/>
      <c r="PSI25" s="28"/>
      <c r="PSJ25" s="28"/>
      <c r="PSK25" s="28"/>
      <c r="PSL25" s="28"/>
      <c r="PSM25" s="28"/>
      <c r="PSN25" s="28"/>
      <c r="PSO25" s="28"/>
      <c r="PSP25" s="28"/>
      <c r="PSQ25" s="28"/>
      <c r="PSR25" s="28"/>
      <c r="PSS25" s="28"/>
      <c r="PST25" s="28"/>
      <c r="PSU25" s="28"/>
      <c r="PSV25" s="28"/>
      <c r="PSW25" s="28"/>
      <c r="PSX25" s="28"/>
      <c r="PSY25" s="28"/>
      <c r="PSZ25" s="28"/>
      <c r="PTA25" s="28"/>
      <c r="PTB25" s="28"/>
      <c r="PTC25" s="28"/>
      <c r="PTD25" s="28"/>
      <c r="PTE25" s="28"/>
      <c r="PTF25" s="28"/>
      <c r="PTG25" s="28"/>
      <c r="PTH25" s="28"/>
      <c r="PTI25" s="28"/>
      <c r="PTJ25" s="28"/>
      <c r="PTK25" s="28"/>
      <c r="PTL25" s="28"/>
      <c r="PTM25" s="28"/>
      <c r="PTN25" s="28"/>
      <c r="PTO25" s="28"/>
      <c r="PTP25" s="28"/>
      <c r="PTQ25" s="28"/>
      <c r="PTR25" s="28"/>
      <c r="PTS25" s="28"/>
      <c r="PTT25" s="28"/>
      <c r="PTU25" s="28"/>
      <c r="PTV25" s="28"/>
      <c r="PTW25" s="28"/>
      <c r="PTX25" s="28"/>
      <c r="PTY25" s="28"/>
      <c r="PTZ25" s="28"/>
      <c r="PUA25" s="28"/>
      <c r="PUB25" s="28"/>
      <c r="PUC25" s="28"/>
      <c r="PUD25" s="28"/>
      <c r="PUE25" s="28"/>
      <c r="PUF25" s="28"/>
      <c r="PUG25" s="28"/>
      <c r="PUH25" s="28"/>
      <c r="PUI25" s="28"/>
      <c r="PUJ25" s="28"/>
      <c r="PUK25" s="28"/>
      <c r="PUL25" s="28"/>
      <c r="PUM25" s="28"/>
      <c r="PUN25" s="28"/>
      <c r="PUO25" s="28"/>
      <c r="PUP25" s="28"/>
      <c r="PUQ25" s="28"/>
      <c r="PUR25" s="28"/>
      <c r="PUS25" s="28"/>
      <c r="PUT25" s="28"/>
      <c r="PUU25" s="28"/>
      <c r="PUV25" s="28"/>
      <c r="PUW25" s="28"/>
      <c r="PUX25" s="28"/>
      <c r="PUY25" s="28"/>
      <c r="PUZ25" s="28"/>
      <c r="PVA25" s="28"/>
      <c r="PVB25" s="28"/>
      <c r="PVC25" s="28"/>
      <c r="PVD25" s="28"/>
      <c r="PVE25" s="28"/>
      <c r="PVF25" s="28"/>
      <c r="PVG25" s="28"/>
      <c r="PVH25" s="28"/>
      <c r="PVI25" s="28"/>
      <c r="PVJ25" s="28"/>
      <c r="PVK25" s="28"/>
      <c r="PVL25" s="28"/>
      <c r="PVM25" s="28"/>
      <c r="PVN25" s="28"/>
      <c r="PVO25" s="28"/>
      <c r="PVP25" s="28"/>
      <c r="PVQ25" s="28"/>
      <c r="PVR25" s="28"/>
      <c r="PVS25" s="28"/>
      <c r="PVT25" s="28"/>
      <c r="PVU25" s="28"/>
      <c r="PVV25" s="28"/>
      <c r="PVW25" s="28"/>
      <c r="PVX25" s="28"/>
      <c r="PVY25" s="28"/>
      <c r="PVZ25" s="28"/>
      <c r="PWA25" s="28"/>
      <c r="PWB25" s="28"/>
      <c r="PWC25" s="28"/>
      <c r="PWD25" s="28"/>
      <c r="PWE25" s="28"/>
      <c r="PWF25" s="28"/>
      <c r="PWG25" s="28"/>
      <c r="PWH25" s="28"/>
      <c r="PWI25" s="28"/>
      <c r="PWJ25" s="28"/>
      <c r="PWK25" s="28"/>
      <c r="PWL25" s="28"/>
      <c r="PWM25" s="28"/>
      <c r="PWN25" s="28"/>
      <c r="PWO25" s="28"/>
      <c r="PWP25" s="28"/>
      <c r="PWQ25" s="28"/>
      <c r="PWR25" s="28"/>
      <c r="PWS25" s="28"/>
      <c r="PWT25" s="28"/>
      <c r="PWU25" s="28"/>
      <c r="PWV25" s="28"/>
      <c r="PWW25" s="28"/>
      <c r="PWX25" s="28"/>
      <c r="PWY25" s="28"/>
      <c r="PWZ25" s="28"/>
      <c r="PXA25" s="28"/>
      <c r="PXB25" s="28"/>
      <c r="PXC25" s="28"/>
      <c r="PXD25" s="28"/>
      <c r="PXE25" s="28"/>
      <c r="PXF25" s="28"/>
      <c r="PXG25" s="28"/>
      <c r="PXH25" s="28"/>
      <c r="PXI25" s="28"/>
      <c r="PXJ25" s="28"/>
      <c r="PXK25" s="28"/>
      <c r="PXL25" s="28"/>
      <c r="PXM25" s="28"/>
      <c r="PXN25" s="28"/>
      <c r="PXO25" s="28"/>
      <c r="PXP25" s="28"/>
      <c r="PXQ25" s="28"/>
      <c r="PXR25" s="28"/>
      <c r="PXS25" s="28"/>
      <c r="PXT25" s="28"/>
      <c r="PXU25" s="28"/>
      <c r="PXV25" s="28"/>
      <c r="PXW25" s="28"/>
      <c r="PXX25" s="28"/>
      <c r="PXY25" s="28"/>
      <c r="PXZ25" s="28"/>
      <c r="PYA25" s="28"/>
      <c r="PYB25" s="28"/>
      <c r="PYC25" s="28"/>
      <c r="PYD25" s="28"/>
      <c r="PYE25" s="28"/>
      <c r="PYF25" s="28"/>
      <c r="PYG25" s="28"/>
      <c r="PYH25" s="28"/>
      <c r="PYI25" s="28"/>
      <c r="PYJ25" s="28"/>
      <c r="PYK25" s="28"/>
      <c r="PYL25" s="28"/>
      <c r="PYM25" s="28"/>
      <c r="PYN25" s="28"/>
      <c r="PYO25" s="28"/>
      <c r="PYP25" s="28"/>
      <c r="PYQ25" s="28"/>
      <c r="PYR25" s="28"/>
      <c r="PYS25" s="28"/>
      <c r="PYT25" s="28"/>
      <c r="PYU25" s="28"/>
      <c r="PYV25" s="28"/>
      <c r="PYW25" s="28"/>
      <c r="PYX25" s="28"/>
      <c r="PYY25" s="28"/>
      <c r="PYZ25" s="28"/>
      <c r="PZA25" s="28"/>
      <c r="PZB25" s="28"/>
      <c r="PZC25" s="28"/>
      <c r="PZD25" s="28"/>
      <c r="PZE25" s="28"/>
      <c r="PZF25" s="28"/>
      <c r="PZG25" s="28"/>
      <c r="PZH25" s="28"/>
      <c r="PZI25" s="28"/>
      <c r="PZJ25" s="28"/>
      <c r="PZK25" s="28"/>
      <c r="PZL25" s="28"/>
      <c r="PZM25" s="28"/>
      <c r="PZN25" s="28"/>
      <c r="PZO25" s="28"/>
      <c r="PZP25" s="28"/>
      <c r="PZQ25" s="28"/>
      <c r="PZR25" s="28"/>
      <c r="PZS25" s="28"/>
      <c r="PZT25" s="28"/>
      <c r="PZU25" s="28"/>
      <c r="PZV25" s="28"/>
      <c r="PZW25" s="28"/>
      <c r="PZX25" s="28"/>
      <c r="PZY25" s="28"/>
      <c r="PZZ25" s="28"/>
      <c r="QAA25" s="28"/>
      <c r="QAB25" s="28"/>
      <c r="QAC25" s="28"/>
      <c r="QAD25" s="28"/>
      <c r="QAE25" s="28"/>
      <c r="QAF25" s="28"/>
      <c r="QAG25" s="28"/>
      <c r="QAH25" s="28"/>
      <c r="QAI25" s="28"/>
      <c r="QAJ25" s="28"/>
      <c r="QAK25" s="28"/>
      <c r="QAL25" s="28"/>
      <c r="QAM25" s="28"/>
      <c r="QAN25" s="28"/>
      <c r="QAO25" s="28"/>
      <c r="QAP25" s="28"/>
      <c r="QAQ25" s="28"/>
      <c r="QAR25" s="28"/>
      <c r="QAS25" s="28"/>
      <c r="QAT25" s="28"/>
      <c r="QAU25" s="28"/>
      <c r="QAV25" s="28"/>
      <c r="QAW25" s="28"/>
      <c r="QAX25" s="28"/>
      <c r="QAY25" s="28"/>
      <c r="QAZ25" s="28"/>
      <c r="QBA25" s="28"/>
      <c r="QBB25" s="28"/>
      <c r="QBC25" s="28"/>
      <c r="QBD25" s="28"/>
      <c r="QBE25" s="28"/>
      <c r="QBF25" s="28"/>
      <c r="QBG25" s="28"/>
      <c r="QBH25" s="28"/>
      <c r="QBI25" s="28"/>
      <c r="QBJ25" s="28"/>
      <c r="QBK25" s="28"/>
      <c r="QBL25" s="28"/>
      <c r="QBM25" s="28"/>
      <c r="QBN25" s="28"/>
      <c r="QBO25" s="28"/>
      <c r="QBP25" s="28"/>
      <c r="QBQ25" s="28"/>
      <c r="QBR25" s="28"/>
      <c r="QBS25" s="28"/>
      <c r="QBT25" s="28"/>
      <c r="QBU25" s="28"/>
      <c r="QBV25" s="28"/>
      <c r="QBW25" s="28"/>
      <c r="QBX25" s="28"/>
      <c r="QBY25" s="28"/>
      <c r="QBZ25" s="28"/>
      <c r="QCA25" s="28"/>
      <c r="QCB25" s="28"/>
      <c r="QCC25" s="28"/>
      <c r="QCD25" s="28"/>
      <c r="QCE25" s="28"/>
      <c r="QCF25" s="28"/>
      <c r="QCG25" s="28"/>
      <c r="QCH25" s="28"/>
      <c r="QCI25" s="28"/>
      <c r="QCJ25" s="28"/>
      <c r="QCK25" s="28"/>
      <c r="QCL25" s="28"/>
      <c r="QCM25" s="28"/>
      <c r="QCN25" s="28"/>
      <c r="QCO25" s="28"/>
      <c r="QCP25" s="28"/>
      <c r="QCQ25" s="28"/>
      <c r="QCR25" s="28"/>
      <c r="QCS25" s="28"/>
      <c r="QCT25" s="28"/>
      <c r="QCU25" s="28"/>
      <c r="QCV25" s="28"/>
      <c r="QCW25" s="28"/>
      <c r="QCX25" s="28"/>
      <c r="QCY25" s="28"/>
      <c r="QCZ25" s="28"/>
      <c r="QDA25" s="28"/>
      <c r="QDB25" s="28"/>
      <c r="QDC25" s="28"/>
      <c r="QDD25" s="28"/>
      <c r="QDE25" s="28"/>
      <c r="QDF25" s="28"/>
      <c r="QDG25" s="28"/>
      <c r="QDH25" s="28"/>
      <c r="QDI25" s="28"/>
      <c r="QDJ25" s="28"/>
      <c r="QDK25" s="28"/>
      <c r="QDL25" s="28"/>
      <c r="QDM25" s="28"/>
      <c r="QDN25" s="28"/>
      <c r="QDO25" s="28"/>
      <c r="QDP25" s="28"/>
      <c r="QDQ25" s="28"/>
      <c r="QDR25" s="28"/>
      <c r="QDS25" s="28"/>
      <c r="QDT25" s="28"/>
      <c r="QDU25" s="28"/>
      <c r="QDV25" s="28"/>
      <c r="QDW25" s="28"/>
      <c r="QDX25" s="28"/>
      <c r="QDY25" s="28"/>
      <c r="QDZ25" s="28"/>
      <c r="QEA25" s="28"/>
      <c r="QEB25" s="28"/>
      <c r="QEC25" s="28"/>
      <c r="QED25" s="28"/>
      <c r="QEE25" s="28"/>
      <c r="QEF25" s="28"/>
      <c r="QEG25" s="28"/>
      <c r="QEH25" s="28"/>
      <c r="QEI25" s="28"/>
      <c r="QEJ25" s="28"/>
      <c r="QEK25" s="28"/>
      <c r="QEL25" s="28"/>
      <c r="QEM25" s="28"/>
      <c r="QEN25" s="28"/>
      <c r="QEO25" s="28"/>
      <c r="QEP25" s="28"/>
      <c r="QEQ25" s="28"/>
      <c r="QER25" s="28"/>
      <c r="QES25" s="28"/>
      <c r="QET25" s="28"/>
      <c r="QEU25" s="28"/>
      <c r="QEV25" s="28"/>
      <c r="QEW25" s="28"/>
      <c r="QEX25" s="28"/>
      <c r="QEY25" s="28"/>
      <c r="QEZ25" s="28"/>
      <c r="QFA25" s="28"/>
      <c r="QFB25" s="28"/>
      <c r="QFC25" s="28"/>
      <c r="QFD25" s="28"/>
      <c r="QFE25" s="28"/>
      <c r="QFF25" s="28"/>
      <c r="QFG25" s="28"/>
      <c r="QFH25" s="28"/>
      <c r="QFI25" s="28"/>
      <c r="QFJ25" s="28"/>
      <c r="QFK25" s="28"/>
      <c r="QFL25" s="28"/>
      <c r="QFM25" s="28"/>
      <c r="QFN25" s="28"/>
      <c r="QFO25" s="28"/>
      <c r="QFP25" s="28"/>
      <c r="QFQ25" s="28"/>
      <c r="QFR25" s="28"/>
      <c r="QFS25" s="28"/>
      <c r="QFT25" s="28"/>
      <c r="QFU25" s="28"/>
      <c r="QFV25" s="28"/>
      <c r="QFW25" s="28"/>
      <c r="QFX25" s="28"/>
      <c r="QFY25" s="28"/>
      <c r="QFZ25" s="28"/>
      <c r="QGA25" s="28"/>
      <c r="QGB25" s="28"/>
      <c r="QGC25" s="28"/>
      <c r="QGD25" s="28"/>
      <c r="QGE25" s="28"/>
      <c r="QGF25" s="28"/>
      <c r="QGG25" s="28"/>
      <c r="QGH25" s="28"/>
      <c r="QGI25" s="28"/>
      <c r="QGJ25" s="28"/>
      <c r="QGK25" s="28"/>
      <c r="QGL25" s="28"/>
      <c r="QGM25" s="28"/>
      <c r="QGN25" s="28"/>
      <c r="QGO25" s="28"/>
      <c r="QGP25" s="28"/>
      <c r="QGQ25" s="28"/>
      <c r="QGR25" s="28"/>
      <c r="QGS25" s="28"/>
      <c r="QGT25" s="28"/>
      <c r="QGU25" s="28"/>
      <c r="QGV25" s="28"/>
      <c r="QGW25" s="28"/>
      <c r="QGX25" s="28"/>
      <c r="QGY25" s="28"/>
      <c r="QGZ25" s="28"/>
      <c r="QHA25" s="28"/>
      <c r="QHB25" s="28"/>
      <c r="QHC25" s="28"/>
      <c r="QHD25" s="28"/>
      <c r="QHE25" s="28"/>
      <c r="QHF25" s="28"/>
      <c r="QHG25" s="28"/>
      <c r="QHH25" s="28"/>
      <c r="QHI25" s="28"/>
      <c r="QHJ25" s="28"/>
      <c r="QHK25" s="28"/>
      <c r="QHL25" s="28"/>
      <c r="QHM25" s="28"/>
      <c r="QHN25" s="28"/>
      <c r="QHO25" s="28"/>
      <c r="QHP25" s="28"/>
      <c r="QHQ25" s="28"/>
      <c r="QHR25" s="28"/>
      <c r="QHS25" s="28"/>
      <c r="QHT25" s="28"/>
      <c r="QHU25" s="28"/>
      <c r="QHV25" s="28"/>
      <c r="QHW25" s="28"/>
      <c r="QHX25" s="28"/>
      <c r="QHY25" s="28"/>
      <c r="QHZ25" s="28"/>
      <c r="QIA25" s="28"/>
      <c r="QIB25" s="28"/>
      <c r="QIC25" s="28"/>
      <c r="QID25" s="28"/>
      <c r="QIE25" s="28"/>
      <c r="QIF25" s="28"/>
      <c r="QIG25" s="28"/>
      <c r="QIH25" s="28"/>
      <c r="QII25" s="28"/>
      <c r="QIJ25" s="28"/>
      <c r="QIK25" s="28"/>
      <c r="QIL25" s="28"/>
      <c r="QIM25" s="28"/>
      <c r="QIN25" s="28"/>
      <c r="QIO25" s="28"/>
      <c r="QIP25" s="28"/>
      <c r="QIQ25" s="28"/>
      <c r="QIR25" s="28"/>
      <c r="QIS25" s="28"/>
      <c r="QIT25" s="28"/>
      <c r="QIU25" s="28"/>
      <c r="QIV25" s="28"/>
      <c r="QIW25" s="28"/>
      <c r="QIX25" s="28"/>
      <c r="QIY25" s="28"/>
      <c r="QIZ25" s="28"/>
      <c r="QJA25" s="28"/>
      <c r="QJB25" s="28"/>
      <c r="QJC25" s="28"/>
      <c r="QJD25" s="28"/>
      <c r="QJE25" s="28"/>
      <c r="QJF25" s="28"/>
      <c r="QJG25" s="28"/>
      <c r="QJH25" s="28"/>
      <c r="QJI25" s="28"/>
      <c r="QJJ25" s="28"/>
      <c r="QJK25" s="28"/>
      <c r="QJL25" s="28"/>
      <c r="QJM25" s="28"/>
      <c r="QJN25" s="28"/>
      <c r="QJO25" s="28"/>
      <c r="QJP25" s="28"/>
      <c r="QJQ25" s="28"/>
      <c r="QJR25" s="28"/>
      <c r="QJS25" s="28"/>
      <c r="QJT25" s="28"/>
      <c r="QJU25" s="28"/>
      <c r="QJV25" s="28"/>
      <c r="QJW25" s="28"/>
      <c r="QJX25" s="28"/>
      <c r="QJY25" s="28"/>
      <c r="QJZ25" s="28"/>
      <c r="QKA25" s="28"/>
      <c r="QKB25" s="28"/>
      <c r="QKC25" s="28"/>
      <c r="QKD25" s="28"/>
      <c r="QKE25" s="28"/>
      <c r="QKF25" s="28"/>
      <c r="QKG25" s="28"/>
      <c r="QKH25" s="28"/>
      <c r="QKI25" s="28"/>
      <c r="QKJ25" s="28"/>
      <c r="QKK25" s="28"/>
      <c r="QKL25" s="28"/>
      <c r="QKM25" s="28"/>
      <c r="QKN25" s="28"/>
      <c r="QKO25" s="28"/>
      <c r="QKP25" s="28"/>
      <c r="QKQ25" s="28"/>
      <c r="QKR25" s="28"/>
      <c r="QKS25" s="28"/>
      <c r="QKT25" s="28"/>
      <c r="QKU25" s="28"/>
      <c r="QKV25" s="28"/>
      <c r="QKW25" s="28"/>
      <c r="QKX25" s="28"/>
      <c r="QKY25" s="28"/>
      <c r="QKZ25" s="28"/>
      <c r="QLA25" s="28"/>
      <c r="QLB25" s="28"/>
      <c r="QLC25" s="28"/>
      <c r="QLD25" s="28"/>
      <c r="QLE25" s="28"/>
      <c r="QLF25" s="28"/>
      <c r="QLG25" s="28"/>
      <c r="QLH25" s="28"/>
      <c r="QLI25" s="28"/>
      <c r="QLJ25" s="28"/>
      <c r="QLK25" s="28"/>
      <c r="QLL25" s="28"/>
      <c r="QLM25" s="28"/>
      <c r="QLN25" s="28"/>
      <c r="QLO25" s="28"/>
      <c r="QLP25" s="28"/>
      <c r="QLQ25" s="28"/>
      <c r="QLR25" s="28"/>
      <c r="QLS25" s="28"/>
      <c r="QLT25" s="28"/>
      <c r="QLU25" s="28"/>
      <c r="QLV25" s="28"/>
      <c r="QLW25" s="28"/>
      <c r="QLX25" s="28"/>
      <c r="QLY25" s="28"/>
      <c r="QLZ25" s="28"/>
      <c r="QMA25" s="28"/>
      <c r="QMB25" s="28"/>
      <c r="QMC25" s="28"/>
      <c r="QMD25" s="28"/>
      <c r="QME25" s="28"/>
      <c r="QMF25" s="28"/>
      <c r="QMG25" s="28"/>
      <c r="QMH25" s="28"/>
      <c r="QMI25" s="28"/>
      <c r="QMJ25" s="28"/>
      <c r="QMK25" s="28"/>
      <c r="QML25" s="28"/>
      <c r="QMM25" s="28"/>
      <c r="QMN25" s="28"/>
      <c r="QMO25" s="28"/>
      <c r="QMP25" s="28"/>
      <c r="QMQ25" s="28"/>
      <c r="QMR25" s="28"/>
      <c r="QMS25" s="28"/>
      <c r="QMT25" s="28"/>
      <c r="QMU25" s="28"/>
      <c r="QMV25" s="28"/>
      <c r="QMW25" s="28"/>
      <c r="QMX25" s="28"/>
      <c r="QMY25" s="28"/>
      <c r="QMZ25" s="28"/>
      <c r="QNA25" s="28"/>
      <c r="QNB25" s="28"/>
      <c r="QNC25" s="28"/>
      <c r="QND25" s="28"/>
      <c r="QNE25" s="28"/>
      <c r="QNF25" s="28"/>
      <c r="QNG25" s="28"/>
      <c r="QNH25" s="28"/>
      <c r="QNI25" s="28"/>
      <c r="QNJ25" s="28"/>
      <c r="QNK25" s="28"/>
      <c r="QNL25" s="28"/>
      <c r="QNM25" s="28"/>
      <c r="QNN25" s="28"/>
      <c r="QNO25" s="28"/>
      <c r="QNP25" s="28"/>
      <c r="QNQ25" s="28"/>
      <c r="QNR25" s="28"/>
      <c r="QNS25" s="28"/>
      <c r="QNT25" s="28"/>
      <c r="QNU25" s="28"/>
      <c r="QNV25" s="28"/>
      <c r="QNW25" s="28"/>
      <c r="QNX25" s="28"/>
      <c r="QNY25" s="28"/>
      <c r="QNZ25" s="28"/>
      <c r="QOA25" s="28"/>
      <c r="QOB25" s="28"/>
      <c r="QOC25" s="28"/>
      <c r="QOD25" s="28"/>
      <c r="QOE25" s="28"/>
      <c r="QOF25" s="28"/>
      <c r="QOG25" s="28"/>
      <c r="QOH25" s="28"/>
      <c r="QOI25" s="28"/>
      <c r="QOJ25" s="28"/>
      <c r="QOK25" s="28"/>
      <c r="QOL25" s="28"/>
      <c r="QOM25" s="28"/>
      <c r="QON25" s="28"/>
      <c r="QOO25" s="28"/>
      <c r="QOP25" s="28"/>
      <c r="QOQ25" s="28"/>
      <c r="QOR25" s="28"/>
      <c r="QOS25" s="28"/>
      <c r="QOT25" s="28"/>
      <c r="QOU25" s="28"/>
      <c r="QOV25" s="28"/>
      <c r="QOW25" s="28"/>
      <c r="QOX25" s="28"/>
      <c r="QOY25" s="28"/>
      <c r="QOZ25" s="28"/>
      <c r="QPA25" s="28"/>
      <c r="QPB25" s="28"/>
      <c r="QPC25" s="28"/>
      <c r="QPD25" s="28"/>
      <c r="QPE25" s="28"/>
      <c r="QPF25" s="28"/>
      <c r="QPG25" s="28"/>
      <c r="QPH25" s="28"/>
      <c r="QPI25" s="28"/>
      <c r="QPJ25" s="28"/>
      <c r="QPK25" s="28"/>
      <c r="QPL25" s="28"/>
      <c r="QPM25" s="28"/>
      <c r="QPN25" s="28"/>
      <c r="QPO25" s="28"/>
      <c r="QPP25" s="28"/>
      <c r="QPQ25" s="28"/>
      <c r="QPR25" s="28"/>
      <c r="QPS25" s="28"/>
      <c r="QPT25" s="28"/>
      <c r="QPU25" s="28"/>
      <c r="QPV25" s="28"/>
      <c r="QPW25" s="28"/>
      <c r="QPX25" s="28"/>
      <c r="QPY25" s="28"/>
      <c r="QPZ25" s="28"/>
      <c r="QQA25" s="28"/>
      <c r="QQB25" s="28"/>
      <c r="QQC25" s="28"/>
      <c r="QQD25" s="28"/>
      <c r="QQE25" s="28"/>
      <c r="QQF25" s="28"/>
      <c r="QQG25" s="28"/>
      <c r="QQH25" s="28"/>
      <c r="QQI25" s="28"/>
      <c r="QQJ25" s="28"/>
      <c r="QQK25" s="28"/>
      <c r="QQL25" s="28"/>
      <c r="QQM25" s="28"/>
      <c r="QQN25" s="28"/>
      <c r="QQO25" s="28"/>
      <c r="QQP25" s="28"/>
      <c r="QQQ25" s="28"/>
      <c r="QQR25" s="28"/>
      <c r="QQS25" s="28"/>
      <c r="QQT25" s="28"/>
      <c r="QQU25" s="28"/>
      <c r="QQV25" s="28"/>
      <c r="QQW25" s="28"/>
      <c r="QQX25" s="28"/>
      <c r="QQY25" s="28"/>
      <c r="QQZ25" s="28"/>
      <c r="QRA25" s="28"/>
      <c r="QRB25" s="28"/>
      <c r="QRC25" s="28"/>
      <c r="QRD25" s="28"/>
      <c r="QRE25" s="28"/>
      <c r="QRF25" s="28"/>
      <c r="QRG25" s="28"/>
      <c r="QRH25" s="28"/>
      <c r="QRI25" s="28"/>
      <c r="QRJ25" s="28"/>
      <c r="QRK25" s="28"/>
      <c r="QRL25" s="28"/>
      <c r="QRM25" s="28"/>
      <c r="QRN25" s="28"/>
      <c r="QRO25" s="28"/>
      <c r="QRP25" s="28"/>
      <c r="QRQ25" s="28"/>
      <c r="QRR25" s="28"/>
      <c r="QRS25" s="28"/>
      <c r="QRT25" s="28"/>
      <c r="QRU25" s="28"/>
      <c r="QRV25" s="28"/>
      <c r="QRW25" s="28"/>
      <c r="QRX25" s="28"/>
      <c r="QRY25" s="28"/>
      <c r="QRZ25" s="28"/>
      <c r="QSA25" s="28"/>
      <c r="QSB25" s="28"/>
      <c r="QSC25" s="28"/>
      <c r="QSD25" s="28"/>
      <c r="QSE25" s="28"/>
      <c r="QSF25" s="28"/>
      <c r="QSG25" s="28"/>
      <c r="QSH25" s="28"/>
      <c r="QSI25" s="28"/>
      <c r="QSJ25" s="28"/>
      <c r="QSK25" s="28"/>
      <c r="QSL25" s="28"/>
      <c r="QSM25" s="28"/>
      <c r="QSN25" s="28"/>
      <c r="QSO25" s="28"/>
      <c r="QSP25" s="28"/>
      <c r="QSQ25" s="28"/>
      <c r="QSR25" s="28"/>
      <c r="QSS25" s="28"/>
      <c r="QST25" s="28"/>
      <c r="QSU25" s="28"/>
      <c r="QSV25" s="28"/>
      <c r="QSW25" s="28"/>
      <c r="QSX25" s="28"/>
      <c r="QSY25" s="28"/>
      <c r="QSZ25" s="28"/>
      <c r="QTA25" s="28"/>
      <c r="QTB25" s="28"/>
      <c r="QTC25" s="28"/>
      <c r="QTD25" s="28"/>
      <c r="QTE25" s="28"/>
      <c r="QTF25" s="28"/>
      <c r="QTG25" s="28"/>
      <c r="QTH25" s="28"/>
      <c r="QTI25" s="28"/>
      <c r="QTJ25" s="28"/>
      <c r="QTK25" s="28"/>
      <c r="QTL25" s="28"/>
      <c r="QTM25" s="28"/>
      <c r="QTN25" s="28"/>
      <c r="QTO25" s="28"/>
      <c r="QTP25" s="28"/>
      <c r="QTQ25" s="28"/>
      <c r="QTR25" s="28"/>
      <c r="QTS25" s="28"/>
      <c r="QTT25" s="28"/>
      <c r="QTU25" s="28"/>
      <c r="QTV25" s="28"/>
      <c r="QTW25" s="28"/>
      <c r="QTX25" s="28"/>
      <c r="QTY25" s="28"/>
      <c r="QTZ25" s="28"/>
      <c r="QUA25" s="28"/>
      <c r="QUB25" s="28"/>
      <c r="QUC25" s="28"/>
      <c r="QUD25" s="28"/>
      <c r="QUE25" s="28"/>
      <c r="QUF25" s="28"/>
      <c r="QUG25" s="28"/>
      <c r="QUH25" s="28"/>
      <c r="QUI25" s="28"/>
      <c r="QUJ25" s="28"/>
      <c r="QUK25" s="28"/>
      <c r="QUL25" s="28"/>
      <c r="QUM25" s="28"/>
      <c r="QUN25" s="28"/>
      <c r="QUO25" s="28"/>
      <c r="QUP25" s="28"/>
      <c r="QUQ25" s="28"/>
      <c r="QUR25" s="28"/>
      <c r="QUS25" s="28"/>
      <c r="QUT25" s="28"/>
      <c r="QUU25" s="28"/>
      <c r="QUV25" s="28"/>
      <c r="QUW25" s="28"/>
      <c r="QUX25" s="28"/>
      <c r="QUY25" s="28"/>
      <c r="QUZ25" s="28"/>
      <c r="QVA25" s="28"/>
      <c r="QVB25" s="28"/>
      <c r="QVC25" s="28"/>
      <c r="QVD25" s="28"/>
      <c r="QVE25" s="28"/>
      <c r="QVF25" s="28"/>
      <c r="QVG25" s="28"/>
      <c r="QVH25" s="28"/>
      <c r="QVI25" s="28"/>
      <c r="QVJ25" s="28"/>
      <c r="QVK25" s="28"/>
      <c r="QVL25" s="28"/>
      <c r="QVM25" s="28"/>
      <c r="QVN25" s="28"/>
      <c r="QVO25" s="28"/>
      <c r="QVP25" s="28"/>
      <c r="QVQ25" s="28"/>
      <c r="QVR25" s="28"/>
      <c r="QVS25" s="28"/>
      <c r="QVT25" s="28"/>
      <c r="QVU25" s="28"/>
      <c r="QVV25" s="28"/>
      <c r="QVW25" s="28"/>
      <c r="QVX25" s="28"/>
      <c r="QVY25" s="28"/>
      <c r="QVZ25" s="28"/>
      <c r="QWA25" s="28"/>
      <c r="QWB25" s="28"/>
      <c r="QWC25" s="28"/>
      <c r="QWD25" s="28"/>
      <c r="QWE25" s="28"/>
      <c r="QWF25" s="28"/>
      <c r="QWG25" s="28"/>
      <c r="QWH25" s="28"/>
      <c r="QWI25" s="28"/>
      <c r="QWJ25" s="28"/>
      <c r="QWK25" s="28"/>
      <c r="QWL25" s="28"/>
      <c r="QWM25" s="28"/>
      <c r="QWN25" s="28"/>
      <c r="QWO25" s="28"/>
      <c r="QWP25" s="28"/>
      <c r="QWQ25" s="28"/>
      <c r="QWR25" s="28"/>
      <c r="QWS25" s="28"/>
      <c r="QWT25" s="28"/>
      <c r="QWU25" s="28"/>
      <c r="QWV25" s="28"/>
      <c r="QWW25" s="28"/>
      <c r="QWX25" s="28"/>
      <c r="QWY25" s="28"/>
      <c r="QWZ25" s="28"/>
      <c r="QXA25" s="28"/>
      <c r="QXB25" s="28"/>
      <c r="QXC25" s="28"/>
      <c r="QXD25" s="28"/>
      <c r="QXE25" s="28"/>
      <c r="QXF25" s="28"/>
      <c r="QXG25" s="28"/>
      <c r="QXH25" s="28"/>
      <c r="QXI25" s="28"/>
      <c r="QXJ25" s="28"/>
      <c r="QXK25" s="28"/>
      <c r="QXL25" s="28"/>
      <c r="QXM25" s="28"/>
      <c r="QXN25" s="28"/>
      <c r="QXO25" s="28"/>
      <c r="QXP25" s="28"/>
      <c r="QXQ25" s="28"/>
      <c r="QXR25" s="28"/>
      <c r="QXS25" s="28"/>
      <c r="QXT25" s="28"/>
      <c r="QXU25" s="28"/>
      <c r="QXV25" s="28"/>
      <c r="QXW25" s="28"/>
      <c r="QXX25" s="28"/>
      <c r="QXY25" s="28"/>
      <c r="QXZ25" s="28"/>
      <c r="QYA25" s="28"/>
      <c r="QYB25" s="28"/>
      <c r="QYC25" s="28"/>
      <c r="QYD25" s="28"/>
      <c r="QYE25" s="28"/>
      <c r="QYF25" s="28"/>
      <c r="QYG25" s="28"/>
      <c r="QYH25" s="28"/>
      <c r="QYI25" s="28"/>
      <c r="QYJ25" s="28"/>
      <c r="QYK25" s="28"/>
      <c r="QYL25" s="28"/>
      <c r="QYM25" s="28"/>
      <c r="QYN25" s="28"/>
      <c r="QYO25" s="28"/>
      <c r="QYP25" s="28"/>
      <c r="QYQ25" s="28"/>
      <c r="QYR25" s="28"/>
      <c r="QYS25" s="28"/>
      <c r="QYT25" s="28"/>
      <c r="QYU25" s="28"/>
      <c r="QYV25" s="28"/>
      <c r="QYW25" s="28"/>
      <c r="QYX25" s="28"/>
      <c r="QYY25" s="28"/>
      <c r="QYZ25" s="28"/>
      <c r="QZA25" s="28"/>
      <c r="QZB25" s="28"/>
      <c r="QZC25" s="28"/>
      <c r="QZD25" s="28"/>
      <c r="QZE25" s="28"/>
      <c r="QZF25" s="28"/>
      <c r="QZG25" s="28"/>
      <c r="QZH25" s="28"/>
      <c r="QZI25" s="28"/>
      <c r="QZJ25" s="28"/>
      <c r="QZK25" s="28"/>
      <c r="QZL25" s="28"/>
      <c r="QZM25" s="28"/>
      <c r="QZN25" s="28"/>
      <c r="QZO25" s="28"/>
      <c r="QZP25" s="28"/>
      <c r="QZQ25" s="28"/>
      <c r="QZR25" s="28"/>
      <c r="QZS25" s="28"/>
      <c r="QZT25" s="28"/>
      <c r="QZU25" s="28"/>
      <c r="QZV25" s="28"/>
      <c r="QZW25" s="28"/>
      <c r="QZX25" s="28"/>
      <c r="QZY25" s="28"/>
      <c r="QZZ25" s="28"/>
      <c r="RAA25" s="28"/>
      <c r="RAB25" s="28"/>
      <c r="RAC25" s="28"/>
      <c r="RAD25" s="28"/>
      <c r="RAE25" s="28"/>
      <c r="RAF25" s="28"/>
      <c r="RAG25" s="28"/>
      <c r="RAH25" s="28"/>
      <c r="RAI25" s="28"/>
      <c r="RAJ25" s="28"/>
      <c r="RAK25" s="28"/>
      <c r="RAL25" s="28"/>
      <c r="RAM25" s="28"/>
      <c r="RAN25" s="28"/>
      <c r="RAO25" s="28"/>
      <c r="RAP25" s="28"/>
      <c r="RAQ25" s="28"/>
      <c r="RAR25" s="28"/>
      <c r="RAS25" s="28"/>
      <c r="RAT25" s="28"/>
      <c r="RAU25" s="28"/>
      <c r="RAV25" s="28"/>
      <c r="RAW25" s="28"/>
      <c r="RAX25" s="28"/>
      <c r="RAY25" s="28"/>
      <c r="RAZ25" s="28"/>
      <c r="RBA25" s="28"/>
      <c r="RBB25" s="28"/>
      <c r="RBC25" s="28"/>
      <c r="RBD25" s="28"/>
      <c r="RBE25" s="28"/>
      <c r="RBF25" s="28"/>
      <c r="RBG25" s="28"/>
      <c r="RBH25" s="28"/>
      <c r="RBI25" s="28"/>
      <c r="RBJ25" s="28"/>
      <c r="RBK25" s="28"/>
      <c r="RBL25" s="28"/>
      <c r="RBM25" s="28"/>
      <c r="RBN25" s="28"/>
      <c r="RBO25" s="28"/>
      <c r="RBP25" s="28"/>
      <c r="RBQ25" s="28"/>
      <c r="RBR25" s="28"/>
      <c r="RBS25" s="28"/>
      <c r="RBT25" s="28"/>
      <c r="RBU25" s="28"/>
      <c r="RBV25" s="28"/>
      <c r="RBW25" s="28"/>
      <c r="RBX25" s="28"/>
      <c r="RBY25" s="28"/>
      <c r="RBZ25" s="28"/>
      <c r="RCA25" s="28"/>
      <c r="RCB25" s="28"/>
      <c r="RCC25" s="28"/>
      <c r="RCD25" s="28"/>
      <c r="RCE25" s="28"/>
      <c r="RCF25" s="28"/>
      <c r="RCG25" s="28"/>
      <c r="RCH25" s="28"/>
      <c r="RCI25" s="28"/>
      <c r="RCJ25" s="28"/>
      <c r="RCK25" s="28"/>
      <c r="RCL25" s="28"/>
      <c r="RCM25" s="28"/>
      <c r="RCN25" s="28"/>
      <c r="RCO25" s="28"/>
      <c r="RCP25" s="28"/>
      <c r="RCQ25" s="28"/>
      <c r="RCR25" s="28"/>
      <c r="RCS25" s="28"/>
      <c r="RCT25" s="28"/>
      <c r="RCU25" s="28"/>
      <c r="RCV25" s="28"/>
      <c r="RCW25" s="28"/>
      <c r="RCX25" s="28"/>
      <c r="RCY25" s="28"/>
      <c r="RCZ25" s="28"/>
      <c r="RDA25" s="28"/>
      <c r="RDB25" s="28"/>
      <c r="RDC25" s="28"/>
      <c r="RDD25" s="28"/>
      <c r="RDE25" s="28"/>
      <c r="RDF25" s="28"/>
      <c r="RDG25" s="28"/>
      <c r="RDH25" s="28"/>
      <c r="RDI25" s="28"/>
      <c r="RDJ25" s="28"/>
      <c r="RDK25" s="28"/>
      <c r="RDL25" s="28"/>
      <c r="RDM25" s="28"/>
      <c r="RDN25" s="28"/>
      <c r="RDO25" s="28"/>
      <c r="RDP25" s="28"/>
      <c r="RDQ25" s="28"/>
      <c r="RDR25" s="28"/>
      <c r="RDS25" s="28"/>
      <c r="RDT25" s="28"/>
      <c r="RDU25" s="28"/>
      <c r="RDV25" s="28"/>
      <c r="RDW25" s="28"/>
      <c r="RDX25" s="28"/>
      <c r="RDY25" s="28"/>
      <c r="RDZ25" s="28"/>
      <c r="REA25" s="28"/>
      <c r="REB25" s="28"/>
      <c r="REC25" s="28"/>
      <c r="RED25" s="28"/>
      <c r="REE25" s="28"/>
      <c r="REF25" s="28"/>
      <c r="REG25" s="28"/>
      <c r="REH25" s="28"/>
      <c r="REI25" s="28"/>
      <c r="REJ25" s="28"/>
      <c r="REK25" s="28"/>
      <c r="REL25" s="28"/>
      <c r="REM25" s="28"/>
      <c r="REN25" s="28"/>
      <c r="REO25" s="28"/>
      <c r="REP25" s="28"/>
      <c r="REQ25" s="28"/>
      <c r="RER25" s="28"/>
      <c r="RES25" s="28"/>
      <c r="RET25" s="28"/>
      <c r="REU25" s="28"/>
      <c r="REV25" s="28"/>
      <c r="REW25" s="28"/>
      <c r="REX25" s="28"/>
      <c r="REY25" s="28"/>
      <c r="REZ25" s="28"/>
      <c r="RFA25" s="28"/>
      <c r="RFB25" s="28"/>
      <c r="RFC25" s="28"/>
      <c r="RFD25" s="28"/>
      <c r="RFE25" s="28"/>
      <c r="RFF25" s="28"/>
      <c r="RFG25" s="28"/>
      <c r="RFH25" s="28"/>
      <c r="RFI25" s="28"/>
      <c r="RFJ25" s="28"/>
      <c r="RFK25" s="28"/>
      <c r="RFL25" s="28"/>
      <c r="RFM25" s="28"/>
      <c r="RFN25" s="28"/>
      <c r="RFO25" s="28"/>
      <c r="RFP25" s="28"/>
      <c r="RFQ25" s="28"/>
      <c r="RFR25" s="28"/>
      <c r="RFS25" s="28"/>
      <c r="RFT25" s="28"/>
      <c r="RFU25" s="28"/>
      <c r="RFV25" s="28"/>
      <c r="RFW25" s="28"/>
      <c r="RFX25" s="28"/>
      <c r="RFY25" s="28"/>
      <c r="RFZ25" s="28"/>
      <c r="RGA25" s="28"/>
      <c r="RGB25" s="28"/>
      <c r="RGC25" s="28"/>
      <c r="RGD25" s="28"/>
      <c r="RGE25" s="28"/>
      <c r="RGF25" s="28"/>
      <c r="RGG25" s="28"/>
      <c r="RGH25" s="28"/>
      <c r="RGI25" s="28"/>
      <c r="RGJ25" s="28"/>
      <c r="RGK25" s="28"/>
      <c r="RGL25" s="28"/>
      <c r="RGM25" s="28"/>
      <c r="RGN25" s="28"/>
      <c r="RGO25" s="28"/>
      <c r="RGP25" s="28"/>
      <c r="RGQ25" s="28"/>
      <c r="RGR25" s="28"/>
      <c r="RGS25" s="28"/>
      <c r="RGT25" s="28"/>
      <c r="RGU25" s="28"/>
      <c r="RGV25" s="28"/>
      <c r="RGW25" s="28"/>
      <c r="RGX25" s="28"/>
      <c r="RGY25" s="28"/>
      <c r="RGZ25" s="28"/>
      <c r="RHA25" s="28"/>
      <c r="RHB25" s="28"/>
      <c r="RHC25" s="28"/>
      <c r="RHD25" s="28"/>
      <c r="RHE25" s="28"/>
      <c r="RHF25" s="28"/>
      <c r="RHG25" s="28"/>
      <c r="RHH25" s="28"/>
      <c r="RHI25" s="28"/>
      <c r="RHJ25" s="28"/>
      <c r="RHK25" s="28"/>
      <c r="RHL25" s="28"/>
      <c r="RHM25" s="28"/>
      <c r="RHN25" s="28"/>
      <c r="RHO25" s="28"/>
      <c r="RHP25" s="28"/>
      <c r="RHQ25" s="28"/>
      <c r="RHR25" s="28"/>
      <c r="RHS25" s="28"/>
      <c r="RHT25" s="28"/>
      <c r="RHU25" s="28"/>
      <c r="RHV25" s="28"/>
      <c r="RHW25" s="28"/>
      <c r="RHX25" s="28"/>
      <c r="RHY25" s="28"/>
      <c r="RHZ25" s="28"/>
      <c r="RIA25" s="28"/>
      <c r="RIB25" s="28"/>
      <c r="RIC25" s="28"/>
      <c r="RID25" s="28"/>
      <c r="RIE25" s="28"/>
      <c r="RIF25" s="28"/>
      <c r="RIG25" s="28"/>
      <c r="RIH25" s="28"/>
      <c r="RII25" s="28"/>
      <c r="RIJ25" s="28"/>
      <c r="RIK25" s="28"/>
      <c r="RIL25" s="28"/>
      <c r="RIM25" s="28"/>
      <c r="RIN25" s="28"/>
      <c r="RIO25" s="28"/>
      <c r="RIP25" s="28"/>
      <c r="RIQ25" s="28"/>
      <c r="RIR25" s="28"/>
      <c r="RIS25" s="28"/>
      <c r="RIT25" s="28"/>
      <c r="RIU25" s="28"/>
      <c r="RIV25" s="28"/>
      <c r="RIW25" s="28"/>
      <c r="RIX25" s="28"/>
      <c r="RIY25" s="28"/>
      <c r="RIZ25" s="28"/>
      <c r="RJA25" s="28"/>
      <c r="RJB25" s="28"/>
      <c r="RJC25" s="28"/>
      <c r="RJD25" s="28"/>
      <c r="RJE25" s="28"/>
      <c r="RJF25" s="28"/>
      <c r="RJG25" s="28"/>
      <c r="RJH25" s="28"/>
      <c r="RJI25" s="28"/>
      <c r="RJJ25" s="28"/>
      <c r="RJK25" s="28"/>
      <c r="RJL25" s="28"/>
      <c r="RJM25" s="28"/>
      <c r="RJN25" s="28"/>
      <c r="RJO25" s="28"/>
      <c r="RJP25" s="28"/>
      <c r="RJQ25" s="28"/>
      <c r="RJR25" s="28"/>
      <c r="RJS25" s="28"/>
      <c r="RJT25" s="28"/>
      <c r="RJU25" s="28"/>
      <c r="RJV25" s="28"/>
      <c r="RJW25" s="28"/>
      <c r="RJX25" s="28"/>
      <c r="RJY25" s="28"/>
      <c r="RJZ25" s="28"/>
      <c r="RKA25" s="28"/>
      <c r="RKB25" s="28"/>
      <c r="RKC25" s="28"/>
      <c r="RKD25" s="28"/>
      <c r="RKE25" s="28"/>
      <c r="RKF25" s="28"/>
      <c r="RKG25" s="28"/>
      <c r="RKH25" s="28"/>
      <c r="RKI25" s="28"/>
      <c r="RKJ25" s="28"/>
      <c r="RKK25" s="28"/>
      <c r="RKL25" s="28"/>
      <c r="RKM25" s="28"/>
      <c r="RKN25" s="28"/>
      <c r="RKO25" s="28"/>
      <c r="RKP25" s="28"/>
      <c r="RKQ25" s="28"/>
      <c r="RKR25" s="28"/>
      <c r="RKS25" s="28"/>
      <c r="RKT25" s="28"/>
      <c r="RKU25" s="28"/>
      <c r="RKV25" s="28"/>
      <c r="RKW25" s="28"/>
      <c r="RKX25" s="28"/>
      <c r="RKY25" s="28"/>
      <c r="RKZ25" s="28"/>
      <c r="RLA25" s="28"/>
      <c r="RLB25" s="28"/>
      <c r="RLC25" s="28"/>
      <c r="RLD25" s="28"/>
      <c r="RLE25" s="28"/>
      <c r="RLF25" s="28"/>
      <c r="RLG25" s="28"/>
      <c r="RLH25" s="28"/>
      <c r="RLI25" s="28"/>
      <c r="RLJ25" s="28"/>
      <c r="RLK25" s="28"/>
      <c r="RLL25" s="28"/>
      <c r="RLM25" s="28"/>
      <c r="RLN25" s="28"/>
      <c r="RLO25" s="28"/>
      <c r="RLP25" s="28"/>
      <c r="RLQ25" s="28"/>
      <c r="RLR25" s="28"/>
      <c r="RLS25" s="28"/>
      <c r="RLT25" s="28"/>
      <c r="RLU25" s="28"/>
      <c r="RLV25" s="28"/>
      <c r="RLW25" s="28"/>
      <c r="RLX25" s="28"/>
      <c r="RLY25" s="28"/>
      <c r="RLZ25" s="28"/>
      <c r="RMA25" s="28"/>
      <c r="RMB25" s="28"/>
      <c r="RMC25" s="28"/>
      <c r="RMD25" s="28"/>
      <c r="RME25" s="28"/>
      <c r="RMF25" s="28"/>
      <c r="RMG25" s="28"/>
      <c r="RMH25" s="28"/>
      <c r="RMI25" s="28"/>
      <c r="RMJ25" s="28"/>
      <c r="RMK25" s="28"/>
      <c r="RML25" s="28"/>
      <c r="RMM25" s="28"/>
      <c r="RMN25" s="28"/>
      <c r="RMO25" s="28"/>
      <c r="RMP25" s="28"/>
      <c r="RMQ25" s="28"/>
      <c r="RMR25" s="28"/>
      <c r="RMS25" s="28"/>
      <c r="RMT25" s="28"/>
      <c r="RMU25" s="28"/>
      <c r="RMV25" s="28"/>
      <c r="RMW25" s="28"/>
      <c r="RMX25" s="28"/>
      <c r="RMY25" s="28"/>
      <c r="RMZ25" s="28"/>
      <c r="RNA25" s="28"/>
      <c r="RNB25" s="28"/>
      <c r="RNC25" s="28"/>
      <c r="RND25" s="28"/>
      <c r="RNE25" s="28"/>
      <c r="RNF25" s="28"/>
      <c r="RNG25" s="28"/>
      <c r="RNH25" s="28"/>
      <c r="RNI25" s="28"/>
      <c r="RNJ25" s="28"/>
      <c r="RNK25" s="28"/>
      <c r="RNL25" s="28"/>
      <c r="RNM25" s="28"/>
      <c r="RNN25" s="28"/>
      <c r="RNO25" s="28"/>
      <c r="RNP25" s="28"/>
      <c r="RNQ25" s="28"/>
      <c r="RNR25" s="28"/>
      <c r="RNS25" s="28"/>
      <c r="RNT25" s="28"/>
      <c r="RNU25" s="28"/>
      <c r="RNV25" s="28"/>
      <c r="RNW25" s="28"/>
      <c r="RNX25" s="28"/>
      <c r="RNY25" s="28"/>
      <c r="RNZ25" s="28"/>
      <c r="ROA25" s="28"/>
      <c r="ROB25" s="28"/>
      <c r="ROC25" s="28"/>
      <c r="ROD25" s="28"/>
      <c r="ROE25" s="28"/>
      <c r="ROF25" s="28"/>
      <c r="ROG25" s="28"/>
      <c r="ROH25" s="28"/>
      <c r="ROI25" s="28"/>
      <c r="ROJ25" s="28"/>
      <c r="ROK25" s="28"/>
      <c r="ROL25" s="28"/>
      <c r="ROM25" s="28"/>
      <c r="RON25" s="28"/>
      <c r="ROO25" s="28"/>
      <c r="ROP25" s="28"/>
      <c r="ROQ25" s="28"/>
      <c r="ROR25" s="28"/>
      <c r="ROS25" s="28"/>
      <c r="ROT25" s="28"/>
      <c r="ROU25" s="28"/>
      <c r="ROV25" s="28"/>
      <c r="ROW25" s="28"/>
      <c r="ROX25" s="28"/>
      <c r="ROY25" s="28"/>
      <c r="ROZ25" s="28"/>
      <c r="RPA25" s="28"/>
      <c r="RPB25" s="28"/>
      <c r="RPC25" s="28"/>
      <c r="RPD25" s="28"/>
      <c r="RPE25" s="28"/>
      <c r="RPF25" s="28"/>
      <c r="RPG25" s="28"/>
      <c r="RPH25" s="28"/>
      <c r="RPI25" s="28"/>
      <c r="RPJ25" s="28"/>
      <c r="RPK25" s="28"/>
      <c r="RPL25" s="28"/>
      <c r="RPM25" s="28"/>
      <c r="RPN25" s="28"/>
      <c r="RPO25" s="28"/>
      <c r="RPP25" s="28"/>
      <c r="RPQ25" s="28"/>
      <c r="RPR25" s="28"/>
      <c r="RPS25" s="28"/>
      <c r="RPT25" s="28"/>
      <c r="RPU25" s="28"/>
      <c r="RPV25" s="28"/>
      <c r="RPW25" s="28"/>
      <c r="RPX25" s="28"/>
      <c r="RPY25" s="28"/>
      <c r="RPZ25" s="28"/>
      <c r="RQA25" s="28"/>
      <c r="RQB25" s="28"/>
      <c r="RQC25" s="28"/>
      <c r="RQD25" s="28"/>
      <c r="RQE25" s="28"/>
      <c r="RQF25" s="28"/>
      <c r="RQG25" s="28"/>
      <c r="RQH25" s="28"/>
      <c r="RQI25" s="28"/>
      <c r="RQJ25" s="28"/>
      <c r="RQK25" s="28"/>
      <c r="RQL25" s="28"/>
      <c r="RQM25" s="28"/>
      <c r="RQN25" s="28"/>
      <c r="RQO25" s="28"/>
      <c r="RQP25" s="28"/>
      <c r="RQQ25" s="28"/>
      <c r="RQR25" s="28"/>
      <c r="RQS25" s="28"/>
      <c r="RQT25" s="28"/>
      <c r="RQU25" s="28"/>
      <c r="RQV25" s="28"/>
      <c r="RQW25" s="28"/>
      <c r="RQX25" s="28"/>
      <c r="RQY25" s="28"/>
      <c r="RQZ25" s="28"/>
      <c r="RRA25" s="28"/>
      <c r="RRB25" s="28"/>
      <c r="RRC25" s="28"/>
      <c r="RRD25" s="28"/>
      <c r="RRE25" s="28"/>
      <c r="RRF25" s="28"/>
      <c r="RRG25" s="28"/>
      <c r="RRH25" s="28"/>
      <c r="RRI25" s="28"/>
      <c r="RRJ25" s="28"/>
      <c r="RRK25" s="28"/>
      <c r="RRL25" s="28"/>
      <c r="RRM25" s="28"/>
      <c r="RRN25" s="28"/>
      <c r="RRO25" s="28"/>
      <c r="RRP25" s="28"/>
      <c r="RRQ25" s="28"/>
      <c r="RRR25" s="28"/>
      <c r="RRS25" s="28"/>
      <c r="RRT25" s="28"/>
      <c r="RRU25" s="28"/>
      <c r="RRV25" s="28"/>
      <c r="RRW25" s="28"/>
      <c r="RRX25" s="28"/>
      <c r="RRY25" s="28"/>
      <c r="RRZ25" s="28"/>
      <c r="RSA25" s="28"/>
      <c r="RSB25" s="28"/>
      <c r="RSC25" s="28"/>
      <c r="RSD25" s="28"/>
      <c r="RSE25" s="28"/>
      <c r="RSF25" s="28"/>
      <c r="RSG25" s="28"/>
      <c r="RSH25" s="28"/>
      <c r="RSI25" s="28"/>
      <c r="RSJ25" s="28"/>
      <c r="RSK25" s="28"/>
      <c r="RSL25" s="28"/>
      <c r="RSM25" s="28"/>
      <c r="RSN25" s="28"/>
      <c r="RSO25" s="28"/>
      <c r="RSP25" s="28"/>
      <c r="RSQ25" s="28"/>
      <c r="RSR25" s="28"/>
      <c r="RSS25" s="28"/>
      <c r="RST25" s="28"/>
      <c r="RSU25" s="28"/>
      <c r="RSV25" s="28"/>
      <c r="RSW25" s="28"/>
      <c r="RSX25" s="28"/>
      <c r="RSY25" s="28"/>
      <c r="RSZ25" s="28"/>
      <c r="RTA25" s="28"/>
      <c r="RTB25" s="28"/>
      <c r="RTC25" s="28"/>
      <c r="RTD25" s="28"/>
      <c r="RTE25" s="28"/>
      <c r="RTF25" s="28"/>
      <c r="RTG25" s="28"/>
      <c r="RTH25" s="28"/>
      <c r="RTI25" s="28"/>
      <c r="RTJ25" s="28"/>
      <c r="RTK25" s="28"/>
      <c r="RTL25" s="28"/>
      <c r="RTM25" s="28"/>
      <c r="RTN25" s="28"/>
      <c r="RTO25" s="28"/>
      <c r="RTP25" s="28"/>
      <c r="RTQ25" s="28"/>
      <c r="RTR25" s="28"/>
      <c r="RTS25" s="28"/>
      <c r="RTT25" s="28"/>
      <c r="RTU25" s="28"/>
      <c r="RTV25" s="28"/>
      <c r="RTW25" s="28"/>
      <c r="RTX25" s="28"/>
      <c r="RTY25" s="28"/>
      <c r="RTZ25" s="28"/>
      <c r="RUA25" s="28"/>
      <c r="RUB25" s="28"/>
      <c r="RUC25" s="28"/>
      <c r="RUD25" s="28"/>
      <c r="RUE25" s="28"/>
      <c r="RUF25" s="28"/>
      <c r="RUG25" s="28"/>
      <c r="RUH25" s="28"/>
      <c r="RUI25" s="28"/>
      <c r="RUJ25" s="28"/>
      <c r="RUK25" s="28"/>
      <c r="RUL25" s="28"/>
      <c r="RUM25" s="28"/>
      <c r="RUN25" s="28"/>
      <c r="RUO25" s="28"/>
      <c r="RUP25" s="28"/>
      <c r="RUQ25" s="28"/>
      <c r="RUR25" s="28"/>
      <c r="RUS25" s="28"/>
      <c r="RUT25" s="28"/>
      <c r="RUU25" s="28"/>
      <c r="RUV25" s="28"/>
      <c r="RUW25" s="28"/>
      <c r="RUX25" s="28"/>
      <c r="RUY25" s="28"/>
      <c r="RUZ25" s="28"/>
      <c r="RVA25" s="28"/>
      <c r="RVB25" s="28"/>
      <c r="RVC25" s="28"/>
      <c r="RVD25" s="28"/>
      <c r="RVE25" s="28"/>
      <c r="RVF25" s="28"/>
      <c r="RVG25" s="28"/>
      <c r="RVH25" s="28"/>
      <c r="RVI25" s="28"/>
      <c r="RVJ25" s="28"/>
      <c r="RVK25" s="28"/>
      <c r="RVL25" s="28"/>
      <c r="RVM25" s="28"/>
      <c r="RVN25" s="28"/>
      <c r="RVO25" s="28"/>
      <c r="RVP25" s="28"/>
      <c r="RVQ25" s="28"/>
      <c r="RVR25" s="28"/>
      <c r="RVS25" s="28"/>
      <c r="RVT25" s="28"/>
      <c r="RVU25" s="28"/>
      <c r="RVV25" s="28"/>
      <c r="RVW25" s="28"/>
      <c r="RVX25" s="28"/>
      <c r="RVY25" s="28"/>
      <c r="RVZ25" s="28"/>
      <c r="RWA25" s="28"/>
      <c r="RWB25" s="28"/>
      <c r="RWC25" s="28"/>
      <c r="RWD25" s="28"/>
      <c r="RWE25" s="28"/>
      <c r="RWF25" s="28"/>
      <c r="RWG25" s="28"/>
      <c r="RWH25" s="28"/>
      <c r="RWI25" s="28"/>
      <c r="RWJ25" s="28"/>
      <c r="RWK25" s="28"/>
      <c r="RWL25" s="28"/>
      <c r="RWM25" s="28"/>
      <c r="RWN25" s="28"/>
      <c r="RWO25" s="28"/>
      <c r="RWP25" s="28"/>
      <c r="RWQ25" s="28"/>
      <c r="RWR25" s="28"/>
      <c r="RWS25" s="28"/>
      <c r="RWT25" s="28"/>
      <c r="RWU25" s="28"/>
      <c r="RWV25" s="28"/>
      <c r="RWW25" s="28"/>
      <c r="RWX25" s="28"/>
      <c r="RWY25" s="28"/>
      <c r="RWZ25" s="28"/>
      <c r="RXA25" s="28"/>
      <c r="RXB25" s="28"/>
      <c r="RXC25" s="28"/>
      <c r="RXD25" s="28"/>
      <c r="RXE25" s="28"/>
      <c r="RXF25" s="28"/>
      <c r="RXG25" s="28"/>
      <c r="RXH25" s="28"/>
      <c r="RXI25" s="28"/>
      <c r="RXJ25" s="28"/>
      <c r="RXK25" s="28"/>
      <c r="RXL25" s="28"/>
      <c r="RXM25" s="28"/>
      <c r="RXN25" s="28"/>
      <c r="RXO25" s="28"/>
      <c r="RXP25" s="28"/>
      <c r="RXQ25" s="28"/>
      <c r="RXR25" s="28"/>
      <c r="RXS25" s="28"/>
      <c r="RXT25" s="28"/>
      <c r="RXU25" s="28"/>
      <c r="RXV25" s="28"/>
      <c r="RXW25" s="28"/>
      <c r="RXX25" s="28"/>
      <c r="RXY25" s="28"/>
      <c r="RXZ25" s="28"/>
      <c r="RYA25" s="28"/>
      <c r="RYB25" s="28"/>
      <c r="RYC25" s="28"/>
      <c r="RYD25" s="28"/>
      <c r="RYE25" s="28"/>
      <c r="RYF25" s="28"/>
      <c r="RYG25" s="28"/>
      <c r="RYH25" s="28"/>
      <c r="RYI25" s="28"/>
      <c r="RYJ25" s="28"/>
      <c r="RYK25" s="28"/>
      <c r="RYL25" s="28"/>
      <c r="RYM25" s="28"/>
      <c r="RYN25" s="28"/>
      <c r="RYO25" s="28"/>
      <c r="RYP25" s="28"/>
      <c r="RYQ25" s="28"/>
      <c r="RYR25" s="28"/>
      <c r="RYS25" s="28"/>
      <c r="RYT25" s="28"/>
      <c r="RYU25" s="28"/>
      <c r="RYV25" s="28"/>
      <c r="RYW25" s="28"/>
      <c r="RYX25" s="28"/>
      <c r="RYY25" s="28"/>
      <c r="RYZ25" s="28"/>
      <c r="RZA25" s="28"/>
      <c r="RZB25" s="28"/>
      <c r="RZC25" s="28"/>
      <c r="RZD25" s="28"/>
      <c r="RZE25" s="28"/>
      <c r="RZF25" s="28"/>
      <c r="RZG25" s="28"/>
      <c r="RZH25" s="28"/>
      <c r="RZI25" s="28"/>
      <c r="RZJ25" s="28"/>
      <c r="RZK25" s="28"/>
      <c r="RZL25" s="28"/>
      <c r="RZM25" s="28"/>
      <c r="RZN25" s="28"/>
      <c r="RZO25" s="28"/>
      <c r="RZP25" s="28"/>
      <c r="RZQ25" s="28"/>
      <c r="RZR25" s="28"/>
      <c r="RZS25" s="28"/>
      <c r="RZT25" s="28"/>
      <c r="RZU25" s="28"/>
      <c r="RZV25" s="28"/>
      <c r="RZW25" s="28"/>
      <c r="RZX25" s="28"/>
      <c r="RZY25" s="28"/>
      <c r="RZZ25" s="28"/>
      <c r="SAA25" s="28"/>
      <c r="SAB25" s="28"/>
      <c r="SAC25" s="28"/>
      <c r="SAD25" s="28"/>
      <c r="SAE25" s="28"/>
      <c r="SAF25" s="28"/>
      <c r="SAG25" s="28"/>
      <c r="SAH25" s="28"/>
      <c r="SAI25" s="28"/>
      <c r="SAJ25" s="28"/>
      <c r="SAK25" s="28"/>
      <c r="SAL25" s="28"/>
      <c r="SAM25" s="28"/>
      <c r="SAN25" s="28"/>
      <c r="SAO25" s="28"/>
      <c r="SAP25" s="28"/>
      <c r="SAQ25" s="28"/>
      <c r="SAR25" s="28"/>
      <c r="SAS25" s="28"/>
      <c r="SAT25" s="28"/>
      <c r="SAU25" s="28"/>
      <c r="SAV25" s="28"/>
      <c r="SAW25" s="28"/>
      <c r="SAX25" s="28"/>
      <c r="SAY25" s="28"/>
      <c r="SAZ25" s="28"/>
      <c r="SBA25" s="28"/>
      <c r="SBB25" s="28"/>
      <c r="SBC25" s="28"/>
      <c r="SBD25" s="28"/>
      <c r="SBE25" s="28"/>
      <c r="SBF25" s="28"/>
      <c r="SBG25" s="28"/>
      <c r="SBH25" s="28"/>
      <c r="SBI25" s="28"/>
      <c r="SBJ25" s="28"/>
      <c r="SBK25" s="28"/>
      <c r="SBL25" s="28"/>
      <c r="SBM25" s="28"/>
      <c r="SBN25" s="28"/>
      <c r="SBO25" s="28"/>
      <c r="SBP25" s="28"/>
      <c r="SBQ25" s="28"/>
      <c r="SBR25" s="28"/>
      <c r="SBS25" s="28"/>
      <c r="SBT25" s="28"/>
      <c r="SBU25" s="28"/>
      <c r="SBV25" s="28"/>
      <c r="SBW25" s="28"/>
      <c r="SBX25" s="28"/>
      <c r="SBY25" s="28"/>
      <c r="SBZ25" s="28"/>
      <c r="SCA25" s="28"/>
      <c r="SCB25" s="28"/>
      <c r="SCC25" s="28"/>
      <c r="SCD25" s="28"/>
      <c r="SCE25" s="28"/>
      <c r="SCF25" s="28"/>
      <c r="SCG25" s="28"/>
      <c r="SCH25" s="28"/>
      <c r="SCI25" s="28"/>
      <c r="SCJ25" s="28"/>
      <c r="SCK25" s="28"/>
      <c r="SCL25" s="28"/>
      <c r="SCM25" s="28"/>
      <c r="SCN25" s="28"/>
      <c r="SCO25" s="28"/>
      <c r="SCP25" s="28"/>
      <c r="SCQ25" s="28"/>
      <c r="SCR25" s="28"/>
      <c r="SCS25" s="28"/>
      <c r="SCT25" s="28"/>
      <c r="SCU25" s="28"/>
      <c r="SCV25" s="28"/>
      <c r="SCW25" s="28"/>
      <c r="SCX25" s="28"/>
      <c r="SCY25" s="28"/>
      <c r="SCZ25" s="28"/>
      <c r="SDA25" s="28"/>
      <c r="SDB25" s="28"/>
      <c r="SDC25" s="28"/>
      <c r="SDD25" s="28"/>
      <c r="SDE25" s="28"/>
      <c r="SDF25" s="28"/>
      <c r="SDG25" s="28"/>
      <c r="SDH25" s="28"/>
      <c r="SDI25" s="28"/>
      <c r="SDJ25" s="28"/>
      <c r="SDK25" s="28"/>
      <c r="SDL25" s="28"/>
      <c r="SDM25" s="28"/>
      <c r="SDN25" s="28"/>
      <c r="SDO25" s="28"/>
      <c r="SDP25" s="28"/>
      <c r="SDQ25" s="28"/>
      <c r="SDR25" s="28"/>
      <c r="SDS25" s="28"/>
      <c r="SDT25" s="28"/>
      <c r="SDU25" s="28"/>
      <c r="SDV25" s="28"/>
      <c r="SDW25" s="28"/>
      <c r="SDX25" s="28"/>
      <c r="SDY25" s="28"/>
      <c r="SDZ25" s="28"/>
      <c r="SEA25" s="28"/>
      <c r="SEB25" s="28"/>
      <c r="SEC25" s="28"/>
      <c r="SED25" s="28"/>
      <c r="SEE25" s="28"/>
      <c r="SEF25" s="28"/>
      <c r="SEG25" s="28"/>
      <c r="SEH25" s="28"/>
      <c r="SEI25" s="28"/>
      <c r="SEJ25" s="28"/>
      <c r="SEK25" s="28"/>
      <c r="SEL25" s="28"/>
      <c r="SEM25" s="28"/>
      <c r="SEN25" s="28"/>
      <c r="SEO25" s="28"/>
      <c r="SEP25" s="28"/>
      <c r="SEQ25" s="28"/>
      <c r="SER25" s="28"/>
      <c r="SES25" s="28"/>
      <c r="SET25" s="28"/>
      <c r="SEU25" s="28"/>
      <c r="SEV25" s="28"/>
      <c r="SEW25" s="28"/>
      <c r="SEX25" s="28"/>
      <c r="SEY25" s="28"/>
      <c r="SEZ25" s="28"/>
      <c r="SFA25" s="28"/>
      <c r="SFB25" s="28"/>
      <c r="SFC25" s="28"/>
      <c r="SFD25" s="28"/>
      <c r="SFE25" s="28"/>
      <c r="SFF25" s="28"/>
      <c r="SFG25" s="28"/>
      <c r="SFH25" s="28"/>
      <c r="SFI25" s="28"/>
      <c r="SFJ25" s="28"/>
      <c r="SFK25" s="28"/>
      <c r="SFL25" s="28"/>
      <c r="SFM25" s="28"/>
      <c r="SFN25" s="28"/>
      <c r="SFO25" s="28"/>
      <c r="SFP25" s="28"/>
      <c r="SFQ25" s="28"/>
      <c r="SFR25" s="28"/>
      <c r="SFS25" s="28"/>
      <c r="SFT25" s="28"/>
      <c r="SFU25" s="28"/>
      <c r="SFV25" s="28"/>
      <c r="SFW25" s="28"/>
      <c r="SFX25" s="28"/>
      <c r="SFY25" s="28"/>
      <c r="SFZ25" s="28"/>
      <c r="SGA25" s="28"/>
      <c r="SGB25" s="28"/>
      <c r="SGC25" s="28"/>
      <c r="SGD25" s="28"/>
      <c r="SGE25" s="28"/>
      <c r="SGF25" s="28"/>
      <c r="SGG25" s="28"/>
      <c r="SGH25" s="28"/>
      <c r="SGI25" s="28"/>
      <c r="SGJ25" s="28"/>
      <c r="SGK25" s="28"/>
      <c r="SGL25" s="28"/>
      <c r="SGM25" s="28"/>
      <c r="SGN25" s="28"/>
      <c r="SGO25" s="28"/>
      <c r="SGP25" s="28"/>
      <c r="SGQ25" s="28"/>
      <c r="SGR25" s="28"/>
      <c r="SGS25" s="28"/>
      <c r="SGT25" s="28"/>
      <c r="SGU25" s="28"/>
      <c r="SGV25" s="28"/>
      <c r="SGW25" s="28"/>
      <c r="SGX25" s="28"/>
      <c r="SGY25" s="28"/>
      <c r="SGZ25" s="28"/>
      <c r="SHA25" s="28"/>
      <c r="SHB25" s="28"/>
      <c r="SHC25" s="28"/>
      <c r="SHD25" s="28"/>
      <c r="SHE25" s="28"/>
      <c r="SHF25" s="28"/>
      <c r="SHG25" s="28"/>
      <c r="SHH25" s="28"/>
      <c r="SHI25" s="28"/>
      <c r="SHJ25" s="28"/>
      <c r="SHK25" s="28"/>
      <c r="SHL25" s="28"/>
      <c r="SHM25" s="28"/>
      <c r="SHN25" s="28"/>
      <c r="SHO25" s="28"/>
      <c r="SHP25" s="28"/>
      <c r="SHQ25" s="28"/>
      <c r="SHR25" s="28"/>
      <c r="SHS25" s="28"/>
      <c r="SHT25" s="28"/>
      <c r="SHU25" s="28"/>
      <c r="SHV25" s="28"/>
      <c r="SHW25" s="28"/>
      <c r="SHX25" s="28"/>
      <c r="SHY25" s="28"/>
      <c r="SHZ25" s="28"/>
      <c r="SIA25" s="28"/>
      <c r="SIB25" s="28"/>
      <c r="SIC25" s="28"/>
      <c r="SID25" s="28"/>
      <c r="SIE25" s="28"/>
      <c r="SIF25" s="28"/>
      <c r="SIG25" s="28"/>
      <c r="SIH25" s="28"/>
      <c r="SII25" s="28"/>
      <c r="SIJ25" s="28"/>
      <c r="SIK25" s="28"/>
      <c r="SIL25" s="28"/>
      <c r="SIM25" s="28"/>
      <c r="SIN25" s="28"/>
      <c r="SIO25" s="28"/>
      <c r="SIP25" s="28"/>
      <c r="SIQ25" s="28"/>
      <c r="SIR25" s="28"/>
      <c r="SIS25" s="28"/>
      <c r="SIT25" s="28"/>
      <c r="SIU25" s="28"/>
      <c r="SIV25" s="28"/>
      <c r="SIW25" s="28"/>
      <c r="SIX25" s="28"/>
      <c r="SIY25" s="28"/>
      <c r="SIZ25" s="28"/>
      <c r="SJA25" s="28"/>
      <c r="SJB25" s="28"/>
      <c r="SJC25" s="28"/>
      <c r="SJD25" s="28"/>
      <c r="SJE25" s="28"/>
      <c r="SJF25" s="28"/>
      <c r="SJG25" s="28"/>
      <c r="SJH25" s="28"/>
      <c r="SJI25" s="28"/>
      <c r="SJJ25" s="28"/>
      <c r="SJK25" s="28"/>
      <c r="SJL25" s="28"/>
      <c r="SJM25" s="28"/>
      <c r="SJN25" s="28"/>
      <c r="SJO25" s="28"/>
      <c r="SJP25" s="28"/>
      <c r="SJQ25" s="28"/>
      <c r="SJR25" s="28"/>
      <c r="SJS25" s="28"/>
      <c r="SJT25" s="28"/>
      <c r="SJU25" s="28"/>
      <c r="SJV25" s="28"/>
      <c r="SJW25" s="28"/>
      <c r="SJX25" s="28"/>
      <c r="SJY25" s="28"/>
      <c r="SJZ25" s="28"/>
      <c r="SKA25" s="28"/>
      <c r="SKB25" s="28"/>
      <c r="SKC25" s="28"/>
      <c r="SKD25" s="28"/>
      <c r="SKE25" s="28"/>
      <c r="SKF25" s="28"/>
      <c r="SKG25" s="28"/>
      <c r="SKH25" s="28"/>
      <c r="SKI25" s="28"/>
      <c r="SKJ25" s="28"/>
      <c r="SKK25" s="28"/>
      <c r="SKL25" s="28"/>
      <c r="SKM25" s="28"/>
      <c r="SKN25" s="28"/>
      <c r="SKO25" s="28"/>
      <c r="SKP25" s="28"/>
      <c r="SKQ25" s="28"/>
      <c r="SKR25" s="28"/>
      <c r="SKS25" s="28"/>
      <c r="SKT25" s="28"/>
      <c r="SKU25" s="28"/>
      <c r="SKV25" s="28"/>
      <c r="SKW25" s="28"/>
      <c r="SKX25" s="28"/>
      <c r="SKY25" s="28"/>
      <c r="SKZ25" s="28"/>
      <c r="SLA25" s="28"/>
      <c r="SLB25" s="28"/>
      <c r="SLC25" s="28"/>
      <c r="SLD25" s="28"/>
      <c r="SLE25" s="28"/>
      <c r="SLF25" s="28"/>
      <c r="SLG25" s="28"/>
      <c r="SLH25" s="28"/>
      <c r="SLI25" s="28"/>
      <c r="SLJ25" s="28"/>
      <c r="SLK25" s="28"/>
      <c r="SLL25" s="28"/>
      <c r="SLM25" s="28"/>
      <c r="SLN25" s="28"/>
      <c r="SLO25" s="28"/>
      <c r="SLP25" s="28"/>
      <c r="SLQ25" s="28"/>
      <c r="SLR25" s="28"/>
      <c r="SLS25" s="28"/>
      <c r="SLT25" s="28"/>
      <c r="SLU25" s="28"/>
      <c r="SLV25" s="28"/>
      <c r="SLW25" s="28"/>
      <c r="SLX25" s="28"/>
      <c r="SLY25" s="28"/>
      <c r="SLZ25" s="28"/>
      <c r="SMA25" s="28"/>
      <c r="SMB25" s="28"/>
      <c r="SMC25" s="28"/>
      <c r="SMD25" s="28"/>
      <c r="SME25" s="28"/>
      <c r="SMF25" s="28"/>
      <c r="SMG25" s="28"/>
      <c r="SMH25" s="28"/>
      <c r="SMI25" s="28"/>
      <c r="SMJ25" s="28"/>
      <c r="SMK25" s="28"/>
      <c r="SML25" s="28"/>
      <c r="SMM25" s="28"/>
      <c r="SMN25" s="28"/>
      <c r="SMO25" s="28"/>
      <c r="SMP25" s="28"/>
      <c r="SMQ25" s="28"/>
      <c r="SMR25" s="28"/>
      <c r="SMS25" s="28"/>
      <c r="SMT25" s="28"/>
      <c r="SMU25" s="28"/>
      <c r="SMV25" s="28"/>
      <c r="SMW25" s="28"/>
      <c r="SMX25" s="28"/>
      <c r="SMY25" s="28"/>
      <c r="SMZ25" s="28"/>
      <c r="SNA25" s="28"/>
      <c r="SNB25" s="28"/>
      <c r="SNC25" s="28"/>
      <c r="SND25" s="28"/>
      <c r="SNE25" s="28"/>
      <c r="SNF25" s="28"/>
      <c r="SNG25" s="28"/>
      <c r="SNH25" s="28"/>
      <c r="SNI25" s="28"/>
      <c r="SNJ25" s="28"/>
      <c r="SNK25" s="28"/>
      <c r="SNL25" s="28"/>
      <c r="SNM25" s="28"/>
      <c r="SNN25" s="28"/>
      <c r="SNO25" s="28"/>
      <c r="SNP25" s="28"/>
      <c r="SNQ25" s="28"/>
      <c r="SNR25" s="28"/>
      <c r="SNS25" s="28"/>
      <c r="SNT25" s="28"/>
      <c r="SNU25" s="28"/>
      <c r="SNV25" s="28"/>
      <c r="SNW25" s="28"/>
      <c r="SNX25" s="28"/>
      <c r="SNY25" s="28"/>
      <c r="SNZ25" s="28"/>
      <c r="SOA25" s="28"/>
      <c r="SOB25" s="28"/>
      <c r="SOC25" s="28"/>
      <c r="SOD25" s="28"/>
      <c r="SOE25" s="28"/>
      <c r="SOF25" s="28"/>
      <c r="SOG25" s="28"/>
      <c r="SOH25" s="28"/>
      <c r="SOI25" s="28"/>
      <c r="SOJ25" s="28"/>
      <c r="SOK25" s="28"/>
      <c r="SOL25" s="28"/>
      <c r="SOM25" s="28"/>
      <c r="SON25" s="28"/>
      <c r="SOO25" s="28"/>
      <c r="SOP25" s="28"/>
      <c r="SOQ25" s="28"/>
      <c r="SOR25" s="28"/>
      <c r="SOS25" s="28"/>
      <c r="SOT25" s="28"/>
      <c r="SOU25" s="28"/>
      <c r="SOV25" s="28"/>
      <c r="SOW25" s="28"/>
      <c r="SOX25" s="28"/>
      <c r="SOY25" s="28"/>
      <c r="SOZ25" s="28"/>
      <c r="SPA25" s="28"/>
      <c r="SPB25" s="28"/>
      <c r="SPC25" s="28"/>
      <c r="SPD25" s="28"/>
      <c r="SPE25" s="28"/>
      <c r="SPF25" s="28"/>
      <c r="SPG25" s="28"/>
      <c r="SPH25" s="28"/>
      <c r="SPI25" s="28"/>
      <c r="SPJ25" s="28"/>
      <c r="SPK25" s="28"/>
      <c r="SPL25" s="28"/>
      <c r="SPM25" s="28"/>
      <c r="SPN25" s="28"/>
      <c r="SPO25" s="28"/>
      <c r="SPP25" s="28"/>
      <c r="SPQ25" s="28"/>
      <c r="SPR25" s="28"/>
      <c r="SPS25" s="28"/>
      <c r="SPT25" s="28"/>
      <c r="SPU25" s="28"/>
      <c r="SPV25" s="28"/>
      <c r="SPW25" s="28"/>
      <c r="SPX25" s="28"/>
      <c r="SPY25" s="28"/>
      <c r="SPZ25" s="28"/>
      <c r="SQA25" s="28"/>
      <c r="SQB25" s="28"/>
      <c r="SQC25" s="28"/>
      <c r="SQD25" s="28"/>
      <c r="SQE25" s="28"/>
      <c r="SQF25" s="28"/>
      <c r="SQG25" s="28"/>
      <c r="SQH25" s="28"/>
      <c r="SQI25" s="28"/>
      <c r="SQJ25" s="28"/>
      <c r="SQK25" s="28"/>
      <c r="SQL25" s="28"/>
      <c r="SQM25" s="28"/>
      <c r="SQN25" s="28"/>
      <c r="SQO25" s="28"/>
      <c r="SQP25" s="28"/>
      <c r="SQQ25" s="28"/>
      <c r="SQR25" s="28"/>
      <c r="SQS25" s="28"/>
      <c r="SQT25" s="28"/>
      <c r="SQU25" s="28"/>
      <c r="SQV25" s="28"/>
      <c r="SQW25" s="28"/>
      <c r="SQX25" s="28"/>
      <c r="SQY25" s="28"/>
      <c r="SQZ25" s="28"/>
      <c r="SRA25" s="28"/>
      <c r="SRB25" s="28"/>
      <c r="SRC25" s="28"/>
      <c r="SRD25" s="28"/>
      <c r="SRE25" s="28"/>
      <c r="SRF25" s="28"/>
      <c r="SRG25" s="28"/>
      <c r="SRH25" s="28"/>
      <c r="SRI25" s="28"/>
      <c r="SRJ25" s="28"/>
      <c r="SRK25" s="28"/>
      <c r="SRL25" s="28"/>
      <c r="SRM25" s="28"/>
      <c r="SRN25" s="28"/>
      <c r="SRO25" s="28"/>
      <c r="SRP25" s="28"/>
      <c r="SRQ25" s="28"/>
      <c r="SRR25" s="28"/>
      <c r="SRS25" s="28"/>
      <c r="SRT25" s="28"/>
      <c r="SRU25" s="28"/>
      <c r="SRV25" s="28"/>
      <c r="SRW25" s="28"/>
      <c r="SRX25" s="28"/>
      <c r="SRY25" s="28"/>
      <c r="SRZ25" s="28"/>
      <c r="SSA25" s="28"/>
      <c r="SSB25" s="28"/>
      <c r="SSC25" s="28"/>
      <c r="SSD25" s="28"/>
      <c r="SSE25" s="28"/>
      <c r="SSF25" s="28"/>
      <c r="SSG25" s="28"/>
      <c r="SSH25" s="28"/>
      <c r="SSI25" s="28"/>
      <c r="SSJ25" s="28"/>
      <c r="SSK25" s="28"/>
      <c r="SSL25" s="28"/>
      <c r="SSM25" s="28"/>
      <c r="SSN25" s="28"/>
      <c r="SSO25" s="28"/>
      <c r="SSP25" s="28"/>
      <c r="SSQ25" s="28"/>
      <c r="SSR25" s="28"/>
      <c r="SSS25" s="28"/>
      <c r="SST25" s="28"/>
      <c r="SSU25" s="28"/>
      <c r="SSV25" s="28"/>
      <c r="SSW25" s="28"/>
      <c r="SSX25" s="28"/>
      <c r="SSY25" s="28"/>
      <c r="SSZ25" s="28"/>
      <c r="STA25" s="28"/>
      <c r="STB25" s="28"/>
      <c r="STC25" s="28"/>
      <c r="STD25" s="28"/>
      <c r="STE25" s="28"/>
      <c r="STF25" s="28"/>
      <c r="STG25" s="28"/>
      <c r="STH25" s="28"/>
      <c r="STI25" s="28"/>
      <c r="STJ25" s="28"/>
      <c r="STK25" s="28"/>
      <c r="STL25" s="28"/>
      <c r="STM25" s="28"/>
      <c r="STN25" s="28"/>
      <c r="STO25" s="28"/>
      <c r="STP25" s="28"/>
      <c r="STQ25" s="28"/>
      <c r="STR25" s="28"/>
      <c r="STS25" s="28"/>
      <c r="STT25" s="28"/>
      <c r="STU25" s="28"/>
      <c r="STV25" s="28"/>
      <c r="STW25" s="28"/>
      <c r="STX25" s="28"/>
      <c r="STY25" s="28"/>
      <c r="STZ25" s="28"/>
      <c r="SUA25" s="28"/>
      <c r="SUB25" s="28"/>
      <c r="SUC25" s="28"/>
      <c r="SUD25" s="28"/>
      <c r="SUE25" s="28"/>
      <c r="SUF25" s="28"/>
      <c r="SUG25" s="28"/>
      <c r="SUH25" s="28"/>
      <c r="SUI25" s="28"/>
      <c r="SUJ25" s="28"/>
      <c r="SUK25" s="28"/>
      <c r="SUL25" s="28"/>
      <c r="SUM25" s="28"/>
      <c r="SUN25" s="28"/>
      <c r="SUO25" s="28"/>
      <c r="SUP25" s="28"/>
      <c r="SUQ25" s="28"/>
      <c r="SUR25" s="28"/>
      <c r="SUS25" s="28"/>
      <c r="SUT25" s="28"/>
      <c r="SUU25" s="28"/>
      <c r="SUV25" s="28"/>
      <c r="SUW25" s="28"/>
      <c r="SUX25" s="28"/>
      <c r="SUY25" s="28"/>
      <c r="SUZ25" s="28"/>
      <c r="SVA25" s="28"/>
      <c r="SVB25" s="28"/>
      <c r="SVC25" s="28"/>
      <c r="SVD25" s="28"/>
      <c r="SVE25" s="28"/>
      <c r="SVF25" s="28"/>
      <c r="SVG25" s="28"/>
      <c r="SVH25" s="28"/>
      <c r="SVI25" s="28"/>
      <c r="SVJ25" s="28"/>
      <c r="SVK25" s="28"/>
      <c r="SVL25" s="28"/>
      <c r="SVM25" s="28"/>
      <c r="SVN25" s="28"/>
      <c r="SVO25" s="28"/>
      <c r="SVP25" s="28"/>
      <c r="SVQ25" s="28"/>
      <c r="SVR25" s="28"/>
      <c r="SVS25" s="28"/>
      <c r="SVT25" s="28"/>
      <c r="SVU25" s="28"/>
      <c r="SVV25" s="28"/>
      <c r="SVW25" s="28"/>
      <c r="SVX25" s="28"/>
      <c r="SVY25" s="28"/>
      <c r="SVZ25" s="28"/>
      <c r="SWA25" s="28"/>
      <c r="SWB25" s="28"/>
      <c r="SWC25" s="28"/>
      <c r="SWD25" s="28"/>
      <c r="SWE25" s="28"/>
      <c r="SWF25" s="28"/>
      <c r="SWG25" s="28"/>
      <c r="SWH25" s="28"/>
      <c r="SWI25" s="28"/>
      <c r="SWJ25" s="28"/>
      <c r="SWK25" s="28"/>
      <c r="SWL25" s="28"/>
      <c r="SWM25" s="28"/>
      <c r="SWN25" s="28"/>
      <c r="SWO25" s="28"/>
      <c r="SWP25" s="28"/>
      <c r="SWQ25" s="28"/>
      <c r="SWR25" s="28"/>
      <c r="SWS25" s="28"/>
      <c r="SWT25" s="28"/>
      <c r="SWU25" s="28"/>
      <c r="SWV25" s="28"/>
      <c r="SWW25" s="28"/>
      <c r="SWX25" s="28"/>
      <c r="SWY25" s="28"/>
      <c r="SWZ25" s="28"/>
      <c r="SXA25" s="28"/>
      <c r="SXB25" s="28"/>
      <c r="SXC25" s="28"/>
      <c r="SXD25" s="28"/>
      <c r="SXE25" s="28"/>
      <c r="SXF25" s="28"/>
      <c r="SXG25" s="28"/>
      <c r="SXH25" s="28"/>
      <c r="SXI25" s="28"/>
      <c r="SXJ25" s="28"/>
      <c r="SXK25" s="28"/>
      <c r="SXL25" s="28"/>
      <c r="SXM25" s="28"/>
      <c r="SXN25" s="28"/>
      <c r="SXO25" s="28"/>
      <c r="SXP25" s="28"/>
      <c r="SXQ25" s="28"/>
      <c r="SXR25" s="28"/>
      <c r="SXS25" s="28"/>
      <c r="SXT25" s="28"/>
      <c r="SXU25" s="28"/>
      <c r="SXV25" s="28"/>
      <c r="SXW25" s="28"/>
      <c r="SXX25" s="28"/>
      <c r="SXY25" s="28"/>
      <c r="SXZ25" s="28"/>
      <c r="SYA25" s="28"/>
      <c r="SYB25" s="28"/>
      <c r="SYC25" s="28"/>
      <c r="SYD25" s="28"/>
      <c r="SYE25" s="28"/>
      <c r="SYF25" s="28"/>
      <c r="SYG25" s="28"/>
      <c r="SYH25" s="28"/>
      <c r="SYI25" s="28"/>
      <c r="SYJ25" s="28"/>
      <c r="SYK25" s="28"/>
      <c r="SYL25" s="28"/>
      <c r="SYM25" s="28"/>
      <c r="SYN25" s="28"/>
      <c r="SYO25" s="28"/>
      <c r="SYP25" s="28"/>
      <c r="SYQ25" s="28"/>
      <c r="SYR25" s="28"/>
      <c r="SYS25" s="28"/>
      <c r="SYT25" s="28"/>
      <c r="SYU25" s="28"/>
      <c r="SYV25" s="28"/>
      <c r="SYW25" s="28"/>
      <c r="SYX25" s="28"/>
      <c r="SYY25" s="28"/>
      <c r="SYZ25" s="28"/>
      <c r="SZA25" s="28"/>
      <c r="SZB25" s="28"/>
      <c r="SZC25" s="28"/>
      <c r="SZD25" s="28"/>
      <c r="SZE25" s="28"/>
      <c r="SZF25" s="28"/>
      <c r="SZG25" s="28"/>
      <c r="SZH25" s="28"/>
      <c r="SZI25" s="28"/>
      <c r="SZJ25" s="28"/>
      <c r="SZK25" s="28"/>
      <c r="SZL25" s="28"/>
      <c r="SZM25" s="28"/>
      <c r="SZN25" s="28"/>
      <c r="SZO25" s="28"/>
      <c r="SZP25" s="28"/>
      <c r="SZQ25" s="28"/>
      <c r="SZR25" s="28"/>
      <c r="SZS25" s="28"/>
      <c r="SZT25" s="28"/>
      <c r="SZU25" s="28"/>
      <c r="SZV25" s="28"/>
      <c r="SZW25" s="28"/>
      <c r="SZX25" s="28"/>
      <c r="SZY25" s="28"/>
      <c r="SZZ25" s="28"/>
      <c r="TAA25" s="28"/>
      <c r="TAB25" s="28"/>
      <c r="TAC25" s="28"/>
      <c r="TAD25" s="28"/>
      <c r="TAE25" s="28"/>
      <c r="TAF25" s="28"/>
      <c r="TAG25" s="28"/>
      <c r="TAH25" s="28"/>
      <c r="TAI25" s="28"/>
      <c r="TAJ25" s="28"/>
      <c r="TAK25" s="28"/>
      <c r="TAL25" s="28"/>
      <c r="TAM25" s="28"/>
      <c r="TAN25" s="28"/>
      <c r="TAO25" s="28"/>
      <c r="TAP25" s="28"/>
      <c r="TAQ25" s="28"/>
      <c r="TAR25" s="28"/>
      <c r="TAS25" s="28"/>
      <c r="TAT25" s="28"/>
      <c r="TAU25" s="28"/>
      <c r="TAV25" s="28"/>
      <c r="TAW25" s="28"/>
      <c r="TAX25" s="28"/>
      <c r="TAY25" s="28"/>
      <c r="TAZ25" s="28"/>
      <c r="TBA25" s="28"/>
      <c r="TBB25" s="28"/>
      <c r="TBC25" s="28"/>
      <c r="TBD25" s="28"/>
      <c r="TBE25" s="28"/>
      <c r="TBF25" s="28"/>
      <c r="TBG25" s="28"/>
      <c r="TBH25" s="28"/>
      <c r="TBI25" s="28"/>
      <c r="TBJ25" s="28"/>
      <c r="TBK25" s="28"/>
      <c r="TBL25" s="28"/>
      <c r="TBM25" s="28"/>
      <c r="TBN25" s="28"/>
      <c r="TBO25" s="28"/>
      <c r="TBP25" s="28"/>
      <c r="TBQ25" s="28"/>
      <c r="TBR25" s="28"/>
      <c r="TBS25" s="28"/>
      <c r="TBT25" s="28"/>
      <c r="TBU25" s="28"/>
      <c r="TBV25" s="28"/>
      <c r="TBW25" s="28"/>
      <c r="TBX25" s="28"/>
      <c r="TBY25" s="28"/>
      <c r="TBZ25" s="28"/>
      <c r="TCA25" s="28"/>
      <c r="TCB25" s="28"/>
      <c r="TCC25" s="28"/>
      <c r="TCD25" s="28"/>
      <c r="TCE25" s="28"/>
      <c r="TCF25" s="28"/>
      <c r="TCG25" s="28"/>
      <c r="TCH25" s="28"/>
      <c r="TCI25" s="28"/>
      <c r="TCJ25" s="28"/>
      <c r="TCK25" s="28"/>
      <c r="TCL25" s="28"/>
      <c r="TCM25" s="28"/>
      <c r="TCN25" s="28"/>
      <c r="TCO25" s="28"/>
      <c r="TCP25" s="28"/>
      <c r="TCQ25" s="28"/>
      <c r="TCR25" s="28"/>
      <c r="TCS25" s="28"/>
      <c r="TCT25" s="28"/>
      <c r="TCU25" s="28"/>
      <c r="TCV25" s="28"/>
      <c r="TCW25" s="28"/>
      <c r="TCX25" s="28"/>
      <c r="TCY25" s="28"/>
      <c r="TCZ25" s="28"/>
      <c r="TDA25" s="28"/>
      <c r="TDB25" s="28"/>
      <c r="TDC25" s="28"/>
      <c r="TDD25" s="28"/>
      <c r="TDE25" s="28"/>
      <c r="TDF25" s="28"/>
      <c r="TDG25" s="28"/>
      <c r="TDH25" s="28"/>
      <c r="TDI25" s="28"/>
      <c r="TDJ25" s="28"/>
      <c r="TDK25" s="28"/>
      <c r="TDL25" s="28"/>
      <c r="TDM25" s="28"/>
      <c r="TDN25" s="28"/>
      <c r="TDO25" s="28"/>
      <c r="TDP25" s="28"/>
      <c r="TDQ25" s="28"/>
      <c r="TDR25" s="28"/>
      <c r="TDS25" s="28"/>
      <c r="TDT25" s="28"/>
      <c r="TDU25" s="28"/>
      <c r="TDV25" s="28"/>
      <c r="TDW25" s="28"/>
      <c r="TDX25" s="28"/>
      <c r="TDY25" s="28"/>
      <c r="TDZ25" s="28"/>
      <c r="TEA25" s="28"/>
      <c r="TEB25" s="28"/>
      <c r="TEC25" s="28"/>
      <c r="TED25" s="28"/>
      <c r="TEE25" s="28"/>
      <c r="TEF25" s="28"/>
      <c r="TEG25" s="28"/>
      <c r="TEH25" s="28"/>
      <c r="TEI25" s="28"/>
      <c r="TEJ25" s="28"/>
      <c r="TEK25" s="28"/>
      <c r="TEL25" s="28"/>
      <c r="TEM25" s="28"/>
      <c r="TEN25" s="28"/>
      <c r="TEO25" s="28"/>
      <c r="TEP25" s="28"/>
      <c r="TEQ25" s="28"/>
      <c r="TER25" s="28"/>
      <c r="TES25" s="28"/>
      <c r="TET25" s="28"/>
      <c r="TEU25" s="28"/>
      <c r="TEV25" s="28"/>
      <c r="TEW25" s="28"/>
      <c r="TEX25" s="28"/>
      <c r="TEY25" s="28"/>
      <c r="TEZ25" s="28"/>
      <c r="TFA25" s="28"/>
      <c r="TFB25" s="28"/>
      <c r="TFC25" s="28"/>
      <c r="TFD25" s="28"/>
      <c r="TFE25" s="28"/>
      <c r="TFF25" s="28"/>
      <c r="TFG25" s="28"/>
      <c r="TFH25" s="28"/>
      <c r="TFI25" s="28"/>
      <c r="TFJ25" s="28"/>
      <c r="TFK25" s="28"/>
      <c r="TFL25" s="28"/>
      <c r="TFM25" s="28"/>
      <c r="TFN25" s="28"/>
      <c r="TFO25" s="28"/>
      <c r="TFP25" s="28"/>
      <c r="TFQ25" s="28"/>
      <c r="TFR25" s="28"/>
      <c r="TFS25" s="28"/>
      <c r="TFT25" s="28"/>
      <c r="TFU25" s="28"/>
      <c r="TFV25" s="28"/>
      <c r="TFW25" s="28"/>
      <c r="TFX25" s="28"/>
      <c r="TFY25" s="28"/>
      <c r="TFZ25" s="28"/>
      <c r="TGA25" s="28"/>
      <c r="TGB25" s="28"/>
      <c r="TGC25" s="28"/>
      <c r="TGD25" s="28"/>
      <c r="TGE25" s="28"/>
      <c r="TGF25" s="28"/>
      <c r="TGG25" s="28"/>
      <c r="TGH25" s="28"/>
      <c r="TGI25" s="28"/>
      <c r="TGJ25" s="28"/>
      <c r="TGK25" s="28"/>
      <c r="TGL25" s="28"/>
      <c r="TGM25" s="28"/>
      <c r="TGN25" s="28"/>
      <c r="TGO25" s="28"/>
      <c r="TGP25" s="28"/>
      <c r="TGQ25" s="28"/>
      <c r="TGR25" s="28"/>
      <c r="TGS25" s="28"/>
      <c r="TGT25" s="28"/>
      <c r="TGU25" s="28"/>
      <c r="TGV25" s="28"/>
      <c r="TGW25" s="28"/>
      <c r="TGX25" s="28"/>
      <c r="TGY25" s="28"/>
      <c r="TGZ25" s="28"/>
      <c r="THA25" s="28"/>
      <c r="THB25" s="28"/>
      <c r="THC25" s="28"/>
      <c r="THD25" s="28"/>
      <c r="THE25" s="28"/>
      <c r="THF25" s="28"/>
      <c r="THG25" s="28"/>
      <c r="THH25" s="28"/>
      <c r="THI25" s="28"/>
      <c r="THJ25" s="28"/>
      <c r="THK25" s="28"/>
      <c r="THL25" s="28"/>
      <c r="THM25" s="28"/>
      <c r="THN25" s="28"/>
      <c r="THO25" s="28"/>
      <c r="THP25" s="28"/>
      <c r="THQ25" s="28"/>
      <c r="THR25" s="28"/>
      <c r="THS25" s="28"/>
      <c r="THT25" s="28"/>
      <c r="THU25" s="28"/>
      <c r="THV25" s="28"/>
      <c r="THW25" s="28"/>
      <c r="THX25" s="28"/>
      <c r="THY25" s="28"/>
      <c r="THZ25" s="28"/>
      <c r="TIA25" s="28"/>
      <c r="TIB25" s="28"/>
      <c r="TIC25" s="28"/>
      <c r="TID25" s="28"/>
      <c r="TIE25" s="28"/>
      <c r="TIF25" s="28"/>
      <c r="TIG25" s="28"/>
      <c r="TIH25" s="28"/>
      <c r="TII25" s="28"/>
      <c r="TIJ25" s="28"/>
      <c r="TIK25" s="28"/>
      <c r="TIL25" s="28"/>
      <c r="TIM25" s="28"/>
      <c r="TIN25" s="28"/>
      <c r="TIO25" s="28"/>
      <c r="TIP25" s="28"/>
      <c r="TIQ25" s="28"/>
      <c r="TIR25" s="28"/>
      <c r="TIS25" s="28"/>
      <c r="TIT25" s="28"/>
      <c r="TIU25" s="28"/>
      <c r="TIV25" s="28"/>
      <c r="TIW25" s="28"/>
      <c r="TIX25" s="28"/>
      <c r="TIY25" s="28"/>
      <c r="TIZ25" s="28"/>
      <c r="TJA25" s="28"/>
      <c r="TJB25" s="28"/>
      <c r="TJC25" s="28"/>
      <c r="TJD25" s="28"/>
      <c r="TJE25" s="28"/>
      <c r="TJF25" s="28"/>
      <c r="TJG25" s="28"/>
      <c r="TJH25" s="28"/>
      <c r="TJI25" s="28"/>
      <c r="TJJ25" s="28"/>
      <c r="TJK25" s="28"/>
      <c r="TJL25" s="28"/>
      <c r="TJM25" s="28"/>
      <c r="TJN25" s="28"/>
      <c r="TJO25" s="28"/>
      <c r="TJP25" s="28"/>
      <c r="TJQ25" s="28"/>
      <c r="TJR25" s="28"/>
      <c r="TJS25" s="28"/>
      <c r="TJT25" s="28"/>
      <c r="TJU25" s="28"/>
      <c r="TJV25" s="28"/>
      <c r="TJW25" s="28"/>
      <c r="TJX25" s="28"/>
      <c r="TJY25" s="28"/>
      <c r="TJZ25" s="28"/>
      <c r="TKA25" s="28"/>
      <c r="TKB25" s="28"/>
      <c r="TKC25" s="28"/>
      <c r="TKD25" s="28"/>
      <c r="TKE25" s="28"/>
      <c r="TKF25" s="28"/>
      <c r="TKG25" s="28"/>
      <c r="TKH25" s="28"/>
      <c r="TKI25" s="28"/>
      <c r="TKJ25" s="28"/>
      <c r="TKK25" s="28"/>
      <c r="TKL25" s="28"/>
      <c r="TKM25" s="28"/>
      <c r="TKN25" s="28"/>
      <c r="TKO25" s="28"/>
      <c r="TKP25" s="28"/>
      <c r="TKQ25" s="28"/>
      <c r="TKR25" s="28"/>
      <c r="TKS25" s="28"/>
      <c r="TKT25" s="28"/>
      <c r="TKU25" s="28"/>
      <c r="TKV25" s="28"/>
      <c r="TKW25" s="28"/>
      <c r="TKX25" s="28"/>
      <c r="TKY25" s="28"/>
      <c r="TKZ25" s="28"/>
      <c r="TLA25" s="28"/>
      <c r="TLB25" s="28"/>
      <c r="TLC25" s="28"/>
      <c r="TLD25" s="28"/>
      <c r="TLE25" s="28"/>
      <c r="TLF25" s="28"/>
      <c r="TLG25" s="28"/>
      <c r="TLH25" s="28"/>
      <c r="TLI25" s="28"/>
      <c r="TLJ25" s="28"/>
      <c r="TLK25" s="28"/>
      <c r="TLL25" s="28"/>
      <c r="TLM25" s="28"/>
      <c r="TLN25" s="28"/>
      <c r="TLO25" s="28"/>
      <c r="TLP25" s="28"/>
      <c r="TLQ25" s="28"/>
      <c r="TLR25" s="28"/>
      <c r="TLS25" s="28"/>
      <c r="TLT25" s="28"/>
      <c r="TLU25" s="28"/>
      <c r="TLV25" s="28"/>
      <c r="TLW25" s="28"/>
      <c r="TLX25" s="28"/>
      <c r="TLY25" s="28"/>
      <c r="TLZ25" s="28"/>
      <c r="TMA25" s="28"/>
      <c r="TMB25" s="28"/>
      <c r="TMC25" s="28"/>
      <c r="TMD25" s="28"/>
      <c r="TME25" s="28"/>
      <c r="TMF25" s="28"/>
      <c r="TMG25" s="28"/>
      <c r="TMH25" s="28"/>
      <c r="TMI25" s="28"/>
      <c r="TMJ25" s="28"/>
      <c r="TMK25" s="28"/>
      <c r="TML25" s="28"/>
      <c r="TMM25" s="28"/>
      <c r="TMN25" s="28"/>
      <c r="TMO25" s="28"/>
      <c r="TMP25" s="28"/>
      <c r="TMQ25" s="28"/>
      <c r="TMR25" s="28"/>
      <c r="TMS25" s="28"/>
      <c r="TMT25" s="28"/>
      <c r="TMU25" s="28"/>
      <c r="TMV25" s="28"/>
      <c r="TMW25" s="28"/>
      <c r="TMX25" s="28"/>
      <c r="TMY25" s="28"/>
      <c r="TMZ25" s="28"/>
      <c r="TNA25" s="28"/>
      <c r="TNB25" s="28"/>
      <c r="TNC25" s="28"/>
      <c r="TND25" s="28"/>
      <c r="TNE25" s="28"/>
      <c r="TNF25" s="28"/>
      <c r="TNG25" s="28"/>
      <c r="TNH25" s="28"/>
      <c r="TNI25" s="28"/>
      <c r="TNJ25" s="28"/>
      <c r="TNK25" s="28"/>
      <c r="TNL25" s="28"/>
      <c r="TNM25" s="28"/>
      <c r="TNN25" s="28"/>
      <c r="TNO25" s="28"/>
      <c r="TNP25" s="28"/>
      <c r="TNQ25" s="28"/>
      <c r="TNR25" s="28"/>
      <c r="TNS25" s="28"/>
      <c r="TNT25" s="28"/>
      <c r="TNU25" s="28"/>
      <c r="TNV25" s="28"/>
      <c r="TNW25" s="28"/>
      <c r="TNX25" s="28"/>
      <c r="TNY25" s="28"/>
      <c r="TNZ25" s="28"/>
      <c r="TOA25" s="28"/>
      <c r="TOB25" s="28"/>
      <c r="TOC25" s="28"/>
      <c r="TOD25" s="28"/>
      <c r="TOE25" s="28"/>
      <c r="TOF25" s="28"/>
      <c r="TOG25" s="28"/>
      <c r="TOH25" s="28"/>
      <c r="TOI25" s="28"/>
      <c r="TOJ25" s="28"/>
      <c r="TOK25" s="28"/>
      <c r="TOL25" s="28"/>
      <c r="TOM25" s="28"/>
      <c r="TON25" s="28"/>
      <c r="TOO25" s="28"/>
      <c r="TOP25" s="28"/>
      <c r="TOQ25" s="28"/>
      <c r="TOR25" s="28"/>
      <c r="TOS25" s="28"/>
      <c r="TOT25" s="28"/>
      <c r="TOU25" s="28"/>
      <c r="TOV25" s="28"/>
      <c r="TOW25" s="28"/>
      <c r="TOX25" s="28"/>
      <c r="TOY25" s="28"/>
      <c r="TOZ25" s="28"/>
      <c r="TPA25" s="28"/>
      <c r="TPB25" s="28"/>
      <c r="TPC25" s="28"/>
      <c r="TPD25" s="28"/>
      <c r="TPE25" s="28"/>
      <c r="TPF25" s="28"/>
      <c r="TPG25" s="28"/>
      <c r="TPH25" s="28"/>
      <c r="TPI25" s="28"/>
      <c r="TPJ25" s="28"/>
      <c r="TPK25" s="28"/>
      <c r="TPL25" s="28"/>
      <c r="TPM25" s="28"/>
      <c r="TPN25" s="28"/>
      <c r="TPO25" s="28"/>
      <c r="TPP25" s="28"/>
      <c r="TPQ25" s="28"/>
      <c r="TPR25" s="28"/>
      <c r="TPS25" s="28"/>
      <c r="TPT25" s="28"/>
      <c r="TPU25" s="28"/>
      <c r="TPV25" s="28"/>
      <c r="TPW25" s="28"/>
      <c r="TPX25" s="28"/>
      <c r="TPY25" s="28"/>
      <c r="TPZ25" s="28"/>
      <c r="TQA25" s="28"/>
      <c r="TQB25" s="28"/>
      <c r="TQC25" s="28"/>
      <c r="TQD25" s="28"/>
      <c r="TQE25" s="28"/>
      <c r="TQF25" s="28"/>
      <c r="TQG25" s="28"/>
      <c r="TQH25" s="28"/>
      <c r="TQI25" s="28"/>
      <c r="TQJ25" s="28"/>
      <c r="TQK25" s="28"/>
      <c r="TQL25" s="28"/>
      <c r="TQM25" s="28"/>
      <c r="TQN25" s="28"/>
      <c r="TQO25" s="28"/>
      <c r="TQP25" s="28"/>
      <c r="TQQ25" s="28"/>
      <c r="TQR25" s="28"/>
      <c r="TQS25" s="28"/>
      <c r="TQT25" s="28"/>
      <c r="TQU25" s="28"/>
      <c r="TQV25" s="28"/>
      <c r="TQW25" s="28"/>
      <c r="TQX25" s="28"/>
      <c r="TQY25" s="28"/>
      <c r="TQZ25" s="28"/>
      <c r="TRA25" s="28"/>
      <c r="TRB25" s="28"/>
      <c r="TRC25" s="28"/>
      <c r="TRD25" s="28"/>
      <c r="TRE25" s="28"/>
      <c r="TRF25" s="28"/>
      <c r="TRG25" s="28"/>
      <c r="TRH25" s="28"/>
      <c r="TRI25" s="28"/>
      <c r="TRJ25" s="28"/>
      <c r="TRK25" s="28"/>
      <c r="TRL25" s="28"/>
      <c r="TRM25" s="28"/>
      <c r="TRN25" s="28"/>
      <c r="TRO25" s="28"/>
      <c r="TRP25" s="28"/>
      <c r="TRQ25" s="28"/>
      <c r="TRR25" s="28"/>
      <c r="TRS25" s="28"/>
      <c r="TRT25" s="28"/>
      <c r="TRU25" s="28"/>
      <c r="TRV25" s="28"/>
      <c r="TRW25" s="28"/>
      <c r="TRX25" s="28"/>
      <c r="TRY25" s="28"/>
      <c r="TRZ25" s="28"/>
      <c r="TSA25" s="28"/>
      <c r="TSB25" s="28"/>
      <c r="TSC25" s="28"/>
      <c r="TSD25" s="28"/>
      <c r="TSE25" s="28"/>
      <c r="TSF25" s="28"/>
      <c r="TSG25" s="28"/>
      <c r="TSH25" s="28"/>
      <c r="TSI25" s="28"/>
      <c r="TSJ25" s="28"/>
      <c r="TSK25" s="28"/>
      <c r="TSL25" s="28"/>
      <c r="TSM25" s="28"/>
      <c r="TSN25" s="28"/>
      <c r="TSO25" s="28"/>
      <c r="TSP25" s="28"/>
      <c r="TSQ25" s="28"/>
      <c r="TSR25" s="28"/>
      <c r="TSS25" s="28"/>
      <c r="TST25" s="28"/>
      <c r="TSU25" s="28"/>
      <c r="TSV25" s="28"/>
      <c r="TSW25" s="28"/>
      <c r="TSX25" s="28"/>
      <c r="TSY25" s="28"/>
      <c r="TSZ25" s="28"/>
      <c r="TTA25" s="28"/>
      <c r="TTB25" s="28"/>
      <c r="TTC25" s="28"/>
      <c r="TTD25" s="28"/>
      <c r="TTE25" s="28"/>
      <c r="TTF25" s="28"/>
      <c r="TTG25" s="28"/>
      <c r="TTH25" s="28"/>
      <c r="TTI25" s="28"/>
      <c r="TTJ25" s="28"/>
      <c r="TTK25" s="28"/>
      <c r="TTL25" s="28"/>
      <c r="TTM25" s="28"/>
      <c r="TTN25" s="28"/>
      <c r="TTO25" s="28"/>
      <c r="TTP25" s="28"/>
      <c r="TTQ25" s="28"/>
      <c r="TTR25" s="28"/>
      <c r="TTS25" s="28"/>
      <c r="TTT25" s="28"/>
      <c r="TTU25" s="28"/>
      <c r="TTV25" s="28"/>
      <c r="TTW25" s="28"/>
      <c r="TTX25" s="28"/>
      <c r="TTY25" s="28"/>
      <c r="TTZ25" s="28"/>
      <c r="TUA25" s="28"/>
      <c r="TUB25" s="28"/>
      <c r="TUC25" s="28"/>
      <c r="TUD25" s="28"/>
      <c r="TUE25" s="28"/>
      <c r="TUF25" s="28"/>
      <c r="TUG25" s="28"/>
      <c r="TUH25" s="28"/>
      <c r="TUI25" s="28"/>
      <c r="TUJ25" s="28"/>
      <c r="TUK25" s="28"/>
      <c r="TUL25" s="28"/>
      <c r="TUM25" s="28"/>
      <c r="TUN25" s="28"/>
      <c r="TUO25" s="28"/>
      <c r="TUP25" s="28"/>
      <c r="TUQ25" s="28"/>
      <c r="TUR25" s="28"/>
      <c r="TUS25" s="28"/>
      <c r="TUT25" s="28"/>
      <c r="TUU25" s="28"/>
      <c r="TUV25" s="28"/>
      <c r="TUW25" s="28"/>
      <c r="TUX25" s="28"/>
      <c r="TUY25" s="28"/>
      <c r="TUZ25" s="28"/>
      <c r="TVA25" s="28"/>
      <c r="TVB25" s="28"/>
      <c r="TVC25" s="28"/>
      <c r="TVD25" s="28"/>
      <c r="TVE25" s="28"/>
      <c r="TVF25" s="28"/>
      <c r="TVG25" s="28"/>
      <c r="TVH25" s="28"/>
      <c r="TVI25" s="28"/>
      <c r="TVJ25" s="28"/>
      <c r="TVK25" s="28"/>
      <c r="TVL25" s="28"/>
      <c r="TVM25" s="28"/>
      <c r="TVN25" s="28"/>
      <c r="TVO25" s="28"/>
      <c r="TVP25" s="28"/>
      <c r="TVQ25" s="28"/>
      <c r="TVR25" s="28"/>
      <c r="TVS25" s="28"/>
      <c r="TVT25" s="28"/>
      <c r="TVU25" s="28"/>
      <c r="TVV25" s="28"/>
      <c r="TVW25" s="28"/>
      <c r="TVX25" s="28"/>
      <c r="TVY25" s="28"/>
      <c r="TVZ25" s="28"/>
      <c r="TWA25" s="28"/>
      <c r="TWB25" s="28"/>
      <c r="TWC25" s="28"/>
      <c r="TWD25" s="28"/>
      <c r="TWE25" s="28"/>
      <c r="TWF25" s="28"/>
      <c r="TWG25" s="28"/>
      <c r="TWH25" s="28"/>
      <c r="TWI25" s="28"/>
      <c r="TWJ25" s="28"/>
      <c r="TWK25" s="28"/>
      <c r="TWL25" s="28"/>
      <c r="TWM25" s="28"/>
      <c r="TWN25" s="28"/>
      <c r="TWO25" s="28"/>
      <c r="TWP25" s="28"/>
      <c r="TWQ25" s="28"/>
      <c r="TWR25" s="28"/>
      <c r="TWS25" s="28"/>
      <c r="TWT25" s="28"/>
      <c r="TWU25" s="28"/>
      <c r="TWV25" s="28"/>
      <c r="TWW25" s="28"/>
      <c r="TWX25" s="28"/>
      <c r="TWY25" s="28"/>
      <c r="TWZ25" s="28"/>
      <c r="TXA25" s="28"/>
      <c r="TXB25" s="28"/>
      <c r="TXC25" s="28"/>
      <c r="TXD25" s="28"/>
      <c r="TXE25" s="28"/>
      <c r="TXF25" s="28"/>
      <c r="TXG25" s="28"/>
      <c r="TXH25" s="28"/>
      <c r="TXI25" s="28"/>
      <c r="TXJ25" s="28"/>
      <c r="TXK25" s="28"/>
      <c r="TXL25" s="28"/>
      <c r="TXM25" s="28"/>
      <c r="TXN25" s="28"/>
      <c r="TXO25" s="28"/>
      <c r="TXP25" s="28"/>
      <c r="TXQ25" s="28"/>
      <c r="TXR25" s="28"/>
      <c r="TXS25" s="28"/>
      <c r="TXT25" s="28"/>
      <c r="TXU25" s="28"/>
      <c r="TXV25" s="28"/>
      <c r="TXW25" s="28"/>
      <c r="TXX25" s="28"/>
      <c r="TXY25" s="28"/>
      <c r="TXZ25" s="28"/>
      <c r="TYA25" s="28"/>
      <c r="TYB25" s="28"/>
      <c r="TYC25" s="28"/>
      <c r="TYD25" s="28"/>
      <c r="TYE25" s="28"/>
      <c r="TYF25" s="28"/>
      <c r="TYG25" s="28"/>
      <c r="TYH25" s="28"/>
      <c r="TYI25" s="28"/>
      <c r="TYJ25" s="28"/>
      <c r="TYK25" s="28"/>
      <c r="TYL25" s="28"/>
      <c r="TYM25" s="28"/>
      <c r="TYN25" s="28"/>
      <c r="TYO25" s="28"/>
      <c r="TYP25" s="28"/>
      <c r="TYQ25" s="28"/>
      <c r="TYR25" s="28"/>
      <c r="TYS25" s="28"/>
      <c r="TYT25" s="28"/>
      <c r="TYU25" s="28"/>
      <c r="TYV25" s="28"/>
      <c r="TYW25" s="28"/>
      <c r="TYX25" s="28"/>
      <c r="TYY25" s="28"/>
      <c r="TYZ25" s="28"/>
      <c r="TZA25" s="28"/>
      <c r="TZB25" s="28"/>
      <c r="TZC25" s="28"/>
      <c r="TZD25" s="28"/>
      <c r="TZE25" s="28"/>
      <c r="TZF25" s="28"/>
      <c r="TZG25" s="28"/>
      <c r="TZH25" s="28"/>
      <c r="TZI25" s="28"/>
      <c r="TZJ25" s="28"/>
      <c r="TZK25" s="28"/>
      <c r="TZL25" s="28"/>
      <c r="TZM25" s="28"/>
      <c r="TZN25" s="28"/>
      <c r="TZO25" s="28"/>
      <c r="TZP25" s="28"/>
      <c r="TZQ25" s="28"/>
      <c r="TZR25" s="28"/>
      <c r="TZS25" s="28"/>
      <c r="TZT25" s="28"/>
      <c r="TZU25" s="28"/>
      <c r="TZV25" s="28"/>
      <c r="TZW25" s="28"/>
      <c r="TZX25" s="28"/>
      <c r="TZY25" s="28"/>
      <c r="TZZ25" s="28"/>
      <c r="UAA25" s="28"/>
      <c r="UAB25" s="28"/>
      <c r="UAC25" s="28"/>
      <c r="UAD25" s="28"/>
      <c r="UAE25" s="28"/>
      <c r="UAF25" s="28"/>
      <c r="UAG25" s="28"/>
      <c r="UAH25" s="28"/>
      <c r="UAI25" s="28"/>
      <c r="UAJ25" s="28"/>
      <c r="UAK25" s="28"/>
      <c r="UAL25" s="28"/>
      <c r="UAM25" s="28"/>
      <c r="UAN25" s="28"/>
      <c r="UAO25" s="28"/>
      <c r="UAP25" s="28"/>
      <c r="UAQ25" s="28"/>
      <c r="UAR25" s="28"/>
      <c r="UAS25" s="28"/>
      <c r="UAT25" s="28"/>
      <c r="UAU25" s="28"/>
      <c r="UAV25" s="28"/>
      <c r="UAW25" s="28"/>
      <c r="UAX25" s="28"/>
      <c r="UAY25" s="28"/>
      <c r="UAZ25" s="28"/>
      <c r="UBA25" s="28"/>
      <c r="UBB25" s="28"/>
      <c r="UBC25" s="28"/>
      <c r="UBD25" s="28"/>
      <c r="UBE25" s="28"/>
      <c r="UBF25" s="28"/>
      <c r="UBG25" s="28"/>
      <c r="UBH25" s="28"/>
      <c r="UBI25" s="28"/>
      <c r="UBJ25" s="28"/>
      <c r="UBK25" s="28"/>
      <c r="UBL25" s="28"/>
      <c r="UBM25" s="28"/>
      <c r="UBN25" s="28"/>
      <c r="UBO25" s="28"/>
      <c r="UBP25" s="28"/>
      <c r="UBQ25" s="28"/>
      <c r="UBR25" s="28"/>
      <c r="UBS25" s="28"/>
      <c r="UBT25" s="28"/>
      <c r="UBU25" s="28"/>
      <c r="UBV25" s="28"/>
      <c r="UBW25" s="28"/>
      <c r="UBX25" s="28"/>
      <c r="UBY25" s="28"/>
      <c r="UBZ25" s="28"/>
      <c r="UCA25" s="28"/>
      <c r="UCB25" s="28"/>
      <c r="UCC25" s="28"/>
      <c r="UCD25" s="28"/>
      <c r="UCE25" s="28"/>
      <c r="UCF25" s="28"/>
      <c r="UCG25" s="28"/>
      <c r="UCH25" s="28"/>
      <c r="UCI25" s="28"/>
      <c r="UCJ25" s="28"/>
      <c r="UCK25" s="28"/>
      <c r="UCL25" s="28"/>
      <c r="UCM25" s="28"/>
      <c r="UCN25" s="28"/>
      <c r="UCO25" s="28"/>
      <c r="UCP25" s="28"/>
      <c r="UCQ25" s="28"/>
      <c r="UCR25" s="28"/>
      <c r="UCS25" s="28"/>
      <c r="UCT25" s="28"/>
      <c r="UCU25" s="28"/>
      <c r="UCV25" s="28"/>
      <c r="UCW25" s="28"/>
      <c r="UCX25" s="28"/>
      <c r="UCY25" s="28"/>
      <c r="UCZ25" s="28"/>
      <c r="UDA25" s="28"/>
      <c r="UDB25" s="28"/>
      <c r="UDC25" s="28"/>
      <c r="UDD25" s="28"/>
      <c r="UDE25" s="28"/>
      <c r="UDF25" s="28"/>
      <c r="UDG25" s="28"/>
      <c r="UDH25" s="28"/>
      <c r="UDI25" s="28"/>
      <c r="UDJ25" s="28"/>
      <c r="UDK25" s="28"/>
      <c r="UDL25" s="28"/>
      <c r="UDM25" s="28"/>
      <c r="UDN25" s="28"/>
      <c r="UDO25" s="28"/>
      <c r="UDP25" s="28"/>
      <c r="UDQ25" s="28"/>
      <c r="UDR25" s="28"/>
      <c r="UDS25" s="28"/>
      <c r="UDT25" s="28"/>
      <c r="UDU25" s="28"/>
      <c r="UDV25" s="28"/>
      <c r="UDW25" s="28"/>
      <c r="UDX25" s="28"/>
      <c r="UDY25" s="28"/>
      <c r="UDZ25" s="28"/>
      <c r="UEA25" s="28"/>
      <c r="UEB25" s="28"/>
      <c r="UEC25" s="28"/>
      <c r="UED25" s="28"/>
      <c r="UEE25" s="28"/>
      <c r="UEF25" s="28"/>
      <c r="UEG25" s="28"/>
      <c r="UEH25" s="28"/>
      <c r="UEI25" s="28"/>
      <c r="UEJ25" s="28"/>
      <c r="UEK25" s="28"/>
      <c r="UEL25" s="28"/>
      <c r="UEM25" s="28"/>
      <c r="UEN25" s="28"/>
      <c r="UEO25" s="28"/>
      <c r="UEP25" s="28"/>
      <c r="UEQ25" s="28"/>
      <c r="UER25" s="28"/>
      <c r="UES25" s="28"/>
      <c r="UET25" s="28"/>
      <c r="UEU25" s="28"/>
      <c r="UEV25" s="28"/>
      <c r="UEW25" s="28"/>
      <c r="UEX25" s="28"/>
      <c r="UEY25" s="28"/>
      <c r="UEZ25" s="28"/>
      <c r="UFA25" s="28"/>
      <c r="UFB25" s="28"/>
      <c r="UFC25" s="28"/>
      <c r="UFD25" s="28"/>
      <c r="UFE25" s="28"/>
      <c r="UFF25" s="28"/>
      <c r="UFG25" s="28"/>
      <c r="UFH25" s="28"/>
      <c r="UFI25" s="28"/>
      <c r="UFJ25" s="28"/>
      <c r="UFK25" s="28"/>
      <c r="UFL25" s="28"/>
      <c r="UFM25" s="28"/>
      <c r="UFN25" s="28"/>
      <c r="UFO25" s="28"/>
      <c r="UFP25" s="28"/>
      <c r="UFQ25" s="28"/>
      <c r="UFR25" s="28"/>
      <c r="UFS25" s="28"/>
      <c r="UFT25" s="28"/>
      <c r="UFU25" s="28"/>
      <c r="UFV25" s="28"/>
      <c r="UFW25" s="28"/>
      <c r="UFX25" s="28"/>
      <c r="UFY25" s="28"/>
      <c r="UFZ25" s="28"/>
      <c r="UGA25" s="28"/>
      <c r="UGB25" s="28"/>
      <c r="UGC25" s="28"/>
      <c r="UGD25" s="28"/>
      <c r="UGE25" s="28"/>
      <c r="UGF25" s="28"/>
      <c r="UGG25" s="28"/>
      <c r="UGH25" s="28"/>
      <c r="UGI25" s="28"/>
      <c r="UGJ25" s="28"/>
      <c r="UGK25" s="28"/>
      <c r="UGL25" s="28"/>
      <c r="UGM25" s="28"/>
      <c r="UGN25" s="28"/>
      <c r="UGO25" s="28"/>
      <c r="UGP25" s="28"/>
      <c r="UGQ25" s="28"/>
      <c r="UGR25" s="28"/>
      <c r="UGS25" s="28"/>
      <c r="UGT25" s="28"/>
      <c r="UGU25" s="28"/>
      <c r="UGV25" s="28"/>
      <c r="UGW25" s="28"/>
      <c r="UGX25" s="28"/>
      <c r="UGY25" s="28"/>
      <c r="UGZ25" s="28"/>
      <c r="UHA25" s="28"/>
      <c r="UHB25" s="28"/>
      <c r="UHC25" s="28"/>
      <c r="UHD25" s="28"/>
      <c r="UHE25" s="28"/>
      <c r="UHF25" s="28"/>
      <c r="UHG25" s="28"/>
      <c r="UHH25" s="28"/>
      <c r="UHI25" s="28"/>
      <c r="UHJ25" s="28"/>
      <c r="UHK25" s="28"/>
      <c r="UHL25" s="28"/>
      <c r="UHM25" s="28"/>
      <c r="UHN25" s="28"/>
      <c r="UHO25" s="28"/>
      <c r="UHP25" s="28"/>
      <c r="UHQ25" s="28"/>
      <c r="UHR25" s="28"/>
      <c r="UHS25" s="28"/>
      <c r="UHT25" s="28"/>
      <c r="UHU25" s="28"/>
      <c r="UHV25" s="28"/>
      <c r="UHW25" s="28"/>
      <c r="UHX25" s="28"/>
      <c r="UHY25" s="28"/>
      <c r="UHZ25" s="28"/>
      <c r="UIA25" s="28"/>
      <c r="UIB25" s="28"/>
      <c r="UIC25" s="28"/>
      <c r="UID25" s="28"/>
      <c r="UIE25" s="28"/>
      <c r="UIF25" s="28"/>
      <c r="UIG25" s="28"/>
      <c r="UIH25" s="28"/>
      <c r="UII25" s="28"/>
      <c r="UIJ25" s="28"/>
      <c r="UIK25" s="28"/>
      <c r="UIL25" s="28"/>
      <c r="UIM25" s="28"/>
      <c r="UIN25" s="28"/>
      <c r="UIO25" s="28"/>
      <c r="UIP25" s="28"/>
      <c r="UIQ25" s="28"/>
      <c r="UIR25" s="28"/>
      <c r="UIS25" s="28"/>
      <c r="UIT25" s="28"/>
      <c r="UIU25" s="28"/>
      <c r="UIV25" s="28"/>
      <c r="UIW25" s="28"/>
      <c r="UIX25" s="28"/>
      <c r="UIY25" s="28"/>
      <c r="UIZ25" s="28"/>
      <c r="UJA25" s="28"/>
      <c r="UJB25" s="28"/>
      <c r="UJC25" s="28"/>
      <c r="UJD25" s="28"/>
      <c r="UJE25" s="28"/>
      <c r="UJF25" s="28"/>
      <c r="UJG25" s="28"/>
      <c r="UJH25" s="28"/>
      <c r="UJI25" s="28"/>
      <c r="UJJ25" s="28"/>
      <c r="UJK25" s="28"/>
      <c r="UJL25" s="28"/>
      <c r="UJM25" s="28"/>
      <c r="UJN25" s="28"/>
      <c r="UJO25" s="28"/>
      <c r="UJP25" s="28"/>
      <c r="UJQ25" s="28"/>
      <c r="UJR25" s="28"/>
      <c r="UJS25" s="28"/>
      <c r="UJT25" s="28"/>
      <c r="UJU25" s="28"/>
      <c r="UJV25" s="28"/>
      <c r="UJW25" s="28"/>
      <c r="UJX25" s="28"/>
      <c r="UJY25" s="28"/>
      <c r="UJZ25" s="28"/>
      <c r="UKA25" s="28"/>
      <c r="UKB25" s="28"/>
      <c r="UKC25" s="28"/>
      <c r="UKD25" s="28"/>
      <c r="UKE25" s="28"/>
      <c r="UKF25" s="28"/>
      <c r="UKG25" s="28"/>
      <c r="UKH25" s="28"/>
      <c r="UKI25" s="28"/>
      <c r="UKJ25" s="28"/>
      <c r="UKK25" s="28"/>
      <c r="UKL25" s="28"/>
      <c r="UKM25" s="28"/>
      <c r="UKN25" s="28"/>
      <c r="UKO25" s="28"/>
      <c r="UKP25" s="28"/>
      <c r="UKQ25" s="28"/>
      <c r="UKR25" s="28"/>
      <c r="UKS25" s="28"/>
      <c r="UKT25" s="28"/>
      <c r="UKU25" s="28"/>
      <c r="UKV25" s="28"/>
      <c r="UKW25" s="28"/>
      <c r="UKX25" s="28"/>
      <c r="UKY25" s="28"/>
      <c r="UKZ25" s="28"/>
      <c r="ULA25" s="28"/>
      <c r="ULB25" s="28"/>
      <c r="ULC25" s="28"/>
      <c r="ULD25" s="28"/>
      <c r="ULE25" s="28"/>
      <c r="ULF25" s="28"/>
      <c r="ULG25" s="28"/>
      <c r="ULH25" s="28"/>
      <c r="ULI25" s="28"/>
      <c r="ULJ25" s="28"/>
      <c r="ULK25" s="28"/>
      <c r="ULL25" s="28"/>
      <c r="ULM25" s="28"/>
      <c r="ULN25" s="28"/>
      <c r="ULO25" s="28"/>
      <c r="ULP25" s="28"/>
      <c r="ULQ25" s="28"/>
      <c r="ULR25" s="28"/>
      <c r="ULS25" s="28"/>
      <c r="ULT25" s="28"/>
      <c r="ULU25" s="28"/>
      <c r="ULV25" s="28"/>
      <c r="ULW25" s="28"/>
      <c r="ULX25" s="28"/>
      <c r="ULY25" s="28"/>
      <c r="ULZ25" s="28"/>
      <c r="UMA25" s="28"/>
      <c r="UMB25" s="28"/>
      <c r="UMC25" s="28"/>
      <c r="UMD25" s="28"/>
      <c r="UME25" s="28"/>
      <c r="UMF25" s="28"/>
      <c r="UMG25" s="28"/>
      <c r="UMH25" s="28"/>
      <c r="UMI25" s="28"/>
      <c r="UMJ25" s="28"/>
      <c r="UMK25" s="28"/>
      <c r="UML25" s="28"/>
      <c r="UMM25" s="28"/>
      <c r="UMN25" s="28"/>
      <c r="UMO25" s="28"/>
      <c r="UMP25" s="28"/>
      <c r="UMQ25" s="28"/>
      <c r="UMR25" s="28"/>
      <c r="UMS25" s="28"/>
      <c r="UMT25" s="28"/>
      <c r="UMU25" s="28"/>
      <c r="UMV25" s="28"/>
      <c r="UMW25" s="28"/>
      <c r="UMX25" s="28"/>
      <c r="UMY25" s="28"/>
      <c r="UMZ25" s="28"/>
      <c r="UNA25" s="28"/>
      <c r="UNB25" s="28"/>
      <c r="UNC25" s="28"/>
      <c r="UND25" s="28"/>
      <c r="UNE25" s="28"/>
      <c r="UNF25" s="28"/>
      <c r="UNG25" s="28"/>
      <c r="UNH25" s="28"/>
      <c r="UNI25" s="28"/>
      <c r="UNJ25" s="28"/>
      <c r="UNK25" s="28"/>
      <c r="UNL25" s="28"/>
      <c r="UNM25" s="28"/>
      <c r="UNN25" s="28"/>
      <c r="UNO25" s="28"/>
      <c r="UNP25" s="28"/>
      <c r="UNQ25" s="28"/>
      <c r="UNR25" s="28"/>
      <c r="UNS25" s="28"/>
      <c r="UNT25" s="28"/>
      <c r="UNU25" s="28"/>
      <c r="UNV25" s="28"/>
      <c r="UNW25" s="28"/>
      <c r="UNX25" s="28"/>
      <c r="UNY25" s="28"/>
      <c r="UNZ25" s="28"/>
      <c r="UOA25" s="28"/>
      <c r="UOB25" s="28"/>
      <c r="UOC25" s="28"/>
      <c r="UOD25" s="28"/>
      <c r="UOE25" s="28"/>
      <c r="UOF25" s="28"/>
      <c r="UOG25" s="28"/>
      <c r="UOH25" s="28"/>
      <c r="UOI25" s="28"/>
      <c r="UOJ25" s="28"/>
      <c r="UOK25" s="28"/>
      <c r="UOL25" s="28"/>
      <c r="UOM25" s="28"/>
      <c r="UON25" s="28"/>
      <c r="UOO25" s="28"/>
      <c r="UOP25" s="28"/>
      <c r="UOQ25" s="28"/>
      <c r="UOR25" s="28"/>
      <c r="UOS25" s="28"/>
      <c r="UOT25" s="28"/>
      <c r="UOU25" s="28"/>
      <c r="UOV25" s="28"/>
      <c r="UOW25" s="28"/>
      <c r="UOX25" s="28"/>
      <c r="UOY25" s="28"/>
      <c r="UOZ25" s="28"/>
      <c r="UPA25" s="28"/>
      <c r="UPB25" s="28"/>
      <c r="UPC25" s="28"/>
      <c r="UPD25" s="28"/>
      <c r="UPE25" s="28"/>
      <c r="UPF25" s="28"/>
      <c r="UPG25" s="28"/>
      <c r="UPH25" s="28"/>
      <c r="UPI25" s="28"/>
      <c r="UPJ25" s="28"/>
      <c r="UPK25" s="28"/>
      <c r="UPL25" s="28"/>
      <c r="UPM25" s="28"/>
      <c r="UPN25" s="28"/>
      <c r="UPO25" s="28"/>
      <c r="UPP25" s="28"/>
      <c r="UPQ25" s="28"/>
      <c r="UPR25" s="28"/>
      <c r="UPS25" s="28"/>
      <c r="UPT25" s="28"/>
      <c r="UPU25" s="28"/>
      <c r="UPV25" s="28"/>
      <c r="UPW25" s="28"/>
      <c r="UPX25" s="28"/>
      <c r="UPY25" s="28"/>
      <c r="UPZ25" s="28"/>
      <c r="UQA25" s="28"/>
      <c r="UQB25" s="28"/>
      <c r="UQC25" s="28"/>
      <c r="UQD25" s="28"/>
      <c r="UQE25" s="28"/>
      <c r="UQF25" s="28"/>
      <c r="UQG25" s="28"/>
      <c r="UQH25" s="28"/>
      <c r="UQI25" s="28"/>
      <c r="UQJ25" s="28"/>
      <c r="UQK25" s="28"/>
      <c r="UQL25" s="28"/>
      <c r="UQM25" s="28"/>
      <c r="UQN25" s="28"/>
      <c r="UQO25" s="28"/>
      <c r="UQP25" s="28"/>
      <c r="UQQ25" s="28"/>
      <c r="UQR25" s="28"/>
      <c r="UQS25" s="28"/>
      <c r="UQT25" s="28"/>
      <c r="UQU25" s="28"/>
      <c r="UQV25" s="28"/>
      <c r="UQW25" s="28"/>
      <c r="UQX25" s="28"/>
      <c r="UQY25" s="28"/>
      <c r="UQZ25" s="28"/>
      <c r="URA25" s="28"/>
      <c r="URB25" s="28"/>
      <c r="URC25" s="28"/>
      <c r="URD25" s="28"/>
      <c r="URE25" s="28"/>
      <c r="URF25" s="28"/>
      <c r="URG25" s="28"/>
      <c r="URH25" s="28"/>
      <c r="URI25" s="28"/>
      <c r="URJ25" s="28"/>
      <c r="URK25" s="28"/>
      <c r="URL25" s="28"/>
      <c r="URM25" s="28"/>
      <c r="URN25" s="28"/>
      <c r="URO25" s="28"/>
      <c r="URP25" s="28"/>
      <c r="URQ25" s="28"/>
      <c r="URR25" s="28"/>
      <c r="URS25" s="28"/>
      <c r="URT25" s="28"/>
      <c r="URU25" s="28"/>
      <c r="URV25" s="28"/>
      <c r="URW25" s="28"/>
      <c r="URX25" s="28"/>
      <c r="URY25" s="28"/>
      <c r="URZ25" s="28"/>
      <c r="USA25" s="28"/>
      <c r="USB25" s="28"/>
      <c r="USC25" s="28"/>
      <c r="USD25" s="28"/>
      <c r="USE25" s="28"/>
      <c r="USF25" s="28"/>
      <c r="USG25" s="28"/>
      <c r="USH25" s="28"/>
      <c r="USI25" s="28"/>
      <c r="USJ25" s="28"/>
      <c r="USK25" s="28"/>
      <c r="USL25" s="28"/>
      <c r="USM25" s="28"/>
      <c r="USN25" s="28"/>
      <c r="USO25" s="28"/>
      <c r="USP25" s="28"/>
      <c r="USQ25" s="28"/>
      <c r="USR25" s="28"/>
      <c r="USS25" s="28"/>
      <c r="UST25" s="28"/>
      <c r="USU25" s="28"/>
      <c r="USV25" s="28"/>
      <c r="USW25" s="28"/>
      <c r="USX25" s="28"/>
      <c r="USY25" s="28"/>
      <c r="USZ25" s="28"/>
      <c r="UTA25" s="28"/>
      <c r="UTB25" s="28"/>
      <c r="UTC25" s="28"/>
      <c r="UTD25" s="28"/>
      <c r="UTE25" s="28"/>
      <c r="UTF25" s="28"/>
      <c r="UTG25" s="28"/>
      <c r="UTH25" s="28"/>
      <c r="UTI25" s="28"/>
      <c r="UTJ25" s="28"/>
      <c r="UTK25" s="28"/>
      <c r="UTL25" s="28"/>
      <c r="UTM25" s="28"/>
      <c r="UTN25" s="28"/>
      <c r="UTO25" s="28"/>
      <c r="UTP25" s="28"/>
      <c r="UTQ25" s="28"/>
      <c r="UTR25" s="28"/>
      <c r="UTS25" s="28"/>
      <c r="UTT25" s="28"/>
      <c r="UTU25" s="28"/>
      <c r="UTV25" s="28"/>
      <c r="UTW25" s="28"/>
      <c r="UTX25" s="28"/>
      <c r="UTY25" s="28"/>
      <c r="UTZ25" s="28"/>
      <c r="UUA25" s="28"/>
      <c r="UUB25" s="28"/>
      <c r="UUC25" s="28"/>
      <c r="UUD25" s="28"/>
      <c r="UUE25" s="28"/>
      <c r="UUF25" s="28"/>
      <c r="UUG25" s="28"/>
      <c r="UUH25" s="28"/>
      <c r="UUI25" s="28"/>
      <c r="UUJ25" s="28"/>
      <c r="UUK25" s="28"/>
      <c r="UUL25" s="28"/>
      <c r="UUM25" s="28"/>
      <c r="UUN25" s="28"/>
      <c r="UUO25" s="28"/>
      <c r="UUP25" s="28"/>
      <c r="UUQ25" s="28"/>
      <c r="UUR25" s="28"/>
      <c r="UUS25" s="28"/>
      <c r="UUT25" s="28"/>
      <c r="UUU25" s="28"/>
      <c r="UUV25" s="28"/>
      <c r="UUW25" s="28"/>
      <c r="UUX25" s="28"/>
      <c r="UUY25" s="28"/>
      <c r="UUZ25" s="28"/>
      <c r="UVA25" s="28"/>
      <c r="UVB25" s="28"/>
      <c r="UVC25" s="28"/>
      <c r="UVD25" s="28"/>
      <c r="UVE25" s="28"/>
      <c r="UVF25" s="28"/>
      <c r="UVG25" s="28"/>
      <c r="UVH25" s="28"/>
      <c r="UVI25" s="28"/>
      <c r="UVJ25" s="28"/>
      <c r="UVK25" s="28"/>
      <c r="UVL25" s="28"/>
      <c r="UVM25" s="28"/>
      <c r="UVN25" s="28"/>
      <c r="UVO25" s="28"/>
      <c r="UVP25" s="28"/>
      <c r="UVQ25" s="28"/>
      <c r="UVR25" s="28"/>
      <c r="UVS25" s="28"/>
      <c r="UVT25" s="28"/>
      <c r="UVU25" s="28"/>
      <c r="UVV25" s="28"/>
      <c r="UVW25" s="28"/>
      <c r="UVX25" s="28"/>
      <c r="UVY25" s="28"/>
      <c r="UVZ25" s="28"/>
      <c r="UWA25" s="28"/>
      <c r="UWB25" s="28"/>
      <c r="UWC25" s="28"/>
      <c r="UWD25" s="28"/>
      <c r="UWE25" s="28"/>
      <c r="UWF25" s="28"/>
      <c r="UWG25" s="28"/>
      <c r="UWH25" s="28"/>
      <c r="UWI25" s="28"/>
      <c r="UWJ25" s="28"/>
      <c r="UWK25" s="28"/>
      <c r="UWL25" s="28"/>
      <c r="UWM25" s="28"/>
      <c r="UWN25" s="28"/>
      <c r="UWO25" s="28"/>
      <c r="UWP25" s="28"/>
      <c r="UWQ25" s="28"/>
      <c r="UWR25" s="28"/>
      <c r="UWS25" s="28"/>
      <c r="UWT25" s="28"/>
      <c r="UWU25" s="28"/>
      <c r="UWV25" s="28"/>
      <c r="UWW25" s="28"/>
      <c r="UWX25" s="28"/>
      <c r="UWY25" s="28"/>
      <c r="UWZ25" s="28"/>
      <c r="UXA25" s="28"/>
      <c r="UXB25" s="28"/>
      <c r="UXC25" s="28"/>
      <c r="UXD25" s="28"/>
      <c r="UXE25" s="28"/>
      <c r="UXF25" s="28"/>
      <c r="UXG25" s="28"/>
      <c r="UXH25" s="28"/>
      <c r="UXI25" s="28"/>
      <c r="UXJ25" s="28"/>
      <c r="UXK25" s="28"/>
      <c r="UXL25" s="28"/>
      <c r="UXM25" s="28"/>
      <c r="UXN25" s="28"/>
      <c r="UXO25" s="28"/>
      <c r="UXP25" s="28"/>
      <c r="UXQ25" s="28"/>
      <c r="UXR25" s="28"/>
      <c r="UXS25" s="28"/>
      <c r="UXT25" s="28"/>
      <c r="UXU25" s="28"/>
      <c r="UXV25" s="28"/>
      <c r="UXW25" s="28"/>
      <c r="UXX25" s="28"/>
      <c r="UXY25" s="28"/>
      <c r="UXZ25" s="28"/>
      <c r="UYA25" s="28"/>
      <c r="UYB25" s="28"/>
      <c r="UYC25" s="28"/>
      <c r="UYD25" s="28"/>
      <c r="UYE25" s="28"/>
      <c r="UYF25" s="28"/>
      <c r="UYG25" s="28"/>
      <c r="UYH25" s="28"/>
      <c r="UYI25" s="28"/>
      <c r="UYJ25" s="28"/>
      <c r="UYK25" s="28"/>
      <c r="UYL25" s="28"/>
      <c r="UYM25" s="28"/>
      <c r="UYN25" s="28"/>
      <c r="UYO25" s="28"/>
      <c r="UYP25" s="28"/>
      <c r="UYQ25" s="28"/>
      <c r="UYR25" s="28"/>
      <c r="UYS25" s="28"/>
      <c r="UYT25" s="28"/>
      <c r="UYU25" s="28"/>
      <c r="UYV25" s="28"/>
      <c r="UYW25" s="28"/>
      <c r="UYX25" s="28"/>
      <c r="UYY25" s="28"/>
      <c r="UYZ25" s="28"/>
      <c r="UZA25" s="28"/>
      <c r="UZB25" s="28"/>
      <c r="UZC25" s="28"/>
      <c r="UZD25" s="28"/>
      <c r="UZE25" s="28"/>
      <c r="UZF25" s="28"/>
      <c r="UZG25" s="28"/>
      <c r="UZH25" s="28"/>
      <c r="UZI25" s="28"/>
      <c r="UZJ25" s="28"/>
      <c r="UZK25" s="28"/>
      <c r="UZL25" s="28"/>
      <c r="UZM25" s="28"/>
      <c r="UZN25" s="28"/>
      <c r="UZO25" s="28"/>
      <c r="UZP25" s="28"/>
      <c r="UZQ25" s="28"/>
      <c r="UZR25" s="28"/>
      <c r="UZS25" s="28"/>
      <c r="UZT25" s="28"/>
      <c r="UZU25" s="28"/>
      <c r="UZV25" s="28"/>
      <c r="UZW25" s="28"/>
      <c r="UZX25" s="28"/>
      <c r="UZY25" s="28"/>
      <c r="UZZ25" s="28"/>
      <c r="VAA25" s="28"/>
      <c r="VAB25" s="28"/>
      <c r="VAC25" s="28"/>
      <c r="VAD25" s="28"/>
      <c r="VAE25" s="28"/>
      <c r="VAF25" s="28"/>
      <c r="VAG25" s="28"/>
      <c r="VAH25" s="28"/>
      <c r="VAI25" s="28"/>
      <c r="VAJ25" s="28"/>
      <c r="VAK25" s="28"/>
      <c r="VAL25" s="28"/>
      <c r="VAM25" s="28"/>
      <c r="VAN25" s="28"/>
      <c r="VAO25" s="28"/>
      <c r="VAP25" s="28"/>
      <c r="VAQ25" s="28"/>
      <c r="VAR25" s="28"/>
      <c r="VAS25" s="28"/>
      <c r="VAT25" s="28"/>
      <c r="VAU25" s="28"/>
      <c r="VAV25" s="28"/>
      <c r="VAW25" s="28"/>
      <c r="VAX25" s="28"/>
      <c r="VAY25" s="28"/>
      <c r="VAZ25" s="28"/>
      <c r="VBA25" s="28"/>
      <c r="VBB25" s="28"/>
      <c r="VBC25" s="28"/>
      <c r="VBD25" s="28"/>
      <c r="VBE25" s="28"/>
      <c r="VBF25" s="28"/>
      <c r="VBG25" s="28"/>
      <c r="VBH25" s="28"/>
      <c r="VBI25" s="28"/>
      <c r="VBJ25" s="28"/>
      <c r="VBK25" s="28"/>
      <c r="VBL25" s="28"/>
      <c r="VBM25" s="28"/>
      <c r="VBN25" s="28"/>
      <c r="VBO25" s="28"/>
      <c r="VBP25" s="28"/>
      <c r="VBQ25" s="28"/>
      <c r="VBR25" s="28"/>
      <c r="VBS25" s="28"/>
      <c r="VBT25" s="28"/>
      <c r="VBU25" s="28"/>
      <c r="VBV25" s="28"/>
      <c r="VBW25" s="28"/>
      <c r="VBX25" s="28"/>
      <c r="VBY25" s="28"/>
      <c r="VBZ25" s="28"/>
      <c r="VCA25" s="28"/>
      <c r="VCB25" s="28"/>
      <c r="VCC25" s="28"/>
      <c r="VCD25" s="28"/>
      <c r="VCE25" s="28"/>
      <c r="VCF25" s="28"/>
      <c r="VCG25" s="28"/>
      <c r="VCH25" s="28"/>
      <c r="VCI25" s="28"/>
      <c r="VCJ25" s="28"/>
      <c r="VCK25" s="28"/>
      <c r="VCL25" s="28"/>
      <c r="VCM25" s="28"/>
      <c r="VCN25" s="28"/>
      <c r="VCO25" s="28"/>
      <c r="VCP25" s="28"/>
      <c r="VCQ25" s="28"/>
      <c r="VCR25" s="28"/>
      <c r="VCS25" s="28"/>
      <c r="VCT25" s="28"/>
      <c r="VCU25" s="28"/>
      <c r="VCV25" s="28"/>
      <c r="VCW25" s="28"/>
      <c r="VCX25" s="28"/>
      <c r="VCY25" s="28"/>
      <c r="VCZ25" s="28"/>
      <c r="VDA25" s="28"/>
      <c r="VDB25" s="28"/>
      <c r="VDC25" s="28"/>
      <c r="VDD25" s="28"/>
      <c r="VDE25" s="28"/>
      <c r="VDF25" s="28"/>
      <c r="VDG25" s="28"/>
      <c r="VDH25" s="28"/>
      <c r="VDI25" s="28"/>
      <c r="VDJ25" s="28"/>
      <c r="VDK25" s="28"/>
      <c r="VDL25" s="28"/>
      <c r="VDM25" s="28"/>
      <c r="VDN25" s="28"/>
      <c r="VDO25" s="28"/>
      <c r="VDP25" s="28"/>
      <c r="VDQ25" s="28"/>
      <c r="VDR25" s="28"/>
      <c r="VDS25" s="28"/>
      <c r="VDT25" s="28"/>
      <c r="VDU25" s="28"/>
      <c r="VDV25" s="28"/>
      <c r="VDW25" s="28"/>
      <c r="VDX25" s="28"/>
      <c r="VDY25" s="28"/>
      <c r="VDZ25" s="28"/>
      <c r="VEA25" s="28"/>
      <c r="VEB25" s="28"/>
      <c r="VEC25" s="28"/>
      <c r="VED25" s="28"/>
      <c r="VEE25" s="28"/>
      <c r="VEF25" s="28"/>
      <c r="VEG25" s="28"/>
      <c r="VEH25" s="28"/>
      <c r="VEI25" s="28"/>
      <c r="VEJ25" s="28"/>
      <c r="VEK25" s="28"/>
      <c r="VEL25" s="28"/>
      <c r="VEM25" s="28"/>
      <c r="VEN25" s="28"/>
      <c r="VEO25" s="28"/>
      <c r="VEP25" s="28"/>
      <c r="VEQ25" s="28"/>
      <c r="VER25" s="28"/>
      <c r="VES25" s="28"/>
      <c r="VET25" s="28"/>
      <c r="VEU25" s="28"/>
      <c r="VEV25" s="28"/>
      <c r="VEW25" s="28"/>
      <c r="VEX25" s="28"/>
      <c r="VEY25" s="28"/>
      <c r="VEZ25" s="28"/>
      <c r="VFA25" s="28"/>
      <c r="VFB25" s="28"/>
      <c r="VFC25" s="28"/>
      <c r="VFD25" s="28"/>
      <c r="VFE25" s="28"/>
      <c r="VFF25" s="28"/>
      <c r="VFG25" s="28"/>
      <c r="VFH25" s="28"/>
      <c r="VFI25" s="28"/>
      <c r="VFJ25" s="28"/>
      <c r="VFK25" s="28"/>
      <c r="VFL25" s="28"/>
      <c r="VFM25" s="28"/>
      <c r="VFN25" s="28"/>
      <c r="VFO25" s="28"/>
      <c r="VFP25" s="28"/>
      <c r="VFQ25" s="28"/>
      <c r="VFR25" s="28"/>
      <c r="VFS25" s="28"/>
      <c r="VFT25" s="28"/>
      <c r="VFU25" s="28"/>
      <c r="VFV25" s="28"/>
      <c r="VFW25" s="28"/>
      <c r="VFX25" s="28"/>
      <c r="VFY25" s="28"/>
      <c r="VFZ25" s="28"/>
      <c r="VGA25" s="28"/>
      <c r="VGB25" s="28"/>
      <c r="VGC25" s="28"/>
      <c r="VGD25" s="28"/>
      <c r="VGE25" s="28"/>
      <c r="VGF25" s="28"/>
      <c r="VGG25" s="28"/>
      <c r="VGH25" s="28"/>
      <c r="VGI25" s="28"/>
      <c r="VGJ25" s="28"/>
      <c r="VGK25" s="28"/>
      <c r="VGL25" s="28"/>
      <c r="VGM25" s="28"/>
      <c r="VGN25" s="28"/>
      <c r="VGO25" s="28"/>
      <c r="VGP25" s="28"/>
      <c r="VGQ25" s="28"/>
      <c r="VGR25" s="28"/>
      <c r="VGS25" s="28"/>
      <c r="VGT25" s="28"/>
      <c r="VGU25" s="28"/>
      <c r="VGV25" s="28"/>
      <c r="VGW25" s="28"/>
      <c r="VGX25" s="28"/>
      <c r="VGY25" s="28"/>
      <c r="VGZ25" s="28"/>
      <c r="VHA25" s="28"/>
      <c r="VHB25" s="28"/>
      <c r="VHC25" s="28"/>
      <c r="VHD25" s="28"/>
      <c r="VHE25" s="28"/>
      <c r="VHF25" s="28"/>
      <c r="VHG25" s="28"/>
      <c r="VHH25" s="28"/>
      <c r="VHI25" s="28"/>
      <c r="VHJ25" s="28"/>
      <c r="VHK25" s="28"/>
      <c r="VHL25" s="28"/>
      <c r="VHM25" s="28"/>
      <c r="VHN25" s="28"/>
      <c r="VHO25" s="28"/>
      <c r="VHP25" s="28"/>
      <c r="VHQ25" s="28"/>
      <c r="VHR25" s="28"/>
      <c r="VHS25" s="28"/>
      <c r="VHT25" s="28"/>
      <c r="VHU25" s="28"/>
      <c r="VHV25" s="28"/>
      <c r="VHW25" s="28"/>
      <c r="VHX25" s="28"/>
      <c r="VHY25" s="28"/>
      <c r="VHZ25" s="28"/>
      <c r="VIA25" s="28"/>
      <c r="VIB25" s="28"/>
      <c r="VIC25" s="28"/>
      <c r="VID25" s="28"/>
      <c r="VIE25" s="28"/>
      <c r="VIF25" s="28"/>
      <c r="VIG25" s="28"/>
      <c r="VIH25" s="28"/>
      <c r="VII25" s="28"/>
      <c r="VIJ25" s="28"/>
      <c r="VIK25" s="28"/>
      <c r="VIL25" s="28"/>
      <c r="VIM25" s="28"/>
      <c r="VIN25" s="28"/>
      <c r="VIO25" s="28"/>
      <c r="VIP25" s="28"/>
      <c r="VIQ25" s="28"/>
      <c r="VIR25" s="28"/>
      <c r="VIS25" s="28"/>
      <c r="VIT25" s="28"/>
      <c r="VIU25" s="28"/>
      <c r="VIV25" s="28"/>
      <c r="VIW25" s="28"/>
      <c r="VIX25" s="28"/>
      <c r="VIY25" s="28"/>
      <c r="VIZ25" s="28"/>
      <c r="VJA25" s="28"/>
      <c r="VJB25" s="28"/>
      <c r="VJC25" s="28"/>
      <c r="VJD25" s="28"/>
      <c r="VJE25" s="28"/>
      <c r="VJF25" s="28"/>
      <c r="VJG25" s="28"/>
      <c r="VJH25" s="28"/>
      <c r="VJI25" s="28"/>
      <c r="VJJ25" s="28"/>
      <c r="VJK25" s="28"/>
      <c r="VJL25" s="28"/>
      <c r="VJM25" s="28"/>
      <c r="VJN25" s="28"/>
      <c r="VJO25" s="28"/>
      <c r="VJP25" s="28"/>
      <c r="VJQ25" s="28"/>
      <c r="VJR25" s="28"/>
      <c r="VJS25" s="28"/>
      <c r="VJT25" s="28"/>
      <c r="VJU25" s="28"/>
      <c r="VJV25" s="28"/>
      <c r="VJW25" s="28"/>
      <c r="VJX25" s="28"/>
      <c r="VJY25" s="28"/>
      <c r="VJZ25" s="28"/>
      <c r="VKA25" s="28"/>
      <c r="VKB25" s="28"/>
      <c r="VKC25" s="28"/>
      <c r="VKD25" s="28"/>
      <c r="VKE25" s="28"/>
      <c r="VKF25" s="28"/>
      <c r="VKG25" s="28"/>
      <c r="VKH25" s="28"/>
      <c r="VKI25" s="28"/>
      <c r="VKJ25" s="28"/>
      <c r="VKK25" s="28"/>
      <c r="VKL25" s="28"/>
      <c r="VKM25" s="28"/>
      <c r="VKN25" s="28"/>
      <c r="VKO25" s="28"/>
      <c r="VKP25" s="28"/>
      <c r="VKQ25" s="28"/>
      <c r="VKR25" s="28"/>
      <c r="VKS25" s="28"/>
      <c r="VKT25" s="28"/>
      <c r="VKU25" s="28"/>
      <c r="VKV25" s="28"/>
      <c r="VKW25" s="28"/>
      <c r="VKX25" s="28"/>
      <c r="VKY25" s="28"/>
      <c r="VKZ25" s="28"/>
      <c r="VLA25" s="28"/>
      <c r="VLB25" s="28"/>
      <c r="VLC25" s="28"/>
      <c r="VLD25" s="28"/>
      <c r="VLE25" s="28"/>
      <c r="VLF25" s="28"/>
      <c r="VLG25" s="28"/>
      <c r="VLH25" s="28"/>
      <c r="VLI25" s="28"/>
      <c r="VLJ25" s="28"/>
      <c r="VLK25" s="28"/>
      <c r="VLL25" s="28"/>
      <c r="VLM25" s="28"/>
      <c r="VLN25" s="28"/>
      <c r="VLO25" s="28"/>
      <c r="VLP25" s="28"/>
      <c r="VLQ25" s="28"/>
      <c r="VLR25" s="28"/>
      <c r="VLS25" s="28"/>
      <c r="VLT25" s="28"/>
      <c r="VLU25" s="28"/>
      <c r="VLV25" s="28"/>
      <c r="VLW25" s="28"/>
      <c r="VLX25" s="28"/>
      <c r="VLY25" s="28"/>
      <c r="VLZ25" s="28"/>
      <c r="VMA25" s="28"/>
      <c r="VMB25" s="28"/>
      <c r="VMC25" s="28"/>
      <c r="VMD25" s="28"/>
      <c r="VME25" s="28"/>
      <c r="VMF25" s="28"/>
      <c r="VMG25" s="28"/>
      <c r="VMH25" s="28"/>
      <c r="VMI25" s="28"/>
      <c r="VMJ25" s="28"/>
      <c r="VMK25" s="28"/>
      <c r="VML25" s="28"/>
      <c r="VMM25" s="28"/>
      <c r="VMN25" s="28"/>
      <c r="VMO25" s="28"/>
      <c r="VMP25" s="28"/>
      <c r="VMQ25" s="28"/>
      <c r="VMR25" s="28"/>
      <c r="VMS25" s="28"/>
      <c r="VMT25" s="28"/>
      <c r="VMU25" s="28"/>
      <c r="VMV25" s="28"/>
      <c r="VMW25" s="28"/>
      <c r="VMX25" s="28"/>
      <c r="VMY25" s="28"/>
      <c r="VMZ25" s="28"/>
      <c r="VNA25" s="28"/>
      <c r="VNB25" s="28"/>
      <c r="VNC25" s="28"/>
      <c r="VND25" s="28"/>
      <c r="VNE25" s="28"/>
      <c r="VNF25" s="28"/>
      <c r="VNG25" s="28"/>
      <c r="VNH25" s="28"/>
      <c r="VNI25" s="28"/>
      <c r="VNJ25" s="28"/>
      <c r="VNK25" s="28"/>
      <c r="VNL25" s="28"/>
      <c r="VNM25" s="28"/>
      <c r="VNN25" s="28"/>
      <c r="VNO25" s="28"/>
      <c r="VNP25" s="28"/>
      <c r="VNQ25" s="28"/>
      <c r="VNR25" s="28"/>
      <c r="VNS25" s="28"/>
      <c r="VNT25" s="28"/>
      <c r="VNU25" s="28"/>
      <c r="VNV25" s="28"/>
      <c r="VNW25" s="28"/>
      <c r="VNX25" s="28"/>
      <c r="VNY25" s="28"/>
      <c r="VNZ25" s="28"/>
      <c r="VOA25" s="28"/>
      <c r="VOB25" s="28"/>
      <c r="VOC25" s="28"/>
      <c r="VOD25" s="28"/>
      <c r="VOE25" s="28"/>
      <c r="VOF25" s="28"/>
      <c r="VOG25" s="28"/>
      <c r="VOH25" s="28"/>
      <c r="VOI25" s="28"/>
      <c r="VOJ25" s="28"/>
      <c r="VOK25" s="28"/>
      <c r="VOL25" s="28"/>
      <c r="VOM25" s="28"/>
      <c r="VON25" s="28"/>
      <c r="VOO25" s="28"/>
      <c r="VOP25" s="28"/>
      <c r="VOQ25" s="28"/>
      <c r="VOR25" s="28"/>
      <c r="VOS25" s="28"/>
      <c r="VOT25" s="28"/>
      <c r="VOU25" s="28"/>
      <c r="VOV25" s="28"/>
      <c r="VOW25" s="28"/>
      <c r="VOX25" s="28"/>
      <c r="VOY25" s="28"/>
      <c r="VOZ25" s="28"/>
      <c r="VPA25" s="28"/>
      <c r="VPB25" s="28"/>
      <c r="VPC25" s="28"/>
      <c r="VPD25" s="28"/>
      <c r="VPE25" s="28"/>
      <c r="VPF25" s="28"/>
      <c r="VPG25" s="28"/>
      <c r="VPH25" s="28"/>
      <c r="VPI25" s="28"/>
      <c r="VPJ25" s="28"/>
      <c r="VPK25" s="28"/>
      <c r="VPL25" s="28"/>
      <c r="VPM25" s="28"/>
      <c r="VPN25" s="28"/>
      <c r="VPO25" s="28"/>
      <c r="VPP25" s="28"/>
      <c r="VPQ25" s="28"/>
      <c r="VPR25" s="28"/>
      <c r="VPS25" s="28"/>
      <c r="VPT25" s="28"/>
      <c r="VPU25" s="28"/>
      <c r="VPV25" s="28"/>
      <c r="VPW25" s="28"/>
      <c r="VPX25" s="28"/>
      <c r="VPY25" s="28"/>
      <c r="VPZ25" s="28"/>
      <c r="VQA25" s="28"/>
      <c r="VQB25" s="28"/>
      <c r="VQC25" s="28"/>
      <c r="VQD25" s="28"/>
      <c r="VQE25" s="28"/>
      <c r="VQF25" s="28"/>
      <c r="VQG25" s="28"/>
      <c r="VQH25" s="28"/>
      <c r="VQI25" s="28"/>
      <c r="VQJ25" s="28"/>
      <c r="VQK25" s="28"/>
      <c r="VQL25" s="28"/>
      <c r="VQM25" s="28"/>
      <c r="VQN25" s="28"/>
      <c r="VQO25" s="28"/>
      <c r="VQP25" s="28"/>
      <c r="VQQ25" s="28"/>
      <c r="VQR25" s="28"/>
      <c r="VQS25" s="28"/>
      <c r="VQT25" s="28"/>
      <c r="VQU25" s="28"/>
      <c r="VQV25" s="28"/>
      <c r="VQW25" s="28"/>
      <c r="VQX25" s="28"/>
      <c r="VQY25" s="28"/>
      <c r="VQZ25" s="28"/>
      <c r="VRA25" s="28"/>
      <c r="VRB25" s="28"/>
      <c r="VRC25" s="28"/>
      <c r="VRD25" s="28"/>
      <c r="VRE25" s="28"/>
      <c r="VRF25" s="28"/>
      <c r="VRG25" s="28"/>
      <c r="VRH25" s="28"/>
      <c r="VRI25" s="28"/>
      <c r="VRJ25" s="28"/>
      <c r="VRK25" s="28"/>
      <c r="VRL25" s="28"/>
      <c r="VRM25" s="28"/>
      <c r="VRN25" s="28"/>
      <c r="VRO25" s="28"/>
      <c r="VRP25" s="28"/>
      <c r="VRQ25" s="28"/>
      <c r="VRR25" s="28"/>
      <c r="VRS25" s="28"/>
      <c r="VRT25" s="28"/>
      <c r="VRU25" s="28"/>
      <c r="VRV25" s="28"/>
      <c r="VRW25" s="28"/>
      <c r="VRX25" s="28"/>
      <c r="VRY25" s="28"/>
      <c r="VRZ25" s="28"/>
      <c r="VSA25" s="28"/>
      <c r="VSB25" s="28"/>
      <c r="VSC25" s="28"/>
      <c r="VSD25" s="28"/>
      <c r="VSE25" s="28"/>
      <c r="VSF25" s="28"/>
      <c r="VSG25" s="28"/>
      <c r="VSH25" s="28"/>
      <c r="VSI25" s="28"/>
      <c r="VSJ25" s="28"/>
      <c r="VSK25" s="28"/>
      <c r="VSL25" s="28"/>
      <c r="VSM25" s="28"/>
      <c r="VSN25" s="28"/>
      <c r="VSO25" s="28"/>
      <c r="VSP25" s="28"/>
      <c r="VSQ25" s="28"/>
      <c r="VSR25" s="28"/>
      <c r="VSS25" s="28"/>
      <c r="VST25" s="28"/>
      <c r="VSU25" s="28"/>
      <c r="VSV25" s="28"/>
      <c r="VSW25" s="28"/>
      <c r="VSX25" s="28"/>
      <c r="VSY25" s="28"/>
      <c r="VSZ25" s="28"/>
      <c r="VTA25" s="28"/>
      <c r="VTB25" s="28"/>
      <c r="VTC25" s="28"/>
      <c r="VTD25" s="28"/>
      <c r="VTE25" s="28"/>
      <c r="VTF25" s="28"/>
      <c r="VTG25" s="28"/>
      <c r="VTH25" s="28"/>
      <c r="VTI25" s="28"/>
      <c r="VTJ25" s="28"/>
      <c r="VTK25" s="28"/>
      <c r="VTL25" s="28"/>
      <c r="VTM25" s="28"/>
      <c r="VTN25" s="28"/>
      <c r="VTO25" s="28"/>
      <c r="VTP25" s="28"/>
      <c r="VTQ25" s="28"/>
      <c r="VTR25" s="28"/>
      <c r="VTS25" s="28"/>
      <c r="VTT25" s="28"/>
      <c r="VTU25" s="28"/>
      <c r="VTV25" s="28"/>
      <c r="VTW25" s="28"/>
      <c r="VTX25" s="28"/>
      <c r="VTY25" s="28"/>
      <c r="VTZ25" s="28"/>
      <c r="VUA25" s="28"/>
      <c r="VUB25" s="28"/>
      <c r="VUC25" s="28"/>
      <c r="VUD25" s="28"/>
      <c r="VUE25" s="28"/>
      <c r="VUF25" s="28"/>
      <c r="VUG25" s="28"/>
      <c r="VUH25" s="28"/>
      <c r="VUI25" s="28"/>
      <c r="VUJ25" s="28"/>
      <c r="VUK25" s="28"/>
      <c r="VUL25" s="28"/>
      <c r="VUM25" s="28"/>
      <c r="VUN25" s="28"/>
      <c r="VUO25" s="28"/>
      <c r="VUP25" s="28"/>
      <c r="VUQ25" s="28"/>
      <c r="VUR25" s="28"/>
      <c r="VUS25" s="28"/>
      <c r="VUT25" s="28"/>
      <c r="VUU25" s="28"/>
      <c r="VUV25" s="28"/>
      <c r="VUW25" s="28"/>
      <c r="VUX25" s="28"/>
      <c r="VUY25" s="28"/>
      <c r="VUZ25" s="28"/>
      <c r="VVA25" s="28"/>
      <c r="VVB25" s="28"/>
      <c r="VVC25" s="28"/>
      <c r="VVD25" s="28"/>
      <c r="VVE25" s="28"/>
      <c r="VVF25" s="28"/>
      <c r="VVG25" s="28"/>
      <c r="VVH25" s="28"/>
      <c r="VVI25" s="28"/>
      <c r="VVJ25" s="28"/>
      <c r="VVK25" s="28"/>
      <c r="VVL25" s="28"/>
      <c r="VVM25" s="28"/>
      <c r="VVN25" s="28"/>
      <c r="VVO25" s="28"/>
      <c r="VVP25" s="28"/>
      <c r="VVQ25" s="28"/>
      <c r="VVR25" s="28"/>
      <c r="VVS25" s="28"/>
      <c r="VVT25" s="28"/>
      <c r="VVU25" s="28"/>
      <c r="VVV25" s="28"/>
      <c r="VVW25" s="28"/>
      <c r="VVX25" s="28"/>
      <c r="VVY25" s="28"/>
      <c r="VVZ25" s="28"/>
      <c r="VWA25" s="28"/>
      <c r="VWB25" s="28"/>
      <c r="VWC25" s="28"/>
      <c r="VWD25" s="28"/>
      <c r="VWE25" s="28"/>
      <c r="VWF25" s="28"/>
      <c r="VWG25" s="28"/>
      <c r="VWH25" s="28"/>
      <c r="VWI25" s="28"/>
      <c r="VWJ25" s="28"/>
      <c r="VWK25" s="28"/>
      <c r="VWL25" s="28"/>
      <c r="VWM25" s="28"/>
      <c r="VWN25" s="28"/>
      <c r="VWO25" s="28"/>
      <c r="VWP25" s="28"/>
      <c r="VWQ25" s="28"/>
      <c r="VWR25" s="28"/>
      <c r="VWS25" s="28"/>
      <c r="VWT25" s="28"/>
      <c r="VWU25" s="28"/>
      <c r="VWV25" s="28"/>
      <c r="VWW25" s="28"/>
      <c r="VWX25" s="28"/>
      <c r="VWY25" s="28"/>
      <c r="VWZ25" s="28"/>
      <c r="VXA25" s="28"/>
      <c r="VXB25" s="28"/>
      <c r="VXC25" s="28"/>
      <c r="VXD25" s="28"/>
      <c r="VXE25" s="28"/>
      <c r="VXF25" s="28"/>
      <c r="VXG25" s="28"/>
      <c r="VXH25" s="28"/>
      <c r="VXI25" s="28"/>
      <c r="VXJ25" s="28"/>
      <c r="VXK25" s="28"/>
      <c r="VXL25" s="28"/>
      <c r="VXM25" s="28"/>
      <c r="VXN25" s="28"/>
      <c r="VXO25" s="28"/>
      <c r="VXP25" s="28"/>
      <c r="VXQ25" s="28"/>
      <c r="VXR25" s="28"/>
      <c r="VXS25" s="28"/>
      <c r="VXT25" s="28"/>
      <c r="VXU25" s="28"/>
      <c r="VXV25" s="28"/>
      <c r="VXW25" s="28"/>
      <c r="VXX25" s="28"/>
      <c r="VXY25" s="28"/>
      <c r="VXZ25" s="28"/>
      <c r="VYA25" s="28"/>
      <c r="VYB25" s="28"/>
      <c r="VYC25" s="28"/>
      <c r="VYD25" s="28"/>
      <c r="VYE25" s="28"/>
      <c r="VYF25" s="28"/>
      <c r="VYG25" s="28"/>
      <c r="VYH25" s="28"/>
      <c r="VYI25" s="28"/>
      <c r="VYJ25" s="28"/>
      <c r="VYK25" s="28"/>
      <c r="VYL25" s="28"/>
      <c r="VYM25" s="28"/>
      <c r="VYN25" s="28"/>
      <c r="VYO25" s="28"/>
      <c r="VYP25" s="28"/>
      <c r="VYQ25" s="28"/>
      <c r="VYR25" s="28"/>
      <c r="VYS25" s="28"/>
      <c r="VYT25" s="28"/>
      <c r="VYU25" s="28"/>
      <c r="VYV25" s="28"/>
      <c r="VYW25" s="28"/>
      <c r="VYX25" s="28"/>
      <c r="VYY25" s="28"/>
      <c r="VYZ25" s="28"/>
      <c r="VZA25" s="28"/>
      <c r="VZB25" s="28"/>
      <c r="VZC25" s="28"/>
      <c r="VZD25" s="28"/>
      <c r="VZE25" s="28"/>
      <c r="VZF25" s="28"/>
      <c r="VZG25" s="28"/>
      <c r="VZH25" s="28"/>
      <c r="VZI25" s="28"/>
      <c r="VZJ25" s="28"/>
      <c r="VZK25" s="28"/>
      <c r="VZL25" s="28"/>
      <c r="VZM25" s="28"/>
      <c r="VZN25" s="28"/>
      <c r="VZO25" s="28"/>
      <c r="VZP25" s="28"/>
      <c r="VZQ25" s="28"/>
      <c r="VZR25" s="28"/>
      <c r="VZS25" s="28"/>
      <c r="VZT25" s="28"/>
      <c r="VZU25" s="28"/>
      <c r="VZV25" s="28"/>
      <c r="VZW25" s="28"/>
      <c r="VZX25" s="28"/>
      <c r="VZY25" s="28"/>
      <c r="VZZ25" s="28"/>
      <c r="WAA25" s="28"/>
      <c r="WAB25" s="28"/>
      <c r="WAC25" s="28"/>
      <c r="WAD25" s="28"/>
      <c r="WAE25" s="28"/>
      <c r="WAF25" s="28"/>
      <c r="WAG25" s="28"/>
      <c r="WAH25" s="28"/>
      <c r="WAI25" s="28"/>
      <c r="WAJ25" s="28"/>
      <c r="WAK25" s="28"/>
      <c r="WAL25" s="28"/>
      <c r="WAM25" s="28"/>
      <c r="WAN25" s="28"/>
      <c r="WAO25" s="28"/>
      <c r="WAP25" s="28"/>
      <c r="WAQ25" s="28"/>
      <c r="WAR25" s="28"/>
      <c r="WAS25" s="28"/>
      <c r="WAT25" s="28"/>
      <c r="WAU25" s="28"/>
      <c r="WAV25" s="28"/>
      <c r="WAW25" s="28"/>
      <c r="WAX25" s="28"/>
      <c r="WAY25" s="28"/>
      <c r="WAZ25" s="28"/>
      <c r="WBA25" s="28"/>
      <c r="WBB25" s="28"/>
      <c r="WBC25" s="28"/>
      <c r="WBD25" s="28"/>
      <c r="WBE25" s="28"/>
      <c r="WBF25" s="28"/>
      <c r="WBG25" s="28"/>
      <c r="WBH25" s="28"/>
      <c r="WBI25" s="28"/>
      <c r="WBJ25" s="28"/>
      <c r="WBK25" s="28"/>
      <c r="WBL25" s="28"/>
      <c r="WBM25" s="28"/>
      <c r="WBN25" s="28"/>
      <c r="WBO25" s="28"/>
      <c r="WBP25" s="28"/>
      <c r="WBQ25" s="28"/>
      <c r="WBR25" s="28"/>
      <c r="WBS25" s="28"/>
      <c r="WBT25" s="28"/>
      <c r="WBU25" s="28"/>
      <c r="WBV25" s="28"/>
      <c r="WBW25" s="28"/>
      <c r="WBX25" s="28"/>
      <c r="WBY25" s="28"/>
      <c r="WBZ25" s="28"/>
      <c r="WCA25" s="28"/>
      <c r="WCB25" s="28"/>
      <c r="WCC25" s="28"/>
      <c r="WCD25" s="28"/>
      <c r="WCE25" s="28"/>
      <c r="WCF25" s="28"/>
      <c r="WCG25" s="28"/>
      <c r="WCH25" s="28"/>
      <c r="WCI25" s="28"/>
      <c r="WCJ25" s="28"/>
      <c r="WCK25" s="28"/>
      <c r="WCL25" s="28"/>
      <c r="WCM25" s="28"/>
      <c r="WCN25" s="28"/>
      <c r="WCO25" s="28"/>
      <c r="WCP25" s="28"/>
      <c r="WCQ25" s="28"/>
      <c r="WCR25" s="28"/>
      <c r="WCS25" s="28"/>
      <c r="WCT25" s="28"/>
      <c r="WCU25" s="28"/>
      <c r="WCV25" s="28"/>
      <c r="WCW25" s="28"/>
      <c r="WCX25" s="28"/>
      <c r="WCY25" s="28"/>
      <c r="WCZ25" s="28"/>
      <c r="WDA25" s="28"/>
      <c r="WDB25" s="28"/>
      <c r="WDC25" s="28"/>
      <c r="WDD25" s="28"/>
      <c r="WDE25" s="28"/>
      <c r="WDF25" s="28"/>
      <c r="WDG25" s="28"/>
      <c r="WDH25" s="28"/>
      <c r="WDI25" s="28"/>
      <c r="WDJ25" s="28"/>
      <c r="WDK25" s="28"/>
      <c r="WDL25" s="28"/>
      <c r="WDM25" s="28"/>
      <c r="WDN25" s="28"/>
      <c r="WDO25" s="28"/>
      <c r="WDP25" s="28"/>
      <c r="WDQ25" s="28"/>
      <c r="WDR25" s="28"/>
      <c r="WDS25" s="28"/>
      <c r="WDT25" s="28"/>
      <c r="WDU25" s="28"/>
      <c r="WDV25" s="28"/>
      <c r="WDW25" s="28"/>
      <c r="WDX25" s="28"/>
      <c r="WDY25" s="28"/>
      <c r="WDZ25" s="28"/>
      <c r="WEA25" s="28"/>
      <c r="WEB25" s="28"/>
      <c r="WEC25" s="28"/>
      <c r="WED25" s="28"/>
      <c r="WEE25" s="28"/>
      <c r="WEF25" s="28"/>
      <c r="WEG25" s="28"/>
      <c r="WEH25" s="28"/>
      <c r="WEI25" s="28"/>
      <c r="WEJ25" s="28"/>
      <c r="WEK25" s="28"/>
      <c r="WEL25" s="28"/>
      <c r="WEM25" s="28"/>
      <c r="WEN25" s="28"/>
      <c r="WEO25" s="28"/>
      <c r="WEP25" s="28"/>
      <c r="WEQ25" s="28"/>
      <c r="WER25" s="28"/>
      <c r="WES25" s="28"/>
      <c r="WET25" s="28"/>
      <c r="WEU25" s="28"/>
      <c r="WEV25" s="28"/>
      <c r="WEW25" s="28"/>
      <c r="WEX25" s="28"/>
      <c r="WEY25" s="28"/>
      <c r="WEZ25" s="28"/>
      <c r="WFA25" s="28"/>
      <c r="WFB25" s="28"/>
      <c r="WFC25" s="28"/>
      <c r="WFD25" s="28"/>
      <c r="WFE25" s="28"/>
      <c r="WFF25" s="28"/>
      <c r="WFG25" s="28"/>
      <c r="WFH25" s="28"/>
      <c r="WFI25" s="28"/>
      <c r="WFJ25" s="28"/>
      <c r="WFK25" s="28"/>
      <c r="WFL25" s="28"/>
      <c r="WFM25" s="28"/>
      <c r="WFN25" s="28"/>
      <c r="WFO25" s="28"/>
      <c r="WFP25" s="28"/>
      <c r="WFQ25" s="28"/>
      <c r="WFR25" s="28"/>
      <c r="WFS25" s="28"/>
      <c r="WFT25" s="28"/>
      <c r="WFU25" s="28"/>
      <c r="WFV25" s="28"/>
      <c r="WFW25" s="28"/>
      <c r="WFX25" s="28"/>
      <c r="WFY25" s="28"/>
      <c r="WFZ25" s="28"/>
      <c r="WGA25" s="28"/>
      <c r="WGB25" s="28"/>
      <c r="WGC25" s="28"/>
      <c r="WGD25" s="28"/>
      <c r="WGE25" s="28"/>
      <c r="WGF25" s="28"/>
      <c r="WGG25" s="28"/>
      <c r="WGH25" s="28"/>
      <c r="WGI25" s="28"/>
      <c r="WGJ25" s="28"/>
      <c r="WGK25" s="28"/>
      <c r="WGL25" s="28"/>
      <c r="WGM25" s="28"/>
      <c r="WGN25" s="28"/>
      <c r="WGO25" s="28"/>
      <c r="WGP25" s="28"/>
      <c r="WGQ25" s="28"/>
      <c r="WGR25" s="28"/>
      <c r="WGS25" s="28"/>
      <c r="WGT25" s="28"/>
      <c r="WGU25" s="28"/>
      <c r="WGV25" s="28"/>
      <c r="WGW25" s="28"/>
      <c r="WGX25" s="28"/>
      <c r="WGY25" s="28"/>
      <c r="WGZ25" s="28"/>
      <c r="WHA25" s="28"/>
      <c r="WHB25" s="28"/>
      <c r="WHC25" s="28"/>
      <c r="WHD25" s="28"/>
      <c r="WHE25" s="28"/>
      <c r="WHF25" s="28"/>
      <c r="WHG25" s="28"/>
      <c r="WHH25" s="28"/>
      <c r="WHI25" s="28"/>
      <c r="WHJ25" s="28"/>
      <c r="WHK25" s="28"/>
      <c r="WHL25" s="28"/>
      <c r="WHM25" s="28"/>
      <c r="WHN25" s="28"/>
      <c r="WHO25" s="28"/>
      <c r="WHP25" s="28"/>
      <c r="WHQ25" s="28"/>
      <c r="WHR25" s="28"/>
      <c r="WHS25" s="28"/>
      <c r="WHT25" s="28"/>
      <c r="WHU25" s="28"/>
      <c r="WHV25" s="28"/>
      <c r="WHW25" s="28"/>
      <c r="WHX25" s="28"/>
      <c r="WHY25" s="28"/>
      <c r="WHZ25" s="28"/>
      <c r="WIA25" s="28"/>
      <c r="WIB25" s="28"/>
      <c r="WIC25" s="28"/>
      <c r="WID25" s="28"/>
      <c r="WIE25" s="28"/>
      <c r="WIF25" s="28"/>
      <c r="WIG25" s="28"/>
      <c r="WIH25" s="28"/>
      <c r="WII25" s="28"/>
      <c r="WIJ25" s="28"/>
      <c r="WIK25" s="28"/>
      <c r="WIL25" s="28"/>
      <c r="WIM25" s="28"/>
      <c r="WIN25" s="28"/>
      <c r="WIO25" s="28"/>
      <c r="WIP25" s="28"/>
      <c r="WIQ25" s="28"/>
      <c r="WIR25" s="28"/>
      <c r="WIS25" s="28"/>
      <c r="WIT25" s="28"/>
      <c r="WIU25" s="28"/>
      <c r="WIV25" s="28"/>
      <c r="WIW25" s="28"/>
      <c r="WIX25" s="28"/>
      <c r="WIY25" s="28"/>
      <c r="WIZ25" s="28"/>
      <c r="WJA25" s="28"/>
      <c r="WJB25" s="28"/>
      <c r="WJC25" s="28"/>
      <c r="WJD25" s="28"/>
      <c r="WJE25" s="28"/>
      <c r="WJF25" s="28"/>
      <c r="WJG25" s="28"/>
      <c r="WJH25" s="28"/>
      <c r="WJI25" s="28"/>
      <c r="WJJ25" s="28"/>
      <c r="WJK25" s="28"/>
      <c r="WJL25" s="28"/>
      <c r="WJM25" s="28"/>
      <c r="WJN25" s="28"/>
      <c r="WJO25" s="28"/>
      <c r="WJP25" s="28"/>
      <c r="WJQ25" s="28"/>
      <c r="WJR25" s="28"/>
      <c r="WJS25" s="28"/>
      <c r="WJT25" s="28"/>
      <c r="WJU25" s="28"/>
      <c r="WJV25" s="28"/>
      <c r="WJW25" s="28"/>
      <c r="WJX25" s="28"/>
      <c r="WJY25" s="28"/>
      <c r="WJZ25" s="28"/>
      <c r="WKA25" s="28"/>
      <c r="WKB25" s="28"/>
      <c r="WKC25" s="28"/>
      <c r="WKD25" s="28"/>
      <c r="WKE25" s="28"/>
      <c r="WKF25" s="28"/>
      <c r="WKG25" s="28"/>
      <c r="WKH25" s="28"/>
      <c r="WKI25" s="28"/>
      <c r="WKJ25" s="28"/>
      <c r="WKK25" s="28"/>
      <c r="WKL25" s="28"/>
      <c r="WKM25" s="28"/>
      <c r="WKN25" s="28"/>
      <c r="WKO25" s="28"/>
      <c r="WKP25" s="28"/>
      <c r="WKQ25" s="28"/>
      <c r="WKR25" s="28"/>
      <c r="WKS25" s="28"/>
      <c r="WKT25" s="28"/>
      <c r="WKU25" s="28"/>
      <c r="WKV25" s="28"/>
      <c r="WKW25" s="28"/>
      <c r="WKX25" s="28"/>
      <c r="WKY25" s="28"/>
      <c r="WKZ25" s="28"/>
      <c r="WLA25" s="28"/>
      <c r="WLB25" s="28"/>
      <c r="WLC25" s="28"/>
      <c r="WLD25" s="28"/>
      <c r="WLE25" s="28"/>
      <c r="WLF25" s="28"/>
      <c r="WLG25" s="28"/>
      <c r="WLH25" s="28"/>
      <c r="WLI25" s="28"/>
      <c r="WLJ25" s="28"/>
      <c r="WLK25" s="28"/>
      <c r="WLL25" s="28"/>
      <c r="WLM25" s="28"/>
      <c r="WLN25" s="28"/>
      <c r="WLO25" s="28"/>
      <c r="WLP25" s="28"/>
      <c r="WLQ25" s="28"/>
      <c r="WLR25" s="28"/>
      <c r="WLS25" s="28"/>
      <c r="WLT25" s="28"/>
      <c r="WLU25" s="28"/>
      <c r="WLV25" s="28"/>
      <c r="WLW25" s="28"/>
      <c r="WLX25" s="28"/>
      <c r="WLY25" s="28"/>
      <c r="WLZ25" s="28"/>
      <c r="WMA25" s="28"/>
      <c r="WMB25" s="28"/>
      <c r="WMC25" s="28"/>
      <c r="WMD25" s="28"/>
      <c r="WME25" s="28"/>
      <c r="WMF25" s="28"/>
      <c r="WMG25" s="28"/>
      <c r="WMH25" s="28"/>
      <c r="WMI25" s="28"/>
      <c r="WMJ25" s="28"/>
      <c r="WMK25" s="28"/>
      <c r="WML25" s="28"/>
      <c r="WMM25" s="28"/>
      <c r="WMN25" s="28"/>
      <c r="WMO25" s="28"/>
      <c r="WMP25" s="28"/>
      <c r="WMQ25" s="28"/>
      <c r="WMR25" s="28"/>
      <c r="WMS25" s="28"/>
      <c r="WMT25" s="28"/>
      <c r="WMU25" s="28"/>
      <c r="WMV25" s="28"/>
      <c r="WMW25" s="28"/>
      <c r="WMX25" s="28"/>
      <c r="WMY25" s="28"/>
      <c r="WMZ25" s="28"/>
      <c r="WNA25" s="28"/>
      <c r="WNB25" s="28"/>
      <c r="WNC25" s="28"/>
      <c r="WND25" s="28"/>
      <c r="WNE25" s="28"/>
      <c r="WNF25" s="28"/>
      <c r="WNG25" s="28"/>
      <c r="WNH25" s="28"/>
      <c r="WNI25" s="28"/>
      <c r="WNJ25" s="28"/>
      <c r="WNK25" s="28"/>
      <c r="WNL25" s="28"/>
      <c r="WNM25" s="28"/>
      <c r="WNN25" s="28"/>
      <c r="WNO25" s="28"/>
      <c r="WNP25" s="28"/>
      <c r="WNQ25" s="28"/>
      <c r="WNR25" s="28"/>
      <c r="WNS25" s="28"/>
      <c r="WNT25" s="28"/>
      <c r="WNU25" s="28"/>
      <c r="WNV25" s="28"/>
      <c r="WNW25" s="28"/>
      <c r="WNX25" s="28"/>
      <c r="WNY25" s="28"/>
      <c r="WNZ25" s="28"/>
      <c r="WOA25" s="28"/>
      <c r="WOB25" s="28"/>
      <c r="WOC25" s="28"/>
      <c r="WOD25" s="28"/>
      <c r="WOE25" s="28"/>
      <c r="WOF25" s="28"/>
      <c r="WOG25" s="28"/>
      <c r="WOH25" s="28"/>
      <c r="WOI25" s="28"/>
      <c r="WOJ25" s="28"/>
      <c r="WOK25" s="28"/>
      <c r="WOL25" s="28"/>
      <c r="WOM25" s="28"/>
      <c r="WON25" s="28"/>
      <c r="WOO25" s="28"/>
      <c r="WOP25" s="28"/>
      <c r="WOQ25" s="28"/>
      <c r="WOR25" s="28"/>
      <c r="WOS25" s="28"/>
      <c r="WOT25" s="28"/>
      <c r="WOU25" s="28"/>
      <c r="WOV25" s="28"/>
      <c r="WOW25" s="28"/>
      <c r="WOX25" s="28"/>
      <c r="WOY25" s="28"/>
      <c r="WOZ25" s="28"/>
      <c r="WPA25" s="28"/>
      <c r="WPB25" s="28"/>
      <c r="WPC25" s="28"/>
      <c r="WPD25" s="28"/>
      <c r="WPE25" s="28"/>
      <c r="WPF25" s="28"/>
      <c r="WPG25" s="28"/>
      <c r="WPH25" s="28"/>
      <c r="WPI25" s="28"/>
      <c r="WPJ25" s="28"/>
      <c r="WPK25" s="28"/>
      <c r="WPL25" s="28"/>
      <c r="WPM25" s="28"/>
      <c r="WPN25" s="28"/>
      <c r="WPO25" s="28"/>
      <c r="WPP25" s="28"/>
      <c r="WPQ25" s="28"/>
      <c r="WPR25" s="28"/>
      <c r="WPS25" s="28"/>
      <c r="WPT25" s="28"/>
      <c r="WPU25" s="28"/>
      <c r="WPV25" s="28"/>
      <c r="WPW25" s="28"/>
      <c r="WPX25" s="28"/>
      <c r="WPY25" s="28"/>
      <c r="WPZ25" s="28"/>
      <c r="WQA25" s="28"/>
      <c r="WQB25" s="28"/>
      <c r="WQC25" s="28"/>
      <c r="WQD25" s="28"/>
      <c r="WQE25" s="28"/>
      <c r="WQF25" s="28"/>
      <c r="WQG25" s="28"/>
      <c r="WQH25" s="28"/>
      <c r="WQI25" s="28"/>
      <c r="WQJ25" s="28"/>
      <c r="WQK25" s="28"/>
      <c r="WQL25" s="28"/>
      <c r="WQM25" s="28"/>
      <c r="WQN25" s="28"/>
      <c r="WQO25" s="28"/>
      <c r="WQP25" s="28"/>
      <c r="WQQ25" s="28"/>
      <c r="WQR25" s="28"/>
      <c r="WQS25" s="28"/>
      <c r="WQT25" s="28"/>
      <c r="WQU25" s="28"/>
      <c r="WQV25" s="28"/>
      <c r="WQW25" s="28"/>
      <c r="WQX25" s="28"/>
      <c r="WQY25" s="28"/>
      <c r="WQZ25" s="28"/>
      <c r="WRA25" s="28"/>
      <c r="WRB25" s="28"/>
      <c r="WRC25" s="28"/>
      <c r="WRD25" s="28"/>
      <c r="WRE25" s="28"/>
      <c r="WRF25" s="28"/>
      <c r="WRG25" s="28"/>
      <c r="WRH25" s="28"/>
      <c r="WRI25" s="28"/>
      <c r="WRJ25" s="28"/>
      <c r="WRK25" s="28"/>
      <c r="WRL25" s="28"/>
      <c r="WRM25" s="28"/>
      <c r="WRN25" s="28"/>
      <c r="WRO25" s="28"/>
      <c r="WRP25" s="28"/>
      <c r="WRQ25" s="28"/>
      <c r="WRR25" s="28"/>
      <c r="WRS25" s="28"/>
      <c r="WRT25" s="28"/>
      <c r="WRU25" s="28"/>
      <c r="WRV25" s="28"/>
      <c r="WRW25" s="28"/>
      <c r="WRX25" s="28"/>
      <c r="WRY25" s="28"/>
      <c r="WRZ25" s="28"/>
      <c r="WSA25" s="28"/>
      <c r="WSB25" s="28"/>
      <c r="WSC25" s="28"/>
      <c r="WSD25" s="28"/>
      <c r="WSE25" s="28"/>
      <c r="WSF25" s="28"/>
      <c r="WSG25" s="28"/>
      <c r="WSH25" s="28"/>
      <c r="WSI25" s="28"/>
      <c r="WSJ25" s="28"/>
      <c r="WSK25" s="28"/>
      <c r="WSL25" s="28"/>
      <c r="WSM25" s="28"/>
      <c r="WSN25" s="28"/>
      <c r="WSO25" s="28"/>
      <c r="WSP25" s="28"/>
      <c r="WSQ25" s="28"/>
      <c r="WSR25" s="28"/>
      <c r="WSS25" s="28"/>
      <c r="WST25" s="28"/>
      <c r="WSU25" s="28"/>
      <c r="WSV25" s="28"/>
      <c r="WSW25" s="28"/>
      <c r="WSX25" s="28"/>
      <c r="WSY25" s="28"/>
      <c r="WSZ25" s="28"/>
      <c r="WTA25" s="28"/>
      <c r="WTB25" s="28"/>
      <c r="WTC25" s="28"/>
      <c r="WTD25" s="28"/>
      <c r="WTE25" s="28"/>
      <c r="WTF25" s="28"/>
      <c r="WTG25" s="28"/>
      <c r="WTH25" s="28"/>
      <c r="WTI25" s="28"/>
      <c r="WTJ25" s="28"/>
      <c r="WTK25" s="28"/>
      <c r="WTL25" s="28"/>
      <c r="WTM25" s="28"/>
      <c r="WTN25" s="28"/>
      <c r="WTO25" s="28"/>
      <c r="WTP25" s="28"/>
      <c r="WTQ25" s="28"/>
      <c r="WTR25" s="28"/>
      <c r="WTS25" s="28"/>
      <c r="WTT25" s="28"/>
      <c r="WTU25" s="28"/>
      <c r="WTV25" s="28"/>
      <c r="WTW25" s="28"/>
      <c r="WTX25" s="28"/>
      <c r="WTY25" s="28"/>
      <c r="WTZ25" s="28"/>
      <c r="WUA25" s="28"/>
      <c r="WUB25" s="28"/>
      <c r="WUC25" s="28"/>
      <c r="WUD25" s="28"/>
      <c r="WUE25" s="28"/>
      <c r="WUF25" s="28"/>
      <c r="WUG25" s="28"/>
      <c r="WUH25" s="28"/>
      <c r="WUI25" s="28"/>
      <c r="WUJ25" s="28"/>
      <c r="WUK25" s="28"/>
      <c r="WUL25" s="28"/>
      <c r="WUM25" s="28"/>
      <c r="WUN25" s="28"/>
      <c r="WUO25" s="28"/>
      <c r="WUP25" s="28"/>
      <c r="WUQ25" s="28"/>
      <c r="WUR25" s="28"/>
      <c r="WUS25" s="28"/>
      <c r="WUT25" s="28"/>
      <c r="WUU25" s="28"/>
      <c r="WUV25" s="28"/>
      <c r="WUW25" s="28"/>
      <c r="WUX25" s="28"/>
      <c r="WUY25" s="28"/>
      <c r="WUZ25" s="28"/>
      <c r="WVA25" s="28"/>
      <c r="WVB25" s="28"/>
      <c r="WVC25" s="28"/>
      <c r="WVD25" s="28"/>
      <c r="WVE25" s="28"/>
      <c r="WVF25" s="28"/>
      <c r="WVG25" s="28"/>
      <c r="WVH25" s="28"/>
      <c r="WVI25" s="28"/>
      <c r="WVJ25" s="28"/>
      <c r="WVK25" s="28"/>
      <c r="WVL25" s="28"/>
      <c r="WVM25" s="28"/>
      <c r="WVN25" s="28"/>
      <c r="WVO25" s="28"/>
    </row>
    <row r="26" spans="1:16135" s="57" customFormat="1" ht="13.5" thickBot="1" x14ac:dyDescent="0.25">
      <c r="A26" s="166"/>
      <c r="B26" s="169"/>
      <c r="C26" s="46">
        <f>Planilha!H30</f>
        <v>0</v>
      </c>
      <c r="D26" s="47" t="s">
        <v>67</v>
      </c>
      <c r="E26" s="48">
        <f>($C$26)*E25</f>
        <v>0</v>
      </c>
      <c r="F26" s="49">
        <f>SUM(E26:E26)</f>
        <v>0</v>
      </c>
      <c r="G26" s="50"/>
      <c r="H26" s="31"/>
      <c r="I26" s="31"/>
      <c r="J26" s="25"/>
      <c r="K26" s="51"/>
      <c r="L26" s="53"/>
      <c r="M26" s="53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  <c r="CKG26" s="28"/>
      <c r="CKH26" s="28"/>
      <c r="CKI26" s="28"/>
      <c r="CKJ26" s="28"/>
      <c r="CKK26" s="28"/>
      <c r="CKL26" s="28"/>
      <c r="CKM26" s="28"/>
      <c r="CKN26" s="28"/>
      <c r="CKO26" s="28"/>
      <c r="CKP26" s="28"/>
      <c r="CKQ26" s="28"/>
      <c r="CKR26" s="28"/>
      <c r="CKS26" s="28"/>
      <c r="CKT26" s="28"/>
      <c r="CKU26" s="28"/>
      <c r="CKV26" s="28"/>
      <c r="CKW26" s="28"/>
      <c r="CKX26" s="28"/>
      <c r="CKY26" s="28"/>
      <c r="CKZ26" s="28"/>
      <c r="CLA26" s="28"/>
      <c r="CLB26" s="28"/>
      <c r="CLC26" s="28"/>
      <c r="CLD26" s="28"/>
      <c r="CLE26" s="28"/>
      <c r="CLF26" s="28"/>
      <c r="CLG26" s="28"/>
      <c r="CLH26" s="28"/>
      <c r="CLI26" s="28"/>
      <c r="CLJ26" s="28"/>
      <c r="CLK26" s="28"/>
      <c r="CLL26" s="28"/>
      <c r="CLM26" s="28"/>
      <c r="CLN26" s="28"/>
      <c r="CLO26" s="28"/>
      <c r="CLP26" s="28"/>
      <c r="CLQ26" s="28"/>
      <c r="CLR26" s="28"/>
      <c r="CLS26" s="28"/>
      <c r="CLT26" s="28"/>
      <c r="CLU26" s="28"/>
      <c r="CLV26" s="28"/>
      <c r="CLW26" s="28"/>
      <c r="CLX26" s="28"/>
      <c r="CLY26" s="28"/>
      <c r="CLZ26" s="28"/>
      <c r="CMA26" s="28"/>
      <c r="CMB26" s="28"/>
      <c r="CMC26" s="28"/>
      <c r="CMD26" s="28"/>
      <c r="CME26" s="28"/>
      <c r="CMF26" s="28"/>
      <c r="CMG26" s="28"/>
      <c r="CMH26" s="28"/>
      <c r="CMI26" s="28"/>
      <c r="CMJ26" s="28"/>
      <c r="CMK26" s="28"/>
      <c r="CML26" s="28"/>
      <c r="CMM26" s="28"/>
      <c r="CMN26" s="28"/>
      <c r="CMO26" s="28"/>
      <c r="CMP26" s="28"/>
      <c r="CMQ26" s="28"/>
      <c r="CMR26" s="28"/>
      <c r="CMS26" s="28"/>
      <c r="CMT26" s="28"/>
      <c r="CMU26" s="28"/>
      <c r="CMV26" s="28"/>
      <c r="CMW26" s="28"/>
      <c r="CMX26" s="28"/>
      <c r="CMY26" s="28"/>
      <c r="CMZ26" s="28"/>
      <c r="CNA26" s="28"/>
      <c r="CNB26" s="28"/>
      <c r="CNC26" s="28"/>
      <c r="CND26" s="28"/>
      <c r="CNE26" s="28"/>
      <c r="CNF26" s="28"/>
      <c r="CNG26" s="28"/>
      <c r="CNH26" s="28"/>
      <c r="CNI26" s="28"/>
      <c r="CNJ26" s="28"/>
      <c r="CNK26" s="28"/>
      <c r="CNL26" s="28"/>
      <c r="CNM26" s="28"/>
      <c r="CNN26" s="28"/>
      <c r="CNO26" s="28"/>
      <c r="CNP26" s="28"/>
      <c r="CNQ26" s="28"/>
      <c r="CNR26" s="28"/>
      <c r="CNS26" s="28"/>
      <c r="CNT26" s="28"/>
      <c r="CNU26" s="28"/>
      <c r="CNV26" s="28"/>
      <c r="CNW26" s="28"/>
      <c r="CNX26" s="28"/>
      <c r="CNY26" s="28"/>
      <c r="CNZ26" s="28"/>
      <c r="COA26" s="28"/>
      <c r="COB26" s="28"/>
      <c r="COC26" s="28"/>
      <c r="COD26" s="28"/>
      <c r="COE26" s="28"/>
      <c r="COF26" s="28"/>
      <c r="COG26" s="28"/>
      <c r="COH26" s="28"/>
      <c r="COI26" s="28"/>
      <c r="COJ26" s="28"/>
      <c r="COK26" s="28"/>
      <c r="COL26" s="28"/>
      <c r="COM26" s="28"/>
      <c r="CON26" s="28"/>
      <c r="COO26" s="28"/>
      <c r="COP26" s="28"/>
      <c r="COQ26" s="28"/>
      <c r="COR26" s="28"/>
      <c r="COS26" s="28"/>
      <c r="COT26" s="28"/>
      <c r="COU26" s="28"/>
      <c r="COV26" s="28"/>
      <c r="COW26" s="28"/>
      <c r="COX26" s="28"/>
      <c r="COY26" s="28"/>
      <c r="COZ26" s="28"/>
      <c r="CPA26" s="28"/>
      <c r="CPB26" s="28"/>
      <c r="CPC26" s="28"/>
      <c r="CPD26" s="28"/>
      <c r="CPE26" s="28"/>
      <c r="CPF26" s="28"/>
      <c r="CPG26" s="28"/>
      <c r="CPH26" s="28"/>
      <c r="CPI26" s="28"/>
      <c r="CPJ26" s="28"/>
      <c r="CPK26" s="28"/>
      <c r="CPL26" s="28"/>
      <c r="CPM26" s="28"/>
      <c r="CPN26" s="28"/>
      <c r="CPO26" s="28"/>
      <c r="CPP26" s="28"/>
      <c r="CPQ26" s="28"/>
      <c r="CPR26" s="28"/>
      <c r="CPS26" s="28"/>
      <c r="CPT26" s="28"/>
      <c r="CPU26" s="28"/>
      <c r="CPV26" s="28"/>
      <c r="CPW26" s="28"/>
      <c r="CPX26" s="28"/>
      <c r="CPY26" s="28"/>
      <c r="CPZ26" s="28"/>
      <c r="CQA26" s="28"/>
      <c r="CQB26" s="28"/>
      <c r="CQC26" s="28"/>
      <c r="CQD26" s="28"/>
      <c r="CQE26" s="28"/>
      <c r="CQF26" s="28"/>
      <c r="CQG26" s="28"/>
      <c r="CQH26" s="28"/>
      <c r="CQI26" s="28"/>
      <c r="CQJ26" s="28"/>
      <c r="CQK26" s="28"/>
      <c r="CQL26" s="28"/>
      <c r="CQM26" s="28"/>
      <c r="CQN26" s="28"/>
      <c r="CQO26" s="28"/>
      <c r="CQP26" s="28"/>
      <c r="CQQ26" s="28"/>
      <c r="CQR26" s="28"/>
      <c r="CQS26" s="28"/>
      <c r="CQT26" s="28"/>
      <c r="CQU26" s="28"/>
      <c r="CQV26" s="28"/>
      <c r="CQW26" s="28"/>
      <c r="CQX26" s="28"/>
      <c r="CQY26" s="28"/>
      <c r="CQZ26" s="28"/>
      <c r="CRA26" s="28"/>
      <c r="CRB26" s="28"/>
      <c r="CRC26" s="28"/>
      <c r="CRD26" s="28"/>
      <c r="CRE26" s="28"/>
      <c r="CRF26" s="28"/>
      <c r="CRG26" s="28"/>
      <c r="CRH26" s="28"/>
      <c r="CRI26" s="28"/>
      <c r="CRJ26" s="28"/>
      <c r="CRK26" s="28"/>
      <c r="CRL26" s="28"/>
      <c r="CRM26" s="28"/>
      <c r="CRN26" s="28"/>
      <c r="CRO26" s="28"/>
      <c r="CRP26" s="28"/>
      <c r="CRQ26" s="28"/>
      <c r="CRR26" s="28"/>
      <c r="CRS26" s="28"/>
      <c r="CRT26" s="28"/>
      <c r="CRU26" s="28"/>
      <c r="CRV26" s="28"/>
      <c r="CRW26" s="28"/>
      <c r="CRX26" s="28"/>
      <c r="CRY26" s="28"/>
      <c r="CRZ26" s="28"/>
      <c r="CSA26" s="28"/>
      <c r="CSB26" s="28"/>
      <c r="CSC26" s="28"/>
      <c r="CSD26" s="28"/>
      <c r="CSE26" s="28"/>
      <c r="CSF26" s="28"/>
      <c r="CSG26" s="28"/>
      <c r="CSH26" s="28"/>
      <c r="CSI26" s="28"/>
      <c r="CSJ26" s="28"/>
      <c r="CSK26" s="28"/>
      <c r="CSL26" s="28"/>
      <c r="CSM26" s="28"/>
      <c r="CSN26" s="28"/>
      <c r="CSO26" s="28"/>
      <c r="CSP26" s="28"/>
      <c r="CSQ26" s="28"/>
      <c r="CSR26" s="28"/>
      <c r="CSS26" s="28"/>
      <c r="CST26" s="28"/>
      <c r="CSU26" s="28"/>
      <c r="CSV26" s="28"/>
      <c r="CSW26" s="28"/>
      <c r="CSX26" s="28"/>
      <c r="CSY26" s="28"/>
      <c r="CSZ26" s="28"/>
      <c r="CTA26" s="28"/>
      <c r="CTB26" s="28"/>
      <c r="CTC26" s="28"/>
      <c r="CTD26" s="28"/>
      <c r="CTE26" s="28"/>
      <c r="CTF26" s="28"/>
      <c r="CTG26" s="28"/>
      <c r="CTH26" s="28"/>
      <c r="CTI26" s="28"/>
      <c r="CTJ26" s="28"/>
      <c r="CTK26" s="28"/>
      <c r="CTL26" s="28"/>
      <c r="CTM26" s="28"/>
      <c r="CTN26" s="28"/>
      <c r="CTO26" s="28"/>
      <c r="CTP26" s="28"/>
      <c r="CTQ26" s="28"/>
      <c r="CTR26" s="28"/>
      <c r="CTS26" s="28"/>
      <c r="CTT26" s="28"/>
      <c r="CTU26" s="28"/>
      <c r="CTV26" s="28"/>
      <c r="CTW26" s="28"/>
      <c r="CTX26" s="28"/>
      <c r="CTY26" s="28"/>
      <c r="CTZ26" s="28"/>
      <c r="CUA26" s="28"/>
      <c r="CUB26" s="28"/>
      <c r="CUC26" s="28"/>
      <c r="CUD26" s="28"/>
      <c r="CUE26" s="28"/>
      <c r="CUF26" s="28"/>
      <c r="CUG26" s="28"/>
      <c r="CUH26" s="28"/>
      <c r="CUI26" s="28"/>
      <c r="CUJ26" s="28"/>
      <c r="CUK26" s="28"/>
      <c r="CUL26" s="28"/>
      <c r="CUM26" s="28"/>
      <c r="CUN26" s="28"/>
      <c r="CUO26" s="28"/>
      <c r="CUP26" s="28"/>
      <c r="CUQ26" s="28"/>
      <c r="CUR26" s="28"/>
      <c r="CUS26" s="28"/>
      <c r="CUT26" s="28"/>
      <c r="CUU26" s="28"/>
      <c r="CUV26" s="28"/>
      <c r="CUW26" s="28"/>
      <c r="CUX26" s="28"/>
      <c r="CUY26" s="28"/>
      <c r="CUZ26" s="28"/>
      <c r="CVA26" s="28"/>
      <c r="CVB26" s="28"/>
      <c r="CVC26" s="28"/>
      <c r="CVD26" s="28"/>
      <c r="CVE26" s="28"/>
      <c r="CVF26" s="28"/>
      <c r="CVG26" s="28"/>
      <c r="CVH26" s="28"/>
      <c r="CVI26" s="28"/>
      <c r="CVJ26" s="28"/>
      <c r="CVK26" s="28"/>
      <c r="CVL26" s="28"/>
      <c r="CVM26" s="28"/>
      <c r="CVN26" s="28"/>
      <c r="CVO26" s="28"/>
      <c r="CVP26" s="28"/>
      <c r="CVQ26" s="28"/>
      <c r="CVR26" s="28"/>
      <c r="CVS26" s="28"/>
      <c r="CVT26" s="28"/>
      <c r="CVU26" s="28"/>
      <c r="CVV26" s="28"/>
      <c r="CVW26" s="28"/>
      <c r="CVX26" s="28"/>
      <c r="CVY26" s="28"/>
      <c r="CVZ26" s="28"/>
      <c r="CWA26" s="28"/>
      <c r="CWB26" s="28"/>
      <c r="CWC26" s="28"/>
      <c r="CWD26" s="28"/>
      <c r="CWE26" s="28"/>
      <c r="CWF26" s="28"/>
      <c r="CWG26" s="28"/>
      <c r="CWH26" s="28"/>
      <c r="CWI26" s="28"/>
      <c r="CWJ26" s="28"/>
      <c r="CWK26" s="28"/>
      <c r="CWL26" s="28"/>
      <c r="CWM26" s="28"/>
      <c r="CWN26" s="28"/>
      <c r="CWO26" s="28"/>
      <c r="CWP26" s="28"/>
      <c r="CWQ26" s="28"/>
      <c r="CWR26" s="28"/>
      <c r="CWS26" s="28"/>
      <c r="CWT26" s="28"/>
      <c r="CWU26" s="28"/>
      <c r="CWV26" s="28"/>
      <c r="CWW26" s="28"/>
      <c r="CWX26" s="28"/>
      <c r="CWY26" s="28"/>
      <c r="CWZ26" s="28"/>
      <c r="CXA26" s="28"/>
      <c r="CXB26" s="28"/>
      <c r="CXC26" s="28"/>
      <c r="CXD26" s="28"/>
      <c r="CXE26" s="28"/>
      <c r="CXF26" s="28"/>
      <c r="CXG26" s="28"/>
      <c r="CXH26" s="28"/>
      <c r="CXI26" s="28"/>
      <c r="CXJ26" s="28"/>
      <c r="CXK26" s="28"/>
      <c r="CXL26" s="28"/>
      <c r="CXM26" s="28"/>
      <c r="CXN26" s="28"/>
      <c r="CXO26" s="28"/>
      <c r="CXP26" s="28"/>
      <c r="CXQ26" s="28"/>
      <c r="CXR26" s="28"/>
      <c r="CXS26" s="28"/>
      <c r="CXT26" s="28"/>
      <c r="CXU26" s="28"/>
      <c r="CXV26" s="28"/>
      <c r="CXW26" s="28"/>
      <c r="CXX26" s="28"/>
      <c r="CXY26" s="28"/>
      <c r="CXZ26" s="28"/>
      <c r="CYA26" s="28"/>
      <c r="CYB26" s="28"/>
      <c r="CYC26" s="28"/>
      <c r="CYD26" s="28"/>
      <c r="CYE26" s="28"/>
      <c r="CYF26" s="28"/>
      <c r="CYG26" s="28"/>
      <c r="CYH26" s="28"/>
      <c r="CYI26" s="28"/>
      <c r="CYJ26" s="28"/>
      <c r="CYK26" s="28"/>
      <c r="CYL26" s="28"/>
      <c r="CYM26" s="28"/>
      <c r="CYN26" s="28"/>
      <c r="CYO26" s="28"/>
      <c r="CYP26" s="28"/>
      <c r="CYQ26" s="28"/>
      <c r="CYR26" s="28"/>
      <c r="CYS26" s="28"/>
      <c r="CYT26" s="28"/>
      <c r="CYU26" s="28"/>
      <c r="CYV26" s="28"/>
      <c r="CYW26" s="28"/>
      <c r="CYX26" s="28"/>
      <c r="CYY26" s="28"/>
      <c r="CYZ26" s="28"/>
      <c r="CZA26" s="28"/>
      <c r="CZB26" s="28"/>
      <c r="CZC26" s="28"/>
      <c r="CZD26" s="28"/>
      <c r="CZE26" s="28"/>
      <c r="CZF26" s="28"/>
      <c r="CZG26" s="28"/>
      <c r="CZH26" s="28"/>
      <c r="CZI26" s="28"/>
      <c r="CZJ26" s="28"/>
      <c r="CZK26" s="28"/>
      <c r="CZL26" s="28"/>
      <c r="CZM26" s="28"/>
      <c r="CZN26" s="28"/>
      <c r="CZO26" s="28"/>
      <c r="CZP26" s="28"/>
      <c r="CZQ26" s="28"/>
      <c r="CZR26" s="28"/>
      <c r="CZS26" s="28"/>
      <c r="CZT26" s="28"/>
      <c r="CZU26" s="28"/>
      <c r="CZV26" s="28"/>
      <c r="CZW26" s="28"/>
      <c r="CZX26" s="28"/>
      <c r="CZY26" s="28"/>
      <c r="CZZ26" s="28"/>
      <c r="DAA26" s="28"/>
      <c r="DAB26" s="28"/>
      <c r="DAC26" s="28"/>
      <c r="DAD26" s="28"/>
      <c r="DAE26" s="28"/>
      <c r="DAF26" s="28"/>
      <c r="DAG26" s="28"/>
      <c r="DAH26" s="28"/>
      <c r="DAI26" s="28"/>
      <c r="DAJ26" s="28"/>
      <c r="DAK26" s="28"/>
      <c r="DAL26" s="28"/>
      <c r="DAM26" s="28"/>
      <c r="DAN26" s="28"/>
      <c r="DAO26" s="28"/>
      <c r="DAP26" s="28"/>
      <c r="DAQ26" s="28"/>
      <c r="DAR26" s="28"/>
      <c r="DAS26" s="28"/>
      <c r="DAT26" s="28"/>
      <c r="DAU26" s="28"/>
      <c r="DAV26" s="28"/>
      <c r="DAW26" s="28"/>
      <c r="DAX26" s="28"/>
      <c r="DAY26" s="28"/>
      <c r="DAZ26" s="28"/>
      <c r="DBA26" s="28"/>
      <c r="DBB26" s="28"/>
      <c r="DBC26" s="28"/>
      <c r="DBD26" s="28"/>
      <c r="DBE26" s="28"/>
      <c r="DBF26" s="28"/>
      <c r="DBG26" s="28"/>
      <c r="DBH26" s="28"/>
      <c r="DBI26" s="28"/>
      <c r="DBJ26" s="28"/>
      <c r="DBK26" s="28"/>
      <c r="DBL26" s="28"/>
      <c r="DBM26" s="28"/>
      <c r="DBN26" s="28"/>
      <c r="DBO26" s="28"/>
      <c r="DBP26" s="28"/>
      <c r="DBQ26" s="28"/>
      <c r="DBR26" s="28"/>
      <c r="DBS26" s="28"/>
      <c r="DBT26" s="28"/>
      <c r="DBU26" s="28"/>
      <c r="DBV26" s="28"/>
      <c r="DBW26" s="28"/>
      <c r="DBX26" s="28"/>
      <c r="DBY26" s="28"/>
      <c r="DBZ26" s="28"/>
      <c r="DCA26" s="28"/>
      <c r="DCB26" s="28"/>
      <c r="DCC26" s="28"/>
      <c r="DCD26" s="28"/>
      <c r="DCE26" s="28"/>
      <c r="DCF26" s="28"/>
      <c r="DCG26" s="28"/>
      <c r="DCH26" s="28"/>
      <c r="DCI26" s="28"/>
      <c r="DCJ26" s="28"/>
      <c r="DCK26" s="28"/>
      <c r="DCL26" s="28"/>
      <c r="DCM26" s="28"/>
      <c r="DCN26" s="28"/>
      <c r="DCO26" s="28"/>
      <c r="DCP26" s="28"/>
      <c r="DCQ26" s="28"/>
      <c r="DCR26" s="28"/>
      <c r="DCS26" s="28"/>
      <c r="DCT26" s="28"/>
      <c r="DCU26" s="28"/>
      <c r="DCV26" s="28"/>
      <c r="DCW26" s="28"/>
      <c r="DCX26" s="28"/>
      <c r="DCY26" s="28"/>
      <c r="DCZ26" s="28"/>
      <c r="DDA26" s="28"/>
      <c r="DDB26" s="28"/>
      <c r="DDC26" s="28"/>
      <c r="DDD26" s="28"/>
      <c r="DDE26" s="28"/>
      <c r="DDF26" s="28"/>
      <c r="DDG26" s="28"/>
      <c r="DDH26" s="28"/>
      <c r="DDI26" s="28"/>
      <c r="DDJ26" s="28"/>
      <c r="DDK26" s="28"/>
      <c r="DDL26" s="28"/>
      <c r="DDM26" s="28"/>
      <c r="DDN26" s="28"/>
      <c r="DDO26" s="28"/>
      <c r="DDP26" s="28"/>
      <c r="DDQ26" s="28"/>
      <c r="DDR26" s="28"/>
      <c r="DDS26" s="28"/>
      <c r="DDT26" s="28"/>
      <c r="DDU26" s="28"/>
      <c r="DDV26" s="28"/>
      <c r="DDW26" s="28"/>
      <c r="DDX26" s="28"/>
      <c r="DDY26" s="28"/>
      <c r="DDZ26" s="28"/>
      <c r="DEA26" s="28"/>
      <c r="DEB26" s="28"/>
      <c r="DEC26" s="28"/>
      <c r="DED26" s="28"/>
      <c r="DEE26" s="28"/>
      <c r="DEF26" s="28"/>
      <c r="DEG26" s="28"/>
      <c r="DEH26" s="28"/>
      <c r="DEI26" s="28"/>
      <c r="DEJ26" s="28"/>
      <c r="DEK26" s="28"/>
      <c r="DEL26" s="28"/>
      <c r="DEM26" s="28"/>
      <c r="DEN26" s="28"/>
      <c r="DEO26" s="28"/>
      <c r="DEP26" s="28"/>
      <c r="DEQ26" s="28"/>
      <c r="DER26" s="28"/>
      <c r="DES26" s="28"/>
      <c r="DET26" s="28"/>
      <c r="DEU26" s="28"/>
      <c r="DEV26" s="28"/>
      <c r="DEW26" s="28"/>
      <c r="DEX26" s="28"/>
      <c r="DEY26" s="28"/>
      <c r="DEZ26" s="28"/>
      <c r="DFA26" s="28"/>
      <c r="DFB26" s="28"/>
      <c r="DFC26" s="28"/>
      <c r="DFD26" s="28"/>
      <c r="DFE26" s="28"/>
      <c r="DFF26" s="28"/>
      <c r="DFG26" s="28"/>
      <c r="DFH26" s="28"/>
      <c r="DFI26" s="28"/>
      <c r="DFJ26" s="28"/>
      <c r="DFK26" s="28"/>
      <c r="DFL26" s="28"/>
      <c r="DFM26" s="28"/>
      <c r="DFN26" s="28"/>
      <c r="DFO26" s="28"/>
      <c r="DFP26" s="28"/>
      <c r="DFQ26" s="28"/>
      <c r="DFR26" s="28"/>
      <c r="DFS26" s="28"/>
      <c r="DFT26" s="28"/>
      <c r="DFU26" s="28"/>
      <c r="DFV26" s="28"/>
      <c r="DFW26" s="28"/>
      <c r="DFX26" s="28"/>
      <c r="DFY26" s="28"/>
      <c r="DFZ26" s="28"/>
      <c r="DGA26" s="28"/>
      <c r="DGB26" s="28"/>
      <c r="DGC26" s="28"/>
      <c r="DGD26" s="28"/>
      <c r="DGE26" s="28"/>
      <c r="DGF26" s="28"/>
      <c r="DGG26" s="28"/>
      <c r="DGH26" s="28"/>
      <c r="DGI26" s="28"/>
      <c r="DGJ26" s="28"/>
      <c r="DGK26" s="28"/>
      <c r="DGL26" s="28"/>
      <c r="DGM26" s="28"/>
      <c r="DGN26" s="28"/>
      <c r="DGO26" s="28"/>
      <c r="DGP26" s="28"/>
      <c r="DGQ26" s="28"/>
      <c r="DGR26" s="28"/>
      <c r="DGS26" s="28"/>
      <c r="DGT26" s="28"/>
      <c r="DGU26" s="28"/>
      <c r="DGV26" s="28"/>
      <c r="DGW26" s="28"/>
      <c r="DGX26" s="28"/>
      <c r="DGY26" s="28"/>
      <c r="DGZ26" s="28"/>
      <c r="DHA26" s="28"/>
      <c r="DHB26" s="28"/>
      <c r="DHC26" s="28"/>
      <c r="DHD26" s="28"/>
      <c r="DHE26" s="28"/>
      <c r="DHF26" s="28"/>
      <c r="DHG26" s="28"/>
      <c r="DHH26" s="28"/>
      <c r="DHI26" s="28"/>
      <c r="DHJ26" s="28"/>
      <c r="DHK26" s="28"/>
      <c r="DHL26" s="28"/>
      <c r="DHM26" s="28"/>
      <c r="DHN26" s="28"/>
      <c r="DHO26" s="28"/>
      <c r="DHP26" s="28"/>
      <c r="DHQ26" s="28"/>
      <c r="DHR26" s="28"/>
      <c r="DHS26" s="28"/>
      <c r="DHT26" s="28"/>
      <c r="DHU26" s="28"/>
      <c r="DHV26" s="28"/>
      <c r="DHW26" s="28"/>
      <c r="DHX26" s="28"/>
      <c r="DHY26" s="28"/>
      <c r="DHZ26" s="28"/>
      <c r="DIA26" s="28"/>
      <c r="DIB26" s="28"/>
      <c r="DIC26" s="28"/>
      <c r="DID26" s="28"/>
      <c r="DIE26" s="28"/>
      <c r="DIF26" s="28"/>
      <c r="DIG26" s="28"/>
      <c r="DIH26" s="28"/>
      <c r="DII26" s="28"/>
      <c r="DIJ26" s="28"/>
      <c r="DIK26" s="28"/>
      <c r="DIL26" s="28"/>
      <c r="DIM26" s="28"/>
      <c r="DIN26" s="28"/>
      <c r="DIO26" s="28"/>
      <c r="DIP26" s="28"/>
      <c r="DIQ26" s="28"/>
      <c r="DIR26" s="28"/>
      <c r="DIS26" s="28"/>
      <c r="DIT26" s="28"/>
      <c r="DIU26" s="28"/>
      <c r="DIV26" s="28"/>
      <c r="DIW26" s="28"/>
      <c r="DIX26" s="28"/>
      <c r="DIY26" s="28"/>
      <c r="DIZ26" s="28"/>
      <c r="DJA26" s="28"/>
      <c r="DJB26" s="28"/>
      <c r="DJC26" s="28"/>
      <c r="DJD26" s="28"/>
      <c r="DJE26" s="28"/>
      <c r="DJF26" s="28"/>
      <c r="DJG26" s="28"/>
      <c r="DJH26" s="28"/>
      <c r="DJI26" s="28"/>
      <c r="DJJ26" s="28"/>
      <c r="DJK26" s="28"/>
      <c r="DJL26" s="28"/>
      <c r="DJM26" s="28"/>
      <c r="DJN26" s="28"/>
      <c r="DJO26" s="28"/>
      <c r="DJP26" s="28"/>
      <c r="DJQ26" s="28"/>
      <c r="DJR26" s="28"/>
      <c r="DJS26" s="28"/>
      <c r="DJT26" s="28"/>
      <c r="DJU26" s="28"/>
      <c r="DJV26" s="28"/>
      <c r="DJW26" s="28"/>
      <c r="DJX26" s="28"/>
      <c r="DJY26" s="28"/>
      <c r="DJZ26" s="28"/>
      <c r="DKA26" s="28"/>
      <c r="DKB26" s="28"/>
      <c r="DKC26" s="28"/>
      <c r="DKD26" s="28"/>
      <c r="DKE26" s="28"/>
      <c r="DKF26" s="28"/>
      <c r="DKG26" s="28"/>
      <c r="DKH26" s="28"/>
      <c r="DKI26" s="28"/>
      <c r="DKJ26" s="28"/>
      <c r="DKK26" s="28"/>
      <c r="DKL26" s="28"/>
      <c r="DKM26" s="28"/>
      <c r="DKN26" s="28"/>
      <c r="DKO26" s="28"/>
      <c r="DKP26" s="28"/>
      <c r="DKQ26" s="28"/>
      <c r="DKR26" s="28"/>
      <c r="DKS26" s="28"/>
      <c r="DKT26" s="28"/>
      <c r="DKU26" s="28"/>
      <c r="DKV26" s="28"/>
      <c r="DKW26" s="28"/>
      <c r="DKX26" s="28"/>
      <c r="DKY26" s="28"/>
      <c r="DKZ26" s="28"/>
      <c r="DLA26" s="28"/>
      <c r="DLB26" s="28"/>
      <c r="DLC26" s="28"/>
      <c r="DLD26" s="28"/>
      <c r="DLE26" s="28"/>
      <c r="DLF26" s="28"/>
      <c r="DLG26" s="28"/>
      <c r="DLH26" s="28"/>
      <c r="DLI26" s="28"/>
      <c r="DLJ26" s="28"/>
      <c r="DLK26" s="28"/>
      <c r="DLL26" s="28"/>
      <c r="DLM26" s="28"/>
      <c r="DLN26" s="28"/>
      <c r="DLO26" s="28"/>
      <c r="DLP26" s="28"/>
      <c r="DLQ26" s="28"/>
      <c r="DLR26" s="28"/>
      <c r="DLS26" s="28"/>
      <c r="DLT26" s="28"/>
      <c r="DLU26" s="28"/>
      <c r="DLV26" s="28"/>
      <c r="DLW26" s="28"/>
      <c r="DLX26" s="28"/>
      <c r="DLY26" s="28"/>
      <c r="DLZ26" s="28"/>
      <c r="DMA26" s="28"/>
      <c r="DMB26" s="28"/>
      <c r="DMC26" s="28"/>
      <c r="DMD26" s="28"/>
      <c r="DME26" s="28"/>
      <c r="DMF26" s="28"/>
      <c r="DMG26" s="28"/>
      <c r="DMH26" s="28"/>
      <c r="DMI26" s="28"/>
      <c r="DMJ26" s="28"/>
      <c r="DMK26" s="28"/>
      <c r="DML26" s="28"/>
      <c r="DMM26" s="28"/>
      <c r="DMN26" s="28"/>
      <c r="DMO26" s="28"/>
      <c r="DMP26" s="28"/>
      <c r="DMQ26" s="28"/>
      <c r="DMR26" s="28"/>
      <c r="DMS26" s="28"/>
      <c r="DMT26" s="28"/>
      <c r="DMU26" s="28"/>
      <c r="DMV26" s="28"/>
      <c r="DMW26" s="28"/>
      <c r="DMX26" s="28"/>
      <c r="DMY26" s="28"/>
      <c r="DMZ26" s="28"/>
      <c r="DNA26" s="28"/>
      <c r="DNB26" s="28"/>
      <c r="DNC26" s="28"/>
      <c r="DND26" s="28"/>
      <c r="DNE26" s="28"/>
      <c r="DNF26" s="28"/>
      <c r="DNG26" s="28"/>
      <c r="DNH26" s="28"/>
      <c r="DNI26" s="28"/>
      <c r="DNJ26" s="28"/>
      <c r="DNK26" s="28"/>
      <c r="DNL26" s="28"/>
      <c r="DNM26" s="28"/>
      <c r="DNN26" s="28"/>
      <c r="DNO26" s="28"/>
      <c r="DNP26" s="28"/>
      <c r="DNQ26" s="28"/>
      <c r="DNR26" s="28"/>
      <c r="DNS26" s="28"/>
      <c r="DNT26" s="28"/>
      <c r="DNU26" s="28"/>
      <c r="DNV26" s="28"/>
      <c r="DNW26" s="28"/>
      <c r="DNX26" s="28"/>
      <c r="DNY26" s="28"/>
      <c r="DNZ26" s="28"/>
      <c r="DOA26" s="28"/>
      <c r="DOB26" s="28"/>
      <c r="DOC26" s="28"/>
      <c r="DOD26" s="28"/>
      <c r="DOE26" s="28"/>
      <c r="DOF26" s="28"/>
      <c r="DOG26" s="28"/>
      <c r="DOH26" s="28"/>
      <c r="DOI26" s="28"/>
      <c r="DOJ26" s="28"/>
      <c r="DOK26" s="28"/>
      <c r="DOL26" s="28"/>
      <c r="DOM26" s="28"/>
      <c r="DON26" s="28"/>
      <c r="DOO26" s="28"/>
      <c r="DOP26" s="28"/>
      <c r="DOQ26" s="28"/>
      <c r="DOR26" s="28"/>
      <c r="DOS26" s="28"/>
      <c r="DOT26" s="28"/>
      <c r="DOU26" s="28"/>
      <c r="DOV26" s="28"/>
      <c r="DOW26" s="28"/>
      <c r="DOX26" s="28"/>
      <c r="DOY26" s="28"/>
      <c r="DOZ26" s="28"/>
      <c r="DPA26" s="28"/>
      <c r="DPB26" s="28"/>
      <c r="DPC26" s="28"/>
      <c r="DPD26" s="28"/>
      <c r="DPE26" s="28"/>
      <c r="DPF26" s="28"/>
      <c r="DPG26" s="28"/>
      <c r="DPH26" s="28"/>
      <c r="DPI26" s="28"/>
      <c r="DPJ26" s="28"/>
      <c r="DPK26" s="28"/>
      <c r="DPL26" s="28"/>
      <c r="DPM26" s="28"/>
      <c r="DPN26" s="28"/>
      <c r="DPO26" s="28"/>
      <c r="DPP26" s="28"/>
      <c r="DPQ26" s="28"/>
      <c r="DPR26" s="28"/>
      <c r="DPS26" s="28"/>
      <c r="DPT26" s="28"/>
      <c r="DPU26" s="28"/>
      <c r="DPV26" s="28"/>
      <c r="DPW26" s="28"/>
      <c r="DPX26" s="28"/>
      <c r="DPY26" s="28"/>
      <c r="DPZ26" s="28"/>
      <c r="DQA26" s="28"/>
      <c r="DQB26" s="28"/>
      <c r="DQC26" s="28"/>
      <c r="DQD26" s="28"/>
      <c r="DQE26" s="28"/>
      <c r="DQF26" s="28"/>
      <c r="DQG26" s="28"/>
      <c r="DQH26" s="28"/>
      <c r="DQI26" s="28"/>
      <c r="DQJ26" s="28"/>
      <c r="DQK26" s="28"/>
      <c r="DQL26" s="28"/>
      <c r="DQM26" s="28"/>
      <c r="DQN26" s="28"/>
      <c r="DQO26" s="28"/>
      <c r="DQP26" s="28"/>
      <c r="DQQ26" s="28"/>
      <c r="DQR26" s="28"/>
      <c r="DQS26" s="28"/>
      <c r="DQT26" s="28"/>
      <c r="DQU26" s="28"/>
      <c r="DQV26" s="28"/>
      <c r="DQW26" s="28"/>
      <c r="DQX26" s="28"/>
      <c r="DQY26" s="28"/>
      <c r="DQZ26" s="28"/>
      <c r="DRA26" s="28"/>
      <c r="DRB26" s="28"/>
      <c r="DRC26" s="28"/>
      <c r="DRD26" s="28"/>
      <c r="DRE26" s="28"/>
      <c r="DRF26" s="28"/>
      <c r="DRG26" s="28"/>
      <c r="DRH26" s="28"/>
      <c r="DRI26" s="28"/>
      <c r="DRJ26" s="28"/>
      <c r="DRK26" s="28"/>
      <c r="DRL26" s="28"/>
      <c r="DRM26" s="28"/>
      <c r="DRN26" s="28"/>
      <c r="DRO26" s="28"/>
      <c r="DRP26" s="28"/>
      <c r="DRQ26" s="28"/>
      <c r="DRR26" s="28"/>
      <c r="DRS26" s="28"/>
      <c r="DRT26" s="28"/>
      <c r="DRU26" s="28"/>
      <c r="DRV26" s="28"/>
      <c r="DRW26" s="28"/>
      <c r="DRX26" s="28"/>
      <c r="DRY26" s="28"/>
      <c r="DRZ26" s="28"/>
      <c r="DSA26" s="28"/>
      <c r="DSB26" s="28"/>
      <c r="DSC26" s="28"/>
      <c r="DSD26" s="28"/>
      <c r="DSE26" s="28"/>
      <c r="DSF26" s="28"/>
      <c r="DSG26" s="28"/>
      <c r="DSH26" s="28"/>
      <c r="DSI26" s="28"/>
      <c r="DSJ26" s="28"/>
      <c r="DSK26" s="28"/>
      <c r="DSL26" s="28"/>
      <c r="DSM26" s="28"/>
      <c r="DSN26" s="28"/>
      <c r="DSO26" s="28"/>
      <c r="DSP26" s="28"/>
      <c r="DSQ26" s="28"/>
      <c r="DSR26" s="28"/>
      <c r="DSS26" s="28"/>
      <c r="DST26" s="28"/>
      <c r="DSU26" s="28"/>
      <c r="DSV26" s="28"/>
      <c r="DSW26" s="28"/>
      <c r="DSX26" s="28"/>
      <c r="DSY26" s="28"/>
      <c r="DSZ26" s="28"/>
      <c r="DTA26" s="28"/>
      <c r="DTB26" s="28"/>
      <c r="DTC26" s="28"/>
      <c r="DTD26" s="28"/>
      <c r="DTE26" s="28"/>
      <c r="DTF26" s="28"/>
      <c r="DTG26" s="28"/>
      <c r="DTH26" s="28"/>
      <c r="DTI26" s="28"/>
      <c r="DTJ26" s="28"/>
      <c r="DTK26" s="28"/>
      <c r="DTL26" s="28"/>
      <c r="DTM26" s="28"/>
      <c r="DTN26" s="28"/>
      <c r="DTO26" s="28"/>
      <c r="DTP26" s="28"/>
      <c r="DTQ26" s="28"/>
      <c r="DTR26" s="28"/>
      <c r="DTS26" s="28"/>
      <c r="DTT26" s="28"/>
      <c r="DTU26" s="28"/>
      <c r="DTV26" s="28"/>
      <c r="DTW26" s="28"/>
      <c r="DTX26" s="28"/>
      <c r="DTY26" s="28"/>
      <c r="DTZ26" s="28"/>
      <c r="DUA26" s="28"/>
      <c r="DUB26" s="28"/>
      <c r="DUC26" s="28"/>
      <c r="DUD26" s="28"/>
      <c r="DUE26" s="28"/>
      <c r="DUF26" s="28"/>
      <c r="DUG26" s="28"/>
      <c r="DUH26" s="28"/>
      <c r="DUI26" s="28"/>
      <c r="DUJ26" s="28"/>
      <c r="DUK26" s="28"/>
      <c r="DUL26" s="28"/>
      <c r="DUM26" s="28"/>
      <c r="DUN26" s="28"/>
      <c r="DUO26" s="28"/>
      <c r="DUP26" s="28"/>
      <c r="DUQ26" s="28"/>
      <c r="DUR26" s="28"/>
      <c r="DUS26" s="28"/>
      <c r="DUT26" s="28"/>
      <c r="DUU26" s="28"/>
      <c r="DUV26" s="28"/>
      <c r="DUW26" s="28"/>
      <c r="DUX26" s="28"/>
      <c r="DUY26" s="28"/>
      <c r="DUZ26" s="28"/>
      <c r="DVA26" s="28"/>
      <c r="DVB26" s="28"/>
      <c r="DVC26" s="28"/>
      <c r="DVD26" s="28"/>
      <c r="DVE26" s="28"/>
      <c r="DVF26" s="28"/>
      <c r="DVG26" s="28"/>
      <c r="DVH26" s="28"/>
      <c r="DVI26" s="28"/>
      <c r="DVJ26" s="28"/>
      <c r="DVK26" s="28"/>
      <c r="DVL26" s="28"/>
      <c r="DVM26" s="28"/>
      <c r="DVN26" s="28"/>
      <c r="DVO26" s="28"/>
      <c r="DVP26" s="28"/>
      <c r="DVQ26" s="28"/>
      <c r="DVR26" s="28"/>
      <c r="DVS26" s="28"/>
      <c r="DVT26" s="28"/>
      <c r="DVU26" s="28"/>
      <c r="DVV26" s="28"/>
      <c r="DVW26" s="28"/>
      <c r="DVX26" s="28"/>
      <c r="DVY26" s="28"/>
      <c r="DVZ26" s="28"/>
      <c r="DWA26" s="28"/>
      <c r="DWB26" s="28"/>
      <c r="DWC26" s="28"/>
      <c r="DWD26" s="28"/>
      <c r="DWE26" s="28"/>
      <c r="DWF26" s="28"/>
      <c r="DWG26" s="28"/>
      <c r="DWH26" s="28"/>
      <c r="DWI26" s="28"/>
      <c r="DWJ26" s="28"/>
      <c r="DWK26" s="28"/>
      <c r="DWL26" s="28"/>
      <c r="DWM26" s="28"/>
      <c r="DWN26" s="28"/>
      <c r="DWO26" s="28"/>
      <c r="DWP26" s="28"/>
      <c r="DWQ26" s="28"/>
      <c r="DWR26" s="28"/>
      <c r="DWS26" s="28"/>
      <c r="DWT26" s="28"/>
      <c r="DWU26" s="28"/>
      <c r="DWV26" s="28"/>
      <c r="DWW26" s="28"/>
      <c r="DWX26" s="28"/>
      <c r="DWY26" s="28"/>
      <c r="DWZ26" s="28"/>
      <c r="DXA26" s="28"/>
      <c r="DXB26" s="28"/>
      <c r="DXC26" s="28"/>
      <c r="DXD26" s="28"/>
      <c r="DXE26" s="28"/>
      <c r="DXF26" s="28"/>
      <c r="DXG26" s="28"/>
      <c r="DXH26" s="28"/>
      <c r="DXI26" s="28"/>
      <c r="DXJ26" s="28"/>
      <c r="DXK26" s="28"/>
      <c r="DXL26" s="28"/>
      <c r="DXM26" s="28"/>
      <c r="DXN26" s="28"/>
      <c r="DXO26" s="28"/>
      <c r="DXP26" s="28"/>
      <c r="DXQ26" s="28"/>
      <c r="DXR26" s="28"/>
      <c r="DXS26" s="28"/>
      <c r="DXT26" s="28"/>
      <c r="DXU26" s="28"/>
      <c r="DXV26" s="28"/>
      <c r="DXW26" s="28"/>
      <c r="DXX26" s="28"/>
      <c r="DXY26" s="28"/>
      <c r="DXZ26" s="28"/>
      <c r="DYA26" s="28"/>
      <c r="DYB26" s="28"/>
      <c r="DYC26" s="28"/>
      <c r="DYD26" s="28"/>
      <c r="DYE26" s="28"/>
      <c r="DYF26" s="28"/>
      <c r="DYG26" s="28"/>
      <c r="DYH26" s="28"/>
      <c r="DYI26" s="28"/>
      <c r="DYJ26" s="28"/>
      <c r="DYK26" s="28"/>
      <c r="DYL26" s="28"/>
      <c r="DYM26" s="28"/>
      <c r="DYN26" s="28"/>
      <c r="DYO26" s="28"/>
      <c r="DYP26" s="28"/>
      <c r="DYQ26" s="28"/>
      <c r="DYR26" s="28"/>
      <c r="DYS26" s="28"/>
      <c r="DYT26" s="28"/>
      <c r="DYU26" s="28"/>
      <c r="DYV26" s="28"/>
      <c r="DYW26" s="28"/>
      <c r="DYX26" s="28"/>
      <c r="DYY26" s="28"/>
      <c r="DYZ26" s="28"/>
      <c r="DZA26" s="28"/>
      <c r="DZB26" s="28"/>
      <c r="DZC26" s="28"/>
      <c r="DZD26" s="28"/>
      <c r="DZE26" s="28"/>
      <c r="DZF26" s="28"/>
      <c r="DZG26" s="28"/>
      <c r="DZH26" s="28"/>
      <c r="DZI26" s="28"/>
      <c r="DZJ26" s="28"/>
      <c r="DZK26" s="28"/>
      <c r="DZL26" s="28"/>
      <c r="DZM26" s="28"/>
      <c r="DZN26" s="28"/>
      <c r="DZO26" s="28"/>
      <c r="DZP26" s="28"/>
      <c r="DZQ26" s="28"/>
      <c r="DZR26" s="28"/>
      <c r="DZS26" s="28"/>
      <c r="DZT26" s="28"/>
      <c r="DZU26" s="28"/>
      <c r="DZV26" s="28"/>
      <c r="DZW26" s="28"/>
      <c r="DZX26" s="28"/>
      <c r="DZY26" s="28"/>
      <c r="DZZ26" s="28"/>
      <c r="EAA26" s="28"/>
      <c r="EAB26" s="28"/>
      <c r="EAC26" s="28"/>
      <c r="EAD26" s="28"/>
      <c r="EAE26" s="28"/>
      <c r="EAF26" s="28"/>
      <c r="EAG26" s="28"/>
      <c r="EAH26" s="28"/>
      <c r="EAI26" s="28"/>
      <c r="EAJ26" s="28"/>
      <c r="EAK26" s="28"/>
      <c r="EAL26" s="28"/>
      <c r="EAM26" s="28"/>
      <c r="EAN26" s="28"/>
      <c r="EAO26" s="28"/>
      <c r="EAP26" s="28"/>
      <c r="EAQ26" s="28"/>
      <c r="EAR26" s="28"/>
      <c r="EAS26" s="28"/>
      <c r="EAT26" s="28"/>
      <c r="EAU26" s="28"/>
      <c r="EAV26" s="28"/>
      <c r="EAW26" s="28"/>
      <c r="EAX26" s="28"/>
      <c r="EAY26" s="28"/>
      <c r="EAZ26" s="28"/>
      <c r="EBA26" s="28"/>
      <c r="EBB26" s="28"/>
      <c r="EBC26" s="28"/>
      <c r="EBD26" s="28"/>
      <c r="EBE26" s="28"/>
      <c r="EBF26" s="28"/>
      <c r="EBG26" s="28"/>
      <c r="EBH26" s="28"/>
      <c r="EBI26" s="28"/>
      <c r="EBJ26" s="28"/>
      <c r="EBK26" s="28"/>
      <c r="EBL26" s="28"/>
      <c r="EBM26" s="28"/>
      <c r="EBN26" s="28"/>
      <c r="EBO26" s="28"/>
      <c r="EBP26" s="28"/>
      <c r="EBQ26" s="28"/>
      <c r="EBR26" s="28"/>
      <c r="EBS26" s="28"/>
      <c r="EBT26" s="28"/>
      <c r="EBU26" s="28"/>
      <c r="EBV26" s="28"/>
      <c r="EBW26" s="28"/>
      <c r="EBX26" s="28"/>
      <c r="EBY26" s="28"/>
      <c r="EBZ26" s="28"/>
      <c r="ECA26" s="28"/>
      <c r="ECB26" s="28"/>
      <c r="ECC26" s="28"/>
      <c r="ECD26" s="28"/>
      <c r="ECE26" s="28"/>
      <c r="ECF26" s="28"/>
      <c r="ECG26" s="28"/>
      <c r="ECH26" s="28"/>
      <c r="ECI26" s="28"/>
      <c r="ECJ26" s="28"/>
      <c r="ECK26" s="28"/>
      <c r="ECL26" s="28"/>
      <c r="ECM26" s="28"/>
      <c r="ECN26" s="28"/>
      <c r="ECO26" s="28"/>
      <c r="ECP26" s="28"/>
      <c r="ECQ26" s="28"/>
      <c r="ECR26" s="28"/>
      <c r="ECS26" s="28"/>
      <c r="ECT26" s="28"/>
      <c r="ECU26" s="28"/>
      <c r="ECV26" s="28"/>
      <c r="ECW26" s="28"/>
      <c r="ECX26" s="28"/>
      <c r="ECY26" s="28"/>
      <c r="ECZ26" s="28"/>
      <c r="EDA26" s="28"/>
      <c r="EDB26" s="28"/>
      <c r="EDC26" s="28"/>
      <c r="EDD26" s="28"/>
      <c r="EDE26" s="28"/>
      <c r="EDF26" s="28"/>
      <c r="EDG26" s="28"/>
      <c r="EDH26" s="28"/>
      <c r="EDI26" s="28"/>
      <c r="EDJ26" s="28"/>
      <c r="EDK26" s="28"/>
      <c r="EDL26" s="28"/>
      <c r="EDM26" s="28"/>
      <c r="EDN26" s="28"/>
      <c r="EDO26" s="28"/>
      <c r="EDP26" s="28"/>
      <c r="EDQ26" s="28"/>
      <c r="EDR26" s="28"/>
      <c r="EDS26" s="28"/>
      <c r="EDT26" s="28"/>
      <c r="EDU26" s="28"/>
      <c r="EDV26" s="28"/>
      <c r="EDW26" s="28"/>
      <c r="EDX26" s="28"/>
      <c r="EDY26" s="28"/>
      <c r="EDZ26" s="28"/>
      <c r="EEA26" s="28"/>
      <c r="EEB26" s="28"/>
      <c r="EEC26" s="28"/>
      <c r="EED26" s="28"/>
      <c r="EEE26" s="28"/>
      <c r="EEF26" s="28"/>
      <c r="EEG26" s="28"/>
      <c r="EEH26" s="28"/>
      <c r="EEI26" s="28"/>
      <c r="EEJ26" s="28"/>
      <c r="EEK26" s="28"/>
      <c r="EEL26" s="28"/>
      <c r="EEM26" s="28"/>
      <c r="EEN26" s="28"/>
      <c r="EEO26" s="28"/>
      <c r="EEP26" s="28"/>
      <c r="EEQ26" s="28"/>
      <c r="EER26" s="28"/>
      <c r="EES26" s="28"/>
      <c r="EET26" s="28"/>
      <c r="EEU26" s="28"/>
      <c r="EEV26" s="28"/>
      <c r="EEW26" s="28"/>
      <c r="EEX26" s="28"/>
      <c r="EEY26" s="28"/>
      <c r="EEZ26" s="28"/>
      <c r="EFA26" s="28"/>
      <c r="EFB26" s="28"/>
      <c r="EFC26" s="28"/>
      <c r="EFD26" s="28"/>
      <c r="EFE26" s="28"/>
      <c r="EFF26" s="28"/>
      <c r="EFG26" s="28"/>
      <c r="EFH26" s="28"/>
      <c r="EFI26" s="28"/>
      <c r="EFJ26" s="28"/>
      <c r="EFK26" s="28"/>
      <c r="EFL26" s="28"/>
      <c r="EFM26" s="28"/>
      <c r="EFN26" s="28"/>
      <c r="EFO26" s="28"/>
      <c r="EFP26" s="28"/>
      <c r="EFQ26" s="28"/>
      <c r="EFR26" s="28"/>
      <c r="EFS26" s="28"/>
      <c r="EFT26" s="28"/>
      <c r="EFU26" s="28"/>
      <c r="EFV26" s="28"/>
      <c r="EFW26" s="28"/>
      <c r="EFX26" s="28"/>
      <c r="EFY26" s="28"/>
      <c r="EFZ26" s="28"/>
      <c r="EGA26" s="28"/>
      <c r="EGB26" s="28"/>
      <c r="EGC26" s="28"/>
      <c r="EGD26" s="28"/>
      <c r="EGE26" s="28"/>
      <c r="EGF26" s="28"/>
      <c r="EGG26" s="28"/>
      <c r="EGH26" s="28"/>
      <c r="EGI26" s="28"/>
      <c r="EGJ26" s="28"/>
      <c r="EGK26" s="28"/>
      <c r="EGL26" s="28"/>
      <c r="EGM26" s="28"/>
      <c r="EGN26" s="28"/>
      <c r="EGO26" s="28"/>
      <c r="EGP26" s="28"/>
      <c r="EGQ26" s="28"/>
      <c r="EGR26" s="28"/>
      <c r="EGS26" s="28"/>
      <c r="EGT26" s="28"/>
      <c r="EGU26" s="28"/>
      <c r="EGV26" s="28"/>
      <c r="EGW26" s="28"/>
      <c r="EGX26" s="28"/>
      <c r="EGY26" s="28"/>
      <c r="EGZ26" s="28"/>
      <c r="EHA26" s="28"/>
      <c r="EHB26" s="28"/>
      <c r="EHC26" s="28"/>
      <c r="EHD26" s="28"/>
      <c r="EHE26" s="28"/>
      <c r="EHF26" s="28"/>
      <c r="EHG26" s="28"/>
      <c r="EHH26" s="28"/>
      <c r="EHI26" s="28"/>
      <c r="EHJ26" s="28"/>
      <c r="EHK26" s="28"/>
      <c r="EHL26" s="28"/>
      <c r="EHM26" s="28"/>
      <c r="EHN26" s="28"/>
      <c r="EHO26" s="28"/>
      <c r="EHP26" s="28"/>
      <c r="EHQ26" s="28"/>
      <c r="EHR26" s="28"/>
      <c r="EHS26" s="28"/>
      <c r="EHT26" s="28"/>
      <c r="EHU26" s="28"/>
      <c r="EHV26" s="28"/>
      <c r="EHW26" s="28"/>
      <c r="EHX26" s="28"/>
      <c r="EHY26" s="28"/>
      <c r="EHZ26" s="28"/>
      <c r="EIA26" s="28"/>
      <c r="EIB26" s="28"/>
      <c r="EIC26" s="28"/>
      <c r="EID26" s="28"/>
      <c r="EIE26" s="28"/>
      <c r="EIF26" s="28"/>
      <c r="EIG26" s="28"/>
      <c r="EIH26" s="28"/>
      <c r="EII26" s="28"/>
      <c r="EIJ26" s="28"/>
      <c r="EIK26" s="28"/>
      <c r="EIL26" s="28"/>
      <c r="EIM26" s="28"/>
      <c r="EIN26" s="28"/>
      <c r="EIO26" s="28"/>
      <c r="EIP26" s="28"/>
      <c r="EIQ26" s="28"/>
      <c r="EIR26" s="28"/>
      <c r="EIS26" s="28"/>
      <c r="EIT26" s="28"/>
      <c r="EIU26" s="28"/>
      <c r="EIV26" s="28"/>
      <c r="EIW26" s="28"/>
      <c r="EIX26" s="28"/>
      <c r="EIY26" s="28"/>
      <c r="EIZ26" s="28"/>
      <c r="EJA26" s="28"/>
      <c r="EJB26" s="28"/>
      <c r="EJC26" s="28"/>
      <c r="EJD26" s="28"/>
      <c r="EJE26" s="28"/>
      <c r="EJF26" s="28"/>
      <c r="EJG26" s="28"/>
      <c r="EJH26" s="28"/>
      <c r="EJI26" s="28"/>
      <c r="EJJ26" s="28"/>
      <c r="EJK26" s="28"/>
      <c r="EJL26" s="28"/>
      <c r="EJM26" s="28"/>
      <c r="EJN26" s="28"/>
      <c r="EJO26" s="28"/>
      <c r="EJP26" s="28"/>
      <c r="EJQ26" s="28"/>
      <c r="EJR26" s="28"/>
      <c r="EJS26" s="28"/>
      <c r="EJT26" s="28"/>
      <c r="EJU26" s="28"/>
      <c r="EJV26" s="28"/>
      <c r="EJW26" s="28"/>
      <c r="EJX26" s="28"/>
      <c r="EJY26" s="28"/>
      <c r="EJZ26" s="28"/>
      <c r="EKA26" s="28"/>
      <c r="EKB26" s="28"/>
      <c r="EKC26" s="28"/>
      <c r="EKD26" s="28"/>
      <c r="EKE26" s="28"/>
      <c r="EKF26" s="28"/>
      <c r="EKG26" s="28"/>
      <c r="EKH26" s="28"/>
      <c r="EKI26" s="28"/>
      <c r="EKJ26" s="28"/>
      <c r="EKK26" s="28"/>
      <c r="EKL26" s="28"/>
      <c r="EKM26" s="28"/>
      <c r="EKN26" s="28"/>
      <c r="EKO26" s="28"/>
      <c r="EKP26" s="28"/>
      <c r="EKQ26" s="28"/>
      <c r="EKR26" s="28"/>
      <c r="EKS26" s="28"/>
      <c r="EKT26" s="28"/>
      <c r="EKU26" s="28"/>
      <c r="EKV26" s="28"/>
      <c r="EKW26" s="28"/>
      <c r="EKX26" s="28"/>
      <c r="EKY26" s="28"/>
      <c r="EKZ26" s="28"/>
      <c r="ELA26" s="28"/>
      <c r="ELB26" s="28"/>
      <c r="ELC26" s="28"/>
      <c r="ELD26" s="28"/>
      <c r="ELE26" s="28"/>
      <c r="ELF26" s="28"/>
      <c r="ELG26" s="28"/>
      <c r="ELH26" s="28"/>
      <c r="ELI26" s="28"/>
      <c r="ELJ26" s="28"/>
      <c r="ELK26" s="28"/>
      <c r="ELL26" s="28"/>
      <c r="ELM26" s="28"/>
      <c r="ELN26" s="28"/>
      <c r="ELO26" s="28"/>
      <c r="ELP26" s="28"/>
      <c r="ELQ26" s="28"/>
      <c r="ELR26" s="28"/>
      <c r="ELS26" s="28"/>
      <c r="ELT26" s="28"/>
      <c r="ELU26" s="28"/>
      <c r="ELV26" s="28"/>
      <c r="ELW26" s="28"/>
      <c r="ELX26" s="28"/>
      <c r="ELY26" s="28"/>
      <c r="ELZ26" s="28"/>
      <c r="EMA26" s="28"/>
      <c r="EMB26" s="28"/>
      <c r="EMC26" s="28"/>
      <c r="EMD26" s="28"/>
      <c r="EME26" s="28"/>
      <c r="EMF26" s="28"/>
      <c r="EMG26" s="28"/>
      <c r="EMH26" s="28"/>
      <c r="EMI26" s="28"/>
      <c r="EMJ26" s="28"/>
      <c r="EMK26" s="28"/>
      <c r="EML26" s="28"/>
      <c r="EMM26" s="28"/>
      <c r="EMN26" s="28"/>
      <c r="EMO26" s="28"/>
      <c r="EMP26" s="28"/>
      <c r="EMQ26" s="28"/>
      <c r="EMR26" s="28"/>
      <c r="EMS26" s="28"/>
      <c r="EMT26" s="28"/>
      <c r="EMU26" s="28"/>
      <c r="EMV26" s="28"/>
      <c r="EMW26" s="28"/>
      <c r="EMX26" s="28"/>
      <c r="EMY26" s="28"/>
      <c r="EMZ26" s="28"/>
      <c r="ENA26" s="28"/>
      <c r="ENB26" s="28"/>
      <c r="ENC26" s="28"/>
      <c r="END26" s="28"/>
      <c r="ENE26" s="28"/>
      <c r="ENF26" s="28"/>
      <c r="ENG26" s="28"/>
      <c r="ENH26" s="28"/>
      <c r="ENI26" s="28"/>
      <c r="ENJ26" s="28"/>
      <c r="ENK26" s="28"/>
      <c r="ENL26" s="28"/>
      <c r="ENM26" s="28"/>
      <c r="ENN26" s="28"/>
      <c r="ENO26" s="28"/>
      <c r="ENP26" s="28"/>
      <c r="ENQ26" s="28"/>
      <c r="ENR26" s="28"/>
      <c r="ENS26" s="28"/>
      <c r="ENT26" s="28"/>
      <c r="ENU26" s="28"/>
      <c r="ENV26" s="28"/>
      <c r="ENW26" s="28"/>
      <c r="ENX26" s="28"/>
      <c r="ENY26" s="28"/>
      <c r="ENZ26" s="28"/>
      <c r="EOA26" s="28"/>
      <c r="EOB26" s="28"/>
      <c r="EOC26" s="28"/>
      <c r="EOD26" s="28"/>
      <c r="EOE26" s="28"/>
      <c r="EOF26" s="28"/>
      <c r="EOG26" s="28"/>
      <c r="EOH26" s="28"/>
      <c r="EOI26" s="28"/>
      <c r="EOJ26" s="28"/>
      <c r="EOK26" s="28"/>
      <c r="EOL26" s="28"/>
      <c r="EOM26" s="28"/>
      <c r="EON26" s="28"/>
      <c r="EOO26" s="28"/>
      <c r="EOP26" s="28"/>
      <c r="EOQ26" s="28"/>
      <c r="EOR26" s="28"/>
      <c r="EOS26" s="28"/>
      <c r="EOT26" s="28"/>
      <c r="EOU26" s="28"/>
      <c r="EOV26" s="28"/>
      <c r="EOW26" s="28"/>
      <c r="EOX26" s="28"/>
      <c r="EOY26" s="28"/>
      <c r="EOZ26" s="28"/>
      <c r="EPA26" s="28"/>
      <c r="EPB26" s="28"/>
      <c r="EPC26" s="28"/>
      <c r="EPD26" s="28"/>
      <c r="EPE26" s="28"/>
      <c r="EPF26" s="28"/>
      <c r="EPG26" s="28"/>
      <c r="EPH26" s="28"/>
      <c r="EPI26" s="28"/>
      <c r="EPJ26" s="28"/>
      <c r="EPK26" s="28"/>
      <c r="EPL26" s="28"/>
      <c r="EPM26" s="28"/>
      <c r="EPN26" s="28"/>
      <c r="EPO26" s="28"/>
      <c r="EPP26" s="28"/>
      <c r="EPQ26" s="28"/>
      <c r="EPR26" s="28"/>
      <c r="EPS26" s="28"/>
      <c r="EPT26" s="28"/>
      <c r="EPU26" s="28"/>
      <c r="EPV26" s="28"/>
      <c r="EPW26" s="28"/>
      <c r="EPX26" s="28"/>
      <c r="EPY26" s="28"/>
      <c r="EPZ26" s="28"/>
      <c r="EQA26" s="28"/>
      <c r="EQB26" s="28"/>
      <c r="EQC26" s="28"/>
      <c r="EQD26" s="28"/>
      <c r="EQE26" s="28"/>
      <c r="EQF26" s="28"/>
      <c r="EQG26" s="28"/>
      <c r="EQH26" s="28"/>
      <c r="EQI26" s="28"/>
      <c r="EQJ26" s="28"/>
      <c r="EQK26" s="28"/>
      <c r="EQL26" s="28"/>
      <c r="EQM26" s="28"/>
      <c r="EQN26" s="28"/>
      <c r="EQO26" s="28"/>
      <c r="EQP26" s="28"/>
      <c r="EQQ26" s="28"/>
      <c r="EQR26" s="28"/>
      <c r="EQS26" s="28"/>
      <c r="EQT26" s="28"/>
      <c r="EQU26" s="28"/>
      <c r="EQV26" s="28"/>
      <c r="EQW26" s="28"/>
      <c r="EQX26" s="28"/>
      <c r="EQY26" s="28"/>
      <c r="EQZ26" s="28"/>
      <c r="ERA26" s="28"/>
      <c r="ERB26" s="28"/>
      <c r="ERC26" s="28"/>
      <c r="ERD26" s="28"/>
      <c r="ERE26" s="28"/>
      <c r="ERF26" s="28"/>
      <c r="ERG26" s="28"/>
      <c r="ERH26" s="28"/>
      <c r="ERI26" s="28"/>
      <c r="ERJ26" s="28"/>
      <c r="ERK26" s="28"/>
      <c r="ERL26" s="28"/>
      <c r="ERM26" s="28"/>
      <c r="ERN26" s="28"/>
      <c r="ERO26" s="28"/>
      <c r="ERP26" s="28"/>
      <c r="ERQ26" s="28"/>
      <c r="ERR26" s="28"/>
      <c r="ERS26" s="28"/>
      <c r="ERT26" s="28"/>
      <c r="ERU26" s="28"/>
      <c r="ERV26" s="28"/>
      <c r="ERW26" s="28"/>
      <c r="ERX26" s="28"/>
      <c r="ERY26" s="28"/>
      <c r="ERZ26" s="28"/>
      <c r="ESA26" s="28"/>
      <c r="ESB26" s="28"/>
      <c r="ESC26" s="28"/>
      <c r="ESD26" s="28"/>
      <c r="ESE26" s="28"/>
      <c r="ESF26" s="28"/>
      <c r="ESG26" s="28"/>
      <c r="ESH26" s="28"/>
      <c r="ESI26" s="28"/>
      <c r="ESJ26" s="28"/>
      <c r="ESK26" s="28"/>
      <c r="ESL26" s="28"/>
      <c r="ESM26" s="28"/>
      <c r="ESN26" s="28"/>
      <c r="ESO26" s="28"/>
      <c r="ESP26" s="28"/>
      <c r="ESQ26" s="28"/>
      <c r="ESR26" s="28"/>
      <c r="ESS26" s="28"/>
      <c r="EST26" s="28"/>
      <c r="ESU26" s="28"/>
      <c r="ESV26" s="28"/>
      <c r="ESW26" s="28"/>
      <c r="ESX26" s="28"/>
      <c r="ESY26" s="28"/>
      <c r="ESZ26" s="28"/>
      <c r="ETA26" s="28"/>
      <c r="ETB26" s="28"/>
      <c r="ETC26" s="28"/>
      <c r="ETD26" s="28"/>
      <c r="ETE26" s="28"/>
      <c r="ETF26" s="28"/>
      <c r="ETG26" s="28"/>
      <c r="ETH26" s="28"/>
      <c r="ETI26" s="28"/>
      <c r="ETJ26" s="28"/>
      <c r="ETK26" s="28"/>
      <c r="ETL26" s="28"/>
      <c r="ETM26" s="28"/>
      <c r="ETN26" s="28"/>
      <c r="ETO26" s="28"/>
      <c r="ETP26" s="28"/>
      <c r="ETQ26" s="28"/>
      <c r="ETR26" s="28"/>
      <c r="ETS26" s="28"/>
      <c r="ETT26" s="28"/>
      <c r="ETU26" s="28"/>
      <c r="ETV26" s="28"/>
      <c r="ETW26" s="28"/>
      <c r="ETX26" s="28"/>
      <c r="ETY26" s="28"/>
      <c r="ETZ26" s="28"/>
      <c r="EUA26" s="28"/>
      <c r="EUB26" s="28"/>
      <c r="EUC26" s="28"/>
      <c r="EUD26" s="28"/>
      <c r="EUE26" s="28"/>
      <c r="EUF26" s="28"/>
      <c r="EUG26" s="28"/>
      <c r="EUH26" s="28"/>
      <c r="EUI26" s="28"/>
      <c r="EUJ26" s="28"/>
      <c r="EUK26" s="28"/>
      <c r="EUL26" s="28"/>
      <c r="EUM26" s="28"/>
      <c r="EUN26" s="28"/>
      <c r="EUO26" s="28"/>
      <c r="EUP26" s="28"/>
      <c r="EUQ26" s="28"/>
      <c r="EUR26" s="28"/>
      <c r="EUS26" s="28"/>
      <c r="EUT26" s="28"/>
      <c r="EUU26" s="28"/>
      <c r="EUV26" s="28"/>
      <c r="EUW26" s="28"/>
      <c r="EUX26" s="28"/>
      <c r="EUY26" s="28"/>
      <c r="EUZ26" s="28"/>
      <c r="EVA26" s="28"/>
      <c r="EVB26" s="28"/>
      <c r="EVC26" s="28"/>
      <c r="EVD26" s="28"/>
      <c r="EVE26" s="28"/>
      <c r="EVF26" s="28"/>
      <c r="EVG26" s="28"/>
      <c r="EVH26" s="28"/>
      <c r="EVI26" s="28"/>
      <c r="EVJ26" s="28"/>
      <c r="EVK26" s="28"/>
      <c r="EVL26" s="28"/>
      <c r="EVM26" s="28"/>
      <c r="EVN26" s="28"/>
      <c r="EVO26" s="28"/>
      <c r="EVP26" s="28"/>
      <c r="EVQ26" s="28"/>
      <c r="EVR26" s="28"/>
      <c r="EVS26" s="28"/>
      <c r="EVT26" s="28"/>
      <c r="EVU26" s="28"/>
      <c r="EVV26" s="28"/>
      <c r="EVW26" s="28"/>
      <c r="EVX26" s="28"/>
      <c r="EVY26" s="28"/>
      <c r="EVZ26" s="28"/>
      <c r="EWA26" s="28"/>
      <c r="EWB26" s="28"/>
      <c r="EWC26" s="28"/>
      <c r="EWD26" s="28"/>
      <c r="EWE26" s="28"/>
      <c r="EWF26" s="28"/>
      <c r="EWG26" s="28"/>
      <c r="EWH26" s="28"/>
      <c r="EWI26" s="28"/>
      <c r="EWJ26" s="28"/>
      <c r="EWK26" s="28"/>
      <c r="EWL26" s="28"/>
      <c r="EWM26" s="28"/>
      <c r="EWN26" s="28"/>
      <c r="EWO26" s="28"/>
      <c r="EWP26" s="28"/>
      <c r="EWQ26" s="28"/>
      <c r="EWR26" s="28"/>
      <c r="EWS26" s="28"/>
      <c r="EWT26" s="28"/>
      <c r="EWU26" s="28"/>
      <c r="EWV26" s="28"/>
      <c r="EWW26" s="28"/>
      <c r="EWX26" s="28"/>
      <c r="EWY26" s="28"/>
      <c r="EWZ26" s="28"/>
      <c r="EXA26" s="28"/>
      <c r="EXB26" s="28"/>
      <c r="EXC26" s="28"/>
      <c r="EXD26" s="28"/>
      <c r="EXE26" s="28"/>
      <c r="EXF26" s="28"/>
      <c r="EXG26" s="28"/>
      <c r="EXH26" s="28"/>
      <c r="EXI26" s="28"/>
      <c r="EXJ26" s="28"/>
      <c r="EXK26" s="28"/>
      <c r="EXL26" s="28"/>
      <c r="EXM26" s="28"/>
      <c r="EXN26" s="28"/>
      <c r="EXO26" s="28"/>
      <c r="EXP26" s="28"/>
      <c r="EXQ26" s="28"/>
      <c r="EXR26" s="28"/>
      <c r="EXS26" s="28"/>
      <c r="EXT26" s="28"/>
      <c r="EXU26" s="28"/>
      <c r="EXV26" s="28"/>
      <c r="EXW26" s="28"/>
      <c r="EXX26" s="28"/>
      <c r="EXY26" s="28"/>
      <c r="EXZ26" s="28"/>
      <c r="EYA26" s="28"/>
      <c r="EYB26" s="28"/>
      <c r="EYC26" s="28"/>
      <c r="EYD26" s="28"/>
      <c r="EYE26" s="28"/>
      <c r="EYF26" s="28"/>
      <c r="EYG26" s="28"/>
      <c r="EYH26" s="28"/>
      <c r="EYI26" s="28"/>
      <c r="EYJ26" s="28"/>
      <c r="EYK26" s="28"/>
      <c r="EYL26" s="28"/>
      <c r="EYM26" s="28"/>
      <c r="EYN26" s="28"/>
      <c r="EYO26" s="28"/>
      <c r="EYP26" s="28"/>
      <c r="EYQ26" s="28"/>
      <c r="EYR26" s="28"/>
      <c r="EYS26" s="28"/>
      <c r="EYT26" s="28"/>
      <c r="EYU26" s="28"/>
      <c r="EYV26" s="28"/>
      <c r="EYW26" s="28"/>
      <c r="EYX26" s="28"/>
      <c r="EYY26" s="28"/>
      <c r="EYZ26" s="28"/>
      <c r="EZA26" s="28"/>
      <c r="EZB26" s="28"/>
      <c r="EZC26" s="28"/>
      <c r="EZD26" s="28"/>
      <c r="EZE26" s="28"/>
      <c r="EZF26" s="28"/>
      <c r="EZG26" s="28"/>
      <c r="EZH26" s="28"/>
      <c r="EZI26" s="28"/>
      <c r="EZJ26" s="28"/>
      <c r="EZK26" s="28"/>
      <c r="EZL26" s="28"/>
      <c r="EZM26" s="28"/>
      <c r="EZN26" s="28"/>
      <c r="EZO26" s="28"/>
      <c r="EZP26" s="28"/>
      <c r="EZQ26" s="28"/>
      <c r="EZR26" s="28"/>
      <c r="EZS26" s="28"/>
      <c r="EZT26" s="28"/>
      <c r="EZU26" s="28"/>
      <c r="EZV26" s="28"/>
      <c r="EZW26" s="28"/>
      <c r="EZX26" s="28"/>
      <c r="EZY26" s="28"/>
      <c r="EZZ26" s="28"/>
      <c r="FAA26" s="28"/>
      <c r="FAB26" s="28"/>
      <c r="FAC26" s="28"/>
      <c r="FAD26" s="28"/>
      <c r="FAE26" s="28"/>
      <c r="FAF26" s="28"/>
      <c r="FAG26" s="28"/>
      <c r="FAH26" s="28"/>
      <c r="FAI26" s="28"/>
      <c r="FAJ26" s="28"/>
      <c r="FAK26" s="28"/>
      <c r="FAL26" s="28"/>
      <c r="FAM26" s="28"/>
      <c r="FAN26" s="28"/>
      <c r="FAO26" s="28"/>
      <c r="FAP26" s="28"/>
      <c r="FAQ26" s="28"/>
      <c r="FAR26" s="28"/>
      <c r="FAS26" s="28"/>
      <c r="FAT26" s="28"/>
      <c r="FAU26" s="28"/>
      <c r="FAV26" s="28"/>
      <c r="FAW26" s="28"/>
      <c r="FAX26" s="28"/>
      <c r="FAY26" s="28"/>
      <c r="FAZ26" s="28"/>
      <c r="FBA26" s="28"/>
      <c r="FBB26" s="28"/>
      <c r="FBC26" s="28"/>
      <c r="FBD26" s="28"/>
      <c r="FBE26" s="28"/>
      <c r="FBF26" s="28"/>
      <c r="FBG26" s="28"/>
      <c r="FBH26" s="28"/>
      <c r="FBI26" s="28"/>
      <c r="FBJ26" s="28"/>
      <c r="FBK26" s="28"/>
      <c r="FBL26" s="28"/>
      <c r="FBM26" s="28"/>
      <c r="FBN26" s="28"/>
      <c r="FBO26" s="28"/>
      <c r="FBP26" s="28"/>
      <c r="FBQ26" s="28"/>
      <c r="FBR26" s="28"/>
      <c r="FBS26" s="28"/>
      <c r="FBT26" s="28"/>
      <c r="FBU26" s="28"/>
      <c r="FBV26" s="28"/>
      <c r="FBW26" s="28"/>
      <c r="FBX26" s="28"/>
      <c r="FBY26" s="28"/>
      <c r="FBZ26" s="28"/>
      <c r="FCA26" s="28"/>
      <c r="FCB26" s="28"/>
      <c r="FCC26" s="28"/>
      <c r="FCD26" s="28"/>
      <c r="FCE26" s="28"/>
      <c r="FCF26" s="28"/>
      <c r="FCG26" s="28"/>
      <c r="FCH26" s="28"/>
      <c r="FCI26" s="28"/>
      <c r="FCJ26" s="28"/>
      <c r="FCK26" s="28"/>
      <c r="FCL26" s="28"/>
      <c r="FCM26" s="28"/>
      <c r="FCN26" s="28"/>
      <c r="FCO26" s="28"/>
      <c r="FCP26" s="28"/>
      <c r="FCQ26" s="28"/>
      <c r="FCR26" s="28"/>
      <c r="FCS26" s="28"/>
      <c r="FCT26" s="28"/>
      <c r="FCU26" s="28"/>
      <c r="FCV26" s="28"/>
      <c r="FCW26" s="28"/>
      <c r="FCX26" s="28"/>
      <c r="FCY26" s="28"/>
      <c r="FCZ26" s="28"/>
      <c r="FDA26" s="28"/>
      <c r="FDB26" s="28"/>
      <c r="FDC26" s="28"/>
      <c r="FDD26" s="28"/>
      <c r="FDE26" s="28"/>
      <c r="FDF26" s="28"/>
      <c r="FDG26" s="28"/>
      <c r="FDH26" s="28"/>
      <c r="FDI26" s="28"/>
      <c r="FDJ26" s="28"/>
      <c r="FDK26" s="28"/>
      <c r="FDL26" s="28"/>
      <c r="FDM26" s="28"/>
      <c r="FDN26" s="28"/>
      <c r="FDO26" s="28"/>
      <c r="FDP26" s="28"/>
      <c r="FDQ26" s="28"/>
      <c r="FDR26" s="28"/>
      <c r="FDS26" s="28"/>
      <c r="FDT26" s="28"/>
      <c r="FDU26" s="28"/>
      <c r="FDV26" s="28"/>
      <c r="FDW26" s="28"/>
      <c r="FDX26" s="28"/>
      <c r="FDY26" s="28"/>
      <c r="FDZ26" s="28"/>
      <c r="FEA26" s="28"/>
      <c r="FEB26" s="28"/>
      <c r="FEC26" s="28"/>
      <c r="FED26" s="28"/>
      <c r="FEE26" s="28"/>
      <c r="FEF26" s="28"/>
      <c r="FEG26" s="28"/>
      <c r="FEH26" s="28"/>
      <c r="FEI26" s="28"/>
      <c r="FEJ26" s="28"/>
      <c r="FEK26" s="28"/>
      <c r="FEL26" s="28"/>
      <c r="FEM26" s="28"/>
      <c r="FEN26" s="28"/>
      <c r="FEO26" s="28"/>
      <c r="FEP26" s="28"/>
      <c r="FEQ26" s="28"/>
      <c r="FER26" s="28"/>
      <c r="FES26" s="28"/>
      <c r="FET26" s="28"/>
      <c r="FEU26" s="28"/>
      <c r="FEV26" s="28"/>
      <c r="FEW26" s="28"/>
      <c r="FEX26" s="28"/>
      <c r="FEY26" s="28"/>
      <c r="FEZ26" s="28"/>
      <c r="FFA26" s="28"/>
      <c r="FFB26" s="28"/>
      <c r="FFC26" s="28"/>
      <c r="FFD26" s="28"/>
      <c r="FFE26" s="28"/>
      <c r="FFF26" s="28"/>
      <c r="FFG26" s="28"/>
      <c r="FFH26" s="28"/>
      <c r="FFI26" s="28"/>
      <c r="FFJ26" s="28"/>
      <c r="FFK26" s="28"/>
      <c r="FFL26" s="28"/>
      <c r="FFM26" s="28"/>
      <c r="FFN26" s="28"/>
      <c r="FFO26" s="28"/>
      <c r="FFP26" s="28"/>
      <c r="FFQ26" s="28"/>
      <c r="FFR26" s="28"/>
      <c r="FFS26" s="28"/>
      <c r="FFT26" s="28"/>
      <c r="FFU26" s="28"/>
      <c r="FFV26" s="28"/>
      <c r="FFW26" s="28"/>
      <c r="FFX26" s="28"/>
      <c r="FFY26" s="28"/>
      <c r="FFZ26" s="28"/>
      <c r="FGA26" s="28"/>
      <c r="FGB26" s="28"/>
      <c r="FGC26" s="28"/>
      <c r="FGD26" s="28"/>
      <c r="FGE26" s="28"/>
      <c r="FGF26" s="28"/>
      <c r="FGG26" s="28"/>
      <c r="FGH26" s="28"/>
      <c r="FGI26" s="28"/>
      <c r="FGJ26" s="28"/>
      <c r="FGK26" s="28"/>
      <c r="FGL26" s="28"/>
      <c r="FGM26" s="28"/>
      <c r="FGN26" s="28"/>
      <c r="FGO26" s="28"/>
      <c r="FGP26" s="28"/>
      <c r="FGQ26" s="28"/>
      <c r="FGR26" s="28"/>
      <c r="FGS26" s="28"/>
      <c r="FGT26" s="28"/>
      <c r="FGU26" s="28"/>
      <c r="FGV26" s="28"/>
      <c r="FGW26" s="28"/>
      <c r="FGX26" s="28"/>
      <c r="FGY26" s="28"/>
      <c r="FGZ26" s="28"/>
      <c r="FHA26" s="28"/>
      <c r="FHB26" s="28"/>
      <c r="FHC26" s="28"/>
      <c r="FHD26" s="28"/>
      <c r="FHE26" s="28"/>
      <c r="FHF26" s="28"/>
      <c r="FHG26" s="28"/>
      <c r="FHH26" s="28"/>
      <c r="FHI26" s="28"/>
      <c r="FHJ26" s="28"/>
      <c r="FHK26" s="28"/>
      <c r="FHL26" s="28"/>
      <c r="FHM26" s="28"/>
      <c r="FHN26" s="28"/>
      <c r="FHO26" s="28"/>
      <c r="FHP26" s="28"/>
      <c r="FHQ26" s="28"/>
      <c r="FHR26" s="28"/>
      <c r="FHS26" s="28"/>
      <c r="FHT26" s="28"/>
      <c r="FHU26" s="28"/>
      <c r="FHV26" s="28"/>
      <c r="FHW26" s="28"/>
      <c r="FHX26" s="28"/>
      <c r="FHY26" s="28"/>
      <c r="FHZ26" s="28"/>
      <c r="FIA26" s="28"/>
      <c r="FIB26" s="28"/>
      <c r="FIC26" s="28"/>
      <c r="FID26" s="28"/>
      <c r="FIE26" s="28"/>
      <c r="FIF26" s="28"/>
      <c r="FIG26" s="28"/>
      <c r="FIH26" s="28"/>
      <c r="FII26" s="28"/>
      <c r="FIJ26" s="28"/>
      <c r="FIK26" s="28"/>
      <c r="FIL26" s="28"/>
      <c r="FIM26" s="28"/>
      <c r="FIN26" s="28"/>
      <c r="FIO26" s="28"/>
      <c r="FIP26" s="28"/>
      <c r="FIQ26" s="28"/>
      <c r="FIR26" s="28"/>
      <c r="FIS26" s="28"/>
      <c r="FIT26" s="28"/>
      <c r="FIU26" s="28"/>
      <c r="FIV26" s="28"/>
      <c r="FIW26" s="28"/>
      <c r="FIX26" s="28"/>
      <c r="FIY26" s="28"/>
      <c r="FIZ26" s="28"/>
      <c r="FJA26" s="28"/>
      <c r="FJB26" s="28"/>
      <c r="FJC26" s="28"/>
      <c r="FJD26" s="28"/>
      <c r="FJE26" s="28"/>
      <c r="FJF26" s="28"/>
      <c r="FJG26" s="28"/>
      <c r="FJH26" s="28"/>
      <c r="FJI26" s="28"/>
      <c r="FJJ26" s="28"/>
      <c r="FJK26" s="28"/>
      <c r="FJL26" s="28"/>
      <c r="FJM26" s="28"/>
      <c r="FJN26" s="28"/>
      <c r="FJO26" s="28"/>
      <c r="FJP26" s="28"/>
      <c r="FJQ26" s="28"/>
      <c r="FJR26" s="28"/>
      <c r="FJS26" s="28"/>
      <c r="FJT26" s="28"/>
      <c r="FJU26" s="28"/>
      <c r="FJV26" s="28"/>
      <c r="FJW26" s="28"/>
      <c r="FJX26" s="28"/>
      <c r="FJY26" s="28"/>
      <c r="FJZ26" s="28"/>
      <c r="FKA26" s="28"/>
      <c r="FKB26" s="28"/>
      <c r="FKC26" s="28"/>
      <c r="FKD26" s="28"/>
      <c r="FKE26" s="28"/>
      <c r="FKF26" s="28"/>
      <c r="FKG26" s="28"/>
      <c r="FKH26" s="28"/>
      <c r="FKI26" s="28"/>
      <c r="FKJ26" s="28"/>
      <c r="FKK26" s="28"/>
      <c r="FKL26" s="28"/>
      <c r="FKM26" s="28"/>
      <c r="FKN26" s="28"/>
      <c r="FKO26" s="28"/>
      <c r="FKP26" s="28"/>
      <c r="FKQ26" s="28"/>
      <c r="FKR26" s="28"/>
      <c r="FKS26" s="28"/>
      <c r="FKT26" s="28"/>
      <c r="FKU26" s="28"/>
      <c r="FKV26" s="28"/>
      <c r="FKW26" s="28"/>
      <c r="FKX26" s="28"/>
      <c r="FKY26" s="28"/>
      <c r="FKZ26" s="28"/>
      <c r="FLA26" s="28"/>
      <c r="FLB26" s="28"/>
      <c r="FLC26" s="28"/>
      <c r="FLD26" s="28"/>
      <c r="FLE26" s="28"/>
      <c r="FLF26" s="28"/>
      <c r="FLG26" s="28"/>
      <c r="FLH26" s="28"/>
      <c r="FLI26" s="28"/>
      <c r="FLJ26" s="28"/>
      <c r="FLK26" s="28"/>
      <c r="FLL26" s="28"/>
      <c r="FLM26" s="28"/>
      <c r="FLN26" s="28"/>
      <c r="FLO26" s="28"/>
      <c r="FLP26" s="28"/>
      <c r="FLQ26" s="28"/>
      <c r="FLR26" s="28"/>
      <c r="FLS26" s="28"/>
      <c r="FLT26" s="28"/>
      <c r="FLU26" s="28"/>
      <c r="FLV26" s="28"/>
      <c r="FLW26" s="28"/>
      <c r="FLX26" s="28"/>
      <c r="FLY26" s="28"/>
      <c r="FLZ26" s="28"/>
      <c r="FMA26" s="28"/>
      <c r="FMB26" s="28"/>
      <c r="FMC26" s="28"/>
      <c r="FMD26" s="28"/>
      <c r="FME26" s="28"/>
      <c r="FMF26" s="28"/>
      <c r="FMG26" s="28"/>
      <c r="FMH26" s="28"/>
      <c r="FMI26" s="28"/>
      <c r="FMJ26" s="28"/>
      <c r="FMK26" s="28"/>
      <c r="FML26" s="28"/>
      <c r="FMM26" s="28"/>
      <c r="FMN26" s="28"/>
      <c r="FMO26" s="28"/>
      <c r="FMP26" s="28"/>
      <c r="FMQ26" s="28"/>
      <c r="FMR26" s="28"/>
      <c r="FMS26" s="28"/>
      <c r="FMT26" s="28"/>
      <c r="FMU26" s="28"/>
      <c r="FMV26" s="28"/>
      <c r="FMW26" s="28"/>
      <c r="FMX26" s="28"/>
      <c r="FMY26" s="28"/>
      <c r="FMZ26" s="28"/>
      <c r="FNA26" s="28"/>
      <c r="FNB26" s="28"/>
      <c r="FNC26" s="28"/>
      <c r="FND26" s="28"/>
      <c r="FNE26" s="28"/>
      <c r="FNF26" s="28"/>
      <c r="FNG26" s="28"/>
      <c r="FNH26" s="28"/>
      <c r="FNI26" s="28"/>
      <c r="FNJ26" s="28"/>
      <c r="FNK26" s="28"/>
      <c r="FNL26" s="28"/>
      <c r="FNM26" s="28"/>
      <c r="FNN26" s="28"/>
      <c r="FNO26" s="28"/>
      <c r="FNP26" s="28"/>
      <c r="FNQ26" s="28"/>
      <c r="FNR26" s="28"/>
      <c r="FNS26" s="28"/>
      <c r="FNT26" s="28"/>
      <c r="FNU26" s="28"/>
      <c r="FNV26" s="28"/>
      <c r="FNW26" s="28"/>
      <c r="FNX26" s="28"/>
      <c r="FNY26" s="28"/>
      <c r="FNZ26" s="28"/>
      <c r="FOA26" s="28"/>
      <c r="FOB26" s="28"/>
      <c r="FOC26" s="28"/>
      <c r="FOD26" s="28"/>
      <c r="FOE26" s="28"/>
      <c r="FOF26" s="28"/>
      <c r="FOG26" s="28"/>
      <c r="FOH26" s="28"/>
      <c r="FOI26" s="28"/>
      <c r="FOJ26" s="28"/>
      <c r="FOK26" s="28"/>
      <c r="FOL26" s="28"/>
      <c r="FOM26" s="28"/>
      <c r="FON26" s="28"/>
      <c r="FOO26" s="28"/>
      <c r="FOP26" s="28"/>
      <c r="FOQ26" s="28"/>
      <c r="FOR26" s="28"/>
      <c r="FOS26" s="28"/>
      <c r="FOT26" s="28"/>
      <c r="FOU26" s="28"/>
      <c r="FOV26" s="28"/>
      <c r="FOW26" s="28"/>
      <c r="FOX26" s="28"/>
      <c r="FOY26" s="28"/>
      <c r="FOZ26" s="28"/>
      <c r="FPA26" s="28"/>
      <c r="FPB26" s="28"/>
      <c r="FPC26" s="28"/>
      <c r="FPD26" s="28"/>
      <c r="FPE26" s="28"/>
      <c r="FPF26" s="28"/>
      <c r="FPG26" s="28"/>
      <c r="FPH26" s="28"/>
      <c r="FPI26" s="28"/>
      <c r="FPJ26" s="28"/>
      <c r="FPK26" s="28"/>
      <c r="FPL26" s="28"/>
      <c r="FPM26" s="28"/>
      <c r="FPN26" s="28"/>
      <c r="FPO26" s="28"/>
      <c r="FPP26" s="28"/>
      <c r="FPQ26" s="28"/>
      <c r="FPR26" s="28"/>
      <c r="FPS26" s="28"/>
      <c r="FPT26" s="28"/>
      <c r="FPU26" s="28"/>
      <c r="FPV26" s="28"/>
      <c r="FPW26" s="28"/>
      <c r="FPX26" s="28"/>
      <c r="FPY26" s="28"/>
      <c r="FPZ26" s="28"/>
      <c r="FQA26" s="28"/>
      <c r="FQB26" s="28"/>
      <c r="FQC26" s="28"/>
      <c r="FQD26" s="28"/>
      <c r="FQE26" s="28"/>
      <c r="FQF26" s="28"/>
      <c r="FQG26" s="28"/>
      <c r="FQH26" s="28"/>
      <c r="FQI26" s="28"/>
      <c r="FQJ26" s="28"/>
      <c r="FQK26" s="28"/>
      <c r="FQL26" s="28"/>
      <c r="FQM26" s="28"/>
      <c r="FQN26" s="28"/>
      <c r="FQO26" s="28"/>
      <c r="FQP26" s="28"/>
      <c r="FQQ26" s="28"/>
      <c r="FQR26" s="28"/>
      <c r="FQS26" s="28"/>
      <c r="FQT26" s="28"/>
      <c r="FQU26" s="28"/>
      <c r="FQV26" s="28"/>
      <c r="FQW26" s="28"/>
      <c r="FQX26" s="28"/>
      <c r="FQY26" s="28"/>
      <c r="FQZ26" s="28"/>
      <c r="FRA26" s="28"/>
      <c r="FRB26" s="28"/>
      <c r="FRC26" s="28"/>
      <c r="FRD26" s="28"/>
      <c r="FRE26" s="28"/>
      <c r="FRF26" s="28"/>
      <c r="FRG26" s="28"/>
      <c r="FRH26" s="28"/>
      <c r="FRI26" s="28"/>
      <c r="FRJ26" s="28"/>
      <c r="FRK26" s="28"/>
      <c r="FRL26" s="28"/>
      <c r="FRM26" s="28"/>
      <c r="FRN26" s="28"/>
      <c r="FRO26" s="28"/>
      <c r="FRP26" s="28"/>
      <c r="FRQ26" s="28"/>
      <c r="FRR26" s="28"/>
      <c r="FRS26" s="28"/>
      <c r="FRT26" s="28"/>
      <c r="FRU26" s="28"/>
      <c r="FRV26" s="28"/>
      <c r="FRW26" s="28"/>
      <c r="FRX26" s="28"/>
      <c r="FRY26" s="28"/>
      <c r="FRZ26" s="28"/>
      <c r="FSA26" s="28"/>
      <c r="FSB26" s="28"/>
      <c r="FSC26" s="28"/>
      <c r="FSD26" s="28"/>
      <c r="FSE26" s="28"/>
      <c r="FSF26" s="28"/>
      <c r="FSG26" s="28"/>
      <c r="FSH26" s="28"/>
      <c r="FSI26" s="28"/>
      <c r="FSJ26" s="28"/>
      <c r="FSK26" s="28"/>
      <c r="FSL26" s="28"/>
      <c r="FSM26" s="28"/>
      <c r="FSN26" s="28"/>
      <c r="FSO26" s="28"/>
      <c r="FSP26" s="28"/>
      <c r="FSQ26" s="28"/>
      <c r="FSR26" s="28"/>
      <c r="FSS26" s="28"/>
      <c r="FST26" s="28"/>
      <c r="FSU26" s="28"/>
      <c r="FSV26" s="28"/>
      <c r="FSW26" s="28"/>
      <c r="FSX26" s="28"/>
      <c r="FSY26" s="28"/>
      <c r="FSZ26" s="28"/>
      <c r="FTA26" s="28"/>
      <c r="FTB26" s="28"/>
      <c r="FTC26" s="28"/>
      <c r="FTD26" s="28"/>
      <c r="FTE26" s="28"/>
      <c r="FTF26" s="28"/>
      <c r="FTG26" s="28"/>
      <c r="FTH26" s="28"/>
      <c r="FTI26" s="28"/>
      <c r="FTJ26" s="28"/>
      <c r="FTK26" s="28"/>
      <c r="FTL26" s="28"/>
      <c r="FTM26" s="28"/>
      <c r="FTN26" s="28"/>
      <c r="FTO26" s="28"/>
      <c r="FTP26" s="28"/>
      <c r="FTQ26" s="28"/>
      <c r="FTR26" s="28"/>
      <c r="FTS26" s="28"/>
      <c r="FTT26" s="28"/>
      <c r="FTU26" s="28"/>
      <c r="FTV26" s="28"/>
      <c r="FTW26" s="28"/>
      <c r="FTX26" s="28"/>
      <c r="FTY26" s="28"/>
      <c r="FTZ26" s="28"/>
      <c r="FUA26" s="28"/>
      <c r="FUB26" s="28"/>
      <c r="FUC26" s="28"/>
      <c r="FUD26" s="28"/>
      <c r="FUE26" s="28"/>
      <c r="FUF26" s="28"/>
      <c r="FUG26" s="28"/>
      <c r="FUH26" s="28"/>
      <c r="FUI26" s="28"/>
      <c r="FUJ26" s="28"/>
      <c r="FUK26" s="28"/>
      <c r="FUL26" s="28"/>
      <c r="FUM26" s="28"/>
      <c r="FUN26" s="28"/>
      <c r="FUO26" s="28"/>
      <c r="FUP26" s="28"/>
      <c r="FUQ26" s="28"/>
      <c r="FUR26" s="28"/>
      <c r="FUS26" s="28"/>
      <c r="FUT26" s="28"/>
      <c r="FUU26" s="28"/>
      <c r="FUV26" s="28"/>
      <c r="FUW26" s="28"/>
      <c r="FUX26" s="28"/>
      <c r="FUY26" s="28"/>
      <c r="FUZ26" s="28"/>
      <c r="FVA26" s="28"/>
      <c r="FVB26" s="28"/>
      <c r="FVC26" s="28"/>
      <c r="FVD26" s="28"/>
      <c r="FVE26" s="28"/>
      <c r="FVF26" s="28"/>
      <c r="FVG26" s="28"/>
      <c r="FVH26" s="28"/>
      <c r="FVI26" s="28"/>
      <c r="FVJ26" s="28"/>
      <c r="FVK26" s="28"/>
      <c r="FVL26" s="28"/>
      <c r="FVM26" s="28"/>
      <c r="FVN26" s="28"/>
      <c r="FVO26" s="28"/>
      <c r="FVP26" s="28"/>
      <c r="FVQ26" s="28"/>
      <c r="FVR26" s="28"/>
      <c r="FVS26" s="28"/>
      <c r="FVT26" s="28"/>
      <c r="FVU26" s="28"/>
      <c r="FVV26" s="28"/>
      <c r="FVW26" s="28"/>
      <c r="FVX26" s="28"/>
      <c r="FVY26" s="28"/>
      <c r="FVZ26" s="28"/>
      <c r="FWA26" s="28"/>
      <c r="FWB26" s="28"/>
      <c r="FWC26" s="28"/>
      <c r="FWD26" s="28"/>
      <c r="FWE26" s="28"/>
      <c r="FWF26" s="28"/>
      <c r="FWG26" s="28"/>
      <c r="FWH26" s="28"/>
      <c r="FWI26" s="28"/>
      <c r="FWJ26" s="28"/>
      <c r="FWK26" s="28"/>
      <c r="FWL26" s="28"/>
      <c r="FWM26" s="28"/>
      <c r="FWN26" s="28"/>
      <c r="FWO26" s="28"/>
      <c r="FWP26" s="28"/>
      <c r="FWQ26" s="28"/>
      <c r="FWR26" s="28"/>
      <c r="FWS26" s="28"/>
      <c r="FWT26" s="28"/>
      <c r="FWU26" s="28"/>
      <c r="FWV26" s="28"/>
      <c r="FWW26" s="28"/>
      <c r="FWX26" s="28"/>
      <c r="FWY26" s="28"/>
      <c r="FWZ26" s="28"/>
      <c r="FXA26" s="28"/>
      <c r="FXB26" s="28"/>
      <c r="FXC26" s="28"/>
      <c r="FXD26" s="28"/>
      <c r="FXE26" s="28"/>
      <c r="FXF26" s="28"/>
      <c r="FXG26" s="28"/>
      <c r="FXH26" s="28"/>
      <c r="FXI26" s="28"/>
      <c r="FXJ26" s="28"/>
      <c r="FXK26" s="28"/>
      <c r="FXL26" s="28"/>
      <c r="FXM26" s="28"/>
      <c r="FXN26" s="28"/>
      <c r="FXO26" s="28"/>
      <c r="FXP26" s="28"/>
      <c r="FXQ26" s="28"/>
      <c r="FXR26" s="28"/>
      <c r="FXS26" s="28"/>
      <c r="FXT26" s="28"/>
      <c r="FXU26" s="28"/>
      <c r="FXV26" s="28"/>
      <c r="FXW26" s="28"/>
      <c r="FXX26" s="28"/>
      <c r="FXY26" s="28"/>
      <c r="FXZ26" s="28"/>
      <c r="FYA26" s="28"/>
      <c r="FYB26" s="28"/>
      <c r="FYC26" s="28"/>
      <c r="FYD26" s="28"/>
      <c r="FYE26" s="28"/>
      <c r="FYF26" s="28"/>
      <c r="FYG26" s="28"/>
      <c r="FYH26" s="28"/>
      <c r="FYI26" s="28"/>
      <c r="FYJ26" s="28"/>
      <c r="FYK26" s="28"/>
      <c r="FYL26" s="28"/>
      <c r="FYM26" s="28"/>
      <c r="FYN26" s="28"/>
      <c r="FYO26" s="28"/>
      <c r="FYP26" s="28"/>
      <c r="FYQ26" s="28"/>
      <c r="FYR26" s="28"/>
      <c r="FYS26" s="28"/>
      <c r="FYT26" s="28"/>
      <c r="FYU26" s="28"/>
      <c r="FYV26" s="28"/>
      <c r="FYW26" s="28"/>
      <c r="FYX26" s="28"/>
      <c r="FYY26" s="28"/>
      <c r="FYZ26" s="28"/>
      <c r="FZA26" s="28"/>
      <c r="FZB26" s="28"/>
      <c r="FZC26" s="28"/>
      <c r="FZD26" s="28"/>
      <c r="FZE26" s="28"/>
      <c r="FZF26" s="28"/>
      <c r="FZG26" s="28"/>
      <c r="FZH26" s="28"/>
      <c r="FZI26" s="28"/>
      <c r="FZJ26" s="28"/>
      <c r="FZK26" s="28"/>
      <c r="FZL26" s="28"/>
      <c r="FZM26" s="28"/>
      <c r="FZN26" s="28"/>
      <c r="FZO26" s="28"/>
      <c r="FZP26" s="28"/>
      <c r="FZQ26" s="28"/>
      <c r="FZR26" s="28"/>
      <c r="FZS26" s="28"/>
      <c r="FZT26" s="28"/>
      <c r="FZU26" s="28"/>
      <c r="FZV26" s="28"/>
      <c r="FZW26" s="28"/>
      <c r="FZX26" s="28"/>
      <c r="FZY26" s="28"/>
      <c r="FZZ26" s="28"/>
      <c r="GAA26" s="28"/>
      <c r="GAB26" s="28"/>
      <c r="GAC26" s="28"/>
      <c r="GAD26" s="28"/>
      <c r="GAE26" s="28"/>
      <c r="GAF26" s="28"/>
      <c r="GAG26" s="28"/>
      <c r="GAH26" s="28"/>
      <c r="GAI26" s="28"/>
      <c r="GAJ26" s="28"/>
      <c r="GAK26" s="28"/>
      <c r="GAL26" s="28"/>
      <c r="GAM26" s="28"/>
      <c r="GAN26" s="28"/>
      <c r="GAO26" s="28"/>
      <c r="GAP26" s="28"/>
      <c r="GAQ26" s="28"/>
      <c r="GAR26" s="28"/>
      <c r="GAS26" s="28"/>
      <c r="GAT26" s="28"/>
      <c r="GAU26" s="28"/>
      <c r="GAV26" s="28"/>
      <c r="GAW26" s="28"/>
      <c r="GAX26" s="28"/>
      <c r="GAY26" s="28"/>
      <c r="GAZ26" s="28"/>
      <c r="GBA26" s="28"/>
      <c r="GBB26" s="28"/>
      <c r="GBC26" s="28"/>
      <c r="GBD26" s="28"/>
      <c r="GBE26" s="28"/>
      <c r="GBF26" s="28"/>
      <c r="GBG26" s="28"/>
      <c r="GBH26" s="28"/>
      <c r="GBI26" s="28"/>
      <c r="GBJ26" s="28"/>
      <c r="GBK26" s="28"/>
      <c r="GBL26" s="28"/>
      <c r="GBM26" s="28"/>
      <c r="GBN26" s="28"/>
      <c r="GBO26" s="28"/>
      <c r="GBP26" s="28"/>
      <c r="GBQ26" s="28"/>
      <c r="GBR26" s="28"/>
      <c r="GBS26" s="28"/>
      <c r="GBT26" s="28"/>
      <c r="GBU26" s="28"/>
      <c r="GBV26" s="28"/>
      <c r="GBW26" s="28"/>
      <c r="GBX26" s="28"/>
      <c r="GBY26" s="28"/>
      <c r="GBZ26" s="28"/>
      <c r="GCA26" s="28"/>
      <c r="GCB26" s="28"/>
      <c r="GCC26" s="28"/>
      <c r="GCD26" s="28"/>
      <c r="GCE26" s="28"/>
      <c r="GCF26" s="28"/>
      <c r="GCG26" s="28"/>
      <c r="GCH26" s="28"/>
      <c r="GCI26" s="28"/>
      <c r="GCJ26" s="28"/>
      <c r="GCK26" s="28"/>
      <c r="GCL26" s="28"/>
      <c r="GCM26" s="28"/>
      <c r="GCN26" s="28"/>
      <c r="GCO26" s="28"/>
      <c r="GCP26" s="28"/>
      <c r="GCQ26" s="28"/>
      <c r="GCR26" s="28"/>
      <c r="GCS26" s="28"/>
      <c r="GCT26" s="28"/>
      <c r="GCU26" s="28"/>
      <c r="GCV26" s="28"/>
      <c r="GCW26" s="28"/>
      <c r="GCX26" s="28"/>
      <c r="GCY26" s="28"/>
      <c r="GCZ26" s="28"/>
      <c r="GDA26" s="28"/>
      <c r="GDB26" s="28"/>
      <c r="GDC26" s="28"/>
      <c r="GDD26" s="28"/>
      <c r="GDE26" s="28"/>
      <c r="GDF26" s="28"/>
      <c r="GDG26" s="28"/>
      <c r="GDH26" s="28"/>
      <c r="GDI26" s="28"/>
      <c r="GDJ26" s="28"/>
      <c r="GDK26" s="28"/>
      <c r="GDL26" s="28"/>
      <c r="GDM26" s="28"/>
      <c r="GDN26" s="28"/>
      <c r="GDO26" s="28"/>
      <c r="GDP26" s="28"/>
      <c r="GDQ26" s="28"/>
      <c r="GDR26" s="28"/>
      <c r="GDS26" s="28"/>
      <c r="GDT26" s="28"/>
      <c r="GDU26" s="28"/>
      <c r="GDV26" s="28"/>
      <c r="GDW26" s="28"/>
      <c r="GDX26" s="28"/>
      <c r="GDY26" s="28"/>
      <c r="GDZ26" s="28"/>
      <c r="GEA26" s="28"/>
      <c r="GEB26" s="28"/>
      <c r="GEC26" s="28"/>
      <c r="GED26" s="28"/>
      <c r="GEE26" s="28"/>
      <c r="GEF26" s="28"/>
      <c r="GEG26" s="28"/>
      <c r="GEH26" s="28"/>
      <c r="GEI26" s="28"/>
      <c r="GEJ26" s="28"/>
      <c r="GEK26" s="28"/>
      <c r="GEL26" s="28"/>
      <c r="GEM26" s="28"/>
      <c r="GEN26" s="28"/>
      <c r="GEO26" s="28"/>
      <c r="GEP26" s="28"/>
      <c r="GEQ26" s="28"/>
      <c r="GER26" s="28"/>
      <c r="GES26" s="28"/>
      <c r="GET26" s="28"/>
      <c r="GEU26" s="28"/>
      <c r="GEV26" s="28"/>
      <c r="GEW26" s="28"/>
      <c r="GEX26" s="28"/>
      <c r="GEY26" s="28"/>
      <c r="GEZ26" s="28"/>
      <c r="GFA26" s="28"/>
      <c r="GFB26" s="28"/>
      <c r="GFC26" s="28"/>
      <c r="GFD26" s="28"/>
      <c r="GFE26" s="28"/>
      <c r="GFF26" s="28"/>
      <c r="GFG26" s="28"/>
      <c r="GFH26" s="28"/>
      <c r="GFI26" s="28"/>
      <c r="GFJ26" s="28"/>
      <c r="GFK26" s="28"/>
      <c r="GFL26" s="28"/>
      <c r="GFM26" s="28"/>
      <c r="GFN26" s="28"/>
      <c r="GFO26" s="28"/>
      <c r="GFP26" s="28"/>
      <c r="GFQ26" s="28"/>
      <c r="GFR26" s="28"/>
      <c r="GFS26" s="28"/>
      <c r="GFT26" s="28"/>
      <c r="GFU26" s="28"/>
      <c r="GFV26" s="28"/>
      <c r="GFW26" s="28"/>
      <c r="GFX26" s="28"/>
      <c r="GFY26" s="28"/>
      <c r="GFZ26" s="28"/>
      <c r="GGA26" s="28"/>
      <c r="GGB26" s="28"/>
      <c r="GGC26" s="28"/>
      <c r="GGD26" s="28"/>
      <c r="GGE26" s="28"/>
      <c r="GGF26" s="28"/>
      <c r="GGG26" s="28"/>
      <c r="GGH26" s="28"/>
      <c r="GGI26" s="28"/>
      <c r="GGJ26" s="28"/>
      <c r="GGK26" s="28"/>
      <c r="GGL26" s="28"/>
      <c r="GGM26" s="28"/>
      <c r="GGN26" s="28"/>
      <c r="GGO26" s="28"/>
      <c r="GGP26" s="28"/>
      <c r="GGQ26" s="28"/>
      <c r="GGR26" s="28"/>
      <c r="GGS26" s="28"/>
      <c r="GGT26" s="28"/>
      <c r="GGU26" s="28"/>
      <c r="GGV26" s="28"/>
      <c r="GGW26" s="28"/>
      <c r="GGX26" s="28"/>
      <c r="GGY26" s="28"/>
      <c r="GGZ26" s="28"/>
      <c r="GHA26" s="28"/>
      <c r="GHB26" s="28"/>
      <c r="GHC26" s="28"/>
      <c r="GHD26" s="28"/>
      <c r="GHE26" s="28"/>
      <c r="GHF26" s="28"/>
      <c r="GHG26" s="28"/>
      <c r="GHH26" s="28"/>
      <c r="GHI26" s="28"/>
      <c r="GHJ26" s="28"/>
      <c r="GHK26" s="28"/>
      <c r="GHL26" s="28"/>
      <c r="GHM26" s="28"/>
      <c r="GHN26" s="28"/>
      <c r="GHO26" s="28"/>
      <c r="GHP26" s="28"/>
      <c r="GHQ26" s="28"/>
      <c r="GHR26" s="28"/>
      <c r="GHS26" s="28"/>
      <c r="GHT26" s="28"/>
      <c r="GHU26" s="28"/>
      <c r="GHV26" s="28"/>
      <c r="GHW26" s="28"/>
      <c r="GHX26" s="28"/>
      <c r="GHY26" s="28"/>
      <c r="GHZ26" s="28"/>
      <c r="GIA26" s="28"/>
      <c r="GIB26" s="28"/>
      <c r="GIC26" s="28"/>
      <c r="GID26" s="28"/>
      <c r="GIE26" s="28"/>
      <c r="GIF26" s="28"/>
      <c r="GIG26" s="28"/>
      <c r="GIH26" s="28"/>
      <c r="GII26" s="28"/>
      <c r="GIJ26" s="28"/>
      <c r="GIK26" s="28"/>
      <c r="GIL26" s="28"/>
      <c r="GIM26" s="28"/>
      <c r="GIN26" s="28"/>
      <c r="GIO26" s="28"/>
      <c r="GIP26" s="28"/>
      <c r="GIQ26" s="28"/>
      <c r="GIR26" s="28"/>
      <c r="GIS26" s="28"/>
      <c r="GIT26" s="28"/>
      <c r="GIU26" s="28"/>
      <c r="GIV26" s="28"/>
      <c r="GIW26" s="28"/>
      <c r="GIX26" s="28"/>
      <c r="GIY26" s="28"/>
      <c r="GIZ26" s="28"/>
      <c r="GJA26" s="28"/>
      <c r="GJB26" s="28"/>
      <c r="GJC26" s="28"/>
      <c r="GJD26" s="28"/>
      <c r="GJE26" s="28"/>
      <c r="GJF26" s="28"/>
      <c r="GJG26" s="28"/>
      <c r="GJH26" s="28"/>
      <c r="GJI26" s="28"/>
      <c r="GJJ26" s="28"/>
      <c r="GJK26" s="28"/>
      <c r="GJL26" s="28"/>
      <c r="GJM26" s="28"/>
      <c r="GJN26" s="28"/>
      <c r="GJO26" s="28"/>
      <c r="GJP26" s="28"/>
      <c r="GJQ26" s="28"/>
      <c r="GJR26" s="28"/>
      <c r="GJS26" s="28"/>
      <c r="GJT26" s="28"/>
      <c r="GJU26" s="28"/>
      <c r="GJV26" s="28"/>
      <c r="GJW26" s="28"/>
      <c r="GJX26" s="28"/>
      <c r="GJY26" s="28"/>
      <c r="GJZ26" s="28"/>
      <c r="GKA26" s="28"/>
      <c r="GKB26" s="28"/>
      <c r="GKC26" s="28"/>
      <c r="GKD26" s="28"/>
      <c r="GKE26" s="28"/>
      <c r="GKF26" s="28"/>
      <c r="GKG26" s="28"/>
      <c r="GKH26" s="28"/>
      <c r="GKI26" s="28"/>
      <c r="GKJ26" s="28"/>
      <c r="GKK26" s="28"/>
      <c r="GKL26" s="28"/>
      <c r="GKM26" s="28"/>
      <c r="GKN26" s="28"/>
      <c r="GKO26" s="28"/>
      <c r="GKP26" s="28"/>
      <c r="GKQ26" s="28"/>
      <c r="GKR26" s="28"/>
      <c r="GKS26" s="28"/>
      <c r="GKT26" s="28"/>
      <c r="GKU26" s="28"/>
      <c r="GKV26" s="28"/>
      <c r="GKW26" s="28"/>
      <c r="GKX26" s="28"/>
      <c r="GKY26" s="28"/>
      <c r="GKZ26" s="28"/>
      <c r="GLA26" s="28"/>
      <c r="GLB26" s="28"/>
      <c r="GLC26" s="28"/>
      <c r="GLD26" s="28"/>
      <c r="GLE26" s="28"/>
      <c r="GLF26" s="28"/>
      <c r="GLG26" s="28"/>
      <c r="GLH26" s="28"/>
      <c r="GLI26" s="28"/>
      <c r="GLJ26" s="28"/>
      <c r="GLK26" s="28"/>
      <c r="GLL26" s="28"/>
      <c r="GLM26" s="28"/>
      <c r="GLN26" s="28"/>
      <c r="GLO26" s="28"/>
      <c r="GLP26" s="28"/>
      <c r="GLQ26" s="28"/>
      <c r="GLR26" s="28"/>
      <c r="GLS26" s="28"/>
      <c r="GLT26" s="28"/>
      <c r="GLU26" s="28"/>
      <c r="GLV26" s="28"/>
      <c r="GLW26" s="28"/>
      <c r="GLX26" s="28"/>
      <c r="GLY26" s="28"/>
      <c r="GLZ26" s="28"/>
      <c r="GMA26" s="28"/>
      <c r="GMB26" s="28"/>
      <c r="GMC26" s="28"/>
      <c r="GMD26" s="28"/>
      <c r="GME26" s="28"/>
      <c r="GMF26" s="28"/>
      <c r="GMG26" s="28"/>
      <c r="GMH26" s="28"/>
      <c r="GMI26" s="28"/>
      <c r="GMJ26" s="28"/>
      <c r="GMK26" s="28"/>
      <c r="GML26" s="28"/>
      <c r="GMM26" s="28"/>
      <c r="GMN26" s="28"/>
      <c r="GMO26" s="28"/>
      <c r="GMP26" s="28"/>
      <c r="GMQ26" s="28"/>
      <c r="GMR26" s="28"/>
      <c r="GMS26" s="28"/>
      <c r="GMT26" s="28"/>
      <c r="GMU26" s="28"/>
      <c r="GMV26" s="28"/>
      <c r="GMW26" s="28"/>
      <c r="GMX26" s="28"/>
      <c r="GMY26" s="28"/>
      <c r="GMZ26" s="28"/>
      <c r="GNA26" s="28"/>
      <c r="GNB26" s="28"/>
      <c r="GNC26" s="28"/>
      <c r="GND26" s="28"/>
      <c r="GNE26" s="28"/>
      <c r="GNF26" s="28"/>
      <c r="GNG26" s="28"/>
      <c r="GNH26" s="28"/>
      <c r="GNI26" s="28"/>
      <c r="GNJ26" s="28"/>
      <c r="GNK26" s="28"/>
      <c r="GNL26" s="28"/>
      <c r="GNM26" s="28"/>
      <c r="GNN26" s="28"/>
      <c r="GNO26" s="28"/>
      <c r="GNP26" s="28"/>
      <c r="GNQ26" s="28"/>
      <c r="GNR26" s="28"/>
      <c r="GNS26" s="28"/>
      <c r="GNT26" s="28"/>
      <c r="GNU26" s="28"/>
      <c r="GNV26" s="28"/>
      <c r="GNW26" s="28"/>
      <c r="GNX26" s="28"/>
      <c r="GNY26" s="28"/>
      <c r="GNZ26" s="28"/>
      <c r="GOA26" s="28"/>
      <c r="GOB26" s="28"/>
      <c r="GOC26" s="28"/>
      <c r="GOD26" s="28"/>
      <c r="GOE26" s="28"/>
      <c r="GOF26" s="28"/>
      <c r="GOG26" s="28"/>
      <c r="GOH26" s="28"/>
      <c r="GOI26" s="28"/>
      <c r="GOJ26" s="28"/>
      <c r="GOK26" s="28"/>
      <c r="GOL26" s="28"/>
      <c r="GOM26" s="28"/>
      <c r="GON26" s="28"/>
      <c r="GOO26" s="28"/>
      <c r="GOP26" s="28"/>
      <c r="GOQ26" s="28"/>
      <c r="GOR26" s="28"/>
      <c r="GOS26" s="28"/>
      <c r="GOT26" s="28"/>
      <c r="GOU26" s="28"/>
      <c r="GOV26" s="28"/>
      <c r="GOW26" s="28"/>
      <c r="GOX26" s="28"/>
      <c r="GOY26" s="28"/>
      <c r="GOZ26" s="28"/>
      <c r="GPA26" s="28"/>
      <c r="GPB26" s="28"/>
      <c r="GPC26" s="28"/>
      <c r="GPD26" s="28"/>
      <c r="GPE26" s="28"/>
      <c r="GPF26" s="28"/>
      <c r="GPG26" s="28"/>
      <c r="GPH26" s="28"/>
      <c r="GPI26" s="28"/>
      <c r="GPJ26" s="28"/>
      <c r="GPK26" s="28"/>
      <c r="GPL26" s="28"/>
      <c r="GPM26" s="28"/>
      <c r="GPN26" s="28"/>
      <c r="GPO26" s="28"/>
      <c r="GPP26" s="28"/>
      <c r="GPQ26" s="28"/>
      <c r="GPR26" s="28"/>
      <c r="GPS26" s="28"/>
      <c r="GPT26" s="28"/>
      <c r="GPU26" s="28"/>
      <c r="GPV26" s="28"/>
      <c r="GPW26" s="28"/>
      <c r="GPX26" s="28"/>
      <c r="GPY26" s="28"/>
      <c r="GPZ26" s="28"/>
      <c r="GQA26" s="28"/>
      <c r="GQB26" s="28"/>
      <c r="GQC26" s="28"/>
      <c r="GQD26" s="28"/>
      <c r="GQE26" s="28"/>
      <c r="GQF26" s="28"/>
      <c r="GQG26" s="28"/>
      <c r="GQH26" s="28"/>
      <c r="GQI26" s="28"/>
      <c r="GQJ26" s="28"/>
      <c r="GQK26" s="28"/>
      <c r="GQL26" s="28"/>
      <c r="GQM26" s="28"/>
      <c r="GQN26" s="28"/>
      <c r="GQO26" s="28"/>
      <c r="GQP26" s="28"/>
      <c r="GQQ26" s="28"/>
      <c r="GQR26" s="28"/>
      <c r="GQS26" s="28"/>
      <c r="GQT26" s="28"/>
      <c r="GQU26" s="28"/>
      <c r="GQV26" s="28"/>
      <c r="GQW26" s="28"/>
      <c r="GQX26" s="28"/>
      <c r="GQY26" s="28"/>
      <c r="GQZ26" s="28"/>
      <c r="GRA26" s="28"/>
      <c r="GRB26" s="28"/>
      <c r="GRC26" s="28"/>
      <c r="GRD26" s="28"/>
      <c r="GRE26" s="28"/>
      <c r="GRF26" s="28"/>
      <c r="GRG26" s="28"/>
      <c r="GRH26" s="28"/>
      <c r="GRI26" s="28"/>
      <c r="GRJ26" s="28"/>
      <c r="GRK26" s="28"/>
      <c r="GRL26" s="28"/>
      <c r="GRM26" s="28"/>
      <c r="GRN26" s="28"/>
      <c r="GRO26" s="28"/>
      <c r="GRP26" s="28"/>
      <c r="GRQ26" s="28"/>
      <c r="GRR26" s="28"/>
      <c r="GRS26" s="28"/>
      <c r="GRT26" s="28"/>
      <c r="GRU26" s="28"/>
      <c r="GRV26" s="28"/>
      <c r="GRW26" s="28"/>
      <c r="GRX26" s="28"/>
      <c r="GRY26" s="28"/>
      <c r="GRZ26" s="28"/>
      <c r="GSA26" s="28"/>
      <c r="GSB26" s="28"/>
      <c r="GSC26" s="28"/>
      <c r="GSD26" s="28"/>
      <c r="GSE26" s="28"/>
      <c r="GSF26" s="28"/>
      <c r="GSG26" s="28"/>
      <c r="GSH26" s="28"/>
      <c r="GSI26" s="28"/>
      <c r="GSJ26" s="28"/>
      <c r="GSK26" s="28"/>
      <c r="GSL26" s="28"/>
      <c r="GSM26" s="28"/>
      <c r="GSN26" s="28"/>
      <c r="GSO26" s="28"/>
      <c r="GSP26" s="28"/>
      <c r="GSQ26" s="28"/>
      <c r="GSR26" s="28"/>
      <c r="GSS26" s="28"/>
      <c r="GST26" s="28"/>
      <c r="GSU26" s="28"/>
      <c r="GSV26" s="28"/>
      <c r="GSW26" s="28"/>
      <c r="GSX26" s="28"/>
      <c r="GSY26" s="28"/>
      <c r="GSZ26" s="28"/>
      <c r="GTA26" s="28"/>
      <c r="GTB26" s="28"/>
      <c r="GTC26" s="28"/>
      <c r="GTD26" s="28"/>
      <c r="GTE26" s="28"/>
      <c r="GTF26" s="28"/>
      <c r="GTG26" s="28"/>
      <c r="GTH26" s="28"/>
      <c r="GTI26" s="28"/>
      <c r="GTJ26" s="28"/>
      <c r="GTK26" s="28"/>
      <c r="GTL26" s="28"/>
      <c r="GTM26" s="28"/>
      <c r="GTN26" s="28"/>
      <c r="GTO26" s="28"/>
      <c r="GTP26" s="28"/>
      <c r="GTQ26" s="28"/>
      <c r="GTR26" s="28"/>
      <c r="GTS26" s="28"/>
      <c r="GTT26" s="28"/>
      <c r="GTU26" s="28"/>
      <c r="GTV26" s="28"/>
      <c r="GTW26" s="28"/>
      <c r="GTX26" s="28"/>
      <c r="GTY26" s="28"/>
      <c r="GTZ26" s="28"/>
      <c r="GUA26" s="28"/>
      <c r="GUB26" s="28"/>
      <c r="GUC26" s="28"/>
      <c r="GUD26" s="28"/>
      <c r="GUE26" s="28"/>
      <c r="GUF26" s="28"/>
      <c r="GUG26" s="28"/>
      <c r="GUH26" s="28"/>
      <c r="GUI26" s="28"/>
      <c r="GUJ26" s="28"/>
      <c r="GUK26" s="28"/>
      <c r="GUL26" s="28"/>
      <c r="GUM26" s="28"/>
      <c r="GUN26" s="28"/>
      <c r="GUO26" s="28"/>
      <c r="GUP26" s="28"/>
      <c r="GUQ26" s="28"/>
      <c r="GUR26" s="28"/>
      <c r="GUS26" s="28"/>
      <c r="GUT26" s="28"/>
      <c r="GUU26" s="28"/>
      <c r="GUV26" s="28"/>
      <c r="GUW26" s="28"/>
      <c r="GUX26" s="28"/>
      <c r="GUY26" s="28"/>
      <c r="GUZ26" s="28"/>
      <c r="GVA26" s="28"/>
      <c r="GVB26" s="28"/>
      <c r="GVC26" s="28"/>
      <c r="GVD26" s="28"/>
      <c r="GVE26" s="28"/>
      <c r="GVF26" s="28"/>
      <c r="GVG26" s="28"/>
      <c r="GVH26" s="28"/>
      <c r="GVI26" s="28"/>
      <c r="GVJ26" s="28"/>
      <c r="GVK26" s="28"/>
      <c r="GVL26" s="28"/>
      <c r="GVM26" s="28"/>
      <c r="GVN26" s="28"/>
      <c r="GVO26" s="28"/>
      <c r="GVP26" s="28"/>
      <c r="GVQ26" s="28"/>
      <c r="GVR26" s="28"/>
      <c r="GVS26" s="28"/>
      <c r="GVT26" s="28"/>
      <c r="GVU26" s="28"/>
      <c r="GVV26" s="28"/>
      <c r="GVW26" s="28"/>
      <c r="GVX26" s="28"/>
      <c r="GVY26" s="28"/>
      <c r="GVZ26" s="28"/>
      <c r="GWA26" s="28"/>
      <c r="GWB26" s="28"/>
      <c r="GWC26" s="28"/>
      <c r="GWD26" s="28"/>
      <c r="GWE26" s="28"/>
      <c r="GWF26" s="28"/>
      <c r="GWG26" s="28"/>
      <c r="GWH26" s="28"/>
      <c r="GWI26" s="28"/>
      <c r="GWJ26" s="28"/>
      <c r="GWK26" s="28"/>
      <c r="GWL26" s="28"/>
      <c r="GWM26" s="28"/>
      <c r="GWN26" s="28"/>
      <c r="GWO26" s="28"/>
      <c r="GWP26" s="28"/>
      <c r="GWQ26" s="28"/>
      <c r="GWR26" s="28"/>
      <c r="GWS26" s="28"/>
      <c r="GWT26" s="28"/>
      <c r="GWU26" s="28"/>
      <c r="GWV26" s="28"/>
      <c r="GWW26" s="28"/>
      <c r="GWX26" s="28"/>
      <c r="GWY26" s="28"/>
      <c r="GWZ26" s="28"/>
      <c r="GXA26" s="28"/>
      <c r="GXB26" s="28"/>
      <c r="GXC26" s="28"/>
      <c r="GXD26" s="28"/>
      <c r="GXE26" s="28"/>
      <c r="GXF26" s="28"/>
      <c r="GXG26" s="28"/>
      <c r="GXH26" s="28"/>
      <c r="GXI26" s="28"/>
      <c r="GXJ26" s="28"/>
      <c r="GXK26" s="28"/>
      <c r="GXL26" s="28"/>
      <c r="GXM26" s="28"/>
      <c r="GXN26" s="28"/>
      <c r="GXO26" s="28"/>
      <c r="GXP26" s="28"/>
      <c r="GXQ26" s="28"/>
      <c r="GXR26" s="28"/>
      <c r="GXS26" s="28"/>
      <c r="GXT26" s="28"/>
      <c r="GXU26" s="28"/>
      <c r="GXV26" s="28"/>
      <c r="GXW26" s="28"/>
      <c r="GXX26" s="28"/>
      <c r="GXY26" s="28"/>
      <c r="GXZ26" s="28"/>
      <c r="GYA26" s="28"/>
      <c r="GYB26" s="28"/>
      <c r="GYC26" s="28"/>
      <c r="GYD26" s="28"/>
      <c r="GYE26" s="28"/>
      <c r="GYF26" s="28"/>
      <c r="GYG26" s="28"/>
      <c r="GYH26" s="28"/>
      <c r="GYI26" s="28"/>
      <c r="GYJ26" s="28"/>
      <c r="GYK26" s="28"/>
      <c r="GYL26" s="28"/>
      <c r="GYM26" s="28"/>
      <c r="GYN26" s="28"/>
      <c r="GYO26" s="28"/>
      <c r="GYP26" s="28"/>
      <c r="GYQ26" s="28"/>
      <c r="GYR26" s="28"/>
      <c r="GYS26" s="28"/>
      <c r="GYT26" s="28"/>
      <c r="GYU26" s="28"/>
      <c r="GYV26" s="28"/>
      <c r="GYW26" s="28"/>
      <c r="GYX26" s="28"/>
      <c r="GYY26" s="28"/>
      <c r="GYZ26" s="28"/>
      <c r="GZA26" s="28"/>
      <c r="GZB26" s="28"/>
      <c r="GZC26" s="28"/>
      <c r="GZD26" s="28"/>
      <c r="GZE26" s="28"/>
      <c r="GZF26" s="28"/>
      <c r="GZG26" s="28"/>
      <c r="GZH26" s="28"/>
      <c r="GZI26" s="28"/>
      <c r="GZJ26" s="28"/>
      <c r="GZK26" s="28"/>
      <c r="GZL26" s="28"/>
      <c r="GZM26" s="28"/>
      <c r="GZN26" s="28"/>
      <c r="GZO26" s="28"/>
      <c r="GZP26" s="28"/>
      <c r="GZQ26" s="28"/>
      <c r="GZR26" s="28"/>
      <c r="GZS26" s="28"/>
      <c r="GZT26" s="28"/>
      <c r="GZU26" s="28"/>
      <c r="GZV26" s="28"/>
      <c r="GZW26" s="28"/>
      <c r="GZX26" s="28"/>
      <c r="GZY26" s="28"/>
      <c r="GZZ26" s="28"/>
      <c r="HAA26" s="28"/>
      <c r="HAB26" s="28"/>
      <c r="HAC26" s="28"/>
      <c r="HAD26" s="28"/>
      <c r="HAE26" s="28"/>
      <c r="HAF26" s="28"/>
      <c r="HAG26" s="28"/>
      <c r="HAH26" s="28"/>
      <c r="HAI26" s="28"/>
      <c r="HAJ26" s="28"/>
      <c r="HAK26" s="28"/>
      <c r="HAL26" s="28"/>
      <c r="HAM26" s="28"/>
      <c r="HAN26" s="28"/>
      <c r="HAO26" s="28"/>
      <c r="HAP26" s="28"/>
      <c r="HAQ26" s="28"/>
      <c r="HAR26" s="28"/>
      <c r="HAS26" s="28"/>
      <c r="HAT26" s="28"/>
      <c r="HAU26" s="28"/>
      <c r="HAV26" s="28"/>
      <c r="HAW26" s="28"/>
      <c r="HAX26" s="28"/>
      <c r="HAY26" s="28"/>
      <c r="HAZ26" s="28"/>
      <c r="HBA26" s="28"/>
      <c r="HBB26" s="28"/>
      <c r="HBC26" s="28"/>
      <c r="HBD26" s="28"/>
      <c r="HBE26" s="28"/>
      <c r="HBF26" s="28"/>
      <c r="HBG26" s="28"/>
      <c r="HBH26" s="28"/>
      <c r="HBI26" s="28"/>
      <c r="HBJ26" s="28"/>
      <c r="HBK26" s="28"/>
      <c r="HBL26" s="28"/>
      <c r="HBM26" s="28"/>
      <c r="HBN26" s="28"/>
      <c r="HBO26" s="28"/>
      <c r="HBP26" s="28"/>
      <c r="HBQ26" s="28"/>
      <c r="HBR26" s="28"/>
      <c r="HBS26" s="28"/>
      <c r="HBT26" s="28"/>
      <c r="HBU26" s="28"/>
      <c r="HBV26" s="28"/>
      <c r="HBW26" s="28"/>
      <c r="HBX26" s="28"/>
      <c r="HBY26" s="28"/>
      <c r="HBZ26" s="28"/>
      <c r="HCA26" s="28"/>
      <c r="HCB26" s="28"/>
      <c r="HCC26" s="28"/>
      <c r="HCD26" s="28"/>
      <c r="HCE26" s="28"/>
      <c r="HCF26" s="28"/>
      <c r="HCG26" s="28"/>
      <c r="HCH26" s="28"/>
      <c r="HCI26" s="28"/>
      <c r="HCJ26" s="28"/>
      <c r="HCK26" s="28"/>
      <c r="HCL26" s="28"/>
      <c r="HCM26" s="28"/>
      <c r="HCN26" s="28"/>
      <c r="HCO26" s="28"/>
      <c r="HCP26" s="28"/>
      <c r="HCQ26" s="28"/>
      <c r="HCR26" s="28"/>
      <c r="HCS26" s="28"/>
      <c r="HCT26" s="28"/>
      <c r="HCU26" s="28"/>
      <c r="HCV26" s="28"/>
      <c r="HCW26" s="28"/>
      <c r="HCX26" s="28"/>
      <c r="HCY26" s="28"/>
      <c r="HCZ26" s="28"/>
      <c r="HDA26" s="28"/>
      <c r="HDB26" s="28"/>
      <c r="HDC26" s="28"/>
      <c r="HDD26" s="28"/>
      <c r="HDE26" s="28"/>
      <c r="HDF26" s="28"/>
      <c r="HDG26" s="28"/>
      <c r="HDH26" s="28"/>
      <c r="HDI26" s="28"/>
      <c r="HDJ26" s="28"/>
      <c r="HDK26" s="28"/>
      <c r="HDL26" s="28"/>
      <c r="HDM26" s="28"/>
      <c r="HDN26" s="28"/>
      <c r="HDO26" s="28"/>
      <c r="HDP26" s="28"/>
      <c r="HDQ26" s="28"/>
      <c r="HDR26" s="28"/>
      <c r="HDS26" s="28"/>
      <c r="HDT26" s="28"/>
      <c r="HDU26" s="28"/>
      <c r="HDV26" s="28"/>
      <c r="HDW26" s="28"/>
      <c r="HDX26" s="28"/>
      <c r="HDY26" s="28"/>
      <c r="HDZ26" s="28"/>
      <c r="HEA26" s="28"/>
      <c r="HEB26" s="28"/>
      <c r="HEC26" s="28"/>
      <c r="HED26" s="28"/>
      <c r="HEE26" s="28"/>
      <c r="HEF26" s="28"/>
      <c r="HEG26" s="28"/>
      <c r="HEH26" s="28"/>
      <c r="HEI26" s="28"/>
      <c r="HEJ26" s="28"/>
      <c r="HEK26" s="28"/>
      <c r="HEL26" s="28"/>
      <c r="HEM26" s="28"/>
      <c r="HEN26" s="28"/>
      <c r="HEO26" s="28"/>
      <c r="HEP26" s="28"/>
      <c r="HEQ26" s="28"/>
      <c r="HER26" s="28"/>
      <c r="HES26" s="28"/>
      <c r="HET26" s="28"/>
      <c r="HEU26" s="28"/>
      <c r="HEV26" s="28"/>
      <c r="HEW26" s="28"/>
      <c r="HEX26" s="28"/>
      <c r="HEY26" s="28"/>
      <c r="HEZ26" s="28"/>
      <c r="HFA26" s="28"/>
      <c r="HFB26" s="28"/>
      <c r="HFC26" s="28"/>
      <c r="HFD26" s="28"/>
      <c r="HFE26" s="28"/>
      <c r="HFF26" s="28"/>
      <c r="HFG26" s="28"/>
      <c r="HFH26" s="28"/>
      <c r="HFI26" s="28"/>
      <c r="HFJ26" s="28"/>
      <c r="HFK26" s="28"/>
      <c r="HFL26" s="28"/>
      <c r="HFM26" s="28"/>
      <c r="HFN26" s="28"/>
      <c r="HFO26" s="28"/>
      <c r="HFP26" s="28"/>
      <c r="HFQ26" s="28"/>
      <c r="HFR26" s="28"/>
      <c r="HFS26" s="28"/>
      <c r="HFT26" s="28"/>
      <c r="HFU26" s="28"/>
      <c r="HFV26" s="28"/>
      <c r="HFW26" s="28"/>
      <c r="HFX26" s="28"/>
      <c r="HFY26" s="28"/>
      <c r="HFZ26" s="28"/>
      <c r="HGA26" s="28"/>
      <c r="HGB26" s="28"/>
      <c r="HGC26" s="28"/>
      <c r="HGD26" s="28"/>
      <c r="HGE26" s="28"/>
      <c r="HGF26" s="28"/>
      <c r="HGG26" s="28"/>
      <c r="HGH26" s="28"/>
      <c r="HGI26" s="28"/>
      <c r="HGJ26" s="28"/>
      <c r="HGK26" s="28"/>
      <c r="HGL26" s="28"/>
      <c r="HGM26" s="28"/>
      <c r="HGN26" s="28"/>
      <c r="HGO26" s="28"/>
      <c r="HGP26" s="28"/>
      <c r="HGQ26" s="28"/>
      <c r="HGR26" s="28"/>
      <c r="HGS26" s="28"/>
      <c r="HGT26" s="28"/>
      <c r="HGU26" s="28"/>
      <c r="HGV26" s="28"/>
      <c r="HGW26" s="28"/>
      <c r="HGX26" s="28"/>
      <c r="HGY26" s="28"/>
      <c r="HGZ26" s="28"/>
      <c r="HHA26" s="28"/>
      <c r="HHB26" s="28"/>
      <c r="HHC26" s="28"/>
      <c r="HHD26" s="28"/>
      <c r="HHE26" s="28"/>
      <c r="HHF26" s="28"/>
      <c r="HHG26" s="28"/>
      <c r="HHH26" s="28"/>
      <c r="HHI26" s="28"/>
      <c r="HHJ26" s="28"/>
      <c r="HHK26" s="28"/>
      <c r="HHL26" s="28"/>
      <c r="HHM26" s="28"/>
      <c r="HHN26" s="28"/>
      <c r="HHO26" s="28"/>
      <c r="HHP26" s="28"/>
      <c r="HHQ26" s="28"/>
      <c r="HHR26" s="28"/>
      <c r="HHS26" s="28"/>
      <c r="HHT26" s="28"/>
      <c r="HHU26" s="28"/>
      <c r="HHV26" s="28"/>
      <c r="HHW26" s="28"/>
      <c r="HHX26" s="28"/>
      <c r="HHY26" s="28"/>
      <c r="HHZ26" s="28"/>
      <c r="HIA26" s="28"/>
      <c r="HIB26" s="28"/>
      <c r="HIC26" s="28"/>
      <c r="HID26" s="28"/>
      <c r="HIE26" s="28"/>
      <c r="HIF26" s="28"/>
      <c r="HIG26" s="28"/>
      <c r="HIH26" s="28"/>
      <c r="HII26" s="28"/>
      <c r="HIJ26" s="28"/>
      <c r="HIK26" s="28"/>
      <c r="HIL26" s="28"/>
      <c r="HIM26" s="28"/>
      <c r="HIN26" s="28"/>
      <c r="HIO26" s="28"/>
      <c r="HIP26" s="28"/>
      <c r="HIQ26" s="28"/>
      <c r="HIR26" s="28"/>
      <c r="HIS26" s="28"/>
      <c r="HIT26" s="28"/>
      <c r="HIU26" s="28"/>
      <c r="HIV26" s="28"/>
      <c r="HIW26" s="28"/>
      <c r="HIX26" s="28"/>
      <c r="HIY26" s="28"/>
      <c r="HIZ26" s="28"/>
      <c r="HJA26" s="28"/>
      <c r="HJB26" s="28"/>
      <c r="HJC26" s="28"/>
      <c r="HJD26" s="28"/>
      <c r="HJE26" s="28"/>
      <c r="HJF26" s="28"/>
      <c r="HJG26" s="28"/>
      <c r="HJH26" s="28"/>
      <c r="HJI26" s="28"/>
      <c r="HJJ26" s="28"/>
      <c r="HJK26" s="28"/>
      <c r="HJL26" s="28"/>
      <c r="HJM26" s="28"/>
      <c r="HJN26" s="28"/>
      <c r="HJO26" s="28"/>
      <c r="HJP26" s="28"/>
      <c r="HJQ26" s="28"/>
      <c r="HJR26" s="28"/>
      <c r="HJS26" s="28"/>
      <c r="HJT26" s="28"/>
      <c r="HJU26" s="28"/>
      <c r="HJV26" s="28"/>
      <c r="HJW26" s="28"/>
      <c r="HJX26" s="28"/>
      <c r="HJY26" s="28"/>
      <c r="HJZ26" s="28"/>
      <c r="HKA26" s="28"/>
      <c r="HKB26" s="28"/>
      <c r="HKC26" s="28"/>
      <c r="HKD26" s="28"/>
      <c r="HKE26" s="28"/>
      <c r="HKF26" s="28"/>
      <c r="HKG26" s="28"/>
      <c r="HKH26" s="28"/>
      <c r="HKI26" s="28"/>
      <c r="HKJ26" s="28"/>
      <c r="HKK26" s="28"/>
      <c r="HKL26" s="28"/>
      <c r="HKM26" s="28"/>
      <c r="HKN26" s="28"/>
      <c r="HKO26" s="28"/>
      <c r="HKP26" s="28"/>
      <c r="HKQ26" s="28"/>
      <c r="HKR26" s="28"/>
      <c r="HKS26" s="28"/>
      <c r="HKT26" s="28"/>
      <c r="HKU26" s="28"/>
      <c r="HKV26" s="28"/>
      <c r="HKW26" s="28"/>
      <c r="HKX26" s="28"/>
      <c r="HKY26" s="28"/>
      <c r="HKZ26" s="28"/>
      <c r="HLA26" s="28"/>
      <c r="HLB26" s="28"/>
      <c r="HLC26" s="28"/>
      <c r="HLD26" s="28"/>
      <c r="HLE26" s="28"/>
      <c r="HLF26" s="28"/>
      <c r="HLG26" s="28"/>
      <c r="HLH26" s="28"/>
      <c r="HLI26" s="28"/>
      <c r="HLJ26" s="28"/>
      <c r="HLK26" s="28"/>
      <c r="HLL26" s="28"/>
      <c r="HLM26" s="28"/>
      <c r="HLN26" s="28"/>
      <c r="HLO26" s="28"/>
      <c r="HLP26" s="28"/>
      <c r="HLQ26" s="28"/>
      <c r="HLR26" s="28"/>
      <c r="HLS26" s="28"/>
      <c r="HLT26" s="28"/>
      <c r="HLU26" s="28"/>
      <c r="HLV26" s="28"/>
      <c r="HLW26" s="28"/>
      <c r="HLX26" s="28"/>
      <c r="HLY26" s="28"/>
      <c r="HLZ26" s="28"/>
      <c r="HMA26" s="28"/>
      <c r="HMB26" s="28"/>
      <c r="HMC26" s="28"/>
      <c r="HMD26" s="28"/>
      <c r="HME26" s="28"/>
      <c r="HMF26" s="28"/>
      <c r="HMG26" s="28"/>
      <c r="HMH26" s="28"/>
      <c r="HMI26" s="28"/>
      <c r="HMJ26" s="28"/>
      <c r="HMK26" s="28"/>
      <c r="HML26" s="28"/>
      <c r="HMM26" s="28"/>
      <c r="HMN26" s="28"/>
      <c r="HMO26" s="28"/>
      <c r="HMP26" s="28"/>
      <c r="HMQ26" s="28"/>
      <c r="HMR26" s="28"/>
      <c r="HMS26" s="28"/>
      <c r="HMT26" s="28"/>
      <c r="HMU26" s="28"/>
      <c r="HMV26" s="28"/>
      <c r="HMW26" s="28"/>
      <c r="HMX26" s="28"/>
      <c r="HMY26" s="28"/>
      <c r="HMZ26" s="28"/>
      <c r="HNA26" s="28"/>
      <c r="HNB26" s="28"/>
      <c r="HNC26" s="28"/>
      <c r="HND26" s="28"/>
      <c r="HNE26" s="28"/>
      <c r="HNF26" s="28"/>
      <c r="HNG26" s="28"/>
      <c r="HNH26" s="28"/>
      <c r="HNI26" s="28"/>
      <c r="HNJ26" s="28"/>
      <c r="HNK26" s="28"/>
      <c r="HNL26" s="28"/>
      <c r="HNM26" s="28"/>
      <c r="HNN26" s="28"/>
      <c r="HNO26" s="28"/>
      <c r="HNP26" s="28"/>
      <c r="HNQ26" s="28"/>
      <c r="HNR26" s="28"/>
      <c r="HNS26" s="28"/>
      <c r="HNT26" s="28"/>
      <c r="HNU26" s="28"/>
      <c r="HNV26" s="28"/>
      <c r="HNW26" s="28"/>
      <c r="HNX26" s="28"/>
      <c r="HNY26" s="28"/>
      <c r="HNZ26" s="28"/>
      <c r="HOA26" s="28"/>
      <c r="HOB26" s="28"/>
      <c r="HOC26" s="28"/>
      <c r="HOD26" s="28"/>
      <c r="HOE26" s="28"/>
      <c r="HOF26" s="28"/>
      <c r="HOG26" s="28"/>
      <c r="HOH26" s="28"/>
      <c r="HOI26" s="28"/>
      <c r="HOJ26" s="28"/>
      <c r="HOK26" s="28"/>
      <c r="HOL26" s="28"/>
      <c r="HOM26" s="28"/>
      <c r="HON26" s="28"/>
      <c r="HOO26" s="28"/>
      <c r="HOP26" s="28"/>
      <c r="HOQ26" s="28"/>
      <c r="HOR26" s="28"/>
      <c r="HOS26" s="28"/>
      <c r="HOT26" s="28"/>
      <c r="HOU26" s="28"/>
      <c r="HOV26" s="28"/>
      <c r="HOW26" s="28"/>
      <c r="HOX26" s="28"/>
      <c r="HOY26" s="28"/>
      <c r="HOZ26" s="28"/>
      <c r="HPA26" s="28"/>
      <c r="HPB26" s="28"/>
      <c r="HPC26" s="28"/>
      <c r="HPD26" s="28"/>
      <c r="HPE26" s="28"/>
      <c r="HPF26" s="28"/>
      <c r="HPG26" s="28"/>
      <c r="HPH26" s="28"/>
      <c r="HPI26" s="28"/>
      <c r="HPJ26" s="28"/>
      <c r="HPK26" s="28"/>
      <c r="HPL26" s="28"/>
      <c r="HPM26" s="28"/>
      <c r="HPN26" s="28"/>
      <c r="HPO26" s="28"/>
      <c r="HPP26" s="28"/>
      <c r="HPQ26" s="28"/>
      <c r="HPR26" s="28"/>
      <c r="HPS26" s="28"/>
      <c r="HPT26" s="28"/>
      <c r="HPU26" s="28"/>
      <c r="HPV26" s="28"/>
      <c r="HPW26" s="28"/>
      <c r="HPX26" s="28"/>
      <c r="HPY26" s="28"/>
      <c r="HPZ26" s="28"/>
      <c r="HQA26" s="28"/>
      <c r="HQB26" s="28"/>
      <c r="HQC26" s="28"/>
      <c r="HQD26" s="28"/>
      <c r="HQE26" s="28"/>
      <c r="HQF26" s="28"/>
      <c r="HQG26" s="28"/>
      <c r="HQH26" s="28"/>
      <c r="HQI26" s="28"/>
      <c r="HQJ26" s="28"/>
      <c r="HQK26" s="28"/>
      <c r="HQL26" s="28"/>
      <c r="HQM26" s="28"/>
      <c r="HQN26" s="28"/>
      <c r="HQO26" s="28"/>
      <c r="HQP26" s="28"/>
      <c r="HQQ26" s="28"/>
      <c r="HQR26" s="28"/>
      <c r="HQS26" s="28"/>
      <c r="HQT26" s="28"/>
      <c r="HQU26" s="28"/>
      <c r="HQV26" s="28"/>
      <c r="HQW26" s="28"/>
      <c r="HQX26" s="28"/>
      <c r="HQY26" s="28"/>
      <c r="HQZ26" s="28"/>
      <c r="HRA26" s="28"/>
      <c r="HRB26" s="28"/>
      <c r="HRC26" s="28"/>
      <c r="HRD26" s="28"/>
      <c r="HRE26" s="28"/>
      <c r="HRF26" s="28"/>
      <c r="HRG26" s="28"/>
      <c r="HRH26" s="28"/>
      <c r="HRI26" s="28"/>
      <c r="HRJ26" s="28"/>
      <c r="HRK26" s="28"/>
      <c r="HRL26" s="28"/>
      <c r="HRM26" s="28"/>
      <c r="HRN26" s="28"/>
      <c r="HRO26" s="28"/>
      <c r="HRP26" s="28"/>
      <c r="HRQ26" s="28"/>
      <c r="HRR26" s="28"/>
      <c r="HRS26" s="28"/>
      <c r="HRT26" s="28"/>
      <c r="HRU26" s="28"/>
      <c r="HRV26" s="28"/>
      <c r="HRW26" s="28"/>
      <c r="HRX26" s="28"/>
      <c r="HRY26" s="28"/>
      <c r="HRZ26" s="28"/>
      <c r="HSA26" s="28"/>
      <c r="HSB26" s="28"/>
      <c r="HSC26" s="28"/>
      <c r="HSD26" s="28"/>
      <c r="HSE26" s="28"/>
      <c r="HSF26" s="28"/>
      <c r="HSG26" s="28"/>
      <c r="HSH26" s="28"/>
      <c r="HSI26" s="28"/>
      <c r="HSJ26" s="28"/>
      <c r="HSK26" s="28"/>
      <c r="HSL26" s="28"/>
      <c r="HSM26" s="28"/>
      <c r="HSN26" s="28"/>
      <c r="HSO26" s="28"/>
      <c r="HSP26" s="28"/>
      <c r="HSQ26" s="28"/>
      <c r="HSR26" s="28"/>
      <c r="HSS26" s="28"/>
      <c r="HST26" s="28"/>
      <c r="HSU26" s="28"/>
      <c r="HSV26" s="28"/>
      <c r="HSW26" s="28"/>
      <c r="HSX26" s="28"/>
      <c r="HSY26" s="28"/>
      <c r="HSZ26" s="28"/>
      <c r="HTA26" s="28"/>
      <c r="HTB26" s="28"/>
      <c r="HTC26" s="28"/>
      <c r="HTD26" s="28"/>
      <c r="HTE26" s="28"/>
      <c r="HTF26" s="28"/>
      <c r="HTG26" s="28"/>
      <c r="HTH26" s="28"/>
      <c r="HTI26" s="28"/>
      <c r="HTJ26" s="28"/>
      <c r="HTK26" s="28"/>
      <c r="HTL26" s="28"/>
      <c r="HTM26" s="28"/>
      <c r="HTN26" s="28"/>
      <c r="HTO26" s="28"/>
      <c r="HTP26" s="28"/>
      <c r="HTQ26" s="28"/>
      <c r="HTR26" s="28"/>
      <c r="HTS26" s="28"/>
      <c r="HTT26" s="28"/>
      <c r="HTU26" s="28"/>
      <c r="HTV26" s="28"/>
      <c r="HTW26" s="28"/>
      <c r="HTX26" s="28"/>
      <c r="HTY26" s="28"/>
      <c r="HTZ26" s="28"/>
      <c r="HUA26" s="28"/>
      <c r="HUB26" s="28"/>
      <c r="HUC26" s="28"/>
      <c r="HUD26" s="28"/>
      <c r="HUE26" s="28"/>
      <c r="HUF26" s="28"/>
      <c r="HUG26" s="28"/>
      <c r="HUH26" s="28"/>
      <c r="HUI26" s="28"/>
      <c r="HUJ26" s="28"/>
      <c r="HUK26" s="28"/>
      <c r="HUL26" s="28"/>
      <c r="HUM26" s="28"/>
      <c r="HUN26" s="28"/>
      <c r="HUO26" s="28"/>
      <c r="HUP26" s="28"/>
      <c r="HUQ26" s="28"/>
      <c r="HUR26" s="28"/>
      <c r="HUS26" s="28"/>
      <c r="HUT26" s="28"/>
      <c r="HUU26" s="28"/>
      <c r="HUV26" s="28"/>
      <c r="HUW26" s="28"/>
      <c r="HUX26" s="28"/>
      <c r="HUY26" s="28"/>
      <c r="HUZ26" s="28"/>
      <c r="HVA26" s="28"/>
      <c r="HVB26" s="28"/>
      <c r="HVC26" s="28"/>
      <c r="HVD26" s="28"/>
      <c r="HVE26" s="28"/>
      <c r="HVF26" s="28"/>
      <c r="HVG26" s="28"/>
      <c r="HVH26" s="28"/>
      <c r="HVI26" s="28"/>
      <c r="HVJ26" s="28"/>
      <c r="HVK26" s="28"/>
      <c r="HVL26" s="28"/>
      <c r="HVM26" s="28"/>
      <c r="HVN26" s="28"/>
      <c r="HVO26" s="28"/>
      <c r="HVP26" s="28"/>
      <c r="HVQ26" s="28"/>
      <c r="HVR26" s="28"/>
      <c r="HVS26" s="28"/>
      <c r="HVT26" s="28"/>
      <c r="HVU26" s="28"/>
      <c r="HVV26" s="28"/>
      <c r="HVW26" s="28"/>
      <c r="HVX26" s="28"/>
      <c r="HVY26" s="28"/>
      <c r="HVZ26" s="28"/>
      <c r="HWA26" s="28"/>
      <c r="HWB26" s="28"/>
      <c r="HWC26" s="28"/>
      <c r="HWD26" s="28"/>
      <c r="HWE26" s="28"/>
      <c r="HWF26" s="28"/>
      <c r="HWG26" s="28"/>
      <c r="HWH26" s="28"/>
      <c r="HWI26" s="28"/>
      <c r="HWJ26" s="28"/>
      <c r="HWK26" s="28"/>
      <c r="HWL26" s="28"/>
      <c r="HWM26" s="28"/>
      <c r="HWN26" s="28"/>
      <c r="HWO26" s="28"/>
      <c r="HWP26" s="28"/>
      <c r="HWQ26" s="28"/>
      <c r="HWR26" s="28"/>
      <c r="HWS26" s="28"/>
      <c r="HWT26" s="28"/>
      <c r="HWU26" s="28"/>
      <c r="HWV26" s="28"/>
      <c r="HWW26" s="28"/>
      <c r="HWX26" s="28"/>
      <c r="HWY26" s="28"/>
      <c r="HWZ26" s="28"/>
      <c r="HXA26" s="28"/>
      <c r="HXB26" s="28"/>
      <c r="HXC26" s="28"/>
      <c r="HXD26" s="28"/>
      <c r="HXE26" s="28"/>
      <c r="HXF26" s="28"/>
      <c r="HXG26" s="28"/>
      <c r="HXH26" s="28"/>
      <c r="HXI26" s="28"/>
      <c r="HXJ26" s="28"/>
      <c r="HXK26" s="28"/>
      <c r="HXL26" s="28"/>
      <c r="HXM26" s="28"/>
      <c r="HXN26" s="28"/>
      <c r="HXO26" s="28"/>
      <c r="HXP26" s="28"/>
      <c r="HXQ26" s="28"/>
      <c r="HXR26" s="28"/>
      <c r="HXS26" s="28"/>
      <c r="HXT26" s="28"/>
      <c r="HXU26" s="28"/>
      <c r="HXV26" s="28"/>
      <c r="HXW26" s="28"/>
      <c r="HXX26" s="28"/>
      <c r="HXY26" s="28"/>
      <c r="HXZ26" s="28"/>
      <c r="HYA26" s="28"/>
      <c r="HYB26" s="28"/>
      <c r="HYC26" s="28"/>
      <c r="HYD26" s="28"/>
      <c r="HYE26" s="28"/>
      <c r="HYF26" s="28"/>
      <c r="HYG26" s="28"/>
      <c r="HYH26" s="28"/>
      <c r="HYI26" s="28"/>
      <c r="HYJ26" s="28"/>
      <c r="HYK26" s="28"/>
      <c r="HYL26" s="28"/>
      <c r="HYM26" s="28"/>
      <c r="HYN26" s="28"/>
      <c r="HYO26" s="28"/>
      <c r="HYP26" s="28"/>
      <c r="HYQ26" s="28"/>
      <c r="HYR26" s="28"/>
      <c r="HYS26" s="28"/>
      <c r="HYT26" s="28"/>
      <c r="HYU26" s="28"/>
      <c r="HYV26" s="28"/>
      <c r="HYW26" s="28"/>
      <c r="HYX26" s="28"/>
      <c r="HYY26" s="28"/>
      <c r="HYZ26" s="28"/>
      <c r="HZA26" s="28"/>
      <c r="HZB26" s="28"/>
      <c r="HZC26" s="28"/>
      <c r="HZD26" s="28"/>
      <c r="HZE26" s="28"/>
      <c r="HZF26" s="28"/>
      <c r="HZG26" s="28"/>
      <c r="HZH26" s="28"/>
      <c r="HZI26" s="28"/>
      <c r="HZJ26" s="28"/>
      <c r="HZK26" s="28"/>
      <c r="HZL26" s="28"/>
      <c r="HZM26" s="28"/>
      <c r="HZN26" s="28"/>
      <c r="HZO26" s="28"/>
      <c r="HZP26" s="28"/>
      <c r="HZQ26" s="28"/>
      <c r="HZR26" s="28"/>
      <c r="HZS26" s="28"/>
      <c r="HZT26" s="28"/>
      <c r="HZU26" s="28"/>
      <c r="HZV26" s="28"/>
      <c r="HZW26" s="28"/>
      <c r="HZX26" s="28"/>
      <c r="HZY26" s="28"/>
      <c r="HZZ26" s="28"/>
      <c r="IAA26" s="28"/>
      <c r="IAB26" s="28"/>
      <c r="IAC26" s="28"/>
      <c r="IAD26" s="28"/>
      <c r="IAE26" s="28"/>
      <c r="IAF26" s="28"/>
      <c r="IAG26" s="28"/>
      <c r="IAH26" s="28"/>
      <c r="IAI26" s="28"/>
      <c r="IAJ26" s="28"/>
      <c r="IAK26" s="28"/>
      <c r="IAL26" s="28"/>
      <c r="IAM26" s="28"/>
      <c r="IAN26" s="28"/>
      <c r="IAO26" s="28"/>
      <c r="IAP26" s="28"/>
      <c r="IAQ26" s="28"/>
      <c r="IAR26" s="28"/>
      <c r="IAS26" s="28"/>
      <c r="IAT26" s="28"/>
      <c r="IAU26" s="28"/>
      <c r="IAV26" s="28"/>
      <c r="IAW26" s="28"/>
      <c r="IAX26" s="28"/>
      <c r="IAY26" s="28"/>
      <c r="IAZ26" s="28"/>
      <c r="IBA26" s="28"/>
      <c r="IBB26" s="28"/>
      <c r="IBC26" s="28"/>
      <c r="IBD26" s="28"/>
      <c r="IBE26" s="28"/>
      <c r="IBF26" s="28"/>
      <c r="IBG26" s="28"/>
      <c r="IBH26" s="28"/>
      <c r="IBI26" s="28"/>
      <c r="IBJ26" s="28"/>
      <c r="IBK26" s="28"/>
      <c r="IBL26" s="28"/>
      <c r="IBM26" s="28"/>
      <c r="IBN26" s="28"/>
      <c r="IBO26" s="28"/>
      <c r="IBP26" s="28"/>
      <c r="IBQ26" s="28"/>
      <c r="IBR26" s="28"/>
      <c r="IBS26" s="28"/>
      <c r="IBT26" s="28"/>
      <c r="IBU26" s="28"/>
      <c r="IBV26" s="28"/>
      <c r="IBW26" s="28"/>
      <c r="IBX26" s="28"/>
      <c r="IBY26" s="28"/>
      <c r="IBZ26" s="28"/>
      <c r="ICA26" s="28"/>
      <c r="ICB26" s="28"/>
      <c r="ICC26" s="28"/>
      <c r="ICD26" s="28"/>
      <c r="ICE26" s="28"/>
      <c r="ICF26" s="28"/>
      <c r="ICG26" s="28"/>
      <c r="ICH26" s="28"/>
      <c r="ICI26" s="28"/>
      <c r="ICJ26" s="28"/>
      <c r="ICK26" s="28"/>
      <c r="ICL26" s="28"/>
      <c r="ICM26" s="28"/>
      <c r="ICN26" s="28"/>
      <c r="ICO26" s="28"/>
      <c r="ICP26" s="28"/>
      <c r="ICQ26" s="28"/>
      <c r="ICR26" s="28"/>
      <c r="ICS26" s="28"/>
      <c r="ICT26" s="28"/>
      <c r="ICU26" s="28"/>
      <c r="ICV26" s="28"/>
      <c r="ICW26" s="28"/>
      <c r="ICX26" s="28"/>
      <c r="ICY26" s="28"/>
      <c r="ICZ26" s="28"/>
      <c r="IDA26" s="28"/>
      <c r="IDB26" s="28"/>
      <c r="IDC26" s="28"/>
      <c r="IDD26" s="28"/>
      <c r="IDE26" s="28"/>
      <c r="IDF26" s="28"/>
      <c r="IDG26" s="28"/>
      <c r="IDH26" s="28"/>
      <c r="IDI26" s="28"/>
      <c r="IDJ26" s="28"/>
      <c r="IDK26" s="28"/>
      <c r="IDL26" s="28"/>
      <c r="IDM26" s="28"/>
      <c r="IDN26" s="28"/>
      <c r="IDO26" s="28"/>
      <c r="IDP26" s="28"/>
      <c r="IDQ26" s="28"/>
      <c r="IDR26" s="28"/>
      <c r="IDS26" s="28"/>
      <c r="IDT26" s="28"/>
      <c r="IDU26" s="28"/>
      <c r="IDV26" s="28"/>
      <c r="IDW26" s="28"/>
      <c r="IDX26" s="28"/>
      <c r="IDY26" s="28"/>
      <c r="IDZ26" s="28"/>
      <c r="IEA26" s="28"/>
      <c r="IEB26" s="28"/>
      <c r="IEC26" s="28"/>
      <c r="IED26" s="28"/>
      <c r="IEE26" s="28"/>
      <c r="IEF26" s="28"/>
      <c r="IEG26" s="28"/>
      <c r="IEH26" s="28"/>
      <c r="IEI26" s="28"/>
      <c r="IEJ26" s="28"/>
      <c r="IEK26" s="28"/>
      <c r="IEL26" s="28"/>
      <c r="IEM26" s="28"/>
      <c r="IEN26" s="28"/>
      <c r="IEO26" s="28"/>
      <c r="IEP26" s="28"/>
      <c r="IEQ26" s="28"/>
      <c r="IER26" s="28"/>
      <c r="IES26" s="28"/>
      <c r="IET26" s="28"/>
      <c r="IEU26" s="28"/>
      <c r="IEV26" s="28"/>
      <c r="IEW26" s="28"/>
      <c r="IEX26" s="28"/>
      <c r="IEY26" s="28"/>
      <c r="IEZ26" s="28"/>
      <c r="IFA26" s="28"/>
      <c r="IFB26" s="28"/>
      <c r="IFC26" s="28"/>
      <c r="IFD26" s="28"/>
      <c r="IFE26" s="28"/>
      <c r="IFF26" s="28"/>
      <c r="IFG26" s="28"/>
      <c r="IFH26" s="28"/>
      <c r="IFI26" s="28"/>
      <c r="IFJ26" s="28"/>
      <c r="IFK26" s="28"/>
      <c r="IFL26" s="28"/>
      <c r="IFM26" s="28"/>
      <c r="IFN26" s="28"/>
      <c r="IFO26" s="28"/>
      <c r="IFP26" s="28"/>
      <c r="IFQ26" s="28"/>
      <c r="IFR26" s="28"/>
      <c r="IFS26" s="28"/>
      <c r="IFT26" s="28"/>
      <c r="IFU26" s="28"/>
      <c r="IFV26" s="28"/>
      <c r="IFW26" s="28"/>
      <c r="IFX26" s="28"/>
      <c r="IFY26" s="28"/>
      <c r="IFZ26" s="28"/>
      <c r="IGA26" s="28"/>
      <c r="IGB26" s="28"/>
      <c r="IGC26" s="28"/>
      <c r="IGD26" s="28"/>
      <c r="IGE26" s="28"/>
      <c r="IGF26" s="28"/>
      <c r="IGG26" s="28"/>
      <c r="IGH26" s="28"/>
      <c r="IGI26" s="28"/>
      <c r="IGJ26" s="28"/>
      <c r="IGK26" s="28"/>
      <c r="IGL26" s="28"/>
      <c r="IGM26" s="28"/>
      <c r="IGN26" s="28"/>
      <c r="IGO26" s="28"/>
      <c r="IGP26" s="28"/>
      <c r="IGQ26" s="28"/>
      <c r="IGR26" s="28"/>
      <c r="IGS26" s="28"/>
      <c r="IGT26" s="28"/>
      <c r="IGU26" s="28"/>
      <c r="IGV26" s="28"/>
      <c r="IGW26" s="28"/>
      <c r="IGX26" s="28"/>
      <c r="IGY26" s="28"/>
      <c r="IGZ26" s="28"/>
      <c r="IHA26" s="28"/>
      <c r="IHB26" s="28"/>
      <c r="IHC26" s="28"/>
      <c r="IHD26" s="28"/>
      <c r="IHE26" s="28"/>
      <c r="IHF26" s="28"/>
      <c r="IHG26" s="28"/>
      <c r="IHH26" s="28"/>
      <c r="IHI26" s="28"/>
      <c r="IHJ26" s="28"/>
      <c r="IHK26" s="28"/>
      <c r="IHL26" s="28"/>
      <c r="IHM26" s="28"/>
      <c r="IHN26" s="28"/>
      <c r="IHO26" s="28"/>
      <c r="IHP26" s="28"/>
      <c r="IHQ26" s="28"/>
      <c r="IHR26" s="28"/>
      <c r="IHS26" s="28"/>
      <c r="IHT26" s="28"/>
      <c r="IHU26" s="28"/>
      <c r="IHV26" s="28"/>
      <c r="IHW26" s="28"/>
      <c r="IHX26" s="28"/>
      <c r="IHY26" s="28"/>
      <c r="IHZ26" s="28"/>
      <c r="IIA26" s="28"/>
      <c r="IIB26" s="28"/>
      <c r="IIC26" s="28"/>
      <c r="IID26" s="28"/>
      <c r="IIE26" s="28"/>
      <c r="IIF26" s="28"/>
      <c r="IIG26" s="28"/>
      <c r="IIH26" s="28"/>
      <c r="III26" s="28"/>
      <c r="IIJ26" s="28"/>
      <c r="IIK26" s="28"/>
      <c r="IIL26" s="28"/>
      <c r="IIM26" s="28"/>
      <c r="IIN26" s="28"/>
      <c r="IIO26" s="28"/>
      <c r="IIP26" s="28"/>
      <c r="IIQ26" s="28"/>
      <c r="IIR26" s="28"/>
      <c r="IIS26" s="28"/>
      <c r="IIT26" s="28"/>
      <c r="IIU26" s="28"/>
      <c r="IIV26" s="28"/>
      <c r="IIW26" s="28"/>
      <c r="IIX26" s="28"/>
      <c r="IIY26" s="28"/>
      <c r="IIZ26" s="28"/>
      <c r="IJA26" s="28"/>
      <c r="IJB26" s="28"/>
      <c r="IJC26" s="28"/>
      <c r="IJD26" s="28"/>
      <c r="IJE26" s="28"/>
      <c r="IJF26" s="28"/>
      <c r="IJG26" s="28"/>
      <c r="IJH26" s="28"/>
      <c r="IJI26" s="28"/>
      <c r="IJJ26" s="28"/>
      <c r="IJK26" s="28"/>
      <c r="IJL26" s="28"/>
      <c r="IJM26" s="28"/>
      <c r="IJN26" s="28"/>
      <c r="IJO26" s="28"/>
      <c r="IJP26" s="28"/>
      <c r="IJQ26" s="28"/>
      <c r="IJR26" s="28"/>
      <c r="IJS26" s="28"/>
      <c r="IJT26" s="28"/>
      <c r="IJU26" s="28"/>
      <c r="IJV26" s="28"/>
      <c r="IJW26" s="28"/>
      <c r="IJX26" s="28"/>
      <c r="IJY26" s="28"/>
      <c r="IJZ26" s="28"/>
      <c r="IKA26" s="28"/>
      <c r="IKB26" s="28"/>
      <c r="IKC26" s="28"/>
      <c r="IKD26" s="28"/>
      <c r="IKE26" s="28"/>
      <c r="IKF26" s="28"/>
      <c r="IKG26" s="28"/>
      <c r="IKH26" s="28"/>
      <c r="IKI26" s="28"/>
      <c r="IKJ26" s="28"/>
      <c r="IKK26" s="28"/>
      <c r="IKL26" s="28"/>
      <c r="IKM26" s="28"/>
      <c r="IKN26" s="28"/>
      <c r="IKO26" s="28"/>
      <c r="IKP26" s="28"/>
      <c r="IKQ26" s="28"/>
      <c r="IKR26" s="28"/>
      <c r="IKS26" s="28"/>
      <c r="IKT26" s="28"/>
      <c r="IKU26" s="28"/>
      <c r="IKV26" s="28"/>
      <c r="IKW26" s="28"/>
      <c r="IKX26" s="28"/>
      <c r="IKY26" s="28"/>
      <c r="IKZ26" s="28"/>
      <c r="ILA26" s="28"/>
      <c r="ILB26" s="28"/>
      <c r="ILC26" s="28"/>
      <c r="ILD26" s="28"/>
      <c r="ILE26" s="28"/>
      <c r="ILF26" s="28"/>
      <c r="ILG26" s="28"/>
      <c r="ILH26" s="28"/>
      <c r="ILI26" s="28"/>
      <c r="ILJ26" s="28"/>
      <c r="ILK26" s="28"/>
      <c r="ILL26" s="28"/>
      <c r="ILM26" s="28"/>
      <c r="ILN26" s="28"/>
      <c r="ILO26" s="28"/>
      <c r="ILP26" s="28"/>
      <c r="ILQ26" s="28"/>
      <c r="ILR26" s="28"/>
      <c r="ILS26" s="28"/>
      <c r="ILT26" s="28"/>
      <c r="ILU26" s="28"/>
      <c r="ILV26" s="28"/>
      <c r="ILW26" s="28"/>
      <c r="ILX26" s="28"/>
      <c r="ILY26" s="28"/>
      <c r="ILZ26" s="28"/>
      <c r="IMA26" s="28"/>
      <c r="IMB26" s="28"/>
      <c r="IMC26" s="28"/>
      <c r="IMD26" s="28"/>
      <c r="IME26" s="28"/>
      <c r="IMF26" s="28"/>
      <c r="IMG26" s="28"/>
      <c r="IMH26" s="28"/>
      <c r="IMI26" s="28"/>
      <c r="IMJ26" s="28"/>
      <c r="IMK26" s="28"/>
      <c r="IML26" s="28"/>
      <c r="IMM26" s="28"/>
      <c r="IMN26" s="28"/>
      <c r="IMO26" s="28"/>
      <c r="IMP26" s="28"/>
      <c r="IMQ26" s="28"/>
      <c r="IMR26" s="28"/>
      <c r="IMS26" s="28"/>
      <c r="IMT26" s="28"/>
      <c r="IMU26" s="28"/>
      <c r="IMV26" s="28"/>
      <c r="IMW26" s="28"/>
      <c r="IMX26" s="28"/>
      <c r="IMY26" s="28"/>
      <c r="IMZ26" s="28"/>
      <c r="INA26" s="28"/>
      <c r="INB26" s="28"/>
      <c r="INC26" s="28"/>
      <c r="IND26" s="28"/>
      <c r="INE26" s="28"/>
      <c r="INF26" s="28"/>
      <c r="ING26" s="28"/>
      <c r="INH26" s="28"/>
      <c r="INI26" s="28"/>
      <c r="INJ26" s="28"/>
      <c r="INK26" s="28"/>
      <c r="INL26" s="28"/>
      <c r="INM26" s="28"/>
      <c r="INN26" s="28"/>
      <c r="INO26" s="28"/>
      <c r="INP26" s="28"/>
      <c r="INQ26" s="28"/>
      <c r="INR26" s="28"/>
      <c r="INS26" s="28"/>
      <c r="INT26" s="28"/>
      <c r="INU26" s="28"/>
      <c r="INV26" s="28"/>
      <c r="INW26" s="28"/>
      <c r="INX26" s="28"/>
      <c r="INY26" s="28"/>
      <c r="INZ26" s="28"/>
      <c r="IOA26" s="28"/>
      <c r="IOB26" s="28"/>
      <c r="IOC26" s="28"/>
      <c r="IOD26" s="28"/>
      <c r="IOE26" s="28"/>
      <c r="IOF26" s="28"/>
      <c r="IOG26" s="28"/>
      <c r="IOH26" s="28"/>
      <c r="IOI26" s="28"/>
      <c r="IOJ26" s="28"/>
      <c r="IOK26" s="28"/>
      <c r="IOL26" s="28"/>
      <c r="IOM26" s="28"/>
      <c r="ION26" s="28"/>
      <c r="IOO26" s="28"/>
      <c r="IOP26" s="28"/>
      <c r="IOQ26" s="28"/>
      <c r="IOR26" s="28"/>
      <c r="IOS26" s="28"/>
      <c r="IOT26" s="28"/>
      <c r="IOU26" s="28"/>
      <c r="IOV26" s="28"/>
      <c r="IOW26" s="28"/>
      <c r="IOX26" s="28"/>
      <c r="IOY26" s="28"/>
      <c r="IOZ26" s="28"/>
      <c r="IPA26" s="28"/>
      <c r="IPB26" s="28"/>
      <c r="IPC26" s="28"/>
      <c r="IPD26" s="28"/>
      <c r="IPE26" s="28"/>
      <c r="IPF26" s="28"/>
      <c r="IPG26" s="28"/>
      <c r="IPH26" s="28"/>
      <c r="IPI26" s="28"/>
      <c r="IPJ26" s="28"/>
      <c r="IPK26" s="28"/>
      <c r="IPL26" s="28"/>
      <c r="IPM26" s="28"/>
      <c r="IPN26" s="28"/>
      <c r="IPO26" s="28"/>
      <c r="IPP26" s="28"/>
      <c r="IPQ26" s="28"/>
      <c r="IPR26" s="28"/>
      <c r="IPS26" s="28"/>
      <c r="IPT26" s="28"/>
      <c r="IPU26" s="28"/>
      <c r="IPV26" s="28"/>
      <c r="IPW26" s="28"/>
      <c r="IPX26" s="28"/>
      <c r="IPY26" s="28"/>
      <c r="IPZ26" s="28"/>
      <c r="IQA26" s="28"/>
      <c r="IQB26" s="28"/>
      <c r="IQC26" s="28"/>
      <c r="IQD26" s="28"/>
      <c r="IQE26" s="28"/>
      <c r="IQF26" s="28"/>
      <c r="IQG26" s="28"/>
      <c r="IQH26" s="28"/>
      <c r="IQI26" s="28"/>
      <c r="IQJ26" s="28"/>
      <c r="IQK26" s="28"/>
      <c r="IQL26" s="28"/>
      <c r="IQM26" s="28"/>
      <c r="IQN26" s="28"/>
      <c r="IQO26" s="28"/>
      <c r="IQP26" s="28"/>
      <c r="IQQ26" s="28"/>
      <c r="IQR26" s="28"/>
      <c r="IQS26" s="28"/>
      <c r="IQT26" s="28"/>
      <c r="IQU26" s="28"/>
      <c r="IQV26" s="28"/>
      <c r="IQW26" s="28"/>
      <c r="IQX26" s="28"/>
      <c r="IQY26" s="28"/>
      <c r="IQZ26" s="28"/>
      <c r="IRA26" s="28"/>
      <c r="IRB26" s="28"/>
      <c r="IRC26" s="28"/>
      <c r="IRD26" s="28"/>
      <c r="IRE26" s="28"/>
      <c r="IRF26" s="28"/>
      <c r="IRG26" s="28"/>
      <c r="IRH26" s="28"/>
      <c r="IRI26" s="28"/>
      <c r="IRJ26" s="28"/>
      <c r="IRK26" s="28"/>
      <c r="IRL26" s="28"/>
      <c r="IRM26" s="28"/>
      <c r="IRN26" s="28"/>
      <c r="IRO26" s="28"/>
      <c r="IRP26" s="28"/>
      <c r="IRQ26" s="28"/>
      <c r="IRR26" s="28"/>
      <c r="IRS26" s="28"/>
      <c r="IRT26" s="28"/>
      <c r="IRU26" s="28"/>
      <c r="IRV26" s="28"/>
      <c r="IRW26" s="28"/>
      <c r="IRX26" s="28"/>
      <c r="IRY26" s="28"/>
      <c r="IRZ26" s="28"/>
      <c r="ISA26" s="28"/>
      <c r="ISB26" s="28"/>
      <c r="ISC26" s="28"/>
      <c r="ISD26" s="28"/>
      <c r="ISE26" s="28"/>
      <c r="ISF26" s="28"/>
      <c r="ISG26" s="28"/>
      <c r="ISH26" s="28"/>
      <c r="ISI26" s="28"/>
      <c r="ISJ26" s="28"/>
      <c r="ISK26" s="28"/>
      <c r="ISL26" s="28"/>
      <c r="ISM26" s="28"/>
      <c r="ISN26" s="28"/>
      <c r="ISO26" s="28"/>
      <c r="ISP26" s="28"/>
      <c r="ISQ26" s="28"/>
      <c r="ISR26" s="28"/>
      <c r="ISS26" s="28"/>
      <c r="IST26" s="28"/>
      <c r="ISU26" s="28"/>
      <c r="ISV26" s="28"/>
      <c r="ISW26" s="28"/>
      <c r="ISX26" s="28"/>
      <c r="ISY26" s="28"/>
      <c r="ISZ26" s="28"/>
      <c r="ITA26" s="28"/>
      <c r="ITB26" s="28"/>
      <c r="ITC26" s="28"/>
      <c r="ITD26" s="28"/>
      <c r="ITE26" s="28"/>
      <c r="ITF26" s="28"/>
      <c r="ITG26" s="28"/>
      <c r="ITH26" s="28"/>
      <c r="ITI26" s="28"/>
      <c r="ITJ26" s="28"/>
      <c r="ITK26" s="28"/>
      <c r="ITL26" s="28"/>
      <c r="ITM26" s="28"/>
      <c r="ITN26" s="28"/>
      <c r="ITO26" s="28"/>
      <c r="ITP26" s="28"/>
      <c r="ITQ26" s="28"/>
      <c r="ITR26" s="28"/>
      <c r="ITS26" s="28"/>
      <c r="ITT26" s="28"/>
      <c r="ITU26" s="28"/>
      <c r="ITV26" s="28"/>
      <c r="ITW26" s="28"/>
      <c r="ITX26" s="28"/>
      <c r="ITY26" s="28"/>
      <c r="ITZ26" s="28"/>
      <c r="IUA26" s="28"/>
      <c r="IUB26" s="28"/>
      <c r="IUC26" s="28"/>
      <c r="IUD26" s="28"/>
      <c r="IUE26" s="28"/>
      <c r="IUF26" s="28"/>
      <c r="IUG26" s="28"/>
      <c r="IUH26" s="28"/>
      <c r="IUI26" s="28"/>
      <c r="IUJ26" s="28"/>
      <c r="IUK26" s="28"/>
      <c r="IUL26" s="28"/>
      <c r="IUM26" s="28"/>
      <c r="IUN26" s="28"/>
      <c r="IUO26" s="28"/>
      <c r="IUP26" s="28"/>
      <c r="IUQ26" s="28"/>
      <c r="IUR26" s="28"/>
      <c r="IUS26" s="28"/>
      <c r="IUT26" s="28"/>
      <c r="IUU26" s="28"/>
      <c r="IUV26" s="28"/>
      <c r="IUW26" s="28"/>
      <c r="IUX26" s="28"/>
      <c r="IUY26" s="28"/>
      <c r="IUZ26" s="28"/>
      <c r="IVA26" s="28"/>
      <c r="IVB26" s="28"/>
      <c r="IVC26" s="28"/>
      <c r="IVD26" s="28"/>
      <c r="IVE26" s="28"/>
      <c r="IVF26" s="28"/>
      <c r="IVG26" s="28"/>
      <c r="IVH26" s="28"/>
      <c r="IVI26" s="28"/>
      <c r="IVJ26" s="28"/>
      <c r="IVK26" s="28"/>
      <c r="IVL26" s="28"/>
      <c r="IVM26" s="28"/>
      <c r="IVN26" s="28"/>
      <c r="IVO26" s="28"/>
      <c r="IVP26" s="28"/>
      <c r="IVQ26" s="28"/>
      <c r="IVR26" s="28"/>
      <c r="IVS26" s="28"/>
      <c r="IVT26" s="28"/>
      <c r="IVU26" s="28"/>
      <c r="IVV26" s="28"/>
      <c r="IVW26" s="28"/>
      <c r="IVX26" s="28"/>
      <c r="IVY26" s="28"/>
      <c r="IVZ26" s="28"/>
      <c r="IWA26" s="28"/>
      <c r="IWB26" s="28"/>
      <c r="IWC26" s="28"/>
      <c r="IWD26" s="28"/>
      <c r="IWE26" s="28"/>
      <c r="IWF26" s="28"/>
      <c r="IWG26" s="28"/>
      <c r="IWH26" s="28"/>
      <c r="IWI26" s="28"/>
      <c r="IWJ26" s="28"/>
      <c r="IWK26" s="28"/>
      <c r="IWL26" s="28"/>
      <c r="IWM26" s="28"/>
      <c r="IWN26" s="28"/>
      <c r="IWO26" s="28"/>
      <c r="IWP26" s="28"/>
      <c r="IWQ26" s="28"/>
      <c r="IWR26" s="28"/>
      <c r="IWS26" s="28"/>
      <c r="IWT26" s="28"/>
      <c r="IWU26" s="28"/>
      <c r="IWV26" s="28"/>
      <c r="IWW26" s="28"/>
      <c r="IWX26" s="28"/>
      <c r="IWY26" s="28"/>
      <c r="IWZ26" s="28"/>
      <c r="IXA26" s="28"/>
      <c r="IXB26" s="28"/>
      <c r="IXC26" s="28"/>
      <c r="IXD26" s="28"/>
      <c r="IXE26" s="28"/>
      <c r="IXF26" s="28"/>
      <c r="IXG26" s="28"/>
      <c r="IXH26" s="28"/>
      <c r="IXI26" s="28"/>
      <c r="IXJ26" s="28"/>
      <c r="IXK26" s="28"/>
      <c r="IXL26" s="28"/>
      <c r="IXM26" s="28"/>
      <c r="IXN26" s="28"/>
      <c r="IXO26" s="28"/>
      <c r="IXP26" s="28"/>
      <c r="IXQ26" s="28"/>
      <c r="IXR26" s="28"/>
      <c r="IXS26" s="28"/>
      <c r="IXT26" s="28"/>
      <c r="IXU26" s="28"/>
      <c r="IXV26" s="28"/>
      <c r="IXW26" s="28"/>
      <c r="IXX26" s="28"/>
      <c r="IXY26" s="28"/>
      <c r="IXZ26" s="28"/>
      <c r="IYA26" s="28"/>
      <c r="IYB26" s="28"/>
      <c r="IYC26" s="28"/>
      <c r="IYD26" s="28"/>
      <c r="IYE26" s="28"/>
      <c r="IYF26" s="28"/>
      <c r="IYG26" s="28"/>
      <c r="IYH26" s="28"/>
      <c r="IYI26" s="28"/>
      <c r="IYJ26" s="28"/>
      <c r="IYK26" s="28"/>
      <c r="IYL26" s="28"/>
      <c r="IYM26" s="28"/>
      <c r="IYN26" s="28"/>
      <c r="IYO26" s="28"/>
      <c r="IYP26" s="28"/>
      <c r="IYQ26" s="28"/>
      <c r="IYR26" s="28"/>
      <c r="IYS26" s="28"/>
      <c r="IYT26" s="28"/>
      <c r="IYU26" s="28"/>
      <c r="IYV26" s="28"/>
      <c r="IYW26" s="28"/>
      <c r="IYX26" s="28"/>
      <c r="IYY26" s="28"/>
      <c r="IYZ26" s="28"/>
      <c r="IZA26" s="28"/>
      <c r="IZB26" s="28"/>
      <c r="IZC26" s="28"/>
      <c r="IZD26" s="28"/>
      <c r="IZE26" s="28"/>
      <c r="IZF26" s="28"/>
      <c r="IZG26" s="28"/>
      <c r="IZH26" s="28"/>
      <c r="IZI26" s="28"/>
      <c r="IZJ26" s="28"/>
      <c r="IZK26" s="28"/>
      <c r="IZL26" s="28"/>
      <c r="IZM26" s="28"/>
      <c r="IZN26" s="28"/>
      <c r="IZO26" s="28"/>
      <c r="IZP26" s="28"/>
      <c r="IZQ26" s="28"/>
      <c r="IZR26" s="28"/>
      <c r="IZS26" s="28"/>
      <c r="IZT26" s="28"/>
      <c r="IZU26" s="28"/>
      <c r="IZV26" s="28"/>
      <c r="IZW26" s="28"/>
      <c r="IZX26" s="28"/>
      <c r="IZY26" s="28"/>
      <c r="IZZ26" s="28"/>
      <c r="JAA26" s="28"/>
      <c r="JAB26" s="28"/>
      <c r="JAC26" s="28"/>
      <c r="JAD26" s="28"/>
      <c r="JAE26" s="28"/>
      <c r="JAF26" s="28"/>
      <c r="JAG26" s="28"/>
      <c r="JAH26" s="28"/>
      <c r="JAI26" s="28"/>
      <c r="JAJ26" s="28"/>
      <c r="JAK26" s="28"/>
      <c r="JAL26" s="28"/>
      <c r="JAM26" s="28"/>
      <c r="JAN26" s="28"/>
      <c r="JAO26" s="28"/>
      <c r="JAP26" s="28"/>
      <c r="JAQ26" s="28"/>
      <c r="JAR26" s="28"/>
      <c r="JAS26" s="28"/>
      <c r="JAT26" s="28"/>
      <c r="JAU26" s="28"/>
      <c r="JAV26" s="28"/>
      <c r="JAW26" s="28"/>
      <c r="JAX26" s="28"/>
      <c r="JAY26" s="28"/>
      <c r="JAZ26" s="28"/>
      <c r="JBA26" s="28"/>
      <c r="JBB26" s="28"/>
      <c r="JBC26" s="28"/>
      <c r="JBD26" s="28"/>
      <c r="JBE26" s="28"/>
      <c r="JBF26" s="28"/>
      <c r="JBG26" s="28"/>
      <c r="JBH26" s="28"/>
      <c r="JBI26" s="28"/>
      <c r="JBJ26" s="28"/>
      <c r="JBK26" s="28"/>
      <c r="JBL26" s="28"/>
      <c r="JBM26" s="28"/>
      <c r="JBN26" s="28"/>
      <c r="JBO26" s="28"/>
      <c r="JBP26" s="28"/>
      <c r="JBQ26" s="28"/>
      <c r="JBR26" s="28"/>
      <c r="JBS26" s="28"/>
      <c r="JBT26" s="28"/>
      <c r="JBU26" s="28"/>
      <c r="JBV26" s="28"/>
      <c r="JBW26" s="28"/>
      <c r="JBX26" s="28"/>
      <c r="JBY26" s="28"/>
      <c r="JBZ26" s="28"/>
      <c r="JCA26" s="28"/>
      <c r="JCB26" s="28"/>
      <c r="JCC26" s="28"/>
      <c r="JCD26" s="28"/>
      <c r="JCE26" s="28"/>
      <c r="JCF26" s="28"/>
      <c r="JCG26" s="28"/>
      <c r="JCH26" s="28"/>
      <c r="JCI26" s="28"/>
      <c r="JCJ26" s="28"/>
      <c r="JCK26" s="28"/>
      <c r="JCL26" s="28"/>
      <c r="JCM26" s="28"/>
      <c r="JCN26" s="28"/>
      <c r="JCO26" s="28"/>
      <c r="JCP26" s="28"/>
      <c r="JCQ26" s="28"/>
      <c r="JCR26" s="28"/>
      <c r="JCS26" s="28"/>
      <c r="JCT26" s="28"/>
      <c r="JCU26" s="28"/>
      <c r="JCV26" s="28"/>
      <c r="JCW26" s="28"/>
      <c r="JCX26" s="28"/>
      <c r="JCY26" s="28"/>
      <c r="JCZ26" s="28"/>
      <c r="JDA26" s="28"/>
      <c r="JDB26" s="28"/>
      <c r="JDC26" s="28"/>
      <c r="JDD26" s="28"/>
      <c r="JDE26" s="28"/>
      <c r="JDF26" s="28"/>
      <c r="JDG26" s="28"/>
      <c r="JDH26" s="28"/>
      <c r="JDI26" s="28"/>
      <c r="JDJ26" s="28"/>
      <c r="JDK26" s="28"/>
      <c r="JDL26" s="28"/>
      <c r="JDM26" s="28"/>
      <c r="JDN26" s="28"/>
      <c r="JDO26" s="28"/>
      <c r="JDP26" s="28"/>
      <c r="JDQ26" s="28"/>
      <c r="JDR26" s="28"/>
      <c r="JDS26" s="28"/>
      <c r="JDT26" s="28"/>
      <c r="JDU26" s="28"/>
      <c r="JDV26" s="28"/>
      <c r="JDW26" s="28"/>
      <c r="JDX26" s="28"/>
      <c r="JDY26" s="28"/>
      <c r="JDZ26" s="28"/>
      <c r="JEA26" s="28"/>
      <c r="JEB26" s="28"/>
      <c r="JEC26" s="28"/>
      <c r="JED26" s="28"/>
      <c r="JEE26" s="28"/>
      <c r="JEF26" s="28"/>
      <c r="JEG26" s="28"/>
      <c r="JEH26" s="28"/>
      <c r="JEI26" s="28"/>
      <c r="JEJ26" s="28"/>
      <c r="JEK26" s="28"/>
      <c r="JEL26" s="28"/>
      <c r="JEM26" s="28"/>
      <c r="JEN26" s="28"/>
      <c r="JEO26" s="28"/>
      <c r="JEP26" s="28"/>
      <c r="JEQ26" s="28"/>
      <c r="JER26" s="28"/>
      <c r="JES26" s="28"/>
      <c r="JET26" s="28"/>
      <c r="JEU26" s="28"/>
      <c r="JEV26" s="28"/>
      <c r="JEW26" s="28"/>
      <c r="JEX26" s="28"/>
      <c r="JEY26" s="28"/>
      <c r="JEZ26" s="28"/>
      <c r="JFA26" s="28"/>
      <c r="JFB26" s="28"/>
      <c r="JFC26" s="28"/>
      <c r="JFD26" s="28"/>
      <c r="JFE26" s="28"/>
      <c r="JFF26" s="28"/>
      <c r="JFG26" s="28"/>
      <c r="JFH26" s="28"/>
      <c r="JFI26" s="28"/>
      <c r="JFJ26" s="28"/>
      <c r="JFK26" s="28"/>
      <c r="JFL26" s="28"/>
      <c r="JFM26" s="28"/>
      <c r="JFN26" s="28"/>
      <c r="JFO26" s="28"/>
      <c r="JFP26" s="28"/>
      <c r="JFQ26" s="28"/>
      <c r="JFR26" s="28"/>
      <c r="JFS26" s="28"/>
      <c r="JFT26" s="28"/>
      <c r="JFU26" s="28"/>
      <c r="JFV26" s="28"/>
      <c r="JFW26" s="28"/>
      <c r="JFX26" s="28"/>
      <c r="JFY26" s="28"/>
      <c r="JFZ26" s="28"/>
      <c r="JGA26" s="28"/>
      <c r="JGB26" s="28"/>
      <c r="JGC26" s="28"/>
      <c r="JGD26" s="28"/>
      <c r="JGE26" s="28"/>
      <c r="JGF26" s="28"/>
      <c r="JGG26" s="28"/>
      <c r="JGH26" s="28"/>
      <c r="JGI26" s="28"/>
      <c r="JGJ26" s="28"/>
      <c r="JGK26" s="28"/>
      <c r="JGL26" s="28"/>
      <c r="JGM26" s="28"/>
      <c r="JGN26" s="28"/>
      <c r="JGO26" s="28"/>
      <c r="JGP26" s="28"/>
      <c r="JGQ26" s="28"/>
      <c r="JGR26" s="28"/>
      <c r="JGS26" s="28"/>
      <c r="JGT26" s="28"/>
      <c r="JGU26" s="28"/>
      <c r="JGV26" s="28"/>
      <c r="JGW26" s="28"/>
      <c r="JGX26" s="28"/>
      <c r="JGY26" s="28"/>
      <c r="JGZ26" s="28"/>
      <c r="JHA26" s="28"/>
      <c r="JHB26" s="28"/>
      <c r="JHC26" s="28"/>
      <c r="JHD26" s="28"/>
      <c r="JHE26" s="28"/>
      <c r="JHF26" s="28"/>
      <c r="JHG26" s="28"/>
      <c r="JHH26" s="28"/>
      <c r="JHI26" s="28"/>
      <c r="JHJ26" s="28"/>
      <c r="JHK26" s="28"/>
      <c r="JHL26" s="28"/>
      <c r="JHM26" s="28"/>
      <c r="JHN26" s="28"/>
      <c r="JHO26" s="28"/>
      <c r="JHP26" s="28"/>
      <c r="JHQ26" s="28"/>
      <c r="JHR26" s="28"/>
      <c r="JHS26" s="28"/>
      <c r="JHT26" s="28"/>
      <c r="JHU26" s="28"/>
      <c r="JHV26" s="28"/>
      <c r="JHW26" s="28"/>
      <c r="JHX26" s="28"/>
      <c r="JHY26" s="28"/>
      <c r="JHZ26" s="28"/>
      <c r="JIA26" s="28"/>
      <c r="JIB26" s="28"/>
      <c r="JIC26" s="28"/>
      <c r="JID26" s="28"/>
      <c r="JIE26" s="28"/>
      <c r="JIF26" s="28"/>
      <c r="JIG26" s="28"/>
      <c r="JIH26" s="28"/>
      <c r="JII26" s="28"/>
      <c r="JIJ26" s="28"/>
      <c r="JIK26" s="28"/>
      <c r="JIL26" s="28"/>
      <c r="JIM26" s="28"/>
      <c r="JIN26" s="28"/>
      <c r="JIO26" s="28"/>
      <c r="JIP26" s="28"/>
      <c r="JIQ26" s="28"/>
      <c r="JIR26" s="28"/>
      <c r="JIS26" s="28"/>
      <c r="JIT26" s="28"/>
      <c r="JIU26" s="28"/>
      <c r="JIV26" s="28"/>
      <c r="JIW26" s="28"/>
      <c r="JIX26" s="28"/>
      <c r="JIY26" s="28"/>
      <c r="JIZ26" s="28"/>
      <c r="JJA26" s="28"/>
      <c r="JJB26" s="28"/>
      <c r="JJC26" s="28"/>
      <c r="JJD26" s="28"/>
      <c r="JJE26" s="28"/>
      <c r="JJF26" s="28"/>
      <c r="JJG26" s="28"/>
      <c r="JJH26" s="28"/>
      <c r="JJI26" s="28"/>
      <c r="JJJ26" s="28"/>
      <c r="JJK26" s="28"/>
      <c r="JJL26" s="28"/>
      <c r="JJM26" s="28"/>
      <c r="JJN26" s="28"/>
      <c r="JJO26" s="28"/>
      <c r="JJP26" s="28"/>
      <c r="JJQ26" s="28"/>
      <c r="JJR26" s="28"/>
      <c r="JJS26" s="28"/>
      <c r="JJT26" s="28"/>
      <c r="JJU26" s="28"/>
      <c r="JJV26" s="28"/>
      <c r="JJW26" s="28"/>
      <c r="JJX26" s="28"/>
      <c r="JJY26" s="28"/>
      <c r="JJZ26" s="28"/>
      <c r="JKA26" s="28"/>
      <c r="JKB26" s="28"/>
      <c r="JKC26" s="28"/>
      <c r="JKD26" s="28"/>
      <c r="JKE26" s="28"/>
      <c r="JKF26" s="28"/>
      <c r="JKG26" s="28"/>
      <c r="JKH26" s="28"/>
      <c r="JKI26" s="28"/>
      <c r="JKJ26" s="28"/>
      <c r="JKK26" s="28"/>
      <c r="JKL26" s="28"/>
      <c r="JKM26" s="28"/>
      <c r="JKN26" s="28"/>
      <c r="JKO26" s="28"/>
      <c r="JKP26" s="28"/>
      <c r="JKQ26" s="28"/>
      <c r="JKR26" s="28"/>
      <c r="JKS26" s="28"/>
      <c r="JKT26" s="28"/>
      <c r="JKU26" s="28"/>
      <c r="JKV26" s="28"/>
      <c r="JKW26" s="28"/>
      <c r="JKX26" s="28"/>
      <c r="JKY26" s="28"/>
      <c r="JKZ26" s="28"/>
      <c r="JLA26" s="28"/>
      <c r="JLB26" s="28"/>
      <c r="JLC26" s="28"/>
      <c r="JLD26" s="28"/>
      <c r="JLE26" s="28"/>
      <c r="JLF26" s="28"/>
      <c r="JLG26" s="28"/>
      <c r="JLH26" s="28"/>
      <c r="JLI26" s="28"/>
      <c r="JLJ26" s="28"/>
      <c r="JLK26" s="28"/>
      <c r="JLL26" s="28"/>
      <c r="JLM26" s="28"/>
      <c r="JLN26" s="28"/>
      <c r="JLO26" s="28"/>
      <c r="JLP26" s="28"/>
      <c r="JLQ26" s="28"/>
      <c r="JLR26" s="28"/>
      <c r="JLS26" s="28"/>
      <c r="JLT26" s="28"/>
      <c r="JLU26" s="28"/>
      <c r="JLV26" s="28"/>
      <c r="JLW26" s="28"/>
      <c r="JLX26" s="28"/>
      <c r="JLY26" s="28"/>
      <c r="JLZ26" s="28"/>
      <c r="JMA26" s="28"/>
      <c r="JMB26" s="28"/>
      <c r="JMC26" s="28"/>
      <c r="JMD26" s="28"/>
      <c r="JME26" s="28"/>
      <c r="JMF26" s="28"/>
      <c r="JMG26" s="28"/>
      <c r="JMH26" s="28"/>
      <c r="JMI26" s="28"/>
      <c r="JMJ26" s="28"/>
      <c r="JMK26" s="28"/>
      <c r="JML26" s="28"/>
      <c r="JMM26" s="28"/>
      <c r="JMN26" s="28"/>
      <c r="JMO26" s="28"/>
      <c r="JMP26" s="28"/>
      <c r="JMQ26" s="28"/>
      <c r="JMR26" s="28"/>
      <c r="JMS26" s="28"/>
      <c r="JMT26" s="28"/>
      <c r="JMU26" s="28"/>
      <c r="JMV26" s="28"/>
      <c r="JMW26" s="28"/>
      <c r="JMX26" s="28"/>
      <c r="JMY26" s="28"/>
      <c r="JMZ26" s="28"/>
      <c r="JNA26" s="28"/>
      <c r="JNB26" s="28"/>
      <c r="JNC26" s="28"/>
      <c r="JND26" s="28"/>
      <c r="JNE26" s="28"/>
      <c r="JNF26" s="28"/>
      <c r="JNG26" s="28"/>
      <c r="JNH26" s="28"/>
      <c r="JNI26" s="28"/>
      <c r="JNJ26" s="28"/>
      <c r="JNK26" s="28"/>
      <c r="JNL26" s="28"/>
      <c r="JNM26" s="28"/>
      <c r="JNN26" s="28"/>
      <c r="JNO26" s="28"/>
      <c r="JNP26" s="28"/>
      <c r="JNQ26" s="28"/>
      <c r="JNR26" s="28"/>
      <c r="JNS26" s="28"/>
      <c r="JNT26" s="28"/>
      <c r="JNU26" s="28"/>
      <c r="JNV26" s="28"/>
      <c r="JNW26" s="28"/>
      <c r="JNX26" s="28"/>
      <c r="JNY26" s="28"/>
      <c r="JNZ26" s="28"/>
      <c r="JOA26" s="28"/>
      <c r="JOB26" s="28"/>
      <c r="JOC26" s="28"/>
      <c r="JOD26" s="28"/>
      <c r="JOE26" s="28"/>
      <c r="JOF26" s="28"/>
      <c r="JOG26" s="28"/>
      <c r="JOH26" s="28"/>
      <c r="JOI26" s="28"/>
      <c r="JOJ26" s="28"/>
      <c r="JOK26" s="28"/>
      <c r="JOL26" s="28"/>
      <c r="JOM26" s="28"/>
      <c r="JON26" s="28"/>
      <c r="JOO26" s="28"/>
      <c r="JOP26" s="28"/>
      <c r="JOQ26" s="28"/>
      <c r="JOR26" s="28"/>
      <c r="JOS26" s="28"/>
      <c r="JOT26" s="28"/>
      <c r="JOU26" s="28"/>
      <c r="JOV26" s="28"/>
      <c r="JOW26" s="28"/>
      <c r="JOX26" s="28"/>
      <c r="JOY26" s="28"/>
      <c r="JOZ26" s="28"/>
      <c r="JPA26" s="28"/>
      <c r="JPB26" s="28"/>
      <c r="JPC26" s="28"/>
      <c r="JPD26" s="28"/>
      <c r="JPE26" s="28"/>
      <c r="JPF26" s="28"/>
      <c r="JPG26" s="28"/>
      <c r="JPH26" s="28"/>
      <c r="JPI26" s="28"/>
      <c r="JPJ26" s="28"/>
      <c r="JPK26" s="28"/>
      <c r="JPL26" s="28"/>
      <c r="JPM26" s="28"/>
      <c r="JPN26" s="28"/>
      <c r="JPO26" s="28"/>
      <c r="JPP26" s="28"/>
      <c r="JPQ26" s="28"/>
      <c r="JPR26" s="28"/>
      <c r="JPS26" s="28"/>
      <c r="JPT26" s="28"/>
      <c r="JPU26" s="28"/>
      <c r="JPV26" s="28"/>
      <c r="JPW26" s="28"/>
      <c r="JPX26" s="28"/>
      <c r="JPY26" s="28"/>
      <c r="JPZ26" s="28"/>
      <c r="JQA26" s="28"/>
      <c r="JQB26" s="28"/>
      <c r="JQC26" s="28"/>
      <c r="JQD26" s="28"/>
      <c r="JQE26" s="28"/>
      <c r="JQF26" s="28"/>
      <c r="JQG26" s="28"/>
      <c r="JQH26" s="28"/>
      <c r="JQI26" s="28"/>
      <c r="JQJ26" s="28"/>
      <c r="JQK26" s="28"/>
      <c r="JQL26" s="28"/>
      <c r="JQM26" s="28"/>
      <c r="JQN26" s="28"/>
      <c r="JQO26" s="28"/>
      <c r="JQP26" s="28"/>
      <c r="JQQ26" s="28"/>
      <c r="JQR26" s="28"/>
      <c r="JQS26" s="28"/>
      <c r="JQT26" s="28"/>
      <c r="JQU26" s="28"/>
      <c r="JQV26" s="28"/>
      <c r="JQW26" s="28"/>
      <c r="JQX26" s="28"/>
      <c r="JQY26" s="28"/>
      <c r="JQZ26" s="28"/>
      <c r="JRA26" s="28"/>
      <c r="JRB26" s="28"/>
      <c r="JRC26" s="28"/>
      <c r="JRD26" s="28"/>
      <c r="JRE26" s="28"/>
      <c r="JRF26" s="28"/>
      <c r="JRG26" s="28"/>
      <c r="JRH26" s="28"/>
      <c r="JRI26" s="28"/>
      <c r="JRJ26" s="28"/>
      <c r="JRK26" s="28"/>
      <c r="JRL26" s="28"/>
      <c r="JRM26" s="28"/>
      <c r="JRN26" s="28"/>
      <c r="JRO26" s="28"/>
      <c r="JRP26" s="28"/>
      <c r="JRQ26" s="28"/>
      <c r="JRR26" s="28"/>
      <c r="JRS26" s="28"/>
      <c r="JRT26" s="28"/>
      <c r="JRU26" s="28"/>
      <c r="JRV26" s="28"/>
      <c r="JRW26" s="28"/>
      <c r="JRX26" s="28"/>
      <c r="JRY26" s="28"/>
      <c r="JRZ26" s="28"/>
      <c r="JSA26" s="28"/>
      <c r="JSB26" s="28"/>
      <c r="JSC26" s="28"/>
      <c r="JSD26" s="28"/>
      <c r="JSE26" s="28"/>
      <c r="JSF26" s="28"/>
      <c r="JSG26" s="28"/>
      <c r="JSH26" s="28"/>
      <c r="JSI26" s="28"/>
      <c r="JSJ26" s="28"/>
      <c r="JSK26" s="28"/>
      <c r="JSL26" s="28"/>
      <c r="JSM26" s="28"/>
      <c r="JSN26" s="28"/>
      <c r="JSO26" s="28"/>
      <c r="JSP26" s="28"/>
      <c r="JSQ26" s="28"/>
      <c r="JSR26" s="28"/>
      <c r="JSS26" s="28"/>
      <c r="JST26" s="28"/>
      <c r="JSU26" s="28"/>
      <c r="JSV26" s="28"/>
      <c r="JSW26" s="28"/>
      <c r="JSX26" s="28"/>
      <c r="JSY26" s="28"/>
      <c r="JSZ26" s="28"/>
      <c r="JTA26" s="28"/>
      <c r="JTB26" s="28"/>
      <c r="JTC26" s="28"/>
      <c r="JTD26" s="28"/>
      <c r="JTE26" s="28"/>
      <c r="JTF26" s="28"/>
      <c r="JTG26" s="28"/>
      <c r="JTH26" s="28"/>
      <c r="JTI26" s="28"/>
      <c r="JTJ26" s="28"/>
      <c r="JTK26" s="28"/>
      <c r="JTL26" s="28"/>
      <c r="JTM26" s="28"/>
      <c r="JTN26" s="28"/>
      <c r="JTO26" s="28"/>
      <c r="JTP26" s="28"/>
      <c r="JTQ26" s="28"/>
      <c r="JTR26" s="28"/>
      <c r="JTS26" s="28"/>
      <c r="JTT26" s="28"/>
      <c r="JTU26" s="28"/>
      <c r="JTV26" s="28"/>
      <c r="JTW26" s="28"/>
      <c r="JTX26" s="28"/>
      <c r="JTY26" s="28"/>
      <c r="JTZ26" s="28"/>
      <c r="JUA26" s="28"/>
      <c r="JUB26" s="28"/>
      <c r="JUC26" s="28"/>
      <c r="JUD26" s="28"/>
      <c r="JUE26" s="28"/>
      <c r="JUF26" s="28"/>
      <c r="JUG26" s="28"/>
      <c r="JUH26" s="28"/>
      <c r="JUI26" s="28"/>
      <c r="JUJ26" s="28"/>
      <c r="JUK26" s="28"/>
      <c r="JUL26" s="28"/>
      <c r="JUM26" s="28"/>
      <c r="JUN26" s="28"/>
      <c r="JUO26" s="28"/>
      <c r="JUP26" s="28"/>
      <c r="JUQ26" s="28"/>
      <c r="JUR26" s="28"/>
      <c r="JUS26" s="28"/>
      <c r="JUT26" s="28"/>
      <c r="JUU26" s="28"/>
      <c r="JUV26" s="28"/>
      <c r="JUW26" s="28"/>
      <c r="JUX26" s="28"/>
      <c r="JUY26" s="28"/>
      <c r="JUZ26" s="28"/>
      <c r="JVA26" s="28"/>
      <c r="JVB26" s="28"/>
      <c r="JVC26" s="28"/>
      <c r="JVD26" s="28"/>
      <c r="JVE26" s="28"/>
      <c r="JVF26" s="28"/>
      <c r="JVG26" s="28"/>
      <c r="JVH26" s="28"/>
      <c r="JVI26" s="28"/>
      <c r="JVJ26" s="28"/>
      <c r="JVK26" s="28"/>
      <c r="JVL26" s="28"/>
      <c r="JVM26" s="28"/>
      <c r="JVN26" s="28"/>
      <c r="JVO26" s="28"/>
      <c r="JVP26" s="28"/>
      <c r="JVQ26" s="28"/>
      <c r="JVR26" s="28"/>
      <c r="JVS26" s="28"/>
      <c r="JVT26" s="28"/>
      <c r="JVU26" s="28"/>
      <c r="JVV26" s="28"/>
      <c r="JVW26" s="28"/>
      <c r="JVX26" s="28"/>
      <c r="JVY26" s="28"/>
      <c r="JVZ26" s="28"/>
      <c r="JWA26" s="28"/>
      <c r="JWB26" s="28"/>
      <c r="JWC26" s="28"/>
      <c r="JWD26" s="28"/>
      <c r="JWE26" s="28"/>
      <c r="JWF26" s="28"/>
      <c r="JWG26" s="28"/>
      <c r="JWH26" s="28"/>
      <c r="JWI26" s="28"/>
      <c r="JWJ26" s="28"/>
      <c r="JWK26" s="28"/>
      <c r="JWL26" s="28"/>
      <c r="JWM26" s="28"/>
      <c r="JWN26" s="28"/>
      <c r="JWO26" s="28"/>
      <c r="JWP26" s="28"/>
      <c r="JWQ26" s="28"/>
      <c r="JWR26" s="28"/>
      <c r="JWS26" s="28"/>
      <c r="JWT26" s="28"/>
      <c r="JWU26" s="28"/>
      <c r="JWV26" s="28"/>
      <c r="JWW26" s="28"/>
      <c r="JWX26" s="28"/>
      <c r="JWY26" s="28"/>
      <c r="JWZ26" s="28"/>
      <c r="JXA26" s="28"/>
      <c r="JXB26" s="28"/>
      <c r="JXC26" s="28"/>
      <c r="JXD26" s="28"/>
      <c r="JXE26" s="28"/>
      <c r="JXF26" s="28"/>
      <c r="JXG26" s="28"/>
      <c r="JXH26" s="28"/>
      <c r="JXI26" s="28"/>
      <c r="JXJ26" s="28"/>
      <c r="JXK26" s="28"/>
      <c r="JXL26" s="28"/>
      <c r="JXM26" s="28"/>
      <c r="JXN26" s="28"/>
      <c r="JXO26" s="28"/>
      <c r="JXP26" s="28"/>
      <c r="JXQ26" s="28"/>
      <c r="JXR26" s="28"/>
      <c r="JXS26" s="28"/>
      <c r="JXT26" s="28"/>
      <c r="JXU26" s="28"/>
      <c r="JXV26" s="28"/>
      <c r="JXW26" s="28"/>
      <c r="JXX26" s="28"/>
      <c r="JXY26" s="28"/>
      <c r="JXZ26" s="28"/>
      <c r="JYA26" s="28"/>
      <c r="JYB26" s="28"/>
      <c r="JYC26" s="28"/>
      <c r="JYD26" s="28"/>
      <c r="JYE26" s="28"/>
      <c r="JYF26" s="28"/>
      <c r="JYG26" s="28"/>
      <c r="JYH26" s="28"/>
      <c r="JYI26" s="28"/>
      <c r="JYJ26" s="28"/>
      <c r="JYK26" s="28"/>
      <c r="JYL26" s="28"/>
      <c r="JYM26" s="28"/>
      <c r="JYN26" s="28"/>
      <c r="JYO26" s="28"/>
      <c r="JYP26" s="28"/>
      <c r="JYQ26" s="28"/>
      <c r="JYR26" s="28"/>
      <c r="JYS26" s="28"/>
      <c r="JYT26" s="28"/>
      <c r="JYU26" s="28"/>
      <c r="JYV26" s="28"/>
      <c r="JYW26" s="28"/>
      <c r="JYX26" s="28"/>
      <c r="JYY26" s="28"/>
      <c r="JYZ26" s="28"/>
      <c r="JZA26" s="28"/>
      <c r="JZB26" s="28"/>
      <c r="JZC26" s="28"/>
      <c r="JZD26" s="28"/>
      <c r="JZE26" s="28"/>
      <c r="JZF26" s="28"/>
      <c r="JZG26" s="28"/>
      <c r="JZH26" s="28"/>
      <c r="JZI26" s="28"/>
      <c r="JZJ26" s="28"/>
      <c r="JZK26" s="28"/>
      <c r="JZL26" s="28"/>
      <c r="JZM26" s="28"/>
      <c r="JZN26" s="28"/>
      <c r="JZO26" s="28"/>
      <c r="JZP26" s="28"/>
      <c r="JZQ26" s="28"/>
      <c r="JZR26" s="28"/>
      <c r="JZS26" s="28"/>
      <c r="JZT26" s="28"/>
      <c r="JZU26" s="28"/>
      <c r="JZV26" s="28"/>
      <c r="JZW26" s="28"/>
      <c r="JZX26" s="28"/>
      <c r="JZY26" s="28"/>
      <c r="JZZ26" s="28"/>
      <c r="KAA26" s="28"/>
      <c r="KAB26" s="28"/>
      <c r="KAC26" s="28"/>
      <c r="KAD26" s="28"/>
      <c r="KAE26" s="28"/>
      <c r="KAF26" s="28"/>
      <c r="KAG26" s="28"/>
      <c r="KAH26" s="28"/>
      <c r="KAI26" s="28"/>
      <c r="KAJ26" s="28"/>
      <c r="KAK26" s="28"/>
      <c r="KAL26" s="28"/>
      <c r="KAM26" s="28"/>
      <c r="KAN26" s="28"/>
      <c r="KAO26" s="28"/>
      <c r="KAP26" s="28"/>
      <c r="KAQ26" s="28"/>
      <c r="KAR26" s="28"/>
      <c r="KAS26" s="28"/>
      <c r="KAT26" s="28"/>
      <c r="KAU26" s="28"/>
      <c r="KAV26" s="28"/>
      <c r="KAW26" s="28"/>
      <c r="KAX26" s="28"/>
      <c r="KAY26" s="28"/>
      <c r="KAZ26" s="28"/>
      <c r="KBA26" s="28"/>
      <c r="KBB26" s="28"/>
      <c r="KBC26" s="28"/>
      <c r="KBD26" s="28"/>
      <c r="KBE26" s="28"/>
      <c r="KBF26" s="28"/>
      <c r="KBG26" s="28"/>
      <c r="KBH26" s="28"/>
      <c r="KBI26" s="28"/>
      <c r="KBJ26" s="28"/>
      <c r="KBK26" s="28"/>
      <c r="KBL26" s="28"/>
      <c r="KBM26" s="28"/>
      <c r="KBN26" s="28"/>
      <c r="KBO26" s="28"/>
      <c r="KBP26" s="28"/>
      <c r="KBQ26" s="28"/>
      <c r="KBR26" s="28"/>
      <c r="KBS26" s="28"/>
      <c r="KBT26" s="28"/>
      <c r="KBU26" s="28"/>
      <c r="KBV26" s="28"/>
      <c r="KBW26" s="28"/>
      <c r="KBX26" s="28"/>
      <c r="KBY26" s="28"/>
      <c r="KBZ26" s="28"/>
      <c r="KCA26" s="28"/>
      <c r="KCB26" s="28"/>
      <c r="KCC26" s="28"/>
      <c r="KCD26" s="28"/>
      <c r="KCE26" s="28"/>
      <c r="KCF26" s="28"/>
      <c r="KCG26" s="28"/>
      <c r="KCH26" s="28"/>
      <c r="KCI26" s="28"/>
      <c r="KCJ26" s="28"/>
      <c r="KCK26" s="28"/>
      <c r="KCL26" s="28"/>
      <c r="KCM26" s="28"/>
      <c r="KCN26" s="28"/>
      <c r="KCO26" s="28"/>
      <c r="KCP26" s="28"/>
      <c r="KCQ26" s="28"/>
      <c r="KCR26" s="28"/>
      <c r="KCS26" s="28"/>
      <c r="KCT26" s="28"/>
      <c r="KCU26" s="28"/>
      <c r="KCV26" s="28"/>
      <c r="KCW26" s="28"/>
      <c r="KCX26" s="28"/>
      <c r="KCY26" s="28"/>
      <c r="KCZ26" s="28"/>
      <c r="KDA26" s="28"/>
      <c r="KDB26" s="28"/>
      <c r="KDC26" s="28"/>
      <c r="KDD26" s="28"/>
      <c r="KDE26" s="28"/>
      <c r="KDF26" s="28"/>
      <c r="KDG26" s="28"/>
      <c r="KDH26" s="28"/>
      <c r="KDI26" s="28"/>
      <c r="KDJ26" s="28"/>
      <c r="KDK26" s="28"/>
      <c r="KDL26" s="28"/>
      <c r="KDM26" s="28"/>
      <c r="KDN26" s="28"/>
      <c r="KDO26" s="28"/>
      <c r="KDP26" s="28"/>
      <c r="KDQ26" s="28"/>
      <c r="KDR26" s="28"/>
      <c r="KDS26" s="28"/>
      <c r="KDT26" s="28"/>
      <c r="KDU26" s="28"/>
      <c r="KDV26" s="28"/>
      <c r="KDW26" s="28"/>
      <c r="KDX26" s="28"/>
      <c r="KDY26" s="28"/>
      <c r="KDZ26" s="28"/>
      <c r="KEA26" s="28"/>
      <c r="KEB26" s="28"/>
      <c r="KEC26" s="28"/>
      <c r="KED26" s="28"/>
      <c r="KEE26" s="28"/>
      <c r="KEF26" s="28"/>
      <c r="KEG26" s="28"/>
      <c r="KEH26" s="28"/>
      <c r="KEI26" s="28"/>
      <c r="KEJ26" s="28"/>
      <c r="KEK26" s="28"/>
      <c r="KEL26" s="28"/>
      <c r="KEM26" s="28"/>
      <c r="KEN26" s="28"/>
      <c r="KEO26" s="28"/>
      <c r="KEP26" s="28"/>
      <c r="KEQ26" s="28"/>
      <c r="KER26" s="28"/>
      <c r="KES26" s="28"/>
      <c r="KET26" s="28"/>
      <c r="KEU26" s="28"/>
      <c r="KEV26" s="28"/>
      <c r="KEW26" s="28"/>
      <c r="KEX26" s="28"/>
      <c r="KEY26" s="28"/>
      <c r="KEZ26" s="28"/>
      <c r="KFA26" s="28"/>
      <c r="KFB26" s="28"/>
      <c r="KFC26" s="28"/>
      <c r="KFD26" s="28"/>
      <c r="KFE26" s="28"/>
      <c r="KFF26" s="28"/>
      <c r="KFG26" s="28"/>
      <c r="KFH26" s="28"/>
      <c r="KFI26" s="28"/>
      <c r="KFJ26" s="28"/>
      <c r="KFK26" s="28"/>
      <c r="KFL26" s="28"/>
      <c r="KFM26" s="28"/>
      <c r="KFN26" s="28"/>
      <c r="KFO26" s="28"/>
      <c r="KFP26" s="28"/>
      <c r="KFQ26" s="28"/>
      <c r="KFR26" s="28"/>
      <c r="KFS26" s="28"/>
      <c r="KFT26" s="28"/>
      <c r="KFU26" s="28"/>
      <c r="KFV26" s="28"/>
      <c r="KFW26" s="28"/>
      <c r="KFX26" s="28"/>
      <c r="KFY26" s="28"/>
      <c r="KFZ26" s="28"/>
      <c r="KGA26" s="28"/>
      <c r="KGB26" s="28"/>
      <c r="KGC26" s="28"/>
      <c r="KGD26" s="28"/>
      <c r="KGE26" s="28"/>
      <c r="KGF26" s="28"/>
      <c r="KGG26" s="28"/>
      <c r="KGH26" s="28"/>
      <c r="KGI26" s="28"/>
      <c r="KGJ26" s="28"/>
      <c r="KGK26" s="28"/>
      <c r="KGL26" s="28"/>
      <c r="KGM26" s="28"/>
      <c r="KGN26" s="28"/>
      <c r="KGO26" s="28"/>
      <c r="KGP26" s="28"/>
      <c r="KGQ26" s="28"/>
      <c r="KGR26" s="28"/>
      <c r="KGS26" s="28"/>
      <c r="KGT26" s="28"/>
      <c r="KGU26" s="28"/>
      <c r="KGV26" s="28"/>
      <c r="KGW26" s="28"/>
      <c r="KGX26" s="28"/>
      <c r="KGY26" s="28"/>
      <c r="KGZ26" s="28"/>
      <c r="KHA26" s="28"/>
      <c r="KHB26" s="28"/>
      <c r="KHC26" s="28"/>
      <c r="KHD26" s="28"/>
      <c r="KHE26" s="28"/>
      <c r="KHF26" s="28"/>
      <c r="KHG26" s="28"/>
      <c r="KHH26" s="28"/>
      <c r="KHI26" s="28"/>
      <c r="KHJ26" s="28"/>
      <c r="KHK26" s="28"/>
      <c r="KHL26" s="28"/>
      <c r="KHM26" s="28"/>
      <c r="KHN26" s="28"/>
      <c r="KHO26" s="28"/>
      <c r="KHP26" s="28"/>
      <c r="KHQ26" s="28"/>
      <c r="KHR26" s="28"/>
      <c r="KHS26" s="28"/>
      <c r="KHT26" s="28"/>
      <c r="KHU26" s="28"/>
      <c r="KHV26" s="28"/>
      <c r="KHW26" s="28"/>
      <c r="KHX26" s="28"/>
      <c r="KHY26" s="28"/>
      <c r="KHZ26" s="28"/>
      <c r="KIA26" s="28"/>
      <c r="KIB26" s="28"/>
      <c r="KIC26" s="28"/>
      <c r="KID26" s="28"/>
      <c r="KIE26" s="28"/>
      <c r="KIF26" s="28"/>
      <c r="KIG26" s="28"/>
      <c r="KIH26" s="28"/>
      <c r="KII26" s="28"/>
      <c r="KIJ26" s="28"/>
      <c r="KIK26" s="28"/>
      <c r="KIL26" s="28"/>
      <c r="KIM26" s="28"/>
      <c r="KIN26" s="28"/>
      <c r="KIO26" s="28"/>
      <c r="KIP26" s="28"/>
      <c r="KIQ26" s="28"/>
      <c r="KIR26" s="28"/>
      <c r="KIS26" s="28"/>
      <c r="KIT26" s="28"/>
      <c r="KIU26" s="28"/>
      <c r="KIV26" s="28"/>
      <c r="KIW26" s="28"/>
      <c r="KIX26" s="28"/>
      <c r="KIY26" s="28"/>
      <c r="KIZ26" s="28"/>
      <c r="KJA26" s="28"/>
      <c r="KJB26" s="28"/>
      <c r="KJC26" s="28"/>
      <c r="KJD26" s="28"/>
      <c r="KJE26" s="28"/>
      <c r="KJF26" s="28"/>
      <c r="KJG26" s="28"/>
      <c r="KJH26" s="28"/>
      <c r="KJI26" s="28"/>
      <c r="KJJ26" s="28"/>
      <c r="KJK26" s="28"/>
      <c r="KJL26" s="28"/>
      <c r="KJM26" s="28"/>
      <c r="KJN26" s="28"/>
      <c r="KJO26" s="28"/>
      <c r="KJP26" s="28"/>
      <c r="KJQ26" s="28"/>
      <c r="KJR26" s="28"/>
      <c r="KJS26" s="28"/>
      <c r="KJT26" s="28"/>
      <c r="KJU26" s="28"/>
      <c r="KJV26" s="28"/>
      <c r="KJW26" s="28"/>
      <c r="KJX26" s="28"/>
      <c r="KJY26" s="28"/>
      <c r="KJZ26" s="28"/>
      <c r="KKA26" s="28"/>
      <c r="KKB26" s="28"/>
      <c r="KKC26" s="28"/>
      <c r="KKD26" s="28"/>
      <c r="KKE26" s="28"/>
      <c r="KKF26" s="28"/>
      <c r="KKG26" s="28"/>
      <c r="KKH26" s="28"/>
      <c r="KKI26" s="28"/>
      <c r="KKJ26" s="28"/>
      <c r="KKK26" s="28"/>
      <c r="KKL26" s="28"/>
      <c r="KKM26" s="28"/>
      <c r="KKN26" s="28"/>
      <c r="KKO26" s="28"/>
      <c r="KKP26" s="28"/>
      <c r="KKQ26" s="28"/>
      <c r="KKR26" s="28"/>
      <c r="KKS26" s="28"/>
      <c r="KKT26" s="28"/>
      <c r="KKU26" s="28"/>
      <c r="KKV26" s="28"/>
      <c r="KKW26" s="28"/>
      <c r="KKX26" s="28"/>
      <c r="KKY26" s="28"/>
      <c r="KKZ26" s="28"/>
      <c r="KLA26" s="28"/>
      <c r="KLB26" s="28"/>
      <c r="KLC26" s="28"/>
      <c r="KLD26" s="28"/>
      <c r="KLE26" s="28"/>
      <c r="KLF26" s="28"/>
      <c r="KLG26" s="28"/>
      <c r="KLH26" s="28"/>
      <c r="KLI26" s="28"/>
      <c r="KLJ26" s="28"/>
      <c r="KLK26" s="28"/>
      <c r="KLL26" s="28"/>
      <c r="KLM26" s="28"/>
      <c r="KLN26" s="28"/>
      <c r="KLO26" s="28"/>
      <c r="KLP26" s="28"/>
      <c r="KLQ26" s="28"/>
      <c r="KLR26" s="28"/>
      <c r="KLS26" s="28"/>
      <c r="KLT26" s="28"/>
      <c r="KLU26" s="28"/>
      <c r="KLV26" s="28"/>
      <c r="KLW26" s="28"/>
      <c r="KLX26" s="28"/>
      <c r="KLY26" s="28"/>
      <c r="KLZ26" s="28"/>
      <c r="KMA26" s="28"/>
      <c r="KMB26" s="28"/>
      <c r="KMC26" s="28"/>
      <c r="KMD26" s="28"/>
      <c r="KME26" s="28"/>
      <c r="KMF26" s="28"/>
      <c r="KMG26" s="28"/>
      <c r="KMH26" s="28"/>
      <c r="KMI26" s="28"/>
      <c r="KMJ26" s="28"/>
      <c r="KMK26" s="28"/>
      <c r="KML26" s="28"/>
      <c r="KMM26" s="28"/>
      <c r="KMN26" s="28"/>
      <c r="KMO26" s="28"/>
      <c r="KMP26" s="28"/>
      <c r="KMQ26" s="28"/>
      <c r="KMR26" s="28"/>
      <c r="KMS26" s="28"/>
      <c r="KMT26" s="28"/>
      <c r="KMU26" s="28"/>
      <c r="KMV26" s="28"/>
      <c r="KMW26" s="28"/>
      <c r="KMX26" s="28"/>
      <c r="KMY26" s="28"/>
      <c r="KMZ26" s="28"/>
      <c r="KNA26" s="28"/>
      <c r="KNB26" s="28"/>
      <c r="KNC26" s="28"/>
      <c r="KND26" s="28"/>
      <c r="KNE26" s="28"/>
      <c r="KNF26" s="28"/>
      <c r="KNG26" s="28"/>
      <c r="KNH26" s="28"/>
      <c r="KNI26" s="28"/>
      <c r="KNJ26" s="28"/>
      <c r="KNK26" s="28"/>
      <c r="KNL26" s="28"/>
      <c r="KNM26" s="28"/>
      <c r="KNN26" s="28"/>
      <c r="KNO26" s="28"/>
      <c r="KNP26" s="28"/>
      <c r="KNQ26" s="28"/>
      <c r="KNR26" s="28"/>
      <c r="KNS26" s="28"/>
      <c r="KNT26" s="28"/>
      <c r="KNU26" s="28"/>
      <c r="KNV26" s="28"/>
      <c r="KNW26" s="28"/>
      <c r="KNX26" s="28"/>
      <c r="KNY26" s="28"/>
      <c r="KNZ26" s="28"/>
      <c r="KOA26" s="28"/>
      <c r="KOB26" s="28"/>
      <c r="KOC26" s="28"/>
      <c r="KOD26" s="28"/>
      <c r="KOE26" s="28"/>
      <c r="KOF26" s="28"/>
      <c r="KOG26" s="28"/>
      <c r="KOH26" s="28"/>
      <c r="KOI26" s="28"/>
      <c r="KOJ26" s="28"/>
      <c r="KOK26" s="28"/>
      <c r="KOL26" s="28"/>
      <c r="KOM26" s="28"/>
      <c r="KON26" s="28"/>
      <c r="KOO26" s="28"/>
      <c r="KOP26" s="28"/>
      <c r="KOQ26" s="28"/>
      <c r="KOR26" s="28"/>
      <c r="KOS26" s="28"/>
      <c r="KOT26" s="28"/>
      <c r="KOU26" s="28"/>
      <c r="KOV26" s="28"/>
      <c r="KOW26" s="28"/>
      <c r="KOX26" s="28"/>
      <c r="KOY26" s="28"/>
      <c r="KOZ26" s="28"/>
      <c r="KPA26" s="28"/>
      <c r="KPB26" s="28"/>
      <c r="KPC26" s="28"/>
      <c r="KPD26" s="28"/>
      <c r="KPE26" s="28"/>
      <c r="KPF26" s="28"/>
      <c r="KPG26" s="28"/>
      <c r="KPH26" s="28"/>
      <c r="KPI26" s="28"/>
      <c r="KPJ26" s="28"/>
      <c r="KPK26" s="28"/>
      <c r="KPL26" s="28"/>
      <c r="KPM26" s="28"/>
      <c r="KPN26" s="28"/>
      <c r="KPO26" s="28"/>
      <c r="KPP26" s="28"/>
      <c r="KPQ26" s="28"/>
      <c r="KPR26" s="28"/>
      <c r="KPS26" s="28"/>
      <c r="KPT26" s="28"/>
      <c r="KPU26" s="28"/>
      <c r="KPV26" s="28"/>
      <c r="KPW26" s="28"/>
      <c r="KPX26" s="28"/>
      <c r="KPY26" s="28"/>
      <c r="KPZ26" s="28"/>
      <c r="KQA26" s="28"/>
      <c r="KQB26" s="28"/>
      <c r="KQC26" s="28"/>
      <c r="KQD26" s="28"/>
      <c r="KQE26" s="28"/>
      <c r="KQF26" s="28"/>
      <c r="KQG26" s="28"/>
      <c r="KQH26" s="28"/>
      <c r="KQI26" s="28"/>
      <c r="KQJ26" s="28"/>
      <c r="KQK26" s="28"/>
      <c r="KQL26" s="28"/>
      <c r="KQM26" s="28"/>
      <c r="KQN26" s="28"/>
      <c r="KQO26" s="28"/>
      <c r="KQP26" s="28"/>
      <c r="KQQ26" s="28"/>
      <c r="KQR26" s="28"/>
      <c r="KQS26" s="28"/>
      <c r="KQT26" s="28"/>
      <c r="KQU26" s="28"/>
      <c r="KQV26" s="28"/>
      <c r="KQW26" s="28"/>
      <c r="KQX26" s="28"/>
      <c r="KQY26" s="28"/>
      <c r="KQZ26" s="28"/>
      <c r="KRA26" s="28"/>
      <c r="KRB26" s="28"/>
      <c r="KRC26" s="28"/>
      <c r="KRD26" s="28"/>
      <c r="KRE26" s="28"/>
      <c r="KRF26" s="28"/>
      <c r="KRG26" s="28"/>
      <c r="KRH26" s="28"/>
      <c r="KRI26" s="28"/>
      <c r="KRJ26" s="28"/>
      <c r="KRK26" s="28"/>
      <c r="KRL26" s="28"/>
      <c r="KRM26" s="28"/>
      <c r="KRN26" s="28"/>
      <c r="KRO26" s="28"/>
      <c r="KRP26" s="28"/>
      <c r="KRQ26" s="28"/>
      <c r="KRR26" s="28"/>
      <c r="KRS26" s="28"/>
      <c r="KRT26" s="28"/>
      <c r="KRU26" s="28"/>
      <c r="KRV26" s="28"/>
      <c r="KRW26" s="28"/>
      <c r="KRX26" s="28"/>
      <c r="KRY26" s="28"/>
      <c r="KRZ26" s="28"/>
      <c r="KSA26" s="28"/>
      <c r="KSB26" s="28"/>
      <c r="KSC26" s="28"/>
      <c r="KSD26" s="28"/>
      <c r="KSE26" s="28"/>
      <c r="KSF26" s="28"/>
      <c r="KSG26" s="28"/>
      <c r="KSH26" s="28"/>
      <c r="KSI26" s="28"/>
      <c r="KSJ26" s="28"/>
      <c r="KSK26" s="28"/>
      <c r="KSL26" s="28"/>
      <c r="KSM26" s="28"/>
      <c r="KSN26" s="28"/>
      <c r="KSO26" s="28"/>
      <c r="KSP26" s="28"/>
      <c r="KSQ26" s="28"/>
      <c r="KSR26" s="28"/>
      <c r="KSS26" s="28"/>
      <c r="KST26" s="28"/>
      <c r="KSU26" s="28"/>
      <c r="KSV26" s="28"/>
      <c r="KSW26" s="28"/>
      <c r="KSX26" s="28"/>
      <c r="KSY26" s="28"/>
      <c r="KSZ26" s="28"/>
      <c r="KTA26" s="28"/>
      <c r="KTB26" s="28"/>
      <c r="KTC26" s="28"/>
      <c r="KTD26" s="28"/>
      <c r="KTE26" s="28"/>
      <c r="KTF26" s="28"/>
      <c r="KTG26" s="28"/>
      <c r="KTH26" s="28"/>
      <c r="KTI26" s="28"/>
      <c r="KTJ26" s="28"/>
      <c r="KTK26" s="28"/>
      <c r="KTL26" s="28"/>
      <c r="KTM26" s="28"/>
      <c r="KTN26" s="28"/>
      <c r="KTO26" s="28"/>
      <c r="KTP26" s="28"/>
      <c r="KTQ26" s="28"/>
      <c r="KTR26" s="28"/>
      <c r="KTS26" s="28"/>
      <c r="KTT26" s="28"/>
      <c r="KTU26" s="28"/>
      <c r="KTV26" s="28"/>
      <c r="KTW26" s="28"/>
      <c r="KTX26" s="28"/>
      <c r="KTY26" s="28"/>
      <c r="KTZ26" s="28"/>
      <c r="KUA26" s="28"/>
      <c r="KUB26" s="28"/>
      <c r="KUC26" s="28"/>
      <c r="KUD26" s="28"/>
      <c r="KUE26" s="28"/>
      <c r="KUF26" s="28"/>
      <c r="KUG26" s="28"/>
      <c r="KUH26" s="28"/>
      <c r="KUI26" s="28"/>
      <c r="KUJ26" s="28"/>
      <c r="KUK26" s="28"/>
      <c r="KUL26" s="28"/>
      <c r="KUM26" s="28"/>
      <c r="KUN26" s="28"/>
      <c r="KUO26" s="28"/>
      <c r="KUP26" s="28"/>
      <c r="KUQ26" s="28"/>
      <c r="KUR26" s="28"/>
      <c r="KUS26" s="28"/>
      <c r="KUT26" s="28"/>
      <c r="KUU26" s="28"/>
      <c r="KUV26" s="28"/>
      <c r="KUW26" s="28"/>
      <c r="KUX26" s="28"/>
      <c r="KUY26" s="28"/>
      <c r="KUZ26" s="28"/>
      <c r="KVA26" s="28"/>
      <c r="KVB26" s="28"/>
      <c r="KVC26" s="28"/>
      <c r="KVD26" s="28"/>
      <c r="KVE26" s="28"/>
      <c r="KVF26" s="28"/>
      <c r="KVG26" s="28"/>
      <c r="KVH26" s="28"/>
      <c r="KVI26" s="28"/>
      <c r="KVJ26" s="28"/>
      <c r="KVK26" s="28"/>
      <c r="KVL26" s="28"/>
      <c r="KVM26" s="28"/>
      <c r="KVN26" s="28"/>
      <c r="KVO26" s="28"/>
      <c r="KVP26" s="28"/>
      <c r="KVQ26" s="28"/>
      <c r="KVR26" s="28"/>
      <c r="KVS26" s="28"/>
      <c r="KVT26" s="28"/>
      <c r="KVU26" s="28"/>
      <c r="KVV26" s="28"/>
      <c r="KVW26" s="28"/>
      <c r="KVX26" s="28"/>
      <c r="KVY26" s="28"/>
      <c r="KVZ26" s="28"/>
      <c r="KWA26" s="28"/>
      <c r="KWB26" s="28"/>
      <c r="KWC26" s="28"/>
      <c r="KWD26" s="28"/>
      <c r="KWE26" s="28"/>
      <c r="KWF26" s="28"/>
      <c r="KWG26" s="28"/>
      <c r="KWH26" s="28"/>
      <c r="KWI26" s="28"/>
      <c r="KWJ26" s="28"/>
      <c r="KWK26" s="28"/>
      <c r="KWL26" s="28"/>
      <c r="KWM26" s="28"/>
      <c r="KWN26" s="28"/>
      <c r="KWO26" s="28"/>
      <c r="KWP26" s="28"/>
      <c r="KWQ26" s="28"/>
      <c r="KWR26" s="28"/>
      <c r="KWS26" s="28"/>
      <c r="KWT26" s="28"/>
      <c r="KWU26" s="28"/>
      <c r="KWV26" s="28"/>
      <c r="KWW26" s="28"/>
      <c r="KWX26" s="28"/>
      <c r="KWY26" s="28"/>
      <c r="KWZ26" s="28"/>
      <c r="KXA26" s="28"/>
      <c r="KXB26" s="28"/>
      <c r="KXC26" s="28"/>
      <c r="KXD26" s="28"/>
      <c r="KXE26" s="28"/>
      <c r="KXF26" s="28"/>
      <c r="KXG26" s="28"/>
      <c r="KXH26" s="28"/>
      <c r="KXI26" s="28"/>
      <c r="KXJ26" s="28"/>
      <c r="KXK26" s="28"/>
      <c r="KXL26" s="28"/>
      <c r="KXM26" s="28"/>
      <c r="KXN26" s="28"/>
      <c r="KXO26" s="28"/>
      <c r="KXP26" s="28"/>
      <c r="KXQ26" s="28"/>
      <c r="KXR26" s="28"/>
      <c r="KXS26" s="28"/>
      <c r="KXT26" s="28"/>
      <c r="KXU26" s="28"/>
      <c r="KXV26" s="28"/>
      <c r="KXW26" s="28"/>
      <c r="KXX26" s="28"/>
      <c r="KXY26" s="28"/>
      <c r="KXZ26" s="28"/>
      <c r="KYA26" s="28"/>
      <c r="KYB26" s="28"/>
      <c r="KYC26" s="28"/>
      <c r="KYD26" s="28"/>
      <c r="KYE26" s="28"/>
      <c r="KYF26" s="28"/>
      <c r="KYG26" s="28"/>
      <c r="KYH26" s="28"/>
      <c r="KYI26" s="28"/>
      <c r="KYJ26" s="28"/>
      <c r="KYK26" s="28"/>
      <c r="KYL26" s="28"/>
      <c r="KYM26" s="28"/>
      <c r="KYN26" s="28"/>
      <c r="KYO26" s="28"/>
      <c r="KYP26" s="28"/>
      <c r="KYQ26" s="28"/>
      <c r="KYR26" s="28"/>
      <c r="KYS26" s="28"/>
      <c r="KYT26" s="28"/>
      <c r="KYU26" s="28"/>
      <c r="KYV26" s="28"/>
      <c r="KYW26" s="28"/>
      <c r="KYX26" s="28"/>
      <c r="KYY26" s="28"/>
      <c r="KYZ26" s="28"/>
      <c r="KZA26" s="28"/>
      <c r="KZB26" s="28"/>
      <c r="KZC26" s="28"/>
      <c r="KZD26" s="28"/>
      <c r="KZE26" s="28"/>
      <c r="KZF26" s="28"/>
      <c r="KZG26" s="28"/>
      <c r="KZH26" s="28"/>
      <c r="KZI26" s="28"/>
      <c r="KZJ26" s="28"/>
      <c r="KZK26" s="28"/>
      <c r="KZL26" s="28"/>
      <c r="KZM26" s="28"/>
      <c r="KZN26" s="28"/>
      <c r="KZO26" s="28"/>
      <c r="KZP26" s="28"/>
      <c r="KZQ26" s="28"/>
      <c r="KZR26" s="28"/>
      <c r="KZS26" s="28"/>
      <c r="KZT26" s="28"/>
      <c r="KZU26" s="28"/>
      <c r="KZV26" s="28"/>
      <c r="KZW26" s="28"/>
      <c r="KZX26" s="28"/>
      <c r="KZY26" s="28"/>
      <c r="KZZ26" s="28"/>
      <c r="LAA26" s="28"/>
      <c r="LAB26" s="28"/>
      <c r="LAC26" s="28"/>
      <c r="LAD26" s="28"/>
      <c r="LAE26" s="28"/>
      <c r="LAF26" s="28"/>
      <c r="LAG26" s="28"/>
      <c r="LAH26" s="28"/>
      <c r="LAI26" s="28"/>
      <c r="LAJ26" s="28"/>
      <c r="LAK26" s="28"/>
      <c r="LAL26" s="28"/>
      <c r="LAM26" s="28"/>
      <c r="LAN26" s="28"/>
      <c r="LAO26" s="28"/>
      <c r="LAP26" s="28"/>
      <c r="LAQ26" s="28"/>
      <c r="LAR26" s="28"/>
      <c r="LAS26" s="28"/>
      <c r="LAT26" s="28"/>
      <c r="LAU26" s="28"/>
      <c r="LAV26" s="28"/>
      <c r="LAW26" s="28"/>
      <c r="LAX26" s="28"/>
      <c r="LAY26" s="28"/>
      <c r="LAZ26" s="28"/>
      <c r="LBA26" s="28"/>
      <c r="LBB26" s="28"/>
      <c r="LBC26" s="28"/>
      <c r="LBD26" s="28"/>
      <c r="LBE26" s="28"/>
      <c r="LBF26" s="28"/>
      <c r="LBG26" s="28"/>
      <c r="LBH26" s="28"/>
      <c r="LBI26" s="28"/>
      <c r="LBJ26" s="28"/>
      <c r="LBK26" s="28"/>
      <c r="LBL26" s="28"/>
      <c r="LBM26" s="28"/>
      <c r="LBN26" s="28"/>
      <c r="LBO26" s="28"/>
      <c r="LBP26" s="28"/>
      <c r="LBQ26" s="28"/>
      <c r="LBR26" s="28"/>
      <c r="LBS26" s="28"/>
      <c r="LBT26" s="28"/>
      <c r="LBU26" s="28"/>
      <c r="LBV26" s="28"/>
      <c r="LBW26" s="28"/>
      <c r="LBX26" s="28"/>
      <c r="LBY26" s="28"/>
      <c r="LBZ26" s="28"/>
      <c r="LCA26" s="28"/>
      <c r="LCB26" s="28"/>
      <c r="LCC26" s="28"/>
      <c r="LCD26" s="28"/>
      <c r="LCE26" s="28"/>
      <c r="LCF26" s="28"/>
      <c r="LCG26" s="28"/>
      <c r="LCH26" s="28"/>
      <c r="LCI26" s="28"/>
      <c r="LCJ26" s="28"/>
      <c r="LCK26" s="28"/>
      <c r="LCL26" s="28"/>
      <c r="LCM26" s="28"/>
      <c r="LCN26" s="28"/>
      <c r="LCO26" s="28"/>
      <c r="LCP26" s="28"/>
      <c r="LCQ26" s="28"/>
      <c r="LCR26" s="28"/>
      <c r="LCS26" s="28"/>
      <c r="LCT26" s="28"/>
      <c r="LCU26" s="28"/>
      <c r="LCV26" s="28"/>
      <c r="LCW26" s="28"/>
      <c r="LCX26" s="28"/>
      <c r="LCY26" s="28"/>
      <c r="LCZ26" s="28"/>
      <c r="LDA26" s="28"/>
      <c r="LDB26" s="28"/>
      <c r="LDC26" s="28"/>
      <c r="LDD26" s="28"/>
      <c r="LDE26" s="28"/>
      <c r="LDF26" s="28"/>
      <c r="LDG26" s="28"/>
      <c r="LDH26" s="28"/>
      <c r="LDI26" s="28"/>
      <c r="LDJ26" s="28"/>
      <c r="LDK26" s="28"/>
      <c r="LDL26" s="28"/>
      <c r="LDM26" s="28"/>
      <c r="LDN26" s="28"/>
      <c r="LDO26" s="28"/>
      <c r="LDP26" s="28"/>
      <c r="LDQ26" s="28"/>
      <c r="LDR26" s="28"/>
      <c r="LDS26" s="28"/>
      <c r="LDT26" s="28"/>
      <c r="LDU26" s="28"/>
      <c r="LDV26" s="28"/>
      <c r="LDW26" s="28"/>
      <c r="LDX26" s="28"/>
      <c r="LDY26" s="28"/>
      <c r="LDZ26" s="28"/>
      <c r="LEA26" s="28"/>
      <c r="LEB26" s="28"/>
      <c r="LEC26" s="28"/>
      <c r="LED26" s="28"/>
      <c r="LEE26" s="28"/>
      <c r="LEF26" s="28"/>
      <c r="LEG26" s="28"/>
      <c r="LEH26" s="28"/>
      <c r="LEI26" s="28"/>
      <c r="LEJ26" s="28"/>
      <c r="LEK26" s="28"/>
      <c r="LEL26" s="28"/>
      <c r="LEM26" s="28"/>
      <c r="LEN26" s="28"/>
      <c r="LEO26" s="28"/>
      <c r="LEP26" s="28"/>
      <c r="LEQ26" s="28"/>
      <c r="LER26" s="28"/>
      <c r="LES26" s="28"/>
      <c r="LET26" s="28"/>
      <c r="LEU26" s="28"/>
      <c r="LEV26" s="28"/>
      <c r="LEW26" s="28"/>
      <c r="LEX26" s="28"/>
      <c r="LEY26" s="28"/>
      <c r="LEZ26" s="28"/>
      <c r="LFA26" s="28"/>
      <c r="LFB26" s="28"/>
      <c r="LFC26" s="28"/>
      <c r="LFD26" s="28"/>
      <c r="LFE26" s="28"/>
      <c r="LFF26" s="28"/>
      <c r="LFG26" s="28"/>
      <c r="LFH26" s="28"/>
      <c r="LFI26" s="28"/>
      <c r="LFJ26" s="28"/>
      <c r="LFK26" s="28"/>
      <c r="LFL26" s="28"/>
      <c r="LFM26" s="28"/>
      <c r="LFN26" s="28"/>
      <c r="LFO26" s="28"/>
      <c r="LFP26" s="28"/>
      <c r="LFQ26" s="28"/>
      <c r="LFR26" s="28"/>
      <c r="LFS26" s="28"/>
      <c r="LFT26" s="28"/>
      <c r="LFU26" s="28"/>
      <c r="LFV26" s="28"/>
      <c r="LFW26" s="28"/>
      <c r="LFX26" s="28"/>
      <c r="LFY26" s="28"/>
      <c r="LFZ26" s="28"/>
      <c r="LGA26" s="28"/>
      <c r="LGB26" s="28"/>
      <c r="LGC26" s="28"/>
      <c r="LGD26" s="28"/>
      <c r="LGE26" s="28"/>
      <c r="LGF26" s="28"/>
      <c r="LGG26" s="28"/>
      <c r="LGH26" s="28"/>
      <c r="LGI26" s="28"/>
      <c r="LGJ26" s="28"/>
      <c r="LGK26" s="28"/>
      <c r="LGL26" s="28"/>
      <c r="LGM26" s="28"/>
      <c r="LGN26" s="28"/>
      <c r="LGO26" s="28"/>
      <c r="LGP26" s="28"/>
      <c r="LGQ26" s="28"/>
      <c r="LGR26" s="28"/>
      <c r="LGS26" s="28"/>
      <c r="LGT26" s="28"/>
      <c r="LGU26" s="28"/>
      <c r="LGV26" s="28"/>
      <c r="LGW26" s="28"/>
      <c r="LGX26" s="28"/>
      <c r="LGY26" s="28"/>
      <c r="LGZ26" s="28"/>
      <c r="LHA26" s="28"/>
      <c r="LHB26" s="28"/>
      <c r="LHC26" s="28"/>
      <c r="LHD26" s="28"/>
      <c r="LHE26" s="28"/>
      <c r="LHF26" s="28"/>
      <c r="LHG26" s="28"/>
      <c r="LHH26" s="28"/>
      <c r="LHI26" s="28"/>
      <c r="LHJ26" s="28"/>
      <c r="LHK26" s="28"/>
      <c r="LHL26" s="28"/>
      <c r="LHM26" s="28"/>
      <c r="LHN26" s="28"/>
      <c r="LHO26" s="28"/>
      <c r="LHP26" s="28"/>
      <c r="LHQ26" s="28"/>
      <c r="LHR26" s="28"/>
      <c r="LHS26" s="28"/>
      <c r="LHT26" s="28"/>
      <c r="LHU26" s="28"/>
      <c r="LHV26" s="28"/>
      <c r="LHW26" s="28"/>
      <c r="LHX26" s="28"/>
      <c r="LHY26" s="28"/>
      <c r="LHZ26" s="28"/>
      <c r="LIA26" s="28"/>
      <c r="LIB26" s="28"/>
      <c r="LIC26" s="28"/>
      <c r="LID26" s="28"/>
      <c r="LIE26" s="28"/>
      <c r="LIF26" s="28"/>
      <c r="LIG26" s="28"/>
      <c r="LIH26" s="28"/>
      <c r="LII26" s="28"/>
      <c r="LIJ26" s="28"/>
      <c r="LIK26" s="28"/>
      <c r="LIL26" s="28"/>
      <c r="LIM26" s="28"/>
      <c r="LIN26" s="28"/>
      <c r="LIO26" s="28"/>
      <c r="LIP26" s="28"/>
      <c r="LIQ26" s="28"/>
      <c r="LIR26" s="28"/>
      <c r="LIS26" s="28"/>
      <c r="LIT26" s="28"/>
      <c r="LIU26" s="28"/>
      <c r="LIV26" s="28"/>
      <c r="LIW26" s="28"/>
      <c r="LIX26" s="28"/>
      <c r="LIY26" s="28"/>
      <c r="LIZ26" s="28"/>
      <c r="LJA26" s="28"/>
      <c r="LJB26" s="28"/>
      <c r="LJC26" s="28"/>
      <c r="LJD26" s="28"/>
      <c r="LJE26" s="28"/>
      <c r="LJF26" s="28"/>
      <c r="LJG26" s="28"/>
      <c r="LJH26" s="28"/>
      <c r="LJI26" s="28"/>
      <c r="LJJ26" s="28"/>
      <c r="LJK26" s="28"/>
      <c r="LJL26" s="28"/>
      <c r="LJM26" s="28"/>
      <c r="LJN26" s="28"/>
      <c r="LJO26" s="28"/>
      <c r="LJP26" s="28"/>
      <c r="LJQ26" s="28"/>
      <c r="LJR26" s="28"/>
      <c r="LJS26" s="28"/>
      <c r="LJT26" s="28"/>
      <c r="LJU26" s="28"/>
      <c r="LJV26" s="28"/>
      <c r="LJW26" s="28"/>
      <c r="LJX26" s="28"/>
      <c r="LJY26" s="28"/>
      <c r="LJZ26" s="28"/>
      <c r="LKA26" s="28"/>
      <c r="LKB26" s="28"/>
      <c r="LKC26" s="28"/>
      <c r="LKD26" s="28"/>
      <c r="LKE26" s="28"/>
      <c r="LKF26" s="28"/>
      <c r="LKG26" s="28"/>
      <c r="LKH26" s="28"/>
      <c r="LKI26" s="28"/>
      <c r="LKJ26" s="28"/>
      <c r="LKK26" s="28"/>
      <c r="LKL26" s="28"/>
      <c r="LKM26" s="28"/>
      <c r="LKN26" s="28"/>
      <c r="LKO26" s="28"/>
      <c r="LKP26" s="28"/>
      <c r="LKQ26" s="28"/>
      <c r="LKR26" s="28"/>
      <c r="LKS26" s="28"/>
      <c r="LKT26" s="28"/>
      <c r="LKU26" s="28"/>
      <c r="LKV26" s="28"/>
      <c r="LKW26" s="28"/>
      <c r="LKX26" s="28"/>
      <c r="LKY26" s="28"/>
      <c r="LKZ26" s="28"/>
      <c r="LLA26" s="28"/>
      <c r="LLB26" s="28"/>
      <c r="LLC26" s="28"/>
      <c r="LLD26" s="28"/>
      <c r="LLE26" s="28"/>
      <c r="LLF26" s="28"/>
      <c r="LLG26" s="28"/>
      <c r="LLH26" s="28"/>
      <c r="LLI26" s="28"/>
      <c r="LLJ26" s="28"/>
      <c r="LLK26" s="28"/>
      <c r="LLL26" s="28"/>
      <c r="LLM26" s="28"/>
      <c r="LLN26" s="28"/>
      <c r="LLO26" s="28"/>
      <c r="LLP26" s="28"/>
      <c r="LLQ26" s="28"/>
      <c r="LLR26" s="28"/>
      <c r="LLS26" s="28"/>
      <c r="LLT26" s="28"/>
      <c r="LLU26" s="28"/>
      <c r="LLV26" s="28"/>
      <c r="LLW26" s="28"/>
      <c r="LLX26" s="28"/>
      <c r="LLY26" s="28"/>
      <c r="LLZ26" s="28"/>
      <c r="LMA26" s="28"/>
      <c r="LMB26" s="28"/>
      <c r="LMC26" s="28"/>
      <c r="LMD26" s="28"/>
      <c r="LME26" s="28"/>
      <c r="LMF26" s="28"/>
      <c r="LMG26" s="28"/>
      <c r="LMH26" s="28"/>
      <c r="LMI26" s="28"/>
      <c r="LMJ26" s="28"/>
      <c r="LMK26" s="28"/>
      <c r="LML26" s="28"/>
      <c r="LMM26" s="28"/>
      <c r="LMN26" s="28"/>
      <c r="LMO26" s="28"/>
      <c r="LMP26" s="28"/>
      <c r="LMQ26" s="28"/>
      <c r="LMR26" s="28"/>
      <c r="LMS26" s="28"/>
      <c r="LMT26" s="28"/>
      <c r="LMU26" s="28"/>
      <c r="LMV26" s="28"/>
      <c r="LMW26" s="28"/>
      <c r="LMX26" s="28"/>
      <c r="LMY26" s="28"/>
      <c r="LMZ26" s="28"/>
      <c r="LNA26" s="28"/>
      <c r="LNB26" s="28"/>
      <c r="LNC26" s="28"/>
      <c r="LND26" s="28"/>
      <c r="LNE26" s="28"/>
      <c r="LNF26" s="28"/>
      <c r="LNG26" s="28"/>
      <c r="LNH26" s="28"/>
      <c r="LNI26" s="28"/>
      <c r="LNJ26" s="28"/>
      <c r="LNK26" s="28"/>
      <c r="LNL26" s="28"/>
      <c r="LNM26" s="28"/>
      <c r="LNN26" s="28"/>
      <c r="LNO26" s="28"/>
      <c r="LNP26" s="28"/>
      <c r="LNQ26" s="28"/>
      <c r="LNR26" s="28"/>
      <c r="LNS26" s="28"/>
      <c r="LNT26" s="28"/>
      <c r="LNU26" s="28"/>
      <c r="LNV26" s="28"/>
      <c r="LNW26" s="28"/>
      <c r="LNX26" s="28"/>
      <c r="LNY26" s="28"/>
      <c r="LNZ26" s="28"/>
      <c r="LOA26" s="28"/>
      <c r="LOB26" s="28"/>
      <c r="LOC26" s="28"/>
      <c r="LOD26" s="28"/>
      <c r="LOE26" s="28"/>
      <c r="LOF26" s="28"/>
      <c r="LOG26" s="28"/>
      <c r="LOH26" s="28"/>
      <c r="LOI26" s="28"/>
      <c r="LOJ26" s="28"/>
      <c r="LOK26" s="28"/>
      <c r="LOL26" s="28"/>
      <c r="LOM26" s="28"/>
      <c r="LON26" s="28"/>
      <c r="LOO26" s="28"/>
      <c r="LOP26" s="28"/>
      <c r="LOQ26" s="28"/>
      <c r="LOR26" s="28"/>
      <c r="LOS26" s="28"/>
      <c r="LOT26" s="28"/>
      <c r="LOU26" s="28"/>
      <c r="LOV26" s="28"/>
      <c r="LOW26" s="28"/>
      <c r="LOX26" s="28"/>
      <c r="LOY26" s="28"/>
      <c r="LOZ26" s="28"/>
      <c r="LPA26" s="28"/>
      <c r="LPB26" s="28"/>
      <c r="LPC26" s="28"/>
      <c r="LPD26" s="28"/>
      <c r="LPE26" s="28"/>
      <c r="LPF26" s="28"/>
      <c r="LPG26" s="28"/>
      <c r="LPH26" s="28"/>
      <c r="LPI26" s="28"/>
      <c r="LPJ26" s="28"/>
      <c r="LPK26" s="28"/>
      <c r="LPL26" s="28"/>
      <c r="LPM26" s="28"/>
      <c r="LPN26" s="28"/>
      <c r="LPO26" s="28"/>
      <c r="LPP26" s="28"/>
      <c r="LPQ26" s="28"/>
      <c r="LPR26" s="28"/>
      <c r="LPS26" s="28"/>
      <c r="LPT26" s="28"/>
      <c r="LPU26" s="28"/>
      <c r="LPV26" s="28"/>
      <c r="LPW26" s="28"/>
      <c r="LPX26" s="28"/>
      <c r="LPY26" s="28"/>
      <c r="LPZ26" s="28"/>
      <c r="LQA26" s="28"/>
      <c r="LQB26" s="28"/>
      <c r="LQC26" s="28"/>
      <c r="LQD26" s="28"/>
      <c r="LQE26" s="28"/>
      <c r="LQF26" s="28"/>
      <c r="LQG26" s="28"/>
      <c r="LQH26" s="28"/>
      <c r="LQI26" s="28"/>
      <c r="LQJ26" s="28"/>
      <c r="LQK26" s="28"/>
      <c r="LQL26" s="28"/>
      <c r="LQM26" s="28"/>
      <c r="LQN26" s="28"/>
      <c r="LQO26" s="28"/>
      <c r="LQP26" s="28"/>
      <c r="LQQ26" s="28"/>
      <c r="LQR26" s="28"/>
      <c r="LQS26" s="28"/>
      <c r="LQT26" s="28"/>
      <c r="LQU26" s="28"/>
      <c r="LQV26" s="28"/>
      <c r="LQW26" s="28"/>
      <c r="LQX26" s="28"/>
      <c r="LQY26" s="28"/>
      <c r="LQZ26" s="28"/>
      <c r="LRA26" s="28"/>
      <c r="LRB26" s="28"/>
      <c r="LRC26" s="28"/>
      <c r="LRD26" s="28"/>
      <c r="LRE26" s="28"/>
      <c r="LRF26" s="28"/>
      <c r="LRG26" s="28"/>
      <c r="LRH26" s="28"/>
      <c r="LRI26" s="28"/>
      <c r="LRJ26" s="28"/>
      <c r="LRK26" s="28"/>
      <c r="LRL26" s="28"/>
      <c r="LRM26" s="28"/>
      <c r="LRN26" s="28"/>
      <c r="LRO26" s="28"/>
      <c r="LRP26" s="28"/>
      <c r="LRQ26" s="28"/>
      <c r="LRR26" s="28"/>
      <c r="LRS26" s="28"/>
      <c r="LRT26" s="28"/>
      <c r="LRU26" s="28"/>
      <c r="LRV26" s="28"/>
      <c r="LRW26" s="28"/>
      <c r="LRX26" s="28"/>
      <c r="LRY26" s="28"/>
      <c r="LRZ26" s="28"/>
      <c r="LSA26" s="28"/>
      <c r="LSB26" s="28"/>
      <c r="LSC26" s="28"/>
      <c r="LSD26" s="28"/>
      <c r="LSE26" s="28"/>
      <c r="LSF26" s="28"/>
      <c r="LSG26" s="28"/>
      <c r="LSH26" s="28"/>
      <c r="LSI26" s="28"/>
      <c r="LSJ26" s="28"/>
      <c r="LSK26" s="28"/>
      <c r="LSL26" s="28"/>
      <c r="LSM26" s="28"/>
      <c r="LSN26" s="28"/>
      <c r="LSO26" s="28"/>
      <c r="LSP26" s="28"/>
      <c r="LSQ26" s="28"/>
      <c r="LSR26" s="28"/>
      <c r="LSS26" s="28"/>
      <c r="LST26" s="28"/>
      <c r="LSU26" s="28"/>
      <c r="LSV26" s="28"/>
      <c r="LSW26" s="28"/>
      <c r="LSX26" s="28"/>
      <c r="LSY26" s="28"/>
      <c r="LSZ26" s="28"/>
      <c r="LTA26" s="28"/>
      <c r="LTB26" s="28"/>
      <c r="LTC26" s="28"/>
      <c r="LTD26" s="28"/>
      <c r="LTE26" s="28"/>
      <c r="LTF26" s="28"/>
      <c r="LTG26" s="28"/>
      <c r="LTH26" s="28"/>
      <c r="LTI26" s="28"/>
      <c r="LTJ26" s="28"/>
      <c r="LTK26" s="28"/>
      <c r="LTL26" s="28"/>
      <c r="LTM26" s="28"/>
      <c r="LTN26" s="28"/>
      <c r="LTO26" s="28"/>
      <c r="LTP26" s="28"/>
      <c r="LTQ26" s="28"/>
      <c r="LTR26" s="28"/>
      <c r="LTS26" s="28"/>
      <c r="LTT26" s="28"/>
      <c r="LTU26" s="28"/>
      <c r="LTV26" s="28"/>
      <c r="LTW26" s="28"/>
      <c r="LTX26" s="28"/>
      <c r="LTY26" s="28"/>
      <c r="LTZ26" s="28"/>
      <c r="LUA26" s="28"/>
      <c r="LUB26" s="28"/>
      <c r="LUC26" s="28"/>
      <c r="LUD26" s="28"/>
      <c r="LUE26" s="28"/>
      <c r="LUF26" s="28"/>
      <c r="LUG26" s="28"/>
      <c r="LUH26" s="28"/>
      <c r="LUI26" s="28"/>
      <c r="LUJ26" s="28"/>
      <c r="LUK26" s="28"/>
      <c r="LUL26" s="28"/>
      <c r="LUM26" s="28"/>
      <c r="LUN26" s="28"/>
      <c r="LUO26" s="28"/>
      <c r="LUP26" s="28"/>
      <c r="LUQ26" s="28"/>
      <c r="LUR26" s="28"/>
      <c r="LUS26" s="28"/>
      <c r="LUT26" s="28"/>
      <c r="LUU26" s="28"/>
      <c r="LUV26" s="28"/>
      <c r="LUW26" s="28"/>
      <c r="LUX26" s="28"/>
      <c r="LUY26" s="28"/>
      <c r="LUZ26" s="28"/>
      <c r="LVA26" s="28"/>
      <c r="LVB26" s="28"/>
      <c r="LVC26" s="28"/>
      <c r="LVD26" s="28"/>
      <c r="LVE26" s="28"/>
      <c r="LVF26" s="28"/>
      <c r="LVG26" s="28"/>
      <c r="LVH26" s="28"/>
      <c r="LVI26" s="28"/>
      <c r="LVJ26" s="28"/>
      <c r="LVK26" s="28"/>
      <c r="LVL26" s="28"/>
      <c r="LVM26" s="28"/>
      <c r="LVN26" s="28"/>
      <c r="LVO26" s="28"/>
      <c r="LVP26" s="28"/>
      <c r="LVQ26" s="28"/>
      <c r="LVR26" s="28"/>
      <c r="LVS26" s="28"/>
      <c r="LVT26" s="28"/>
      <c r="LVU26" s="28"/>
      <c r="LVV26" s="28"/>
      <c r="LVW26" s="28"/>
      <c r="LVX26" s="28"/>
      <c r="LVY26" s="28"/>
      <c r="LVZ26" s="28"/>
      <c r="LWA26" s="28"/>
      <c r="LWB26" s="28"/>
      <c r="LWC26" s="28"/>
      <c r="LWD26" s="28"/>
      <c r="LWE26" s="28"/>
      <c r="LWF26" s="28"/>
      <c r="LWG26" s="28"/>
      <c r="LWH26" s="28"/>
      <c r="LWI26" s="28"/>
      <c r="LWJ26" s="28"/>
      <c r="LWK26" s="28"/>
      <c r="LWL26" s="28"/>
      <c r="LWM26" s="28"/>
      <c r="LWN26" s="28"/>
      <c r="LWO26" s="28"/>
      <c r="LWP26" s="28"/>
      <c r="LWQ26" s="28"/>
      <c r="LWR26" s="28"/>
      <c r="LWS26" s="28"/>
      <c r="LWT26" s="28"/>
      <c r="LWU26" s="28"/>
      <c r="LWV26" s="28"/>
      <c r="LWW26" s="28"/>
      <c r="LWX26" s="28"/>
      <c r="LWY26" s="28"/>
      <c r="LWZ26" s="28"/>
      <c r="LXA26" s="28"/>
      <c r="LXB26" s="28"/>
      <c r="LXC26" s="28"/>
      <c r="LXD26" s="28"/>
      <c r="LXE26" s="28"/>
      <c r="LXF26" s="28"/>
      <c r="LXG26" s="28"/>
      <c r="LXH26" s="28"/>
      <c r="LXI26" s="28"/>
      <c r="LXJ26" s="28"/>
      <c r="LXK26" s="28"/>
      <c r="LXL26" s="28"/>
      <c r="LXM26" s="28"/>
      <c r="LXN26" s="28"/>
      <c r="LXO26" s="28"/>
      <c r="LXP26" s="28"/>
      <c r="LXQ26" s="28"/>
      <c r="LXR26" s="28"/>
      <c r="LXS26" s="28"/>
      <c r="LXT26" s="28"/>
      <c r="LXU26" s="28"/>
      <c r="LXV26" s="28"/>
      <c r="LXW26" s="28"/>
      <c r="LXX26" s="28"/>
      <c r="LXY26" s="28"/>
      <c r="LXZ26" s="28"/>
      <c r="LYA26" s="28"/>
      <c r="LYB26" s="28"/>
      <c r="LYC26" s="28"/>
      <c r="LYD26" s="28"/>
      <c r="LYE26" s="28"/>
      <c r="LYF26" s="28"/>
      <c r="LYG26" s="28"/>
      <c r="LYH26" s="28"/>
      <c r="LYI26" s="28"/>
      <c r="LYJ26" s="28"/>
      <c r="LYK26" s="28"/>
      <c r="LYL26" s="28"/>
      <c r="LYM26" s="28"/>
      <c r="LYN26" s="28"/>
      <c r="LYO26" s="28"/>
      <c r="LYP26" s="28"/>
      <c r="LYQ26" s="28"/>
      <c r="LYR26" s="28"/>
      <c r="LYS26" s="28"/>
      <c r="LYT26" s="28"/>
      <c r="LYU26" s="28"/>
      <c r="LYV26" s="28"/>
      <c r="LYW26" s="28"/>
      <c r="LYX26" s="28"/>
      <c r="LYY26" s="28"/>
      <c r="LYZ26" s="28"/>
      <c r="LZA26" s="28"/>
      <c r="LZB26" s="28"/>
      <c r="LZC26" s="28"/>
      <c r="LZD26" s="28"/>
      <c r="LZE26" s="28"/>
      <c r="LZF26" s="28"/>
      <c r="LZG26" s="28"/>
      <c r="LZH26" s="28"/>
      <c r="LZI26" s="28"/>
      <c r="LZJ26" s="28"/>
      <c r="LZK26" s="28"/>
      <c r="LZL26" s="28"/>
      <c r="LZM26" s="28"/>
      <c r="LZN26" s="28"/>
      <c r="LZO26" s="28"/>
      <c r="LZP26" s="28"/>
      <c r="LZQ26" s="28"/>
      <c r="LZR26" s="28"/>
      <c r="LZS26" s="28"/>
      <c r="LZT26" s="28"/>
      <c r="LZU26" s="28"/>
      <c r="LZV26" s="28"/>
      <c r="LZW26" s="28"/>
      <c r="LZX26" s="28"/>
      <c r="LZY26" s="28"/>
      <c r="LZZ26" s="28"/>
      <c r="MAA26" s="28"/>
      <c r="MAB26" s="28"/>
      <c r="MAC26" s="28"/>
      <c r="MAD26" s="28"/>
      <c r="MAE26" s="28"/>
      <c r="MAF26" s="28"/>
      <c r="MAG26" s="28"/>
      <c r="MAH26" s="28"/>
      <c r="MAI26" s="28"/>
      <c r="MAJ26" s="28"/>
      <c r="MAK26" s="28"/>
      <c r="MAL26" s="28"/>
      <c r="MAM26" s="28"/>
      <c r="MAN26" s="28"/>
      <c r="MAO26" s="28"/>
      <c r="MAP26" s="28"/>
      <c r="MAQ26" s="28"/>
      <c r="MAR26" s="28"/>
      <c r="MAS26" s="28"/>
      <c r="MAT26" s="28"/>
      <c r="MAU26" s="28"/>
      <c r="MAV26" s="28"/>
      <c r="MAW26" s="28"/>
      <c r="MAX26" s="28"/>
      <c r="MAY26" s="28"/>
      <c r="MAZ26" s="28"/>
      <c r="MBA26" s="28"/>
      <c r="MBB26" s="28"/>
      <c r="MBC26" s="28"/>
      <c r="MBD26" s="28"/>
      <c r="MBE26" s="28"/>
      <c r="MBF26" s="28"/>
      <c r="MBG26" s="28"/>
      <c r="MBH26" s="28"/>
      <c r="MBI26" s="28"/>
      <c r="MBJ26" s="28"/>
      <c r="MBK26" s="28"/>
      <c r="MBL26" s="28"/>
      <c r="MBM26" s="28"/>
      <c r="MBN26" s="28"/>
      <c r="MBO26" s="28"/>
      <c r="MBP26" s="28"/>
      <c r="MBQ26" s="28"/>
      <c r="MBR26" s="28"/>
      <c r="MBS26" s="28"/>
      <c r="MBT26" s="28"/>
      <c r="MBU26" s="28"/>
      <c r="MBV26" s="28"/>
      <c r="MBW26" s="28"/>
      <c r="MBX26" s="28"/>
      <c r="MBY26" s="28"/>
      <c r="MBZ26" s="28"/>
      <c r="MCA26" s="28"/>
      <c r="MCB26" s="28"/>
      <c r="MCC26" s="28"/>
      <c r="MCD26" s="28"/>
      <c r="MCE26" s="28"/>
      <c r="MCF26" s="28"/>
      <c r="MCG26" s="28"/>
      <c r="MCH26" s="28"/>
      <c r="MCI26" s="28"/>
      <c r="MCJ26" s="28"/>
      <c r="MCK26" s="28"/>
      <c r="MCL26" s="28"/>
      <c r="MCM26" s="28"/>
      <c r="MCN26" s="28"/>
      <c r="MCO26" s="28"/>
      <c r="MCP26" s="28"/>
      <c r="MCQ26" s="28"/>
      <c r="MCR26" s="28"/>
      <c r="MCS26" s="28"/>
      <c r="MCT26" s="28"/>
      <c r="MCU26" s="28"/>
      <c r="MCV26" s="28"/>
      <c r="MCW26" s="28"/>
      <c r="MCX26" s="28"/>
      <c r="MCY26" s="28"/>
      <c r="MCZ26" s="28"/>
      <c r="MDA26" s="28"/>
      <c r="MDB26" s="28"/>
      <c r="MDC26" s="28"/>
      <c r="MDD26" s="28"/>
      <c r="MDE26" s="28"/>
      <c r="MDF26" s="28"/>
      <c r="MDG26" s="28"/>
      <c r="MDH26" s="28"/>
      <c r="MDI26" s="28"/>
      <c r="MDJ26" s="28"/>
      <c r="MDK26" s="28"/>
      <c r="MDL26" s="28"/>
      <c r="MDM26" s="28"/>
      <c r="MDN26" s="28"/>
      <c r="MDO26" s="28"/>
      <c r="MDP26" s="28"/>
      <c r="MDQ26" s="28"/>
      <c r="MDR26" s="28"/>
      <c r="MDS26" s="28"/>
      <c r="MDT26" s="28"/>
      <c r="MDU26" s="28"/>
      <c r="MDV26" s="28"/>
      <c r="MDW26" s="28"/>
      <c r="MDX26" s="28"/>
      <c r="MDY26" s="28"/>
      <c r="MDZ26" s="28"/>
      <c r="MEA26" s="28"/>
      <c r="MEB26" s="28"/>
      <c r="MEC26" s="28"/>
      <c r="MED26" s="28"/>
      <c r="MEE26" s="28"/>
      <c r="MEF26" s="28"/>
      <c r="MEG26" s="28"/>
      <c r="MEH26" s="28"/>
      <c r="MEI26" s="28"/>
      <c r="MEJ26" s="28"/>
      <c r="MEK26" s="28"/>
      <c r="MEL26" s="28"/>
      <c r="MEM26" s="28"/>
      <c r="MEN26" s="28"/>
      <c r="MEO26" s="28"/>
      <c r="MEP26" s="28"/>
      <c r="MEQ26" s="28"/>
      <c r="MER26" s="28"/>
      <c r="MES26" s="28"/>
      <c r="MET26" s="28"/>
      <c r="MEU26" s="28"/>
      <c r="MEV26" s="28"/>
      <c r="MEW26" s="28"/>
      <c r="MEX26" s="28"/>
      <c r="MEY26" s="28"/>
      <c r="MEZ26" s="28"/>
      <c r="MFA26" s="28"/>
      <c r="MFB26" s="28"/>
      <c r="MFC26" s="28"/>
      <c r="MFD26" s="28"/>
      <c r="MFE26" s="28"/>
      <c r="MFF26" s="28"/>
      <c r="MFG26" s="28"/>
      <c r="MFH26" s="28"/>
      <c r="MFI26" s="28"/>
      <c r="MFJ26" s="28"/>
      <c r="MFK26" s="28"/>
      <c r="MFL26" s="28"/>
      <c r="MFM26" s="28"/>
      <c r="MFN26" s="28"/>
      <c r="MFO26" s="28"/>
      <c r="MFP26" s="28"/>
      <c r="MFQ26" s="28"/>
      <c r="MFR26" s="28"/>
      <c r="MFS26" s="28"/>
      <c r="MFT26" s="28"/>
      <c r="MFU26" s="28"/>
      <c r="MFV26" s="28"/>
      <c r="MFW26" s="28"/>
      <c r="MFX26" s="28"/>
      <c r="MFY26" s="28"/>
      <c r="MFZ26" s="28"/>
      <c r="MGA26" s="28"/>
      <c r="MGB26" s="28"/>
      <c r="MGC26" s="28"/>
      <c r="MGD26" s="28"/>
      <c r="MGE26" s="28"/>
      <c r="MGF26" s="28"/>
      <c r="MGG26" s="28"/>
      <c r="MGH26" s="28"/>
      <c r="MGI26" s="28"/>
      <c r="MGJ26" s="28"/>
      <c r="MGK26" s="28"/>
      <c r="MGL26" s="28"/>
      <c r="MGM26" s="28"/>
      <c r="MGN26" s="28"/>
      <c r="MGO26" s="28"/>
      <c r="MGP26" s="28"/>
      <c r="MGQ26" s="28"/>
      <c r="MGR26" s="28"/>
      <c r="MGS26" s="28"/>
      <c r="MGT26" s="28"/>
      <c r="MGU26" s="28"/>
      <c r="MGV26" s="28"/>
      <c r="MGW26" s="28"/>
      <c r="MGX26" s="28"/>
      <c r="MGY26" s="28"/>
      <c r="MGZ26" s="28"/>
      <c r="MHA26" s="28"/>
      <c r="MHB26" s="28"/>
      <c r="MHC26" s="28"/>
      <c r="MHD26" s="28"/>
      <c r="MHE26" s="28"/>
      <c r="MHF26" s="28"/>
      <c r="MHG26" s="28"/>
      <c r="MHH26" s="28"/>
      <c r="MHI26" s="28"/>
      <c r="MHJ26" s="28"/>
      <c r="MHK26" s="28"/>
      <c r="MHL26" s="28"/>
      <c r="MHM26" s="28"/>
      <c r="MHN26" s="28"/>
      <c r="MHO26" s="28"/>
      <c r="MHP26" s="28"/>
      <c r="MHQ26" s="28"/>
      <c r="MHR26" s="28"/>
      <c r="MHS26" s="28"/>
      <c r="MHT26" s="28"/>
      <c r="MHU26" s="28"/>
      <c r="MHV26" s="28"/>
      <c r="MHW26" s="28"/>
      <c r="MHX26" s="28"/>
      <c r="MHY26" s="28"/>
      <c r="MHZ26" s="28"/>
      <c r="MIA26" s="28"/>
      <c r="MIB26" s="28"/>
      <c r="MIC26" s="28"/>
      <c r="MID26" s="28"/>
      <c r="MIE26" s="28"/>
      <c r="MIF26" s="28"/>
      <c r="MIG26" s="28"/>
      <c r="MIH26" s="28"/>
      <c r="MII26" s="28"/>
      <c r="MIJ26" s="28"/>
      <c r="MIK26" s="28"/>
      <c r="MIL26" s="28"/>
      <c r="MIM26" s="28"/>
      <c r="MIN26" s="28"/>
      <c r="MIO26" s="28"/>
      <c r="MIP26" s="28"/>
      <c r="MIQ26" s="28"/>
      <c r="MIR26" s="28"/>
      <c r="MIS26" s="28"/>
      <c r="MIT26" s="28"/>
      <c r="MIU26" s="28"/>
      <c r="MIV26" s="28"/>
      <c r="MIW26" s="28"/>
      <c r="MIX26" s="28"/>
      <c r="MIY26" s="28"/>
      <c r="MIZ26" s="28"/>
      <c r="MJA26" s="28"/>
      <c r="MJB26" s="28"/>
      <c r="MJC26" s="28"/>
      <c r="MJD26" s="28"/>
      <c r="MJE26" s="28"/>
      <c r="MJF26" s="28"/>
      <c r="MJG26" s="28"/>
      <c r="MJH26" s="28"/>
      <c r="MJI26" s="28"/>
      <c r="MJJ26" s="28"/>
      <c r="MJK26" s="28"/>
      <c r="MJL26" s="28"/>
      <c r="MJM26" s="28"/>
      <c r="MJN26" s="28"/>
      <c r="MJO26" s="28"/>
      <c r="MJP26" s="28"/>
      <c r="MJQ26" s="28"/>
      <c r="MJR26" s="28"/>
      <c r="MJS26" s="28"/>
      <c r="MJT26" s="28"/>
      <c r="MJU26" s="28"/>
      <c r="MJV26" s="28"/>
      <c r="MJW26" s="28"/>
      <c r="MJX26" s="28"/>
      <c r="MJY26" s="28"/>
      <c r="MJZ26" s="28"/>
      <c r="MKA26" s="28"/>
      <c r="MKB26" s="28"/>
      <c r="MKC26" s="28"/>
      <c r="MKD26" s="28"/>
      <c r="MKE26" s="28"/>
      <c r="MKF26" s="28"/>
      <c r="MKG26" s="28"/>
      <c r="MKH26" s="28"/>
      <c r="MKI26" s="28"/>
      <c r="MKJ26" s="28"/>
      <c r="MKK26" s="28"/>
      <c r="MKL26" s="28"/>
      <c r="MKM26" s="28"/>
      <c r="MKN26" s="28"/>
      <c r="MKO26" s="28"/>
      <c r="MKP26" s="28"/>
      <c r="MKQ26" s="28"/>
      <c r="MKR26" s="28"/>
      <c r="MKS26" s="28"/>
      <c r="MKT26" s="28"/>
      <c r="MKU26" s="28"/>
      <c r="MKV26" s="28"/>
      <c r="MKW26" s="28"/>
      <c r="MKX26" s="28"/>
      <c r="MKY26" s="28"/>
      <c r="MKZ26" s="28"/>
      <c r="MLA26" s="28"/>
      <c r="MLB26" s="28"/>
      <c r="MLC26" s="28"/>
      <c r="MLD26" s="28"/>
      <c r="MLE26" s="28"/>
      <c r="MLF26" s="28"/>
      <c r="MLG26" s="28"/>
      <c r="MLH26" s="28"/>
      <c r="MLI26" s="28"/>
      <c r="MLJ26" s="28"/>
      <c r="MLK26" s="28"/>
      <c r="MLL26" s="28"/>
      <c r="MLM26" s="28"/>
      <c r="MLN26" s="28"/>
      <c r="MLO26" s="28"/>
      <c r="MLP26" s="28"/>
      <c r="MLQ26" s="28"/>
      <c r="MLR26" s="28"/>
      <c r="MLS26" s="28"/>
      <c r="MLT26" s="28"/>
      <c r="MLU26" s="28"/>
      <c r="MLV26" s="28"/>
      <c r="MLW26" s="28"/>
      <c r="MLX26" s="28"/>
      <c r="MLY26" s="28"/>
      <c r="MLZ26" s="28"/>
      <c r="MMA26" s="28"/>
      <c r="MMB26" s="28"/>
      <c r="MMC26" s="28"/>
      <c r="MMD26" s="28"/>
      <c r="MME26" s="28"/>
      <c r="MMF26" s="28"/>
      <c r="MMG26" s="28"/>
      <c r="MMH26" s="28"/>
      <c r="MMI26" s="28"/>
      <c r="MMJ26" s="28"/>
      <c r="MMK26" s="28"/>
      <c r="MML26" s="28"/>
      <c r="MMM26" s="28"/>
      <c r="MMN26" s="28"/>
      <c r="MMO26" s="28"/>
      <c r="MMP26" s="28"/>
      <c r="MMQ26" s="28"/>
      <c r="MMR26" s="28"/>
      <c r="MMS26" s="28"/>
      <c r="MMT26" s="28"/>
      <c r="MMU26" s="28"/>
      <c r="MMV26" s="28"/>
      <c r="MMW26" s="28"/>
      <c r="MMX26" s="28"/>
      <c r="MMY26" s="28"/>
      <c r="MMZ26" s="28"/>
      <c r="MNA26" s="28"/>
      <c r="MNB26" s="28"/>
      <c r="MNC26" s="28"/>
      <c r="MND26" s="28"/>
      <c r="MNE26" s="28"/>
      <c r="MNF26" s="28"/>
      <c r="MNG26" s="28"/>
      <c r="MNH26" s="28"/>
      <c r="MNI26" s="28"/>
      <c r="MNJ26" s="28"/>
      <c r="MNK26" s="28"/>
      <c r="MNL26" s="28"/>
      <c r="MNM26" s="28"/>
      <c r="MNN26" s="28"/>
      <c r="MNO26" s="28"/>
      <c r="MNP26" s="28"/>
      <c r="MNQ26" s="28"/>
      <c r="MNR26" s="28"/>
      <c r="MNS26" s="28"/>
      <c r="MNT26" s="28"/>
      <c r="MNU26" s="28"/>
      <c r="MNV26" s="28"/>
      <c r="MNW26" s="28"/>
      <c r="MNX26" s="28"/>
      <c r="MNY26" s="28"/>
      <c r="MNZ26" s="28"/>
      <c r="MOA26" s="28"/>
      <c r="MOB26" s="28"/>
      <c r="MOC26" s="28"/>
      <c r="MOD26" s="28"/>
      <c r="MOE26" s="28"/>
      <c r="MOF26" s="28"/>
      <c r="MOG26" s="28"/>
      <c r="MOH26" s="28"/>
      <c r="MOI26" s="28"/>
      <c r="MOJ26" s="28"/>
      <c r="MOK26" s="28"/>
      <c r="MOL26" s="28"/>
      <c r="MOM26" s="28"/>
      <c r="MON26" s="28"/>
      <c r="MOO26" s="28"/>
      <c r="MOP26" s="28"/>
      <c r="MOQ26" s="28"/>
      <c r="MOR26" s="28"/>
      <c r="MOS26" s="28"/>
      <c r="MOT26" s="28"/>
      <c r="MOU26" s="28"/>
      <c r="MOV26" s="28"/>
      <c r="MOW26" s="28"/>
      <c r="MOX26" s="28"/>
      <c r="MOY26" s="28"/>
      <c r="MOZ26" s="28"/>
      <c r="MPA26" s="28"/>
      <c r="MPB26" s="28"/>
      <c r="MPC26" s="28"/>
      <c r="MPD26" s="28"/>
      <c r="MPE26" s="28"/>
      <c r="MPF26" s="28"/>
      <c r="MPG26" s="28"/>
      <c r="MPH26" s="28"/>
      <c r="MPI26" s="28"/>
      <c r="MPJ26" s="28"/>
      <c r="MPK26" s="28"/>
      <c r="MPL26" s="28"/>
      <c r="MPM26" s="28"/>
      <c r="MPN26" s="28"/>
      <c r="MPO26" s="28"/>
      <c r="MPP26" s="28"/>
      <c r="MPQ26" s="28"/>
      <c r="MPR26" s="28"/>
      <c r="MPS26" s="28"/>
      <c r="MPT26" s="28"/>
      <c r="MPU26" s="28"/>
      <c r="MPV26" s="28"/>
      <c r="MPW26" s="28"/>
      <c r="MPX26" s="28"/>
      <c r="MPY26" s="28"/>
      <c r="MPZ26" s="28"/>
      <c r="MQA26" s="28"/>
      <c r="MQB26" s="28"/>
      <c r="MQC26" s="28"/>
      <c r="MQD26" s="28"/>
      <c r="MQE26" s="28"/>
      <c r="MQF26" s="28"/>
      <c r="MQG26" s="28"/>
      <c r="MQH26" s="28"/>
      <c r="MQI26" s="28"/>
      <c r="MQJ26" s="28"/>
      <c r="MQK26" s="28"/>
      <c r="MQL26" s="28"/>
      <c r="MQM26" s="28"/>
      <c r="MQN26" s="28"/>
      <c r="MQO26" s="28"/>
      <c r="MQP26" s="28"/>
      <c r="MQQ26" s="28"/>
      <c r="MQR26" s="28"/>
      <c r="MQS26" s="28"/>
      <c r="MQT26" s="28"/>
      <c r="MQU26" s="28"/>
      <c r="MQV26" s="28"/>
      <c r="MQW26" s="28"/>
      <c r="MQX26" s="28"/>
      <c r="MQY26" s="28"/>
      <c r="MQZ26" s="28"/>
      <c r="MRA26" s="28"/>
      <c r="MRB26" s="28"/>
      <c r="MRC26" s="28"/>
      <c r="MRD26" s="28"/>
      <c r="MRE26" s="28"/>
      <c r="MRF26" s="28"/>
      <c r="MRG26" s="28"/>
      <c r="MRH26" s="28"/>
      <c r="MRI26" s="28"/>
      <c r="MRJ26" s="28"/>
      <c r="MRK26" s="28"/>
      <c r="MRL26" s="28"/>
      <c r="MRM26" s="28"/>
      <c r="MRN26" s="28"/>
      <c r="MRO26" s="28"/>
      <c r="MRP26" s="28"/>
      <c r="MRQ26" s="28"/>
      <c r="MRR26" s="28"/>
      <c r="MRS26" s="28"/>
      <c r="MRT26" s="28"/>
      <c r="MRU26" s="28"/>
      <c r="MRV26" s="28"/>
      <c r="MRW26" s="28"/>
      <c r="MRX26" s="28"/>
      <c r="MRY26" s="28"/>
      <c r="MRZ26" s="28"/>
      <c r="MSA26" s="28"/>
      <c r="MSB26" s="28"/>
      <c r="MSC26" s="28"/>
      <c r="MSD26" s="28"/>
      <c r="MSE26" s="28"/>
      <c r="MSF26" s="28"/>
      <c r="MSG26" s="28"/>
      <c r="MSH26" s="28"/>
      <c r="MSI26" s="28"/>
      <c r="MSJ26" s="28"/>
      <c r="MSK26" s="28"/>
      <c r="MSL26" s="28"/>
      <c r="MSM26" s="28"/>
      <c r="MSN26" s="28"/>
      <c r="MSO26" s="28"/>
      <c r="MSP26" s="28"/>
      <c r="MSQ26" s="28"/>
      <c r="MSR26" s="28"/>
      <c r="MSS26" s="28"/>
      <c r="MST26" s="28"/>
      <c r="MSU26" s="28"/>
      <c r="MSV26" s="28"/>
      <c r="MSW26" s="28"/>
      <c r="MSX26" s="28"/>
      <c r="MSY26" s="28"/>
      <c r="MSZ26" s="28"/>
      <c r="MTA26" s="28"/>
      <c r="MTB26" s="28"/>
      <c r="MTC26" s="28"/>
      <c r="MTD26" s="28"/>
      <c r="MTE26" s="28"/>
      <c r="MTF26" s="28"/>
      <c r="MTG26" s="28"/>
      <c r="MTH26" s="28"/>
      <c r="MTI26" s="28"/>
      <c r="MTJ26" s="28"/>
      <c r="MTK26" s="28"/>
      <c r="MTL26" s="28"/>
      <c r="MTM26" s="28"/>
      <c r="MTN26" s="28"/>
      <c r="MTO26" s="28"/>
      <c r="MTP26" s="28"/>
      <c r="MTQ26" s="28"/>
      <c r="MTR26" s="28"/>
      <c r="MTS26" s="28"/>
      <c r="MTT26" s="28"/>
      <c r="MTU26" s="28"/>
      <c r="MTV26" s="28"/>
      <c r="MTW26" s="28"/>
      <c r="MTX26" s="28"/>
      <c r="MTY26" s="28"/>
      <c r="MTZ26" s="28"/>
      <c r="MUA26" s="28"/>
      <c r="MUB26" s="28"/>
      <c r="MUC26" s="28"/>
      <c r="MUD26" s="28"/>
      <c r="MUE26" s="28"/>
      <c r="MUF26" s="28"/>
      <c r="MUG26" s="28"/>
      <c r="MUH26" s="28"/>
      <c r="MUI26" s="28"/>
      <c r="MUJ26" s="28"/>
      <c r="MUK26" s="28"/>
      <c r="MUL26" s="28"/>
      <c r="MUM26" s="28"/>
      <c r="MUN26" s="28"/>
      <c r="MUO26" s="28"/>
      <c r="MUP26" s="28"/>
      <c r="MUQ26" s="28"/>
      <c r="MUR26" s="28"/>
      <c r="MUS26" s="28"/>
      <c r="MUT26" s="28"/>
      <c r="MUU26" s="28"/>
      <c r="MUV26" s="28"/>
      <c r="MUW26" s="28"/>
      <c r="MUX26" s="28"/>
      <c r="MUY26" s="28"/>
      <c r="MUZ26" s="28"/>
      <c r="MVA26" s="28"/>
      <c r="MVB26" s="28"/>
      <c r="MVC26" s="28"/>
      <c r="MVD26" s="28"/>
      <c r="MVE26" s="28"/>
      <c r="MVF26" s="28"/>
      <c r="MVG26" s="28"/>
      <c r="MVH26" s="28"/>
      <c r="MVI26" s="28"/>
      <c r="MVJ26" s="28"/>
      <c r="MVK26" s="28"/>
      <c r="MVL26" s="28"/>
      <c r="MVM26" s="28"/>
      <c r="MVN26" s="28"/>
      <c r="MVO26" s="28"/>
      <c r="MVP26" s="28"/>
      <c r="MVQ26" s="28"/>
      <c r="MVR26" s="28"/>
      <c r="MVS26" s="28"/>
      <c r="MVT26" s="28"/>
      <c r="MVU26" s="28"/>
      <c r="MVV26" s="28"/>
      <c r="MVW26" s="28"/>
      <c r="MVX26" s="28"/>
      <c r="MVY26" s="28"/>
      <c r="MVZ26" s="28"/>
      <c r="MWA26" s="28"/>
      <c r="MWB26" s="28"/>
      <c r="MWC26" s="28"/>
      <c r="MWD26" s="28"/>
      <c r="MWE26" s="28"/>
      <c r="MWF26" s="28"/>
      <c r="MWG26" s="28"/>
      <c r="MWH26" s="28"/>
      <c r="MWI26" s="28"/>
      <c r="MWJ26" s="28"/>
      <c r="MWK26" s="28"/>
      <c r="MWL26" s="28"/>
      <c r="MWM26" s="28"/>
      <c r="MWN26" s="28"/>
      <c r="MWO26" s="28"/>
      <c r="MWP26" s="28"/>
      <c r="MWQ26" s="28"/>
      <c r="MWR26" s="28"/>
      <c r="MWS26" s="28"/>
      <c r="MWT26" s="28"/>
      <c r="MWU26" s="28"/>
      <c r="MWV26" s="28"/>
      <c r="MWW26" s="28"/>
      <c r="MWX26" s="28"/>
      <c r="MWY26" s="28"/>
      <c r="MWZ26" s="28"/>
      <c r="MXA26" s="28"/>
      <c r="MXB26" s="28"/>
      <c r="MXC26" s="28"/>
      <c r="MXD26" s="28"/>
      <c r="MXE26" s="28"/>
      <c r="MXF26" s="28"/>
      <c r="MXG26" s="28"/>
      <c r="MXH26" s="28"/>
      <c r="MXI26" s="28"/>
      <c r="MXJ26" s="28"/>
      <c r="MXK26" s="28"/>
      <c r="MXL26" s="28"/>
      <c r="MXM26" s="28"/>
      <c r="MXN26" s="28"/>
      <c r="MXO26" s="28"/>
      <c r="MXP26" s="28"/>
      <c r="MXQ26" s="28"/>
      <c r="MXR26" s="28"/>
      <c r="MXS26" s="28"/>
      <c r="MXT26" s="28"/>
      <c r="MXU26" s="28"/>
      <c r="MXV26" s="28"/>
      <c r="MXW26" s="28"/>
      <c r="MXX26" s="28"/>
      <c r="MXY26" s="28"/>
      <c r="MXZ26" s="28"/>
      <c r="MYA26" s="28"/>
      <c r="MYB26" s="28"/>
      <c r="MYC26" s="28"/>
      <c r="MYD26" s="28"/>
      <c r="MYE26" s="28"/>
      <c r="MYF26" s="28"/>
      <c r="MYG26" s="28"/>
      <c r="MYH26" s="28"/>
      <c r="MYI26" s="28"/>
      <c r="MYJ26" s="28"/>
      <c r="MYK26" s="28"/>
      <c r="MYL26" s="28"/>
      <c r="MYM26" s="28"/>
      <c r="MYN26" s="28"/>
      <c r="MYO26" s="28"/>
      <c r="MYP26" s="28"/>
      <c r="MYQ26" s="28"/>
      <c r="MYR26" s="28"/>
      <c r="MYS26" s="28"/>
      <c r="MYT26" s="28"/>
      <c r="MYU26" s="28"/>
      <c r="MYV26" s="28"/>
      <c r="MYW26" s="28"/>
      <c r="MYX26" s="28"/>
      <c r="MYY26" s="28"/>
      <c r="MYZ26" s="28"/>
      <c r="MZA26" s="28"/>
      <c r="MZB26" s="28"/>
      <c r="MZC26" s="28"/>
      <c r="MZD26" s="28"/>
      <c r="MZE26" s="28"/>
      <c r="MZF26" s="28"/>
      <c r="MZG26" s="28"/>
      <c r="MZH26" s="28"/>
      <c r="MZI26" s="28"/>
      <c r="MZJ26" s="28"/>
      <c r="MZK26" s="28"/>
      <c r="MZL26" s="28"/>
      <c r="MZM26" s="28"/>
      <c r="MZN26" s="28"/>
      <c r="MZO26" s="28"/>
      <c r="MZP26" s="28"/>
      <c r="MZQ26" s="28"/>
      <c r="MZR26" s="28"/>
      <c r="MZS26" s="28"/>
      <c r="MZT26" s="28"/>
      <c r="MZU26" s="28"/>
      <c r="MZV26" s="28"/>
      <c r="MZW26" s="28"/>
      <c r="MZX26" s="28"/>
      <c r="MZY26" s="28"/>
      <c r="MZZ26" s="28"/>
      <c r="NAA26" s="28"/>
      <c r="NAB26" s="28"/>
      <c r="NAC26" s="28"/>
      <c r="NAD26" s="28"/>
      <c r="NAE26" s="28"/>
      <c r="NAF26" s="28"/>
      <c r="NAG26" s="28"/>
      <c r="NAH26" s="28"/>
      <c r="NAI26" s="28"/>
      <c r="NAJ26" s="28"/>
      <c r="NAK26" s="28"/>
      <c r="NAL26" s="28"/>
      <c r="NAM26" s="28"/>
      <c r="NAN26" s="28"/>
      <c r="NAO26" s="28"/>
      <c r="NAP26" s="28"/>
      <c r="NAQ26" s="28"/>
      <c r="NAR26" s="28"/>
      <c r="NAS26" s="28"/>
      <c r="NAT26" s="28"/>
      <c r="NAU26" s="28"/>
      <c r="NAV26" s="28"/>
      <c r="NAW26" s="28"/>
      <c r="NAX26" s="28"/>
      <c r="NAY26" s="28"/>
      <c r="NAZ26" s="28"/>
      <c r="NBA26" s="28"/>
      <c r="NBB26" s="28"/>
      <c r="NBC26" s="28"/>
      <c r="NBD26" s="28"/>
      <c r="NBE26" s="28"/>
      <c r="NBF26" s="28"/>
      <c r="NBG26" s="28"/>
      <c r="NBH26" s="28"/>
      <c r="NBI26" s="28"/>
      <c r="NBJ26" s="28"/>
      <c r="NBK26" s="28"/>
      <c r="NBL26" s="28"/>
      <c r="NBM26" s="28"/>
      <c r="NBN26" s="28"/>
      <c r="NBO26" s="28"/>
      <c r="NBP26" s="28"/>
      <c r="NBQ26" s="28"/>
      <c r="NBR26" s="28"/>
      <c r="NBS26" s="28"/>
      <c r="NBT26" s="28"/>
      <c r="NBU26" s="28"/>
      <c r="NBV26" s="28"/>
      <c r="NBW26" s="28"/>
      <c r="NBX26" s="28"/>
      <c r="NBY26" s="28"/>
      <c r="NBZ26" s="28"/>
      <c r="NCA26" s="28"/>
      <c r="NCB26" s="28"/>
      <c r="NCC26" s="28"/>
      <c r="NCD26" s="28"/>
      <c r="NCE26" s="28"/>
      <c r="NCF26" s="28"/>
      <c r="NCG26" s="28"/>
      <c r="NCH26" s="28"/>
      <c r="NCI26" s="28"/>
      <c r="NCJ26" s="28"/>
      <c r="NCK26" s="28"/>
      <c r="NCL26" s="28"/>
      <c r="NCM26" s="28"/>
      <c r="NCN26" s="28"/>
      <c r="NCO26" s="28"/>
      <c r="NCP26" s="28"/>
      <c r="NCQ26" s="28"/>
      <c r="NCR26" s="28"/>
      <c r="NCS26" s="28"/>
      <c r="NCT26" s="28"/>
      <c r="NCU26" s="28"/>
      <c r="NCV26" s="28"/>
      <c r="NCW26" s="28"/>
      <c r="NCX26" s="28"/>
      <c r="NCY26" s="28"/>
      <c r="NCZ26" s="28"/>
      <c r="NDA26" s="28"/>
      <c r="NDB26" s="28"/>
      <c r="NDC26" s="28"/>
      <c r="NDD26" s="28"/>
      <c r="NDE26" s="28"/>
      <c r="NDF26" s="28"/>
      <c r="NDG26" s="28"/>
      <c r="NDH26" s="28"/>
      <c r="NDI26" s="28"/>
      <c r="NDJ26" s="28"/>
      <c r="NDK26" s="28"/>
      <c r="NDL26" s="28"/>
      <c r="NDM26" s="28"/>
      <c r="NDN26" s="28"/>
      <c r="NDO26" s="28"/>
      <c r="NDP26" s="28"/>
      <c r="NDQ26" s="28"/>
      <c r="NDR26" s="28"/>
      <c r="NDS26" s="28"/>
      <c r="NDT26" s="28"/>
      <c r="NDU26" s="28"/>
      <c r="NDV26" s="28"/>
      <c r="NDW26" s="28"/>
      <c r="NDX26" s="28"/>
      <c r="NDY26" s="28"/>
      <c r="NDZ26" s="28"/>
      <c r="NEA26" s="28"/>
      <c r="NEB26" s="28"/>
      <c r="NEC26" s="28"/>
      <c r="NED26" s="28"/>
      <c r="NEE26" s="28"/>
      <c r="NEF26" s="28"/>
      <c r="NEG26" s="28"/>
      <c r="NEH26" s="28"/>
      <c r="NEI26" s="28"/>
      <c r="NEJ26" s="28"/>
      <c r="NEK26" s="28"/>
      <c r="NEL26" s="28"/>
      <c r="NEM26" s="28"/>
      <c r="NEN26" s="28"/>
      <c r="NEO26" s="28"/>
      <c r="NEP26" s="28"/>
      <c r="NEQ26" s="28"/>
      <c r="NER26" s="28"/>
      <c r="NES26" s="28"/>
      <c r="NET26" s="28"/>
      <c r="NEU26" s="28"/>
      <c r="NEV26" s="28"/>
      <c r="NEW26" s="28"/>
      <c r="NEX26" s="28"/>
      <c r="NEY26" s="28"/>
      <c r="NEZ26" s="28"/>
      <c r="NFA26" s="28"/>
      <c r="NFB26" s="28"/>
      <c r="NFC26" s="28"/>
      <c r="NFD26" s="28"/>
      <c r="NFE26" s="28"/>
      <c r="NFF26" s="28"/>
      <c r="NFG26" s="28"/>
      <c r="NFH26" s="28"/>
      <c r="NFI26" s="28"/>
      <c r="NFJ26" s="28"/>
      <c r="NFK26" s="28"/>
      <c r="NFL26" s="28"/>
      <c r="NFM26" s="28"/>
      <c r="NFN26" s="28"/>
      <c r="NFO26" s="28"/>
      <c r="NFP26" s="28"/>
      <c r="NFQ26" s="28"/>
      <c r="NFR26" s="28"/>
      <c r="NFS26" s="28"/>
      <c r="NFT26" s="28"/>
      <c r="NFU26" s="28"/>
      <c r="NFV26" s="28"/>
      <c r="NFW26" s="28"/>
      <c r="NFX26" s="28"/>
      <c r="NFY26" s="28"/>
      <c r="NFZ26" s="28"/>
      <c r="NGA26" s="28"/>
      <c r="NGB26" s="28"/>
      <c r="NGC26" s="28"/>
      <c r="NGD26" s="28"/>
      <c r="NGE26" s="28"/>
      <c r="NGF26" s="28"/>
      <c r="NGG26" s="28"/>
      <c r="NGH26" s="28"/>
      <c r="NGI26" s="28"/>
      <c r="NGJ26" s="28"/>
      <c r="NGK26" s="28"/>
      <c r="NGL26" s="28"/>
      <c r="NGM26" s="28"/>
      <c r="NGN26" s="28"/>
      <c r="NGO26" s="28"/>
      <c r="NGP26" s="28"/>
      <c r="NGQ26" s="28"/>
      <c r="NGR26" s="28"/>
      <c r="NGS26" s="28"/>
      <c r="NGT26" s="28"/>
      <c r="NGU26" s="28"/>
      <c r="NGV26" s="28"/>
      <c r="NGW26" s="28"/>
      <c r="NGX26" s="28"/>
      <c r="NGY26" s="28"/>
      <c r="NGZ26" s="28"/>
      <c r="NHA26" s="28"/>
      <c r="NHB26" s="28"/>
      <c r="NHC26" s="28"/>
      <c r="NHD26" s="28"/>
      <c r="NHE26" s="28"/>
      <c r="NHF26" s="28"/>
      <c r="NHG26" s="28"/>
      <c r="NHH26" s="28"/>
      <c r="NHI26" s="28"/>
      <c r="NHJ26" s="28"/>
      <c r="NHK26" s="28"/>
      <c r="NHL26" s="28"/>
      <c r="NHM26" s="28"/>
      <c r="NHN26" s="28"/>
      <c r="NHO26" s="28"/>
      <c r="NHP26" s="28"/>
      <c r="NHQ26" s="28"/>
      <c r="NHR26" s="28"/>
      <c r="NHS26" s="28"/>
      <c r="NHT26" s="28"/>
      <c r="NHU26" s="28"/>
      <c r="NHV26" s="28"/>
      <c r="NHW26" s="28"/>
      <c r="NHX26" s="28"/>
      <c r="NHY26" s="28"/>
      <c r="NHZ26" s="28"/>
      <c r="NIA26" s="28"/>
      <c r="NIB26" s="28"/>
      <c r="NIC26" s="28"/>
      <c r="NID26" s="28"/>
      <c r="NIE26" s="28"/>
      <c r="NIF26" s="28"/>
      <c r="NIG26" s="28"/>
      <c r="NIH26" s="28"/>
      <c r="NII26" s="28"/>
      <c r="NIJ26" s="28"/>
      <c r="NIK26" s="28"/>
      <c r="NIL26" s="28"/>
      <c r="NIM26" s="28"/>
      <c r="NIN26" s="28"/>
      <c r="NIO26" s="28"/>
      <c r="NIP26" s="28"/>
      <c r="NIQ26" s="28"/>
      <c r="NIR26" s="28"/>
      <c r="NIS26" s="28"/>
      <c r="NIT26" s="28"/>
      <c r="NIU26" s="28"/>
      <c r="NIV26" s="28"/>
      <c r="NIW26" s="28"/>
      <c r="NIX26" s="28"/>
      <c r="NIY26" s="28"/>
      <c r="NIZ26" s="28"/>
      <c r="NJA26" s="28"/>
      <c r="NJB26" s="28"/>
      <c r="NJC26" s="28"/>
      <c r="NJD26" s="28"/>
      <c r="NJE26" s="28"/>
      <c r="NJF26" s="28"/>
      <c r="NJG26" s="28"/>
      <c r="NJH26" s="28"/>
      <c r="NJI26" s="28"/>
      <c r="NJJ26" s="28"/>
      <c r="NJK26" s="28"/>
      <c r="NJL26" s="28"/>
      <c r="NJM26" s="28"/>
      <c r="NJN26" s="28"/>
      <c r="NJO26" s="28"/>
      <c r="NJP26" s="28"/>
      <c r="NJQ26" s="28"/>
      <c r="NJR26" s="28"/>
      <c r="NJS26" s="28"/>
      <c r="NJT26" s="28"/>
      <c r="NJU26" s="28"/>
      <c r="NJV26" s="28"/>
      <c r="NJW26" s="28"/>
      <c r="NJX26" s="28"/>
      <c r="NJY26" s="28"/>
      <c r="NJZ26" s="28"/>
      <c r="NKA26" s="28"/>
      <c r="NKB26" s="28"/>
      <c r="NKC26" s="28"/>
      <c r="NKD26" s="28"/>
      <c r="NKE26" s="28"/>
      <c r="NKF26" s="28"/>
      <c r="NKG26" s="28"/>
      <c r="NKH26" s="28"/>
      <c r="NKI26" s="28"/>
      <c r="NKJ26" s="28"/>
      <c r="NKK26" s="28"/>
      <c r="NKL26" s="28"/>
      <c r="NKM26" s="28"/>
      <c r="NKN26" s="28"/>
      <c r="NKO26" s="28"/>
      <c r="NKP26" s="28"/>
      <c r="NKQ26" s="28"/>
      <c r="NKR26" s="28"/>
      <c r="NKS26" s="28"/>
      <c r="NKT26" s="28"/>
      <c r="NKU26" s="28"/>
      <c r="NKV26" s="28"/>
      <c r="NKW26" s="28"/>
      <c r="NKX26" s="28"/>
      <c r="NKY26" s="28"/>
      <c r="NKZ26" s="28"/>
      <c r="NLA26" s="28"/>
      <c r="NLB26" s="28"/>
      <c r="NLC26" s="28"/>
      <c r="NLD26" s="28"/>
      <c r="NLE26" s="28"/>
      <c r="NLF26" s="28"/>
      <c r="NLG26" s="28"/>
      <c r="NLH26" s="28"/>
      <c r="NLI26" s="28"/>
      <c r="NLJ26" s="28"/>
      <c r="NLK26" s="28"/>
      <c r="NLL26" s="28"/>
      <c r="NLM26" s="28"/>
      <c r="NLN26" s="28"/>
      <c r="NLO26" s="28"/>
      <c r="NLP26" s="28"/>
      <c r="NLQ26" s="28"/>
      <c r="NLR26" s="28"/>
      <c r="NLS26" s="28"/>
      <c r="NLT26" s="28"/>
      <c r="NLU26" s="28"/>
      <c r="NLV26" s="28"/>
      <c r="NLW26" s="28"/>
      <c r="NLX26" s="28"/>
      <c r="NLY26" s="28"/>
      <c r="NLZ26" s="28"/>
      <c r="NMA26" s="28"/>
      <c r="NMB26" s="28"/>
      <c r="NMC26" s="28"/>
      <c r="NMD26" s="28"/>
      <c r="NME26" s="28"/>
      <c r="NMF26" s="28"/>
      <c r="NMG26" s="28"/>
      <c r="NMH26" s="28"/>
      <c r="NMI26" s="28"/>
      <c r="NMJ26" s="28"/>
      <c r="NMK26" s="28"/>
      <c r="NML26" s="28"/>
      <c r="NMM26" s="28"/>
      <c r="NMN26" s="28"/>
      <c r="NMO26" s="28"/>
      <c r="NMP26" s="28"/>
      <c r="NMQ26" s="28"/>
      <c r="NMR26" s="28"/>
      <c r="NMS26" s="28"/>
      <c r="NMT26" s="28"/>
      <c r="NMU26" s="28"/>
      <c r="NMV26" s="28"/>
      <c r="NMW26" s="28"/>
      <c r="NMX26" s="28"/>
      <c r="NMY26" s="28"/>
      <c r="NMZ26" s="28"/>
      <c r="NNA26" s="28"/>
      <c r="NNB26" s="28"/>
      <c r="NNC26" s="28"/>
      <c r="NND26" s="28"/>
      <c r="NNE26" s="28"/>
      <c r="NNF26" s="28"/>
      <c r="NNG26" s="28"/>
      <c r="NNH26" s="28"/>
      <c r="NNI26" s="28"/>
      <c r="NNJ26" s="28"/>
      <c r="NNK26" s="28"/>
      <c r="NNL26" s="28"/>
      <c r="NNM26" s="28"/>
      <c r="NNN26" s="28"/>
      <c r="NNO26" s="28"/>
      <c r="NNP26" s="28"/>
      <c r="NNQ26" s="28"/>
      <c r="NNR26" s="28"/>
      <c r="NNS26" s="28"/>
      <c r="NNT26" s="28"/>
      <c r="NNU26" s="28"/>
      <c r="NNV26" s="28"/>
      <c r="NNW26" s="28"/>
      <c r="NNX26" s="28"/>
      <c r="NNY26" s="28"/>
      <c r="NNZ26" s="28"/>
      <c r="NOA26" s="28"/>
      <c r="NOB26" s="28"/>
      <c r="NOC26" s="28"/>
      <c r="NOD26" s="28"/>
      <c r="NOE26" s="28"/>
      <c r="NOF26" s="28"/>
      <c r="NOG26" s="28"/>
      <c r="NOH26" s="28"/>
      <c r="NOI26" s="28"/>
      <c r="NOJ26" s="28"/>
      <c r="NOK26" s="28"/>
      <c r="NOL26" s="28"/>
      <c r="NOM26" s="28"/>
      <c r="NON26" s="28"/>
      <c r="NOO26" s="28"/>
      <c r="NOP26" s="28"/>
      <c r="NOQ26" s="28"/>
      <c r="NOR26" s="28"/>
      <c r="NOS26" s="28"/>
      <c r="NOT26" s="28"/>
      <c r="NOU26" s="28"/>
      <c r="NOV26" s="28"/>
      <c r="NOW26" s="28"/>
      <c r="NOX26" s="28"/>
      <c r="NOY26" s="28"/>
      <c r="NOZ26" s="28"/>
      <c r="NPA26" s="28"/>
      <c r="NPB26" s="28"/>
      <c r="NPC26" s="28"/>
      <c r="NPD26" s="28"/>
      <c r="NPE26" s="28"/>
      <c r="NPF26" s="28"/>
      <c r="NPG26" s="28"/>
      <c r="NPH26" s="28"/>
      <c r="NPI26" s="28"/>
      <c r="NPJ26" s="28"/>
      <c r="NPK26" s="28"/>
      <c r="NPL26" s="28"/>
      <c r="NPM26" s="28"/>
      <c r="NPN26" s="28"/>
      <c r="NPO26" s="28"/>
      <c r="NPP26" s="28"/>
      <c r="NPQ26" s="28"/>
      <c r="NPR26" s="28"/>
      <c r="NPS26" s="28"/>
      <c r="NPT26" s="28"/>
      <c r="NPU26" s="28"/>
      <c r="NPV26" s="28"/>
      <c r="NPW26" s="28"/>
      <c r="NPX26" s="28"/>
      <c r="NPY26" s="28"/>
      <c r="NPZ26" s="28"/>
      <c r="NQA26" s="28"/>
      <c r="NQB26" s="28"/>
      <c r="NQC26" s="28"/>
      <c r="NQD26" s="28"/>
      <c r="NQE26" s="28"/>
      <c r="NQF26" s="28"/>
      <c r="NQG26" s="28"/>
      <c r="NQH26" s="28"/>
      <c r="NQI26" s="28"/>
      <c r="NQJ26" s="28"/>
      <c r="NQK26" s="28"/>
      <c r="NQL26" s="28"/>
      <c r="NQM26" s="28"/>
      <c r="NQN26" s="28"/>
      <c r="NQO26" s="28"/>
      <c r="NQP26" s="28"/>
      <c r="NQQ26" s="28"/>
      <c r="NQR26" s="28"/>
      <c r="NQS26" s="28"/>
      <c r="NQT26" s="28"/>
      <c r="NQU26" s="28"/>
      <c r="NQV26" s="28"/>
      <c r="NQW26" s="28"/>
      <c r="NQX26" s="28"/>
      <c r="NQY26" s="28"/>
      <c r="NQZ26" s="28"/>
      <c r="NRA26" s="28"/>
      <c r="NRB26" s="28"/>
      <c r="NRC26" s="28"/>
      <c r="NRD26" s="28"/>
      <c r="NRE26" s="28"/>
      <c r="NRF26" s="28"/>
      <c r="NRG26" s="28"/>
      <c r="NRH26" s="28"/>
      <c r="NRI26" s="28"/>
      <c r="NRJ26" s="28"/>
      <c r="NRK26" s="28"/>
      <c r="NRL26" s="28"/>
      <c r="NRM26" s="28"/>
      <c r="NRN26" s="28"/>
      <c r="NRO26" s="28"/>
      <c r="NRP26" s="28"/>
      <c r="NRQ26" s="28"/>
      <c r="NRR26" s="28"/>
      <c r="NRS26" s="28"/>
      <c r="NRT26" s="28"/>
      <c r="NRU26" s="28"/>
      <c r="NRV26" s="28"/>
      <c r="NRW26" s="28"/>
      <c r="NRX26" s="28"/>
      <c r="NRY26" s="28"/>
      <c r="NRZ26" s="28"/>
      <c r="NSA26" s="28"/>
      <c r="NSB26" s="28"/>
      <c r="NSC26" s="28"/>
      <c r="NSD26" s="28"/>
      <c r="NSE26" s="28"/>
      <c r="NSF26" s="28"/>
      <c r="NSG26" s="28"/>
      <c r="NSH26" s="28"/>
      <c r="NSI26" s="28"/>
      <c r="NSJ26" s="28"/>
      <c r="NSK26" s="28"/>
      <c r="NSL26" s="28"/>
      <c r="NSM26" s="28"/>
      <c r="NSN26" s="28"/>
      <c r="NSO26" s="28"/>
      <c r="NSP26" s="28"/>
      <c r="NSQ26" s="28"/>
      <c r="NSR26" s="28"/>
      <c r="NSS26" s="28"/>
      <c r="NST26" s="28"/>
      <c r="NSU26" s="28"/>
      <c r="NSV26" s="28"/>
      <c r="NSW26" s="28"/>
      <c r="NSX26" s="28"/>
      <c r="NSY26" s="28"/>
      <c r="NSZ26" s="28"/>
      <c r="NTA26" s="28"/>
      <c r="NTB26" s="28"/>
      <c r="NTC26" s="28"/>
      <c r="NTD26" s="28"/>
      <c r="NTE26" s="28"/>
      <c r="NTF26" s="28"/>
      <c r="NTG26" s="28"/>
      <c r="NTH26" s="28"/>
      <c r="NTI26" s="28"/>
      <c r="NTJ26" s="28"/>
      <c r="NTK26" s="28"/>
      <c r="NTL26" s="28"/>
      <c r="NTM26" s="28"/>
      <c r="NTN26" s="28"/>
      <c r="NTO26" s="28"/>
      <c r="NTP26" s="28"/>
      <c r="NTQ26" s="28"/>
      <c r="NTR26" s="28"/>
      <c r="NTS26" s="28"/>
      <c r="NTT26" s="28"/>
      <c r="NTU26" s="28"/>
      <c r="NTV26" s="28"/>
      <c r="NTW26" s="28"/>
      <c r="NTX26" s="28"/>
      <c r="NTY26" s="28"/>
      <c r="NTZ26" s="28"/>
      <c r="NUA26" s="28"/>
      <c r="NUB26" s="28"/>
      <c r="NUC26" s="28"/>
      <c r="NUD26" s="28"/>
      <c r="NUE26" s="28"/>
      <c r="NUF26" s="28"/>
      <c r="NUG26" s="28"/>
      <c r="NUH26" s="28"/>
      <c r="NUI26" s="28"/>
      <c r="NUJ26" s="28"/>
      <c r="NUK26" s="28"/>
      <c r="NUL26" s="28"/>
      <c r="NUM26" s="28"/>
      <c r="NUN26" s="28"/>
      <c r="NUO26" s="28"/>
      <c r="NUP26" s="28"/>
      <c r="NUQ26" s="28"/>
      <c r="NUR26" s="28"/>
      <c r="NUS26" s="28"/>
      <c r="NUT26" s="28"/>
      <c r="NUU26" s="28"/>
      <c r="NUV26" s="28"/>
      <c r="NUW26" s="28"/>
      <c r="NUX26" s="28"/>
      <c r="NUY26" s="28"/>
      <c r="NUZ26" s="28"/>
      <c r="NVA26" s="28"/>
      <c r="NVB26" s="28"/>
      <c r="NVC26" s="28"/>
      <c r="NVD26" s="28"/>
      <c r="NVE26" s="28"/>
      <c r="NVF26" s="28"/>
      <c r="NVG26" s="28"/>
      <c r="NVH26" s="28"/>
      <c r="NVI26" s="28"/>
      <c r="NVJ26" s="28"/>
      <c r="NVK26" s="28"/>
      <c r="NVL26" s="28"/>
      <c r="NVM26" s="28"/>
      <c r="NVN26" s="28"/>
      <c r="NVO26" s="28"/>
      <c r="NVP26" s="28"/>
      <c r="NVQ26" s="28"/>
      <c r="NVR26" s="28"/>
      <c r="NVS26" s="28"/>
      <c r="NVT26" s="28"/>
      <c r="NVU26" s="28"/>
      <c r="NVV26" s="28"/>
      <c r="NVW26" s="28"/>
      <c r="NVX26" s="28"/>
      <c r="NVY26" s="28"/>
      <c r="NVZ26" s="28"/>
      <c r="NWA26" s="28"/>
      <c r="NWB26" s="28"/>
      <c r="NWC26" s="28"/>
      <c r="NWD26" s="28"/>
      <c r="NWE26" s="28"/>
      <c r="NWF26" s="28"/>
      <c r="NWG26" s="28"/>
      <c r="NWH26" s="28"/>
      <c r="NWI26" s="28"/>
      <c r="NWJ26" s="28"/>
      <c r="NWK26" s="28"/>
      <c r="NWL26" s="28"/>
      <c r="NWM26" s="28"/>
      <c r="NWN26" s="28"/>
      <c r="NWO26" s="28"/>
      <c r="NWP26" s="28"/>
      <c r="NWQ26" s="28"/>
      <c r="NWR26" s="28"/>
      <c r="NWS26" s="28"/>
      <c r="NWT26" s="28"/>
      <c r="NWU26" s="28"/>
      <c r="NWV26" s="28"/>
      <c r="NWW26" s="28"/>
      <c r="NWX26" s="28"/>
      <c r="NWY26" s="28"/>
      <c r="NWZ26" s="28"/>
      <c r="NXA26" s="28"/>
      <c r="NXB26" s="28"/>
      <c r="NXC26" s="28"/>
      <c r="NXD26" s="28"/>
      <c r="NXE26" s="28"/>
      <c r="NXF26" s="28"/>
      <c r="NXG26" s="28"/>
      <c r="NXH26" s="28"/>
      <c r="NXI26" s="28"/>
      <c r="NXJ26" s="28"/>
      <c r="NXK26" s="28"/>
      <c r="NXL26" s="28"/>
      <c r="NXM26" s="28"/>
      <c r="NXN26" s="28"/>
      <c r="NXO26" s="28"/>
      <c r="NXP26" s="28"/>
      <c r="NXQ26" s="28"/>
      <c r="NXR26" s="28"/>
      <c r="NXS26" s="28"/>
      <c r="NXT26" s="28"/>
      <c r="NXU26" s="28"/>
      <c r="NXV26" s="28"/>
      <c r="NXW26" s="28"/>
      <c r="NXX26" s="28"/>
      <c r="NXY26" s="28"/>
      <c r="NXZ26" s="28"/>
      <c r="NYA26" s="28"/>
      <c r="NYB26" s="28"/>
      <c r="NYC26" s="28"/>
      <c r="NYD26" s="28"/>
      <c r="NYE26" s="28"/>
      <c r="NYF26" s="28"/>
      <c r="NYG26" s="28"/>
      <c r="NYH26" s="28"/>
      <c r="NYI26" s="28"/>
      <c r="NYJ26" s="28"/>
      <c r="NYK26" s="28"/>
      <c r="NYL26" s="28"/>
      <c r="NYM26" s="28"/>
      <c r="NYN26" s="28"/>
      <c r="NYO26" s="28"/>
      <c r="NYP26" s="28"/>
      <c r="NYQ26" s="28"/>
      <c r="NYR26" s="28"/>
      <c r="NYS26" s="28"/>
      <c r="NYT26" s="28"/>
      <c r="NYU26" s="28"/>
      <c r="NYV26" s="28"/>
      <c r="NYW26" s="28"/>
      <c r="NYX26" s="28"/>
      <c r="NYY26" s="28"/>
      <c r="NYZ26" s="28"/>
      <c r="NZA26" s="28"/>
      <c r="NZB26" s="28"/>
      <c r="NZC26" s="28"/>
      <c r="NZD26" s="28"/>
      <c r="NZE26" s="28"/>
      <c r="NZF26" s="28"/>
      <c r="NZG26" s="28"/>
      <c r="NZH26" s="28"/>
      <c r="NZI26" s="28"/>
      <c r="NZJ26" s="28"/>
      <c r="NZK26" s="28"/>
      <c r="NZL26" s="28"/>
      <c r="NZM26" s="28"/>
      <c r="NZN26" s="28"/>
      <c r="NZO26" s="28"/>
      <c r="NZP26" s="28"/>
      <c r="NZQ26" s="28"/>
      <c r="NZR26" s="28"/>
      <c r="NZS26" s="28"/>
      <c r="NZT26" s="28"/>
      <c r="NZU26" s="28"/>
      <c r="NZV26" s="28"/>
      <c r="NZW26" s="28"/>
      <c r="NZX26" s="28"/>
      <c r="NZY26" s="28"/>
      <c r="NZZ26" s="28"/>
      <c r="OAA26" s="28"/>
      <c r="OAB26" s="28"/>
      <c r="OAC26" s="28"/>
      <c r="OAD26" s="28"/>
      <c r="OAE26" s="28"/>
      <c r="OAF26" s="28"/>
      <c r="OAG26" s="28"/>
      <c r="OAH26" s="28"/>
      <c r="OAI26" s="28"/>
      <c r="OAJ26" s="28"/>
      <c r="OAK26" s="28"/>
      <c r="OAL26" s="28"/>
      <c r="OAM26" s="28"/>
      <c r="OAN26" s="28"/>
      <c r="OAO26" s="28"/>
      <c r="OAP26" s="28"/>
      <c r="OAQ26" s="28"/>
      <c r="OAR26" s="28"/>
      <c r="OAS26" s="28"/>
      <c r="OAT26" s="28"/>
      <c r="OAU26" s="28"/>
      <c r="OAV26" s="28"/>
      <c r="OAW26" s="28"/>
      <c r="OAX26" s="28"/>
      <c r="OAY26" s="28"/>
      <c r="OAZ26" s="28"/>
      <c r="OBA26" s="28"/>
      <c r="OBB26" s="28"/>
      <c r="OBC26" s="28"/>
      <c r="OBD26" s="28"/>
      <c r="OBE26" s="28"/>
      <c r="OBF26" s="28"/>
      <c r="OBG26" s="28"/>
      <c r="OBH26" s="28"/>
      <c r="OBI26" s="28"/>
      <c r="OBJ26" s="28"/>
      <c r="OBK26" s="28"/>
      <c r="OBL26" s="28"/>
      <c r="OBM26" s="28"/>
      <c r="OBN26" s="28"/>
      <c r="OBO26" s="28"/>
      <c r="OBP26" s="28"/>
      <c r="OBQ26" s="28"/>
      <c r="OBR26" s="28"/>
      <c r="OBS26" s="28"/>
      <c r="OBT26" s="28"/>
      <c r="OBU26" s="28"/>
      <c r="OBV26" s="28"/>
      <c r="OBW26" s="28"/>
      <c r="OBX26" s="28"/>
      <c r="OBY26" s="28"/>
      <c r="OBZ26" s="28"/>
      <c r="OCA26" s="28"/>
      <c r="OCB26" s="28"/>
      <c r="OCC26" s="28"/>
      <c r="OCD26" s="28"/>
      <c r="OCE26" s="28"/>
      <c r="OCF26" s="28"/>
      <c r="OCG26" s="28"/>
      <c r="OCH26" s="28"/>
      <c r="OCI26" s="28"/>
      <c r="OCJ26" s="28"/>
      <c r="OCK26" s="28"/>
      <c r="OCL26" s="28"/>
      <c r="OCM26" s="28"/>
      <c r="OCN26" s="28"/>
      <c r="OCO26" s="28"/>
      <c r="OCP26" s="28"/>
      <c r="OCQ26" s="28"/>
      <c r="OCR26" s="28"/>
      <c r="OCS26" s="28"/>
      <c r="OCT26" s="28"/>
      <c r="OCU26" s="28"/>
      <c r="OCV26" s="28"/>
      <c r="OCW26" s="28"/>
      <c r="OCX26" s="28"/>
      <c r="OCY26" s="28"/>
      <c r="OCZ26" s="28"/>
      <c r="ODA26" s="28"/>
      <c r="ODB26" s="28"/>
      <c r="ODC26" s="28"/>
      <c r="ODD26" s="28"/>
      <c r="ODE26" s="28"/>
      <c r="ODF26" s="28"/>
      <c r="ODG26" s="28"/>
      <c r="ODH26" s="28"/>
      <c r="ODI26" s="28"/>
      <c r="ODJ26" s="28"/>
      <c r="ODK26" s="28"/>
      <c r="ODL26" s="28"/>
      <c r="ODM26" s="28"/>
      <c r="ODN26" s="28"/>
      <c r="ODO26" s="28"/>
      <c r="ODP26" s="28"/>
      <c r="ODQ26" s="28"/>
      <c r="ODR26" s="28"/>
      <c r="ODS26" s="28"/>
      <c r="ODT26" s="28"/>
      <c r="ODU26" s="28"/>
      <c r="ODV26" s="28"/>
      <c r="ODW26" s="28"/>
      <c r="ODX26" s="28"/>
      <c r="ODY26" s="28"/>
      <c r="ODZ26" s="28"/>
      <c r="OEA26" s="28"/>
      <c r="OEB26" s="28"/>
      <c r="OEC26" s="28"/>
      <c r="OED26" s="28"/>
      <c r="OEE26" s="28"/>
      <c r="OEF26" s="28"/>
      <c r="OEG26" s="28"/>
      <c r="OEH26" s="28"/>
      <c r="OEI26" s="28"/>
      <c r="OEJ26" s="28"/>
      <c r="OEK26" s="28"/>
      <c r="OEL26" s="28"/>
      <c r="OEM26" s="28"/>
      <c r="OEN26" s="28"/>
      <c r="OEO26" s="28"/>
      <c r="OEP26" s="28"/>
      <c r="OEQ26" s="28"/>
      <c r="OER26" s="28"/>
      <c r="OES26" s="28"/>
      <c r="OET26" s="28"/>
      <c r="OEU26" s="28"/>
      <c r="OEV26" s="28"/>
      <c r="OEW26" s="28"/>
      <c r="OEX26" s="28"/>
      <c r="OEY26" s="28"/>
      <c r="OEZ26" s="28"/>
      <c r="OFA26" s="28"/>
      <c r="OFB26" s="28"/>
      <c r="OFC26" s="28"/>
      <c r="OFD26" s="28"/>
      <c r="OFE26" s="28"/>
      <c r="OFF26" s="28"/>
      <c r="OFG26" s="28"/>
      <c r="OFH26" s="28"/>
      <c r="OFI26" s="28"/>
      <c r="OFJ26" s="28"/>
      <c r="OFK26" s="28"/>
      <c r="OFL26" s="28"/>
      <c r="OFM26" s="28"/>
      <c r="OFN26" s="28"/>
      <c r="OFO26" s="28"/>
      <c r="OFP26" s="28"/>
      <c r="OFQ26" s="28"/>
      <c r="OFR26" s="28"/>
      <c r="OFS26" s="28"/>
      <c r="OFT26" s="28"/>
      <c r="OFU26" s="28"/>
      <c r="OFV26" s="28"/>
      <c r="OFW26" s="28"/>
      <c r="OFX26" s="28"/>
      <c r="OFY26" s="28"/>
      <c r="OFZ26" s="28"/>
      <c r="OGA26" s="28"/>
      <c r="OGB26" s="28"/>
      <c r="OGC26" s="28"/>
      <c r="OGD26" s="28"/>
      <c r="OGE26" s="28"/>
      <c r="OGF26" s="28"/>
      <c r="OGG26" s="28"/>
      <c r="OGH26" s="28"/>
      <c r="OGI26" s="28"/>
      <c r="OGJ26" s="28"/>
      <c r="OGK26" s="28"/>
      <c r="OGL26" s="28"/>
      <c r="OGM26" s="28"/>
      <c r="OGN26" s="28"/>
      <c r="OGO26" s="28"/>
      <c r="OGP26" s="28"/>
      <c r="OGQ26" s="28"/>
      <c r="OGR26" s="28"/>
      <c r="OGS26" s="28"/>
      <c r="OGT26" s="28"/>
      <c r="OGU26" s="28"/>
      <c r="OGV26" s="28"/>
      <c r="OGW26" s="28"/>
      <c r="OGX26" s="28"/>
      <c r="OGY26" s="28"/>
      <c r="OGZ26" s="28"/>
      <c r="OHA26" s="28"/>
      <c r="OHB26" s="28"/>
      <c r="OHC26" s="28"/>
      <c r="OHD26" s="28"/>
      <c r="OHE26" s="28"/>
      <c r="OHF26" s="28"/>
      <c r="OHG26" s="28"/>
      <c r="OHH26" s="28"/>
      <c r="OHI26" s="28"/>
      <c r="OHJ26" s="28"/>
      <c r="OHK26" s="28"/>
      <c r="OHL26" s="28"/>
      <c r="OHM26" s="28"/>
      <c r="OHN26" s="28"/>
      <c r="OHO26" s="28"/>
      <c r="OHP26" s="28"/>
      <c r="OHQ26" s="28"/>
      <c r="OHR26" s="28"/>
      <c r="OHS26" s="28"/>
      <c r="OHT26" s="28"/>
      <c r="OHU26" s="28"/>
      <c r="OHV26" s="28"/>
      <c r="OHW26" s="28"/>
      <c r="OHX26" s="28"/>
      <c r="OHY26" s="28"/>
      <c r="OHZ26" s="28"/>
      <c r="OIA26" s="28"/>
      <c r="OIB26" s="28"/>
      <c r="OIC26" s="28"/>
      <c r="OID26" s="28"/>
      <c r="OIE26" s="28"/>
      <c r="OIF26" s="28"/>
      <c r="OIG26" s="28"/>
      <c r="OIH26" s="28"/>
      <c r="OII26" s="28"/>
      <c r="OIJ26" s="28"/>
      <c r="OIK26" s="28"/>
      <c r="OIL26" s="28"/>
      <c r="OIM26" s="28"/>
      <c r="OIN26" s="28"/>
      <c r="OIO26" s="28"/>
      <c r="OIP26" s="28"/>
      <c r="OIQ26" s="28"/>
      <c r="OIR26" s="28"/>
      <c r="OIS26" s="28"/>
      <c r="OIT26" s="28"/>
      <c r="OIU26" s="28"/>
      <c r="OIV26" s="28"/>
      <c r="OIW26" s="28"/>
      <c r="OIX26" s="28"/>
      <c r="OIY26" s="28"/>
      <c r="OIZ26" s="28"/>
      <c r="OJA26" s="28"/>
      <c r="OJB26" s="28"/>
      <c r="OJC26" s="28"/>
      <c r="OJD26" s="28"/>
      <c r="OJE26" s="28"/>
      <c r="OJF26" s="28"/>
      <c r="OJG26" s="28"/>
      <c r="OJH26" s="28"/>
      <c r="OJI26" s="28"/>
      <c r="OJJ26" s="28"/>
      <c r="OJK26" s="28"/>
      <c r="OJL26" s="28"/>
      <c r="OJM26" s="28"/>
      <c r="OJN26" s="28"/>
      <c r="OJO26" s="28"/>
      <c r="OJP26" s="28"/>
      <c r="OJQ26" s="28"/>
      <c r="OJR26" s="28"/>
      <c r="OJS26" s="28"/>
      <c r="OJT26" s="28"/>
      <c r="OJU26" s="28"/>
      <c r="OJV26" s="28"/>
      <c r="OJW26" s="28"/>
      <c r="OJX26" s="28"/>
      <c r="OJY26" s="28"/>
      <c r="OJZ26" s="28"/>
      <c r="OKA26" s="28"/>
      <c r="OKB26" s="28"/>
      <c r="OKC26" s="28"/>
      <c r="OKD26" s="28"/>
      <c r="OKE26" s="28"/>
      <c r="OKF26" s="28"/>
      <c r="OKG26" s="28"/>
      <c r="OKH26" s="28"/>
      <c r="OKI26" s="28"/>
      <c r="OKJ26" s="28"/>
      <c r="OKK26" s="28"/>
      <c r="OKL26" s="28"/>
      <c r="OKM26" s="28"/>
      <c r="OKN26" s="28"/>
      <c r="OKO26" s="28"/>
      <c r="OKP26" s="28"/>
      <c r="OKQ26" s="28"/>
      <c r="OKR26" s="28"/>
      <c r="OKS26" s="28"/>
      <c r="OKT26" s="28"/>
      <c r="OKU26" s="28"/>
      <c r="OKV26" s="28"/>
      <c r="OKW26" s="28"/>
      <c r="OKX26" s="28"/>
      <c r="OKY26" s="28"/>
      <c r="OKZ26" s="28"/>
      <c r="OLA26" s="28"/>
      <c r="OLB26" s="28"/>
      <c r="OLC26" s="28"/>
      <c r="OLD26" s="28"/>
      <c r="OLE26" s="28"/>
      <c r="OLF26" s="28"/>
      <c r="OLG26" s="28"/>
      <c r="OLH26" s="28"/>
      <c r="OLI26" s="28"/>
      <c r="OLJ26" s="28"/>
      <c r="OLK26" s="28"/>
      <c r="OLL26" s="28"/>
      <c r="OLM26" s="28"/>
      <c r="OLN26" s="28"/>
      <c r="OLO26" s="28"/>
      <c r="OLP26" s="28"/>
      <c r="OLQ26" s="28"/>
      <c r="OLR26" s="28"/>
      <c r="OLS26" s="28"/>
      <c r="OLT26" s="28"/>
      <c r="OLU26" s="28"/>
      <c r="OLV26" s="28"/>
      <c r="OLW26" s="28"/>
      <c r="OLX26" s="28"/>
      <c r="OLY26" s="28"/>
      <c r="OLZ26" s="28"/>
      <c r="OMA26" s="28"/>
      <c r="OMB26" s="28"/>
      <c r="OMC26" s="28"/>
      <c r="OMD26" s="28"/>
      <c r="OME26" s="28"/>
      <c r="OMF26" s="28"/>
      <c r="OMG26" s="28"/>
      <c r="OMH26" s="28"/>
      <c r="OMI26" s="28"/>
      <c r="OMJ26" s="28"/>
      <c r="OMK26" s="28"/>
      <c r="OML26" s="28"/>
      <c r="OMM26" s="28"/>
      <c r="OMN26" s="28"/>
      <c r="OMO26" s="28"/>
      <c r="OMP26" s="28"/>
      <c r="OMQ26" s="28"/>
      <c r="OMR26" s="28"/>
      <c r="OMS26" s="28"/>
      <c r="OMT26" s="28"/>
      <c r="OMU26" s="28"/>
      <c r="OMV26" s="28"/>
      <c r="OMW26" s="28"/>
      <c r="OMX26" s="28"/>
      <c r="OMY26" s="28"/>
      <c r="OMZ26" s="28"/>
      <c r="ONA26" s="28"/>
      <c r="ONB26" s="28"/>
      <c r="ONC26" s="28"/>
      <c r="OND26" s="28"/>
      <c r="ONE26" s="28"/>
      <c r="ONF26" s="28"/>
      <c r="ONG26" s="28"/>
      <c r="ONH26" s="28"/>
      <c r="ONI26" s="28"/>
      <c r="ONJ26" s="28"/>
      <c r="ONK26" s="28"/>
      <c r="ONL26" s="28"/>
      <c r="ONM26" s="28"/>
      <c r="ONN26" s="28"/>
      <c r="ONO26" s="28"/>
      <c r="ONP26" s="28"/>
      <c r="ONQ26" s="28"/>
      <c r="ONR26" s="28"/>
      <c r="ONS26" s="28"/>
      <c r="ONT26" s="28"/>
      <c r="ONU26" s="28"/>
      <c r="ONV26" s="28"/>
      <c r="ONW26" s="28"/>
      <c r="ONX26" s="28"/>
      <c r="ONY26" s="28"/>
      <c r="ONZ26" s="28"/>
      <c r="OOA26" s="28"/>
      <c r="OOB26" s="28"/>
      <c r="OOC26" s="28"/>
      <c r="OOD26" s="28"/>
      <c r="OOE26" s="28"/>
      <c r="OOF26" s="28"/>
      <c r="OOG26" s="28"/>
      <c r="OOH26" s="28"/>
      <c r="OOI26" s="28"/>
      <c r="OOJ26" s="28"/>
      <c r="OOK26" s="28"/>
      <c r="OOL26" s="28"/>
      <c r="OOM26" s="28"/>
      <c r="OON26" s="28"/>
      <c r="OOO26" s="28"/>
      <c r="OOP26" s="28"/>
      <c r="OOQ26" s="28"/>
      <c r="OOR26" s="28"/>
      <c r="OOS26" s="28"/>
      <c r="OOT26" s="28"/>
      <c r="OOU26" s="28"/>
      <c r="OOV26" s="28"/>
      <c r="OOW26" s="28"/>
      <c r="OOX26" s="28"/>
      <c r="OOY26" s="28"/>
      <c r="OOZ26" s="28"/>
      <c r="OPA26" s="28"/>
      <c r="OPB26" s="28"/>
      <c r="OPC26" s="28"/>
      <c r="OPD26" s="28"/>
      <c r="OPE26" s="28"/>
      <c r="OPF26" s="28"/>
      <c r="OPG26" s="28"/>
      <c r="OPH26" s="28"/>
      <c r="OPI26" s="28"/>
      <c r="OPJ26" s="28"/>
      <c r="OPK26" s="28"/>
      <c r="OPL26" s="28"/>
      <c r="OPM26" s="28"/>
      <c r="OPN26" s="28"/>
      <c r="OPO26" s="28"/>
      <c r="OPP26" s="28"/>
      <c r="OPQ26" s="28"/>
      <c r="OPR26" s="28"/>
      <c r="OPS26" s="28"/>
      <c r="OPT26" s="28"/>
      <c r="OPU26" s="28"/>
      <c r="OPV26" s="28"/>
      <c r="OPW26" s="28"/>
      <c r="OPX26" s="28"/>
      <c r="OPY26" s="28"/>
      <c r="OPZ26" s="28"/>
      <c r="OQA26" s="28"/>
      <c r="OQB26" s="28"/>
      <c r="OQC26" s="28"/>
      <c r="OQD26" s="28"/>
      <c r="OQE26" s="28"/>
      <c r="OQF26" s="28"/>
      <c r="OQG26" s="28"/>
      <c r="OQH26" s="28"/>
      <c r="OQI26" s="28"/>
      <c r="OQJ26" s="28"/>
      <c r="OQK26" s="28"/>
      <c r="OQL26" s="28"/>
      <c r="OQM26" s="28"/>
      <c r="OQN26" s="28"/>
      <c r="OQO26" s="28"/>
      <c r="OQP26" s="28"/>
      <c r="OQQ26" s="28"/>
      <c r="OQR26" s="28"/>
      <c r="OQS26" s="28"/>
      <c r="OQT26" s="28"/>
      <c r="OQU26" s="28"/>
      <c r="OQV26" s="28"/>
      <c r="OQW26" s="28"/>
      <c r="OQX26" s="28"/>
      <c r="OQY26" s="28"/>
      <c r="OQZ26" s="28"/>
      <c r="ORA26" s="28"/>
      <c r="ORB26" s="28"/>
      <c r="ORC26" s="28"/>
      <c r="ORD26" s="28"/>
      <c r="ORE26" s="28"/>
      <c r="ORF26" s="28"/>
      <c r="ORG26" s="28"/>
      <c r="ORH26" s="28"/>
      <c r="ORI26" s="28"/>
      <c r="ORJ26" s="28"/>
      <c r="ORK26" s="28"/>
      <c r="ORL26" s="28"/>
      <c r="ORM26" s="28"/>
      <c r="ORN26" s="28"/>
      <c r="ORO26" s="28"/>
      <c r="ORP26" s="28"/>
      <c r="ORQ26" s="28"/>
      <c r="ORR26" s="28"/>
      <c r="ORS26" s="28"/>
      <c r="ORT26" s="28"/>
      <c r="ORU26" s="28"/>
      <c r="ORV26" s="28"/>
      <c r="ORW26" s="28"/>
      <c r="ORX26" s="28"/>
      <c r="ORY26" s="28"/>
      <c r="ORZ26" s="28"/>
      <c r="OSA26" s="28"/>
      <c r="OSB26" s="28"/>
      <c r="OSC26" s="28"/>
      <c r="OSD26" s="28"/>
      <c r="OSE26" s="28"/>
      <c r="OSF26" s="28"/>
      <c r="OSG26" s="28"/>
      <c r="OSH26" s="28"/>
      <c r="OSI26" s="28"/>
      <c r="OSJ26" s="28"/>
      <c r="OSK26" s="28"/>
      <c r="OSL26" s="28"/>
      <c r="OSM26" s="28"/>
      <c r="OSN26" s="28"/>
      <c r="OSO26" s="28"/>
      <c r="OSP26" s="28"/>
      <c r="OSQ26" s="28"/>
      <c r="OSR26" s="28"/>
      <c r="OSS26" s="28"/>
      <c r="OST26" s="28"/>
      <c r="OSU26" s="28"/>
      <c r="OSV26" s="28"/>
      <c r="OSW26" s="28"/>
      <c r="OSX26" s="28"/>
      <c r="OSY26" s="28"/>
      <c r="OSZ26" s="28"/>
      <c r="OTA26" s="28"/>
      <c r="OTB26" s="28"/>
      <c r="OTC26" s="28"/>
      <c r="OTD26" s="28"/>
      <c r="OTE26" s="28"/>
      <c r="OTF26" s="28"/>
      <c r="OTG26" s="28"/>
      <c r="OTH26" s="28"/>
      <c r="OTI26" s="28"/>
      <c r="OTJ26" s="28"/>
      <c r="OTK26" s="28"/>
      <c r="OTL26" s="28"/>
      <c r="OTM26" s="28"/>
      <c r="OTN26" s="28"/>
      <c r="OTO26" s="28"/>
      <c r="OTP26" s="28"/>
      <c r="OTQ26" s="28"/>
      <c r="OTR26" s="28"/>
      <c r="OTS26" s="28"/>
      <c r="OTT26" s="28"/>
      <c r="OTU26" s="28"/>
      <c r="OTV26" s="28"/>
      <c r="OTW26" s="28"/>
      <c r="OTX26" s="28"/>
      <c r="OTY26" s="28"/>
      <c r="OTZ26" s="28"/>
      <c r="OUA26" s="28"/>
      <c r="OUB26" s="28"/>
      <c r="OUC26" s="28"/>
      <c r="OUD26" s="28"/>
      <c r="OUE26" s="28"/>
      <c r="OUF26" s="28"/>
      <c r="OUG26" s="28"/>
      <c r="OUH26" s="28"/>
      <c r="OUI26" s="28"/>
      <c r="OUJ26" s="28"/>
      <c r="OUK26" s="28"/>
      <c r="OUL26" s="28"/>
      <c r="OUM26" s="28"/>
      <c r="OUN26" s="28"/>
      <c r="OUO26" s="28"/>
      <c r="OUP26" s="28"/>
      <c r="OUQ26" s="28"/>
      <c r="OUR26" s="28"/>
      <c r="OUS26" s="28"/>
      <c r="OUT26" s="28"/>
      <c r="OUU26" s="28"/>
      <c r="OUV26" s="28"/>
      <c r="OUW26" s="28"/>
      <c r="OUX26" s="28"/>
      <c r="OUY26" s="28"/>
      <c r="OUZ26" s="28"/>
      <c r="OVA26" s="28"/>
      <c r="OVB26" s="28"/>
      <c r="OVC26" s="28"/>
      <c r="OVD26" s="28"/>
      <c r="OVE26" s="28"/>
      <c r="OVF26" s="28"/>
      <c r="OVG26" s="28"/>
      <c r="OVH26" s="28"/>
      <c r="OVI26" s="28"/>
      <c r="OVJ26" s="28"/>
      <c r="OVK26" s="28"/>
      <c r="OVL26" s="28"/>
      <c r="OVM26" s="28"/>
      <c r="OVN26" s="28"/>
      <c r="OVO26" s="28"/>
      <c r="OVP26" s="28"/>
      <c r="OVQ26" s="28"/>
      <c r="OVR26" s="28"/>
      <c r="OVS26" s="28"/>
      <c r="OVT26" s="28"/>
      <c r="OVU26" s="28"/>
      <c r="OVV26" s="28"/>
      <c r="OVW26" s="28"/>
      <c r="OVX26" s="28"/>
      <c r="OVY26" s="28"/>
      <c r="OVZ26" s="28"/>
      <c r="OWA26" s="28"/>
      <c r="OWB26" s="28"/>
      <c r="OWC26" s="28"/>
      <c r="OWD26" s="28"/>
      <c r="OWE26" s="28"/>
      <c r="OWF26" s="28"/>
      <c r="OWG26" s="28"/>
      <c r="OWH26" s="28"/>
      <c r="OWI26" s="28"/>
      <c r="OWJ26" s="28"/>
      <c r="OWK26" s="28"/>
      <c r="OWL26" s="28"/>
      <c r="OWM26" s="28"/>
      <c r="OWN26" s="28"/>
      <c r="OWO26" s="28"/>
      <c r="OWP26" s="28"/>
      <c r="OWQ26" s="28"/>
      <c r="OWR26" s="28"/>
      <c r="OWS26" s="28"/>
      <c r="OWT26" s="28"/>
      <c r="OWU26" s="28"/>
      <c r="OWV26" s="28"/>
      <c r="OWW26" s="28"/>
      <c r="OWX26" s="28"/>
      <c r="OWY26" s="28"/>
      <c r="OWZ26" s="28"/>
      <c r="OXA26" s="28"/>
      <c r="OXB26" s="28"/>
      <c r="OXC26" s="28"/>
      <c r="OXD26" s="28"/>
      <c r="OXE26" s="28"/>
      <c r="OXF26" s="28"/>
      <c r="OXG26" s="28"/>
      <c r="OXH26" s="28"/>
      <c r="OXI26" s="28"/>
      <c r="OXJ26" s="28"/>
      <c r="OXK26" s="28"/>
      <c r="OXL26" s="28"/>
      <c r="OXM26" s="28"/>
      <c r="OXN26" s="28"/>
      <c r="OXO26" s="28"/>
      <c r="OXP26" s="28"/>
      <c r="OXQ26" s="28"/>
      <c r="OXR26" s="28"/>
      <c r="OXS26" s="28"/>
      <c r="OXT26" s="28"/>
      <c r="OXU26" s="28"/>
      <c r="OXV26" s="28"/>
      <c r="OXW26" s="28"/>
      <c r="OXX26" s="28"/>
      <c r="OXY26" s="28"/>
      <c r="OXZ26" s="28"/>
      <c r="OYA26" s="28"/>
      <c r="OYB26" s="28"/>
      <c r="OYC26" s="28"/>
      <c r="OYD26" s="28"/>
      <c r="OYE26" s="28"/>
      <c r="OYF26" s="28"/>
      <c r="OYG26" s="28"/>
      <c r="OYH26" s="28"/>
      <c r="OYI26" s="28"/>
      <c r="OYJ26" s="28"/>
      <c r="OYK26" s="28"/>
      <c r="OYL26" s="28"/>
      <c r="OYM26" s="28"/>
      <c r="OYN26" s="28"/>
      <c r="OYO26" s="28"/>
      <c r="OYP26" s="28"/>
      <c r="OYQ26" s="28"/>
      <c r="OYR26" s="28"/>
      <c r="OYS26" s="28"/>
      <c r="OYT26" s="28"/>
      <c r="OYU26" s="28"/>
      <c r="OYV26" s="28"/>
      <c r="OYW26" s="28"/>
      <c r="OYX26" s="28"/>
      <c r="OYY26" s="28"/>
      <c r="OYZ26" s="28"/>
      <c r="OZA26" s="28"/>
      <c r="OZB26" s="28"/>
      <c r="OZC26" s="28"/>
      <c r="OZD26" s="28"/>
      <c r="OZE26" s="28"/>
      <c r="OZF26" s="28"/>
      <c r="OZG26" s="28"/>
      <c r="OZH26" s="28"/>
      <c r="OZI26" s="28"/>
      <c r="OZJ26" s="28"/>
      <c r="OZK26" s="28"/>
      <c r="OZL26" s="28"/>
      <c r="OZM26" s="28"/>
      <c r="OZN26" s="28"/>
      <c r="OZO26" s="28"/>
      <c r="OZP26" s="28"/>
      <c r="OZQ26" s="28"/>
      <c r="OZR26" s="28"/>
      <c r="OZS26" s="28"/>
      <c r="OZT26" s="28"/>
      <c r="OZU26" s="28"/>
      <c r="OZV26" s="28"/>
      <c r="OZW26" s="28"/>
      <c r="OZX26" s="28"/>
      <c r="OZY26" s="28"/>
      <c r="OZZ26" s="28"/>
      <c r="PAA26" s="28"/>
      <c r="PAB26" s="28"/>
      <c r="PAC26" s="28"/>
      <c r="PAD26" s="28"/>
      <c r="PAE26" s="28"/>
      <c r="PAF26" s="28"/>
      <c r="PAG26" s="28"/>
      <c r="PAH26" s="28"/>
      <c r="PAI26" s="28"/>
      <c r="PAJ26" s="28"/>
      <c r="PAK26" s="28"/>
      <c r="PAL26" s="28"/>
      <c r="PAM26" s="28"/>
      <c r="PAN26" s="28"/>
      <c r="PAO26" s="28"/>
      <c r="PAP26" s="28"/>
      <c r="PAQ26" s="28"/>
      <c r="PAR26" s="28"/>
      <c r="PAS26" s="28"/>
      <c r="PAT26" s="28"/>
      <c r="PAU26" s="28"/>
      <c r="PAV26" s="28"/>
      <c r="PAW26" s="28"/>
      <c r="PAX26" s="28"/>
      <c r="PAY26" s="28"/>
      <c r="PAZ26" s="28"/>
      <c r="PBA26" s="28"/>
      <c r="PBB26" s="28"/>
      <c r="PBC26" s="28"/>
      <c r="PBD26" s="28"/>
      <c r="PBE26" s="28"/>
      <c r="PBF26" s="28"/>
      <c r="PBG26" s="28"/>
      <c r="PBH26" s="28"/>
      <c r="PBI26" s="28"/>
      <c r="PBJ26" s="28"/>
      <c r="PBK26" s="28"/>
      <c r="PBL26" s="28"/>
      <c r="PBM26" s="28"/>
      <c r="PBN26" s="28"/>
      <c r="PBO26" s="28"/>
      <c r="PBP26" s="28"/>
      <c r="PBQ26" s="28"/>
      <c r="PBR26" s="28"/>
      <c r="PBS26" s="28"/>
      <c r="PBT26" s="28"/>
      <c r="PBU26" s="28"/>
      <c r="PBV26" s="28"/>
      <c r="PBW26" s="28"/>
      <c r="PBX26" s="28"/>
      <c r="PBY26" s="28"/>
      <c r="PBZ26" s="28"/>
      <c r="PCA26" s="28"/>
      <c r="PCB26" s="28"/>
      <c r="PCC26" s="28"/>
      <c r="PCD26" s="28"/>
      <c r="PCE26" s="28"/>
      <c r="PCF26" s="28"/>
      <c r="PCG26" s="28"/>
      <c r="PCH26" s="28"/>
      <c r="PCI26" s="28"/>
      <c r="PCJ26" s="28"/>
      <c r="PCK26" s="28"/>
      <c r="PCL26" s="28"/>
      <c r="PCM26" s="28"/>
      <c r="PCN26" s="28"/>
      <c r="PCO26" s="28"/>
      <c r="PCP26" s="28"/>
      <c r="PCQ26" s="28"/>
      <c r="PCR26" s="28"/>
      <c r="PCS26" s="28"/>
      <c r="PCT26" s="28"/>
      <c r="PCU26" s="28"/>
      <c r="PCV26" s="28"/>
      <c r="PCW26" s="28"/>
      <c r="PCX26" s="28"/>
      <c r="PCY26" s="28"/>
      <c r="PCZ26" s="28"/>
      <c r="PDA26" s="28"/>
      <c r="PDB26" s="28"/>
      <c r="PDC26" s="28"/>
      <c r="PDD26" s="28"/>
      <c r="PDE26" s="28"/>
      <c r="PDF26" s="28"/>
      <c r="PDG26" s="28"/>
      <c r="PDH26" s="28"/>
      <c r="PDI26" s="28"/>
      <c r="PDJ26" s="28"/>
      <c r="PDK26" s="28"/>
      <c r="PDL26" s="28"/>
      <c r="PDM26" s="28"/>
      <c r="PDN26" s="28"/>
      <c r="PDO26" s="28"/>
      <c r="PDP26" s="28"/>
      <c r="PDQ26" s="28"/>
      <c r="PDR26" s="28"/>
      <c r="PDS26" s="28"/>
      <c r="PDT26" s="28"/>
      <c r="PDU26" s="28"/>
      <c r="PDV26" s="28"/>
      <c r="PDW26" s="28"/>
      <c r="PDX26" s="28"/>
      <c r="PDY26" s="28"/>
      <c r="PDZ26" s="28"/>
      <c r="PEA26" s="28"/>
      <c r="PEB26" s="28"/>
      <c r="PEC26" s="28"/>
      <c r="PED26" s="28"/>
      <c r="PEE26" s="28"/>
      <c r="PEF26" s="28"/>
      <c r="PEG26" s="28"/>
      <c r="PEH26" s="28"/>
      <c r="PEI26" s="28"/>
      <c r="PEJ26" s="28"/>
      <c r="PEK26" s="28"/>
      <c r="PEL26" s="28"/>
      <c r="PEM26" s="28"/>
      <c r="PEN26" s="28"/>
      <c r="PEO26" s="28"/>
      <c r="PEP26" s="28"/>
      <c r="PEQ26" s="28"/>
      <c r="PER26" s="28"/>
      <c r="PES26" s="28"/>
      <c r="PET26" s="28"/>
      <c r="PEU26" s="28"/>
      <c r="PEV26" s="28"/>
      <c r="PEW26" s="28"/>
      <c r="PEX26" s="28"/>
      <c r="PEY26" s="28"/>
      <c r="PEZ26" s="28"/>
      <c r="PFA26" s="28"/>
      <c r="PFB26" s="28"/>
      <c r="PFC26" s="28"/>
      <c r="PFD26" s="28"/>
      <c r="PFE26" s="28"/>
      <c r="PFF26" s="28"/>
      <c r="PFG26" s="28"/>
      <c r="PFH26" s="28"/>
      <c r="PFI26" s="28"/>
      <c r="PFJ26" s="28"/>
      <c r="PFK26" s="28"/>
      <c r="PFL26" s="28"/>
      <c r="PFM26" s="28"/>
      <c r="PFN26" s="28"/>
      <c r="PFO26" s="28"/>
      <c r="PFP26" s="28"/>
      <c r="PFQ26" s="28"/>
      <c r="PFR26" s="28"/>
      <c r="PFS26" s="28"/>
      <c r="PFT26" s="28"/>
      <c r="PFU26" s="28"/>
      <c r="PFV26" s="28"/>
      <c r="PFW26" s="28"/>
      <c r="PFX26" s="28"/>
      <c r="PFY26" s="28"/>
      <c r="PFZ26" s="28"/>
      <c r="PGA26" s="28"/>
      <c r="PGB26" s="28"/>
      <c r="PGC26" s="28"/>
      <c r="PGD26" s="28"/>
      <c r="PGE26" s="28"/>
      <c r="PGF26" s="28"/>
      <c r="PGG26" s="28"/>
      <c r="PGH26" s="28"/>
      <c r="PGI26" s="28"/>
      <c r="PGJ26" s="28"/>
      <c r="PGK26" s="28"/>
      <c r="PGL26" s="28"/>
      <c r="PGM26" s="28"/>
      <c r="PGN26" s="28"/>
      <c r="PGO26" s="28"/>
      <c r="PGP26" s="28"/>
      <c r="PGQ26" s="28"/>
      <c r="PGR26" s="28"/>
      <c r="PGS26" s="28"/>
      <c r="PGT26" s="28"/>
      <c r="PGU26" s="28"/>
      <c r="PGV26" s="28"/>
      <c r="PGW26" s="28"/>
      <c r="PGX26" s="28"/>
      <c r="PGY26" s="28"/>
      <c r="PGZ26" s="28"/>
      <c r="PHA26" s="28"/>
      <c r="PHB26" s="28"/>
      <c r="PHC26" s="28"/>
      <c r="PHD26" s="28"/>
      <c r="PHE26" s="28"/>
      <c r="PHF26" s="28"/>
      <c r="PHG26" s="28"/>
      <c r="PHH26" s="28"/>
      <c r="PHI26" s="28"/>
      <c r="PHJ26" s="28"/>
      <c r="PHK26" s="28"/>
      <c r="PHL26" s="28"/>
      <c r="PHM26" s="28"/>
      <c r="PHN26" s="28"/>
      <c r="PHO26" s="28"/>
      <c r="PHP26" s="28"/>
      <c r="PHQ26" s="28"/>
      <c r="PHR26" s="28"/>
      <c r="PHS26" s="28"/>
      <c r="PHT26" s="28"/>
      <c r="PHU26" s="28"/>
      <c r="PHV26" s="28"/>
      <c r="PHW26" s="28"/>
      <c r="PHX26" s="28"/>
      <c r="PHY26" s="28"/>
      <c r="PHZ26" s="28"/>
      <c r="PIA26" s="28"/>
      <c r="PIB26" s="28"/>
      <c r="PIC26" s="28"/>
      <c r="PID26" s="28"/>
      <c r="PIE26" s="28"/>
      <c r="PIF26" s="28"/>
      <c r="PIG26" s="28"/>
      <c r="PIH26" s="28"/>
      <c r="PII26" s="28"/>
      <c r="PIJ26" s="28"/>
      <c r="PIK26" s="28"/>
      <c r="PIL26" s="28"/>
      <c r="PIM26" s="28"/>
      <c r="PIN26" s="28"/>
      <c r="PIO26" s="28"/>
      <c r="PIP26" s="28"/>
      <c r="PIQ26" s="28"/>
      <c r="PIR26" s="28"/>
      <c r="PIS26" s="28"/>
      <c r="PIT26" s="28"/>
      <c r="PIU26" s="28"/>
      <c r="PIV26" s="28"/>
      <c r="PIW26" s="28"/>
      <c r="PIX26" s="28"/>
      <c r="PIY26" s="28"/>
      <c r="PIZ26" s="28"/>
      <c r="PJA26" s="28"/>
      <c r="PJB26" s="28"/>
      <c r="PJC26" s="28"/>
      <c r="PJD26" s="28"/>
      <c r="PJE26" s="28"/>
      <c r="PJF26" s="28"/>
      <c r="PJG26" s="28"/>
      <c r="PJH26" s="28"/>
      <c r="PJI26" s="28"/>
      <c r="PJJ26" s="28"/>
      <c r="PJK26" s="28"/>
      <c r="PJL26" s="28"/>
      <c r="PJM26" s="28"/>
      <c r="PJN26" s="28"/>
      <c r="PJO26" s="28"/>
      <c r="PJP26" s="28"/>
      <c r="PJQ26" s="28"/>
      <c r="PJR26" s="28"/>
      <c r="PJS26" s="28"/>
      <c r="PJT26" s="28"/>
      <c r="PJU26" s="28"/>
      <c r="PJV26" s="28"/>
      <c r="PJW26" s="28"/>
      <c r="PJX26" s="28"/>
      <c r="PJY26" s="28"/>
      <c r="PJZ26" s="28"/>
      <c r="PKA26" s="28"/>
      <c r="PKB26" s="28"/>
      <c r="PKC26" s="28"/>
      <c r="PKD26" s="28"/>
      <c r="PKE26" s="28"/>
      <c r="PKF26" s="28"/>
      <c r="PKG26" s="28"/>
      <c r="PKH26" s="28"/>
      <c r="PKI26" s="28"/>
      <c r="PKJ26" s="28"/>
      <c r="PKK26" s="28"/>
      <c r="PKL26" s="28"/>
      <c r="PKM26" s="28"/>
      <c r="PKN26" s="28"/>
      <c r="PKO26" s="28"/>
      <c r="PKP26" s="28"/>
      <c r="PKQ26" s="28"/>
      <c r="PKR26" s="28"/>
      <c r="PKS26" s="28"/>
      <c r="PKT26" s="28"/>
      <c r="PKU26" s="28"/>
      <c r="PKV26" s="28"/>
      <c r="PKW26" s="28"/>
      <c r="PKX26" s="28"/>
      <c r="PKY26" s="28"/>
      <c r="PKZ26" s="28"/>
      <c r="PLA26" s="28"/>
      <c r="PLB26" s="28"/>
      <c r="PLC26" s="28"/>
      <c r="PLD26" s="28"/>
      <c r="PLE26" s="28"/>
      <c r="PLF26" s="28"/>
      <c r="PLG26" s="28"/>
      <c r="PLH26" s="28"/>
      <c r="PLI26" s="28"/>
      <c r="PLJ26" s="28"/>
      <c r="PLK26" s="28"/>
      <c r="PLL26" s="28"/>
      <c r="PLM26" s="28"/>
      <c r="PLN26" s="28"/>
      <c r="PLO26" s="28"/>
      <c r="PLP26" s="28"/>
      <c r="PLQ26" s="28"/>
      <c r="PLR26" s="28"/>
      <c r="PLS26" s="28"/>
      <c r="PLT26" s="28"/>
      <c r="PLU26" s="28"/>
      <c r="PLV26" s="28"/>
      <c r="PLW26" s="28"/>
      <c r="PLX26" s="28"/>
      <c r="PLY26" s="28"/>
      <c r="PLZ26" s="28"/>
      <c r="PMA26" s="28"/>
      <c r="PMB26" s="28"/>
      <c r="PMC26" s="28"/>
      <c r="PMD26" s="28"/>
      <c r="PME26" s="28"/>
      <c r="PMF26" s="28"/>
      <c r="PMG26" s="28"/>
      <c r="PMH26" s="28"/>
      <c r="PMI26" s="28"/>
      <c r="PMJ26" s="28"/>
      <c r="PMK26" s="28"/>
      <c r="PML26" s="28"/>
      <c r="PMM26" s="28"/>
      <c r="PMN26" s="28"/>
      <c r="PMO26" s="28"/>
      <c r="PMP26" s="28"/>
      <c r="PMQ26" s="28"/>
      <c r="PMR26" s="28"/>
      <c r="PMS26" s="28"/>
      <c r="PMT26" s="28"/>
      <c r="PMU26" s="28"/>
      <c r="PMV26" s="28"/>
      <c r="PMW26" s="28"/>
      <c r="PMX26" s="28"/>
      <c r="PMY26" s="28"/>
      <c r="PMZ26" s="28"/>
      <c r="PNA26" s="28"/>
      <c r="PNB26" s="28"/>
      <c r="PNC26" s="28"/>
      <c r="PND26" s="28"/>
      <c r="PNE26" s="28"/>
      <c r="PNF26" s="28"/>
      <c r="PNG26" s="28"/>
      <c r="PNH26" s="28"/>
      <c r="PNI26" s="28"/>
      <c r="PNJ26" s="28"/>
      <c r="PNK26" s="28"/>
      <c r="PNL26" s="28"/>
      <c r="PNM26" s="28"/>
      <c r="PNN26" s="28"/>
      <c r="PNO26" s="28"/>
      <c r="PNP26" s="28"/>
      <c r="PNQ26" s="28"/>
      <c r="PNR26" s="28"/>
      <c r="PNS26" s="28"/>
      <c r="PNT26" s="28"/>
      <c r="PNU26" s="28"/>
      <c r="PNV26" s="28"/>
      <c r="PNW26" s="28"/>
      <c r="PNX26" s="28"/>
      <c r="PNY26" s="28"/>
      <c r="PNZ26" s="28"/>
      <c r="POA26" s="28"/>
      <c r="POB26" s="28"/>
      <c r="POC26" s="28"/>
      <c r="POD26" s="28"/>
      <c r="POE26" s="28"/>
      <c r="POF26" s="28"/>
      <c r="POG26" s="28"/>
      <c r="POH26" s="28"/>
      <c r="POI26" s="28"/>
      <c r="POJ26" s="28"/>
      <c r="POK26" s="28"/>
      <c r="POL26" s="28"/>
      <c r="POM26" s="28"/>
      <c r="PON26" s="28"/>
      <c r="POO26" s="28"/>
      <c r="POP26" s="28"/>
      <c r="POQ26" s="28"/>
      <c r="POR26" s="28"/>
      <c r="POS26" s="28"/>
      <c r="POT26" s="28"/>
      <c r="POU26" s="28"/>
      <c r="POV26" s="28"/>
      <c r="POW26" s="28"/>
      <c r="POX26" s="28"/>
      <c r="POY26" s="28"/>
      <c r="POZ26" s="28"/>
      <c r="PPA26" s="28"/>
      <c r="PPB26" s="28"/>
      <c r="PPC26" s="28"/>
      <c r="PPD26" s="28"/>
      <c r="PPE26" s="28"/>
      <c r="PPF26" s="28"/>
      <c r="PPG26" s="28"/>
      <c r="PPH26" s="28"/>
      <c r="PPI26" s="28"/>
      <c r="PPJ26" s="28"/>
      <c r="PPK26" s="28"/>
      <c r="PPL26" s="28"/>
      <c r="PPM26" s="28"/>
      <c r="PPN26" s="28"/>
      <c r="PPO26" s="28"/>
      <c r="PPP26" s="28"/>
      <c r="PPQ26" s="28"/>
      <c r="PPR26" s="28"/>
      <c r="PPS26" s="28"/>
      <c r="PPT26" s="28"/>
      <c r="PPU26" s="28"/>
      <c r="PPV26" s="28"/>
      <c r="PPW26" s="28"/>
      <c r="PPX26" s="28"/>
      <c r="PPY26" s="28"/>
      <c r="PPZ26" s="28"/>
      <c r="PQA26" s="28"/>
      <c r="PQB26" s="28"/>
      <c r="PQC26" s="28"/>
      <c r="PQD26" s="28"/>
      <c r="PQE26" s="28"/>
      <c r="PQF26" s="28"/>
      <c r="PQG26" s="28"/>
      <c r="PQH26" s="28"/>
      <c r="PQI26" s="28"/>
      <c r="PQJ26" s="28"/>
      <c r="PQK26" s="28"/>
      <c r="PQL26" s="28"/>
      <c r="PQM26" s="28"/>
      <c r="PQN26" s="28"/>
      <c r="PQO26" s="28"/>
      <c r="PQP26" s="28"/>
      <c r="PQQ26" s="28"/>
      <c r="PQR26" s="28"/>
      <c r="PQS26" s="28"/>
      <c r="PQT26" s="28"/>
      <c r="PQU26" s="28"/>
      <c r="PQV26" s="28"/>
      <c r="PQW26" s="28"/>
      <c r="PQX26" s="28"/>
      <c r="PQY26" s="28"/>
      <c r="PQZ26" s="28"/>
      <c r="PRA26" s="28"/>
      <c r="PRB26" s="28"/>
      <c r="PRC26" s="28"/>
      <c r="PRD26" s="28"/>
      <c r="PRE26" s="28"/>
      <c r="PRF26" s="28"/>
      <c r="PRG26" s="28"/>
      <c r="PRH26" s="28"/>
      <c r="PRI26" s="28"/>
      <c r="PRJ26" s="28"/>
      <c r="PRK26" s="28"/>
      <c r="PRL26" s="28"/>
      <c r="PRM26" s="28"/>
      <c r="PRN26" s="28"/>
      <c r="PRO26" s="28"/>
      <c r="PRP26" s="28"/>
      <c r="PRQ26" s="28"/>
      <c r="PRR26" s="28"/>
      <c r="PRS26" s="28"/>
      <c r="PRT26" s="28"/>
      <c r="PRU26" s="28"/>
      <c r="PRV26" s="28"/>
      <c r="PRW26" s="28"/>
      <c r="PRX26" s="28"/>
      <c r="PRY26" s="28"/>
      <c r="PRZ26" s="28"/>
      <c r="PSA26" s="28"/>
      <c r="PSB26" s="28"/>
      <c r="PSC26" s="28"/>
      <c r="PSD26" s="28"/>
      <c r="PSE26" s="28"/>
      <c r="PSF26" s="28"/>
      <c r="PSG26" s="28"/>
      <c r="PSH26" s="28"/>
      <c r="PSI26" s="28"/>
      <c r="PSJ26" s="28"/>
      <c r="PSK26" s="28"/>
      <c r="PSL26" s="28"/>
      <c r="PSM26" s="28"/>
      <c r="PSN26" s="28"/>
      <c r="PSO26" s="28"/>
      <c r="PSP26" s="28"/>
      <c r="PSQ26" s="28"/>
      <c r="PSR26" s="28"/>
      <c r="PSS26" s="28"/>
      <c r="PST26" s="28"/>
      <c r="PSU26" s="28"/>
      <c r="PSV26" s="28"/>
      <c r="PSW26" s="28"/>
      <c r="PSX26" s="28"/>
      <c r="PSY26" s="28"/>
      <c r="PSZ26" s="28"/>
      <c r="PTA26" s="28"/>
      <c r="PTB26" s="28"/>
      <c r="PTC26" s="28"/>
      <c r="PTD26" s="28"/>
      <c r="PTE26" s="28"/>
      <c r="PTF26" s="28"/>
      <c r="PTG26" s="28"/>
      <c r="PTH26" s="28"/>
      <c r="PTI26" s="28"/>
      <c r="PTJ26" s="28"/>
      <c r="PTK26" s="28"/>
      <c r="PTL26" s="28"/>
      <c r="PTM26" s="28"/>
      <c r="PTN26" s="28"/>
      <c r="PTO26" s="28"/>
      <c r="PTP26" s="28"/>
      <c r="PTQ26" s="28"/>
      <c r="PTR26" s="28"/>
      <c r="PTS26" s="28"/>
      <c r="PTT26" s="28"/>
      <c r="PTU26" s="28"/>
      <c r="PTV26" s="28"/>
      <c r="PTW26" s="28"/>
      <c r="PTX26" s="28"/>
      <c r="PTY26" s="28"/>
      <c r="PTZ26" s="28"/>
      <c r="PUA26" s="28"/>
      <c r="PUB26" s="28"/>
      <c r="PUC26" s="28"/>
      <c r="PUD26" s="28"/>
      <c r="PUE26" s="28"/>
      <c r="PUF26" s="28"/>
      <c r="PUG26" s="28"/>
      <c r="PUH26" s="28"/>
      <c r="PUI26" s="28"/>
      <c r="PUJ26" s="28"/>
      <c r="PUK26" s="28"/>
      <c r="PUL26" s="28"/>
      <c r="PUM26" s="28"/>
      <c r="PUN26" s="28"/>
      <c r="PUO26" s="28"/>
      <c r="PUP26" s="28"/>
      <c r="PUQ26" s="28"/>
      <c r="PUR26" s="28"/>
      <c r="PUS26" s="28"/>
      <c r="PUT26" s="28"/>
      <c r="PUU26" s="28"/>
      <c r="PUV26" s="28"/>
      <c r="PUW26" s="28"/>
      <c r="PUX26" s="28"/>
      <c r="PUY26" s="28"/>
      <c r="PUZ26" s="28"/>
      <c r="PVA26" s="28"/>
      <c r="PVB26" s="28"/>
      <c r="PVC26" s="28"/>
      <c r="PVD26" s="28"/>
      <c r="PVE26" s="28"/>
      <c r="PVF26" s="28"/>
      <c r="PVG26" s="28"/>
      <c r="PVH26" s="28"/>
      <c r="PVI26" s="28"/>
      <c r="PVJ26" s="28"/>
      <c r="PVK26" s="28"/>
      <c r="PVL26" s="28"/>
      <c r="PVM26" s="28"/>
      <c r="PVN26" s="28"/>
      <c r="PVO26" s="28"/>
      <c r="PVP26" s="28"/>
      <c r="PVQ26" s="28"/>
      <c r="PVR26" s="28"/>
      <c r="PVS26" s="28"/>
      <c r="PVT26" s="28"/>
      <c r="PVU26" s="28"/>
      <c r="PVV26" s="28"/>
      <c r="PVW26" s="28"/>
      <c r="PVX26" s="28"/>
      <c r="PVY26" s="28"/>
      <c r="PVZ26" s="28"/>
      <c r="PWA26" s="28"/>
      <c r="PWB26" s="28"/>
      <c r="PWC26" s="28"/>
      <c r="PWD26" s="28"/>
      <c r="PWE26" s="28"/>
      <c r="PWF26" s="28"/>
      <c r="PWG26" s="28"/>
      <c r="PWH26" s="28"/>
      <c r="PWI26" s="28"/>
      <c r="PWJ26" s="28"/>
      <c r="PWK26" s="28"/>
      <c r="PWL26" s="28"/>
      <c r="PWM26" s="28"/>
      <c r="PWN26" s="28"/>
      <c r="PWO26" s="28"/>
      <c r="PWP26" s="28"/>
      <c r="PWQ26" s="28"/>
      <c r="PWR26" s="28"/>
      <c r="PWS26" s="28"/>
      <c r="PWT26" s="28"/>
      <c r="PWU26" s="28"/>
      <c r="PWV26" s="28"/>
      <c r="PWW26" s="28"/>
      <c r="PWX26" s="28"/>
      <c r="PWY26" s="28"/>
      <c r="PWZ26" s="28"/>
      <c r="PXA26" s="28"/>
      <c r="PXB26" s="28"/>
      <c r="PXC26" s="28"/>
      <c r="PXD26" s="28"/>
      <c r="PXE26" s="28"/>
      <c r="PXF26" s="28"/>
      <c r="PXG26" s="28"/>
      <c r="PXH26" s="28"/>
      <c r="PXI26" s="28"/>
      <c r="PXJ26" s="28"/>
      <c r="PXK26" s="28"/>
      <c r="PXL26" s="28"/>
      <c r="PXM26" s="28"/>
      <c r="PXN26" s="28"/>
      <c r="PXO26" s="28"/>
      <c r="PXP26" s="28"/>
      <c r="PXQ26" s="28"/>
      <c r="PXR26" s="28"/>
      <c r="PXS26" s="28"/>
      <c r="PXT26" s="28"/>
      <c r="PXU26" s="28"/>
      <c r="PXV26" s="28"/>
      <c r="PXW26" s="28"/>
      <c r="PXX26" s="28"/>
      <c r="PXY26" s="28"/>
      <c r="PXZ26" s="28"/>
      <c r="PYA26" s="28"/>
      <c r="PYB26" s="28"/>
      <c r="PYC26" s="28"/>
      <c r="PYD26" s="28"/>
      <c r="PYE26" s="28"/>
      <c r="PYF26" s="28"/>
      <c r="PYG26" s="28"/>
      <c r="PYH26" s="28"/>
      <c r="PYI26" s="28"/>
      <c r="PYJ26" s="28"/>
      <c r="PYK26" s="28"/>
      <c r="PYL26" s="28"/>
      <c r="PYM26" s="28"/>
      <c r="PYN26" s="28"/>
      <c r="PYO26" s="28"/>
      <c r="PYP26" s="28"/>
      <c r="PYQ26" s="28"/>
      <c r="PYR26" s="28"/>
      <c r="PYS26" s="28"/>
      <c r="PYT26" s="28"/>
      <c r="PYU26" s="28"/>
      <c r="PYV26" s="28"/>
      <c r="PYW26" s="28"/>
      <c r="PYX26" s="28"/>
      <c r="PYY26" s="28"/>
      <c r="PYZ26" s="28"/>
      <c r="PZA26" s="28"/>
      <c r="PZB26" s="28"/>
      <c r="PZC26" s="28"/>
      <c r="PZD26" s="28"/>
      <c r="PZE26" s="28"/>
      <c r="PZF26" s="28"/>
      <c r="PZG26" s="28"/>
      <c r="PZH26" s="28"/>
      <c r="PZI26" s="28"/>
      <c r="PZJ26" s="28"/>
      <c r="PZK26" s="28"/>
      <c r="PZL26" s="28"/>
      <c r="PZM26" s="28"/>
      <c r="PZN26" s="28"/>
      <c r="PZO26" s="28"/>
      <c r="PZP26" s="28"/>
      <c r="PZQ26" s="28"/>
      <c r="PZR26" s="28"/>
      <c r="PZS26" s="28"/>
      <c r="PZT26" s="28"/>
      <c r="PZU26" s="28"/>
      <c r="PZV26" s="28"/>
      <c r="PZW26" s="28"/>
      <c r="PZX26" s="28"/>
      <c r="PZY26" s="28"/>
      <c r="PZZ26" s="28"/>
      <c r="QAA26" s="28"/>
      <c r="QAB26" s="28"/>
      <c r="QAC26" s="28"/>
      <c r="QAD26" s="28"/>
      <c r="QAE26" s="28"/>
      <c r="QAF26" s="28"/>
      <c r="QAG26" s="28"/>
      <c r="QAH26" s="28"/>
      <c r="QAI26" s="28"/>
      <c r="QAJ26" s="28"/>
      <c r="QAK26" s="28"/>
      <c r="QAL26" s="28"/>
      <c r="QAM26" s="28"/>
      <c r="QAN26" s="28"/>
      <c r="QAO26" s="28"/>
      <c r="QAP26" s="28"/>
      <c r="QAQ26" s="28"/>
      <c r="QAR26" s="28"/>
      <c r="QAS26" s="28"/>
      <c r="QAT26" s="28"/>
      <c r="QAU26" s="28"/>
      <c r="QAV26" s="28"/>
      <c r="QAW26" s="28"/>
      <c r="QAX26" s="28"/>
      <c r="QAY26" s="28"/>
      <c r="QAZ26" s="28"/>
      <c r="QBA26" s="28"/>
      <c r="QBB26" s="28"/>
      <c r="QBC26" s="28"/>
      <c r="QBD26" s="28"/>
      <c r="QBE26" s="28"/>
      <c r="QBF26" s="28"/>
      <c r="QBG26" s="28"/>
      <c r="QBH26" s="28"/>
      <c r="QBI26" s="28"/>
      <c r="QBJ26" s="28"/>
      <c r="QBK26" s="28"/>
      <c r="QBL26" s="28"/>
      <c r="QBM26" s="28"/>
      <c r="QBN26" s="28"/>
      <c r="QBO26" s="28"/>
      <c r="QBP26" s="28"/>
      <c r="QBQ26" s="28"/>
      <c r="QBR26" s="28"/>
      <c r="QBS26" s="28"/>
      <c r="QBT26" s="28"/>
      <c r="QBU26" s="28"/>
      <c r="QBV26" s="28"/>
      <c r="QBW26" s="28"/>
      <c r="QBX26" s="28"/>
      <c r="QBY26" s="28"/>
      <c r="QBZ26" s="28"/>
      <c r="QCA26" s="28"/>
      <c r="QCB26" s="28"/>
      <c r="QCC26" s="28"/>
      <c r="QCD26" s="28"/>
      <c r="QCE26" s="28"/>
      <c r="QCF26" s="28"/>
      <c r="QCG26" s="28"/>
      <c r="QCH26" s="28"/>
      <c r="QCI26" s="28"/>
      <c r="QCJ26" s="28"/>
      <c r="QCK26" s="28"/>
      <c r="QCL26" s="28"/>
      <c r="QCM26" s="28"/>
      <c r="QCN26" s="28"/>
      <c r="QCO26" s="28"/>
      <c r="QCP26" s="28"/>
      <c r="QCQ26" s="28"/>
      <c r="QCR26" s="28"/>
      <c r="QCS26" s="28"/>
      <c r="QCT26" s="28"/>
      <c r="QCU26" s="28"/>
      <c r="QCV26" s="28"/>
      <c r="QCW26" s="28"/>
      <c r="QCX26" s="28"/>
      <c r="QCY26" s="28"/>
      <c r="QCZ26" s="28"/>
      <c r="QDA26" s="28"/>
      <c r="QDB26" s="28"/>
      <c r="QDC26" s="28"/>
      <c r="QDD26" s="28"/>
      <c r="QDE26" s="28"/>
      <c r="QDF26" s="28"/>
      <c r="QDG26" s="28"/>
      <c r="QDH26" s="28"/>
      <c r="QDI26" s="28"/>
      <c r="QDJ26" s="28"/>
      <c r="QDK26" s="28"/>
      <c r="QDL26" s="28"/>
      <c r="QDM26" s="28"/>
      <c r="QDN26" s="28"/>
      <c r="QDO26" s="28"/>
      <c r="QDP26" s="28"/>
      <c r="QDQ26" s="28"/>
      <c r="QDR26" s="28"/>
      <c r="QDS26" s="28"/>
      <c r="QDT26" s="28"/>
      <c r="QDU26" s="28"/>
      <c r="QDV26" s="28"/>
      <c r="QDW26" s="28"/>
      <c r="QDX26" s="28"/>
      <c r="QDY26" s="28"/>
      <c r="QDZ26" s="28"/>
      <c r="QEA26" s="28"/>
      <c r="QEB26" s="28"/>
      <c r="QEC26" s="28"/>
      <c r="QED26" s="28"/>
      <c r="QEE26" s="28"/>
      <c r="QEF26" s="28"/>
      <c r="QEG26" s="28"/>
      <c r="QEH26" s="28"/>
      <c r="QEI26" s="28"/>
      <c r="QEJ26" s="28"/>
      <c r="QEK26" s="28"/>
      <c r="QEL26" s="28"/>
      <c r="QEM26" s="28"/>
      <c r="QEN26" s="28"/>
      <c r="QEO26" s="28"/>
      <c r="QEP26" s="28"/>
      <c r="QEQ26" s="28"/>
      <c r="QER26" s="28"/>
      <c r="QES26" s="28"/>
      <c r="QET26" s="28"/>
      <c r="QEU26" s="28"/>
      <c r="QEV26" s="28"/>
      <c r="QEW26" s="28"/>
      <c r="QEX26" s="28"/>
      <c r="QEY26" s="28"/>
      <c r="QEZ26" s="28"/>
      <c r="QFA26" s="28"/>
      <c r="QFB26" s="28"/>
      <c r="QFC26" s="28"/>
      <c r="QFD26" s="28"/>
      <c r="QFE26" s="28"/>
      <c r="QFF26" s="28"/>
      <c r="QFG26" s="28"/>
      <c r="QFH26" s="28"/>
      <c r="QFI26" s="28"/>
      <c r="QFJ26" s="28"/>
      <c r="QFK26" s="28"/>
      <c r="QFL26" s="28"/>
      <c r="QFM26" s="28"/>
      <c r="QFN26" s="28"/>
      <c r="QFO26" s="28"/>
      <c r="QFP26" s="28"/>
      <c r="QFQ26" s="28"/>
      <c r="QFR26" s="28"/>
      <c r="QFS26" s="28"/>
      <c r="QFT26" s="28"/>
      <c r="QFU26" s="28"/>
      <c r="QFV26" s="28"/>
      <c r="QFW26" s="28"/>
      <c r="QFX26" s="28"/>
      <c r="QFY26" s="28"/>
      <c r="QFZ26" s="28"/>
      <c r="QGA26" s="28"/>
      <c r="QGB26" s="28"/>
      <c r="QGC26" s="28"/>
      <c r="QGD26" s="28"/>
      <c r="QGE26" s="28"/>
      <c r="QGF26" s="28"/>
      <c r="QGG26" s="28"/>
      <c r="QGH26" s="28"/>
      <c r="QGI26" s="28"/>
      <c r="QGJ26" s="28"/>
      <c r="QGK26" s="28"/>
      <c r="QGL26" s="28"/>
      <c r="QGM26" s="28"/>
      <c r="QGN26" s="28"/>
      <c r="QGO26" s="28"/>
      <c r="QGP26" s="28"/>
      <c r="QGQ26" s="28"/>
      <c r="QGR26" s="28"/>
      <c r="QGS26" s="28"/>
      <c r="QGT26" s="28"/>
      <c r="QGU26" s="28"/>
      <c r="QGV26" s="28"/>
      <c r="QGW26" s="28"/>
      <c r="QGX26" s="28"/>
      <c r="QGY26" s="28"/>
      <c r="QGZ26" s="28"/>
      <c r="QHA26" s="28"/>
      <c r="QHB26" s="28"/>
      <c r="QHC26" s="28"/>
      <c r="QHD26" s="28"/>
      <c r="QHE26" s="28"/>
      <c r="QHF26" s="28"/>
      <c r="QHG26" s="28"/>
      <c r="QHH26" s="28"/>
      <c r="QHI26" s="28"/>
      <c r="QHJ26" s="28"/>
      <c r="QHK26" s="28"/>
      <c r="QHL26" s="28"/>
      <c r="QHM26" s="28"/>
      <c r="QHN26" s="28"/>
      <c r="QHO26" s="28"/>
      <c r="QHP26" s="28"/>
      <c r="QHQ26" s="28"/>
      <c r="QHR26" s="28"/>
      <c r="QHS26" s="28"/>
      <c r="QHT26" s="28"/>
      <c r="QHU26" s="28"/>
      <c r="QHV26" s="28"/>
      <c r="QHW26" s="28"/>
      <c r="QHX26" s="28"/>
      <c r="QHY26" s="28"/>
      <c r="QHZ26" s="28"/>
      <c r="QIA26" s="28"/>
      <c r="QIB26" s="28"/>
      <c r="QIC26" s="28"/>
      <c r="QID26" s="28"/>
      <c r="QIE26" s="28"/>
      <c r="QIF26" s="28"/>
      <c r="QIG26" s="28"/>
      <c r="QIH26" s="28"/>
      <c r="QII26" s="28"/>
      <c r="QIJ26" s="28"/>
      <c r="QIK26" s="28"/>
      <c r="QIL26" s="28"/>
      <c r="QIM26" s="28"/>
      <c r="QIN26" s="28"/>
      <c r="QIO26" s="28"/>
      <c r="QIP26" s="28"/>
      <c r="QIQ26" s="28"/>
      <c r="QIR26" s="28"/>
      <c r="QIS26" s="28"/>
      <c r="QIT26" s="28"/>
      <c r="QIU26" s="28"/>
      <c r="QIV26" s="28"/>
      <c r="QIW26" s="28"/>
      <c r="QIX26" s="28"/>
      <c r="QIY26" s="28"/>
      <c r="QIZ26" s="28"/>
      <c r="QJA26" s="28"/>
      <c r="QJB26" s="28"/>
      <c r="QJC26" s="28"/>
      <c r="QJD26" s="28"/>
      <c r="QJE26" s="28"/>
      <c r="QJF26" s="28"/>
      <c r="QJG26" s="28"/>
      <c r="QJH26" s="28"/>
      <c r="QJI26" s="28"/>
      <c r="QJJ26" s="28"/>
      <c r="QJK26" s="28"/>
      <c r="QJL26" s="28"/>
      <c r="QJM26" s="28"/>
      <c r="QJN26" s="28"/>
      <c r="QJO26" s="28"/>
      <c r="QJP26" s="28"/>
      <c r="QJQ26" s="28"/>
      <c r="QJR26" s="28"/>
      <c r="QJS26" s="28"/>
      <c r="QJT26" s="28"/>
      <c r="QJU26" s="28"/>
      <c r="QJV26" s="28"/>
      <c r="QJW26" s="28"/>
      <c r="QJX26" s="28"/>
      <c r="QJY26" s="28"/>
      <c r="QJZ26" s="28"/>
      <c r="QKA26" s="28"/>
      <c r="QKB26" s="28"/>
      <c r="QKC26" s="28"/>
      <c r="QKD26" s="28"/>
      <c r="QKE26" s="28"/>
      <c r="QKF26" s="28"/>
      <c r="QKG26" s="28"/>
      <c r="QKH26" s="28"/>
      <c r="QKI26" s="28"/>
      <c r="QKJ26" s="28"/>
      <c r="QKK26" s="28"/>
      <c r="QKL26" s="28"/>
      <c r="QKM26" s="28"/>
      <c r="QKN26" s="28"/>
      <c r="QKO26" s="28"/>
      <c r="QKP26" s="28"/>
      <c r="QKQ26" s="28"/>
      <c r="QKR26" s="28"/>
      <c r="QKS26" s="28"/>
      <c r="QKT26" s="28"/>
      <c r="QKU26" s="28"/>
      <c r="QKV26" s="28"/>
      <c r="QKW26" s="28"/>
      <c r="QKX26" s="28"/>
      <c r="QKY26" s="28"/>
      <c r="QKZ26" s="28"/>
      <c r="QLA26" s="28"/>
      <c r="QLB26" s="28"/>
      <c r="QLC26" s="28"/>
      <c r="QLD26" s="28"/>
      <c r="QLE26" s="28"/>
      <c r="QLF26" s="28"/>
      <c r="QLG26" s="28"/>
      <c r="QLH26" s="28"/>
      <c r="QLI26" s="28"/>
      <c r="QLJ26" s="28"/>
      <c r="QLK26" s="28"/>
      <c r="QLL26" s="28"/>
      <c r="QLM26" s="28"/>
      <c r="QLN26" s="28"/>
      <c r="QLO26" s="28"/>
      <c r="QLP26" s="28"/>
      <c r="QLQ26" s="28"/>
      <c r="QLR26" s="28"/>
      <c r="QLS26" s="28"/>
      <c r="QLT26" s="28"/>
      <c r="QLU26" s="28"/>
      <c r="QLV26" s="28"/>
      <c r="QLW26" s="28"/>
      <c r="QLX26" s="28"/>
      <c r="QLY26" s="28"/>
      <c r="QLZ26" s="28"/>
      <c r="QMA26" s="28"/>
      <c r="QMB26" s="28"/>
      <c r="QMC26" s="28"/>
      <c r="QMD26" s="28"/>
      <c r="QME26" s="28"/>
      <c r="QMF26" s="28"/>
      <c r="QMG26" s="28"/>
      <c r="QMH26" s="28"/>
      <c r="QMI26" s="28"/>
      <c r="QMJ26" s="28"/>
      <c r="QMK26" s="28"/>
      <c r="QML26" s="28"/>
      <c r="QMM26" s="28"/>
      <c r="QMN26" s="28"/>
      <c r="QMO26" s="28"/>
      <c r="QMP26" s="28"/>
      <c r="QMQ26" s="28"/>
      <c r="QMR26" s="28"/>
      <c r="QMS26" s="28"/>
      <c r="QMT26" s="28"/>
      <c r="QMU26" s="28"/>
      <c r="QMV26" s="28"/>
      <c r="QMW26" s="28"/>
      <c r="QMX26" s="28"/>
      <c r="QMY26" s="28"/>
      <c r="QMZ26" s="28"/>
      <c r="QNA26" s="28"/>
      <c r="QNB26" s="28"/>
      <c r="QNC26" s="28"/>
      <c r="QND26" s="28"/>
      <c r="QNE26" s="28"/>
      <c r="QNF26" s="28"/>
      <c r="QNG26" s="28"/>
      <c r="QNH26" s="28"/>
      <c r="QNI26" s="28"/>
      <c r="QNJ26" s="28"/>
      <c r="QNK26" s="28"/>
      <c r="QNL26" s="28"/>
      <c r="QNM26" s="28"/>
      <c r="QNN26" s="28"/>
      <c r="QNO26" s="28"/>
      <c r="QNP26" s="28"/>
      <c r="QNQ26" s="28"/>
      <c r="QNR26" s="28"/>
      <c r="QNS26" s="28"/>
      <c r="QNT26" s="28"/>
      <c r="QNU26" s="28"/>
      <c r="QNV26" s="28"/>
      <c r="QNW26" s="28"/>
      <c r="QNX26" s="28"/>
      <c r="QNY26" s="28"/>
      <c r="QNZ26" s="28"/>
      <c r="QOA26" s="28"/>
      <c r="QOB26" s="28"/>
      <c r="QOC26" s="28"/>
      <c r="QOD26" s="28"/>
      <c r="QOE26" s="28"/>
      <c r="QOF26" s="28"/>
      <c r="QOG26" s="28"/>
      <c r="QOH26" s="28"/>
      <c r="QOI26" s="28"/>
      <c r="QOJ26" s="28"/>
      <c r="QOK26" s="28"/>
      <c r="QOL26" s="28"/>
      <c r="QOM26" s="28"/>
      <c r="QON26" s="28"/>
      <c r="QOO26" s="28"/>
      <c r="QOP26" s="28"/>
      <c r="QOQ26" s="28"/>
      <c r="QOR26" s="28"/>
      <c r="QOS26" s="28"/>
      <c r="QOT26" s="28"/>
      <c r="QOU26" s="28"/>
      <c r="QOV26" s="28"/>
      <c r="QOW26" s="28"/>
      <c r="QOX26" s="28"/>
      <c r="QOY26" s="28"/>
      <c r="QOZ26" s="28"/>
      <c r="QPA26" s="28"/>
      <c r="QPB26" s="28"/>
      <c r="QPC26" s="28"/>
      <c r="QPD26" s="28"/>
      <c r="QPE26" s="28"/>
      <c r="QPF26" s="28"/>
      <c r="QPG26" s="28"/>
      <c r="QPH26" s="28"/>
      <c r="QPI26" s="28"/>
      <c r="QPJ26" s="28"/>
      <c r="QPK26" s="28"/>
      <c r="QPL26" s="28"/>
      <c r="QPM26" s="28"/>
      <c r="QPN26" s="28"/>
      <c r="QPO26" s="28"/>
      <c r="QPP26" s="28"/>
      <c r="QPQ26" s="28"/>
      <c r="QPR26" s="28"/>
      <c r="QPS26" s="28"/>
      <c r="QPT26" s="28"/>
      <c r="QPU26" s="28"/>
      <c r="QPV26" s="28"/>
      <c r="QPW26" s="28"/>
      <c r="QPX26" s="28"/>
      <c r="QPY26" s="28"/>
      <c r="QPZ26" s="28"/>
      <c r="QQA26" s="28"/>
      <c r="QQB26" s="28"/>
      <c r="QQC26" s="28"/>
      <c r="QQD26" s="28"/>
      <c r="QQE26" s="28"/>
      <c r="QQF26" s="28"/>
      <c r="QQG26" s="28"/>
      <c r="QQH26" s="28"/>
      <c r="QQI26" s="28"/>
      <c r="QQJ26" s="28"/>
      <c r="QQK26" s="28"/>
      <c r="QQL26" s="28"/>
      <c r="QQM26" s="28"/>
      <c r="QQN26" s="28"/>
      <c r="QQO26" s="28"/>
      <c r="QQP26" s="28"/>
      <c r="QQQ26" s="28"/>
      <c r="QQR26" s="28"/>
      <c r="QQS26" s="28"/>
      <c r="QQT26" s="28"/>
      <c r="QQU26" s="28"/>
      <c r="QQV26" s="28"/>
      <c r="QQW26" s="28"/>
      <c r="QQX26" s="28"/>
      <c r="QQY26" s="28"/>
      <c r="QQZ26" s="28"/>
      <c r="QRA26" s="28"/>
      <c r="QRB26" s="28"/>
      <c r="QRC26" s="28"/>
      <c r="QRD26" s="28"/>
      <c r="QRE26" s="28"/>
      <c r="QRF26" s="28"/>
      <c r="QRG26" s="28"/>
      <c r="QRH26" s="28"/>
      <c r="QRI26" s="28"/>
      <c r="QRJ26" s="28"/>
      <c r="QRK26" s="28"/>
      <c r="QRL26" s="28"/>
      <c r="QRM26" s="28"/>
      <c r="QRN26" s="28"/>
      <c r="QRO26" s="28"/>
      <c r="QRP26" s="28"/>
      <c r="QRQ26" s="28"/>
      <c r="QRR26" s="28"/>
      <c r="QRS26" s="28"/>
      <c r="QRT26" s="28"/>
      <c r="QRU26" s="28"/>
      <c r="QRV26" s="28"/>
      <c r="QRW26" s="28"/>
      <c r="QRX26" s="28"/>
      <c r="QRY26" s="28"/>
      <c r="QRZ26" s="28"/>
      <c r="QSA26" s="28"/>
      <c r="QSB26" s="28"/>
      <c r="QSC26" s="28"/>
      <c r="QSD26" s="28"/>
      <c r="QSE26" s="28"/>
      <c r="QSF26" s="28"/>
      <c r="QSG26" s="28"/>
      <c r="QSH26" s="28"/>
      <c r="QSI26" s="28"/>
      <c r="QSJ26" s="28"/>
      <c r="QSK26" s="28"/>
      <c r="QSL26" s="28"/>
      <c r="QSM26" s="28"/>
      <c r="QSN26" s="28"/>
      <c r="QSO26" s="28"/>
      <c r="QSP26" s="28"/>
      <c r="QSQ26" s="28"/>
      <c r="QSR26" s="28"/>
      <c r="QSS26" s="28"/>
      <c r="QST26" s="28"/>
      <c r="QSU26" s="28"/>
      <c r="QSV26" s="28"/>
      <c r="QSW26" s="28"/>
      <c r="QSX26" s="28"/>
      <c r="QSY26" s="28"/>
      <c r="QSZ26" s="28"/>
      <c r="QTA26" s="28"/>
      <c r="QTB26" s="28"/>
      <c r="QTC26" s="28"/>
      <c r="QTD26" s="28"/>
      <c r="QTE26" s="28"/>
      <c r="QTF26" s="28"/>
      <c r="QTG26" s="28"/>
      <c r="QTH26" s="28"/>
      <c r="QTI26" s="28"/>
      <c r="QTJ26" s="28"/>
      <c r="QTK26" s="28"/>
      <c r="QTL26" s="28"/>
      <c r="QTM26" s="28"/>
      <c r="QTN26" s="28"/>
      <c r="QTO26" s="28"/>
      <c r="QTP26" s="28"/>
      <c r="QTQ26" s="28"/>
      <c r="QTR26" s="28"/>
      <c r="QTS26" s="28"/>
      <c r="QTT26" s="28"/>
      <c r="QTU26" s="28"/>
      <c r="QTV26" s="28"/>
      <c r="QTW26" s="28"/>
      <c r="QTX26" s="28"/>
      <c r="QTY26" s="28"/>
      <c r="QTZ26" s="28"/>
      <c r="QUA26" s="28"/>
      <c r="QUB26" s="28"/>
      <c r="QUC26" s="28"/>
      <c r="QUD26" s="28"/>
      <c r="QUE26" s="28"/>
      <c r="QUF26" s="28"/>
      <c r="QUG26" s="28"/>
      <c r="QUH26" s="28"/>
      <c r="QUI26" s="28"/>
      <c r="QUJ26" s="28"/>
      <c r="QUK26" s="28"/>
      <c r="QUL26" s="28"/>
      <c r="QUM26" s="28"/>
      <c r="QUN26" s="28"/>
      <c r="QUO26" s="28"/>
      <c r="QUP26" s="28"/>
      <c r="QUQ26" s="28"/>
      <c r="QUR26" s="28"/>
      <c r="QUS26" s="28"/>
      <c r="QUT26" s="28"/>
      <c r="QUU26" s="28"/>
      <c r="QUV26" s="28"/>
      <c r="QUW26" s="28"/>
      <c r="QUX26" s="28"/>
      <c r="QUY26" s="28"/>
      <c r="QUZ26" s="28"/>
      <c r="QVA26" s="28"/>
      <c r="QVB26" s="28"/>
      <c r="QVC26" s="28"/>
      <c r="QVD26" s="28"/>
      <c r="QVE26" s="28"/>
      <c r="QVF26" s="28"/>
      <c r="QVG26" s="28"/>
      <c r="QVH26" s="28"/>
      <c r="QVI26" s="28"/>
      <c r="QVJ26" s="28"/>
      <c r="QVK26" s="28"/>
      <c r="QVL26" s="28"/>
      <c r="QVM26" s="28"/>
      <c r="QVN26" s="28"/>
      <c r="QVO26" s="28"/>
      <c r="QVP26" s="28"/>
      <c r="QVQ26" s="28"/>
      <c r="QVR26" s="28"/>
      <c r="QVS26" s="28"/>
      <c r="QVT26" s="28"/>
      <c r="QVU26" s="28"/>
      <c r="QVV26" s="28"/>
      <c r="QVW26" s="28"/>
      <c r="QVX26" s="28"/>
      <c r="QVY26" s="28"/>
      <c r="QVZ26" s="28"/>
      <c r="QWA26" s="28"/>
      <c r="QWB26" s="28"/>
      <c r="QWC26" s="28"/>
      <c r="QWD26" s="28"/>
      <c r="QWE26" s="28"/>
      <c r="QWF26" s="28"/>
      <c r="QWG26" s="28"/>
      <c r="QWH26" s="28"/>
      <c r="QWI26" s="28"/>
      <c r="QWJ26" s="28"/>
      <c r="QWK26" s="28"/>
      <c r="QWL26" s="28"/>
      <c r="QWM26" s="28"/>
      <c r="QWN26" s="28"/>
      <c r="QWO26" s="28"/>
      <c r="QWP26" s="28"/>
      <c r="QWQ26" s="28"/>
      <c r="QWR26" s="28"/>
      <c r="QWS26" s="28"/>
      <c r="QWT26" s="28"/>
      <c r="QWU26" s="28"/>
      <c r="QWV26" s="28"/>
      <c r="QWW26" s="28"/>
      <c r="QWX26" s="28"/>
      <c r="QWY26" s="28"/>
      <c r="QWZ26" s="28"/>
      <c r="QXA26" s="28"/>
      <c r="QXB26" s="28"/>
      <c r="QXC26" s="28"/>
      <c r="QXD26" s="28"/>
      <c r="QXE26" s="28"/>
      <c r="QXF26" s="28"/>
      <c r="QXG26" s="28"/>
      <c r="QXH26" s="28"/>
      <c r="QXI26" s="28"/>
      <c r="QXJ26" s="28"/>
      <c r="QXK26" s="28"/>
      <c r="QXL26" s="28"/>
      <c r="QXM26" s="28"/>
      <c r="QXN26" s="28"/>
      <c r="QXO26" s="28"/>
      <c r="QXP26" s="28"/>
      <c r="QXQ26" s="28"/>
      <c r="QXR26" s="28"/>
      <c r="QXS26" s="28"/>
      <c r="QXT26" s="28"/>
      <c r="QXU26" s="28"/>
      <c r="QXV26" s="28"/>
      <c r="QXW26" s="28"/>
      <c r="QXX26" s="28"/>
      <c r="QXY26" s="28"/>
      <c r="QXZ26" s="28"/>
      <c r="QYA26" s="28"/>
      <c r="QYB26" s="28"/>
      <c r="QYC26" s="28"/>
      <c r="QYD26" s="28"/>
      <c r="QYE26" s="28"/>
      <c r="QYF26" s="28"/>
      <c r="QYG26" s="28"/>
      <c r="QYH26" s="28"/>
      <c r="QYI26" s="28"/>
      <c r="QYJ26" s="28"/>
      <c r="QYK26" s="28"/>
      <c r="QYL26" s="28"/>
      <c r="QYM26" s="28"/>
      <c r="QYN26" s="28"/>
      <c r="QYO26" s="28"/>
      <c r="QYP26" s="28"/>
      <c r="QYQ26" s="28"/>
      <c r="QYR26" s="28"/>
      <c r="QYS26" s="28"/>
      <c r="QYT26" s="28"/>
      <c r="QYU26" s="28"/>
      <c r="QYV26" s="28"/>
      <c r="QYW26" s="28"/>
      <c r="QYX26" s="28"/>
      <c r="QYY26" s="28"/>
      <c r="QYZ26" s="28"/>
      <c r="QZA26" s="28"/>
      <c r="QZB26" s="28"/>
      <c r="QZC26" s="28"/>
      <c r="QZD26" s="28"/>
      <c r="QZE26" s="28"/>
      <c r="QZF26" s="28"/>
      <c r="QZG26" s="28"/>
      <c r="QZH26" s="28"/>
      <c r="QZI26" s="28"/>
      <c r="QZJ26" s="28"/>
      <c r="QZK26" s="28"/>
      <c r="QZL26" s="28"/>
      <c r="QZM26" s="28"/>
      <c r="QZN26" s="28"/>
      <c r="QZO26" s="28"/>
      <c r="QZP26" s="28"/>
      <c r="QZQ26" s="28"/>
      <c r="QZR26" s="28"/>
      <c r="QZS26" s="28"/>
      <c r="QZT26" s="28"/>
      <c r="QZU26" s="28"/>
      <c r="QZV26" s="28"/>
      <c r="QZW26" s="28"/>
      <c r="QZX26" s="28"/>
      <c r="QZY26" s="28"/>
      <c r="QZZ26" s="28"/>
      <c r="RAA26" s="28"/>
      <c r="RAB26" s="28"/>
      <c r="RAC26" s="28"/>
      <c r="RAD26" s="28"/>
      <c r="RAE26" s="28"/>
      <c r="RAF26" s="28"/>
      <c r="RAG26" s="28"/>
      <c r="RAH26" s="28"/>
      <c r="RAI26" s="28"/>
      <c r="RAJ26" s="28"/>
      <c r="RAK26" s="28"/>
      <c r="RAL26" s="28"/>
      <c r="RAM26" s="28"/>
      <c r="RAN26" s="28"/>
      <c r="RAO26" s="28"/>
      <c r="RAP26" s="28"/>
      <c r="RAQ26" s="28"/>
      <c r="RAR26" s="28"/>
      <c r="RAS26" s="28"/>
      <c r="RAT26" s="28"/>
      <c r="RAU26" s="28"/>
      <c r="RAV26" s="28"/>
      <c r="RAW26" s="28"/>
      <c r="RAX26" s="28"/>
      <c r="RAY26" s="28"/>
      <c r="RAZ26" s="28"/>
      <c r="RBA26" s="28"/>
      <c r="RBB26" s="28"/>
      <c r="RBC26" s="28"/>
      <c r="RBD26" s="28"/>
      <c r="RBE26" s="28"/>
      <c r="RBF26" s="28"/>
      <c r="RBG26" s="28"/>
      <c r="RBH26" s="28"/>
      <c r="RBI26" s="28"/>
      <c r="RBJ26" s="28"/>
      <c r="RBK26" s="28"/>
      <c r="RBL26" s="28"/>
      <c r="RBM26" s="28"/>
      <c r="RBN26" s="28"/>
      <c r="RBO26" s="28"/>
      <c r="RBP26" s="28"/>
      <c r="RBQ26" s="28"/>
      <c r="RBR26" s="28"/>
      <c r="RBS26" s="28"/>
      <c r="RBT26" s="28"/>
      <c r="RBU26" s="28"/>
      <c r="RBV26" s="28"/>
      <c r="RBW26" s="28"/>
      <c r="RBX26" s="28"/>
      <c r="RBY26" s="28"/>
      <c r="RBZ26" s="28"/>
      <c r="RCA26" s="28"/>
      <c r="RCB26" s="28"/>
      <c r="RCC26" s="28"/>
      <c r="RCD26" s="28"/>
      <c r="RCE26" s="28"/>
      <c r="RCF26" s="28"/>
      <c r="RCG26" s="28"/>
      <c r="RCH26" s="28"/>
      <c r="RCI26" s="28"/>
      <c r="RCJ26" s="28"/>
      <c r="RCK26" s="28"/>
      <c r="RCL26" s="28"/>
      <c r="RCM26" s="28"/>
      <c r="RCN26" s="28"/>
      <c r="RCO26" s="28"/>
      <c r="RCP26" s="28"/>
      <c r="RCQ26" s="28"/>
      <c r="RCR26" s="28"/>
      <c r="RCS26" s="28"/>
      <c r="RCT26" s="28"/>
      <c r="RCU26" s="28"/>
      <c r="RCV26" s="28"/>
      <c r="RCW26" s="28"/>
      <c r="RCX26" s="28"/>
      <c r="RCY26" s="28"/>
      <c r="RCZ26" s="28"/>
      <c r="RDA26" s="28"/>
      <c r="RDB26" s="28"/>
      <c r="RDC26" s="28"/>
      <c r="RDD26" s="28"/>
      <c r="RDE26" s="28"/>
      <c r="RDF26" s="28"/>
      <c r="RDG26" s="28"/>
      <c r="RDH26" s="28"/>
      <c r="RDI26" s="28"/>
      <c r="RDJ26" s="28"/>
      <c r="RDK26" s="28"/>
      <c r="RDL26" s="28"/>
      <c r="RDM26" s="28"/>
      <c r="RDN26" s="28"/>
      <c r="RDO26" s="28"/>
      <c r="RDP26" s="28"/>
      <c r="RDQ26" s="28"/>
      <c r="RDR26" s="28"/>
      <c r="RDS26" s="28"/>
      <c r="RDT26" s="28"/>
      <c r="RDU26" s="28"/>
      <c r="RDV26" s="28"/>
      <c r="RDW26" s="28"/>
      <c r="RDX26" s="28"/>
      <c r="RDY26" s="28"/>
      <c r="RDZ26" s="28"/>
      <c r="REA26" s="28"/>
      <c r="REB26" s="28"/>
      <c r="REC26" s="28"/>
      <c r="RED26" s="28"/>
      <c r="REE26" s="28"/>
      <c r="REF26" s="28"/>
      <c r="REG26" s="28"/>
      <c r="REH26" s="28"/>
      <c r="REI26" s="28"/>
      <c r="REJ26" s="28"/>
      <c r="REK26" s="28"/>
      <c r="REL26" s="28"/>
      <c r="REM26" s="28"/>
      <c r="REN26" s="28"/>
      <c r="REO26" s="28"/>
      <c r="REP26" s="28"/>
      <c r="REQ26" s="28"/>
      <c r="RER26" s="28"/>
      <c r="RES26" s="28"/>
      <c r="RET26" s="28"/>
      <c r="REU26" s="28"/>
      <c r="REV26" s="28"/>
      <c r="REW26" s="28"/>
      <c r="REX26" s="28"/>
      <c r="REY26" s="28"/>
      <c r="REZ26" s="28"/>
      <c r="RFA26" s="28"/>
      <c r="RFB26" s="28"/>
      <c r="RFC26" s="28"/>
      <c r="RFD26" s="28"/>
      <c r="RFE26" s="28"/>
      <c r="RFF26" s="28"/>
      <c r="RFG26" s="28"/>
      <c r="RFH26" s="28"/>
      <c r="RFI26" s="28"/>
      <c r="RFJ26" s="28"/>
      <c r="RFK26" s="28"/>
      <c r="RFL26" s="28"/>
      <c r="RFM26" s="28"/>
      <c r="RFN26" s="28"/>
      <c r="RFO26" s="28"/>
      <c r="RFP26" s="28"/>
      <c r="RFQ26" s="28"/>
      <c r="RFR26" s="28"/>
      <c r="RFS26" s="28"/>
      <c r="RFT26" s="28"/>
      <c r="RFU26" s="28"/>
      <c r="RFV26" s="28"/>
      <c r="RFW26" s="28"/>
      <c r="RFX26" s="28"/>
      <c r="RFY26" s="28"/>
      <c r="RFZ26" s="28"/>
      <c r="RGA26" s="28"/>
      <c r="RGB26" s="28"/>
      <c r="RGC26" s="28"/>
      <c r="RGD26" s="28"/>
      <c r="RGE26" s="28"/>
      <c r="RGF26" s="28"/>
      <c r="RGG26" s="28"/>
      <c r="RGH26" s="28"/>
      <c r="RGI26" s="28"/>
      <c r="RGJ26" s="28"/>
      <c r="RGK26" s="28"/>
      <c r="RGL26" s="28"/>
      <c r="RGM26" s="28"/>
      <c r="RGN26" s="28"/>
      <c r="RGO26" s="28"/>
      <c r="RGP26" s="28"/>
      <c r="RGQ26" s="28"/>
      <c r="RGR26" s="28"/>
      <c r="RGS26" s="28"/>
      <c r="RGT26" s="28"/>
      <c r="RGU26" s="28"/>
      <c r="RGV26" s="28"/>
      <c r="RGW26" s="28"/>
      <c r="RGX26" s="28"/>
      <c r="RGY26" s="28"/>
      <c r="RGZ26" s="28"/>
      <c r="RHA26" s="28"/>
      <c r="RHB26" s="28"/>
      <c r="RHC26" s="28"/>
      <c r="RHD26" s="28"/>
      <c r="RHE26" s="28"/>
      <c r="RHF26" s="28"/>
      <c r="RHG26" s="28"/>
      <c r="RHH26" s="28"/>
      <c r="RHI26" s="28"/>
      <c r="RHJ26" s="28"/>
      <c r="RHK26" s="28"/>
      <c r="RHL26" s="28"/>
      <c r="RHM26" s="28"/>
      <c r="RHN26" s="28"/>
      <c r="RHO26" s="28"/>
      <c r="RHP26" s="28"/>
      <c r="RHQ26" s="28"/>
      <c r="RHR26" s="28"/>
      <c r="RHS26" s="28"/>
      <c r="RHT26" s="28"/>
      <c r="RHU26" s="28"/>
      <c r="RHV26" s="28"/>
      <c r="RHW26" s="28"/>
      <c r="RHX26" s="28"/>
      <c r="RHY26" s="28"/>
      <c r="RHZ26" s="28"/>
      <c r="RIA26" s="28"/>
      <c r="RIB26" s="28"/>
      <c r="RIC26" s="28"/>
      <c r="RID26" s="28"/>
      <c r="RIE26" s="28"/>
      <c r="RIF26" s="28"/>
      <c r="RIG26" s="28"/>
      <c r="RIH26" s="28"/>
      <c r="RII26" s="28"/>
      <c r="RIJ26" s="28"/>
      <c r="RIK26" s="28"/>
      <c r="RIL26" s="28"/>
      <c r="RIM26" s="28"/>
      <c r="RIN26" s="28"/>
      <c r="RIO26" s="28"/>
      <c r="RIP26" s="28"/>
      <c r="RIQ26" s="28"/>
      <c r="RIR26" s="28"/>
      <c r="RIS26" s="28"/>
      <c r="RIT26" s="28"/>
      <c r="RIU26" s="28"/>
      <c r="RIV26" s="28"/>
      <c r="RIW26" s="28"/>
      <c r="RIX26" s="28"/>
      <c r="RIY26" s="28"/>
      <c r="RIZ26" s="28"/>
      <c r="RJA26" s="28"/>
      <c r="RJB26" s="28"/>
      <c r="RJC26" s="28"/>
      <c r="RJD26" s="28"/>
      <c r="RJE26" s="28"/>
      <c r="RJF26" s="28"/>
      <c r="RJG26" s="28"/>
      <c r="RJH26" s="28"/>
      <c r="RJI26" s="28"/>
      <c r="RJJ26" s="28"/>
      <c r="RJK26" s="28"/>
      <c r="RJL26" s="28"/>
      <c r="RJM26" s="28"/>
      <c r="RJN26" s="28"/>
      <c r="RJO26" s="28"/>
      <c r="RJP26" s="28"/>
      <c r="RJQ26" s="28"/>
      <c r="RJR26" s="28"/>
      <c r="RJS26" s="28"/>
      <c r="RJT26" s="28"/>
      <c r="RJU26" s="28"/>
      <c r="RJV26" s="28"/>
      <c r="RJW26" s="28"/>
      <c r="RJX26" s="28"/>
      <c r="RJY26" s="28"/>
      <c r="RJZ26" s="28"/>
      <c r="RKA26" s="28"/>
      <c r="RKB26" s="28"/>
      <c r="RKC26" s="28"/>
      <c r="RKD26" s="28"/>
      <c r="RKE26" s="28"/>
      <c r="RKF26" s="28"/>
      <c r="RKG26" s="28"/>
      <c r="RKH26" s="28"/>
      <c r="RKI26" s="28"/>
      <c r="RKJ26" s="28"/>
      <c r="RKK26" s="28"/>
      <c r="RKL26" s="28"/>
      <c r="RKM26" s="28"/>
      <c r="RKN26" s="28"/>
      <c r="RKO26" s="28"/>
      <c r="RKP26" s="28"/>
      <c r="RKQ26" s="28"/>
      <c r="RKR26" s="28"/>
      <c r="RKS26" s="28"/>
      <c r="RKT26" s="28"/>
      <c r="RKU26" s="28"/>
      <c r="RKV26" s="28"/>
      <c r="RKW26" s="28"/>
      <c r="RKX26" s="28"/>
      <c r="RKY26" s="28"/>
      <c r="RKZ26" s="28"/>
      <c r="RLA26" s="28"/>
      <c r="RLB26" s="28"/>
      <c r="RLC26" s="28"/>
      <c r="RLD26" s="28"/>
      <c r="RLE26" s="28"/>
      <c r="RLF26" s="28"/>
      <c r="RLG26" s="28"/>
      <c r="RLH26" s="28"/>
      <c r="RLI26" s="28"/>
      <c r="RLJ26" s="28"/>
      <c r="RLK26" s="28"/>
      <c r="RLL26" s="28"/>
      <c r="RLM26" s="28"/>
      <c r="RLN26" s="28"/>
      <c r="RLO26" s="28"/>
      <c r="RLP26" s="28"/>
      <c r="RLQ26" s="28"/>
      <c r="RLR26" s="28"/>
      <c r="RLS26" s="28"/>
      <c r="RLT26" s="28"/>
      <c r="RLU26" s="28"/>
      <c r="RLV26" s="28"/>
      <c r="RLW26" s="28"/>
      <c r="RLX26" s="28"/>
      <c r="RLY26" s="28"/>
      <c r="RLZ26" s="28"/>
      <c r="RMA26" s="28"/>
      <c r="RMB26" s="28"/>
      <c r="RMC26" s="28"/>
      <c r="RMD26" s="28"/>
      <c r="RME26" s="28"/>
      <c r="RMF26" s="28"/>
      <c r="RMG26" s="28"/>
      <c r="RMH26" s="28"/>
      <c r="RMI26" s="28"/>
      <c r="RMJ26" s="28"/>
      <c r="RMK26" s="28"/>
      <c r="RML26" s="28"/>
      <c r="RMM26" s="28"/>
      <c r="RMN26" s="28"/>
      <c r="RMO26" s="28"/>
      <c r="RMP26" s="28"/>
      <c r="RMQ26" s="28"/>
      <c r="RMR26" s="28"/>
      <c r="RMS26" s="28"/>
      <c r="RMT26" s="28"/>
      <c r="RMU26" s="28"/>
      <c r="RMV26" s="28"/>
      <c r="RMW26" s="28"/>
      <c r="RMX26" s="28"/>
      <c r="RMY26" s="28"/>
      <c r="RMZ26" s="28"/>
      <c r="RNA26" s="28"/>
      <c r="RNB26" s="28"/>
      <c r="RNC26" s="28"/>
      <c r="RND26" s="28"/>
      <c r="RNE26" s="28"/>
      <c r="RNF26" s="28"/>
      <c r="RNG26" s="28"/>
      <c r="RNH26" s="28"/>
      <c r="RNI26" s="28"/>
      <c r="RNJ26" s="28"/>
      <c r="RNK26" s="28"/>
      <c r="RNL26" s="28"/>
      <c r="RNM26" s="28"/>
      <c r="RNN26" s="28"/>
      <c r="RNO26" s="28"/>
      <c r="RNP26" s="28"/>
      <c r="RNQ26" s="28"/>
      <c r="RNR26" s="28"/>
      <c r="RNS26" s="28"/>
      <c r="RNT26" s="28"/>
      <c r="RNU26" s="28"/>
      <c r="RNV26" s="28"/>
      <c r="RNW26" s="28"/>
      <c r="RNX26" s="28"/>
      <c r="RNY26" s="28"/>
      <c r="RNZ26" s="28"/>
      <c r="ROA26" s="28"/>
      <c r="ROB26" s="28"/>
      <c r="ROC26" s="28"/>
      <c r="ROD26" s="28"/>
      <c r="ROE26" s="28"/>
      <c r="ROF26" s="28"/>
      <c r="ROG26" s="28"/>
      <c r="ROH26" s="28"/>
      <c r="ROI26" s="28"/>
      <c r="ROJ26" s="28"/>
      <c r="ROK26" s="28"/>
      <c r="ROL26" s="28"/>
      <c r="ROM26" s="28"/>
      <c r="RON26" s="28"/>
      <c r="ROO26" s="28"/>
      <c r="ROP26" s="28"/>
      <c r="ROQ26" s="28"/>
      <c r="ROR26" s="28"/>
      <c r="ROS26" s="28"/>
      <c r="ROT26" s="28"/>
      <c r="ROU26" s="28"/>
      <c r="ROV26" s="28"/>
      <c r="ROW26" s="28"/>
      <c r="ROX26" s="28"/>
      <c r="ROY26" s="28"/>
      <c r="ROZ26" s="28"/>
      <c r="RPA26" s="28"/>
      <c r="RPB26" s="28"/>
      <c r="RPC26" s="28"/>
      <c r="RPD26" s="28"/>
      <c r="RPE26" s="28"/>
      <c r="RPF26" s="28"/>
      <c r="RPG26" s="28"/>
      <c r="RPH26" s="28"/>
      <c r="RPI26" s="28"/>
      <c r="RPJ26" s="28"/>
      <c r="RPK26" s="28"/>
      <c r="RPL26" s="28"/>
      <c r="RPM26" s="28"/>
      <c r="RPN26" s="28"/>
      <c r="RPO26" s="28"/>
      <c r="RPP26" s="28"/>
      <c r="RPQ26" s="28"/>
      <c r="RPR26" s="28"/>
      <c r="RPS26" s="28"/>
      <c r="RPT26" s="28"/>
      <c r="RPU26" s="28"/>
      <c r="RPV26" s="28"/>
      <c r="RPW26" s="28"/>
      <c r="RPX26" s="28"/>
      <c r="RPY26" s="28"/>
      <c r="RPZ26" s="28"/>
      <c r="RQA26" s="28"/>
      <c r="RQB26" s="28"/>
      <c r="RQC26" s="28"/>
      <c r="RQD26" s="28"/>
      <c r="RQE26" s="28"/>
      <c r="RQF26" s="28"/>
      <c r="RQG26" s="28"/>
      <c r="RQH26" s="28"/>
      <c r="RQI26" s="28"/>
      <c r="RQJ26" s="28"/>
      <c r="RQK26" s="28"/>
      <c r="RQL26" s="28"/>
      <c r="RQM26" s="28"/>
      <c r="RQN26" s="28"/>
      <c r="RQO26" s="28"/>
      <c r="RQP26" s="28"/>
      <c r="RQQ26" s="28"/>
      <c r="RQR26" s="28"/>
      <c r="RQS26" s="28"/>
      <c r="RQT26" s="28"/>
      <c r="RQU26" s="28"/>
      <c r="RQV26" s="28"/>
      <c r="RQW26" s="28"/>
      <c r="RQX26" s="28"/>
      <c r="RQY26" s="28"/>
      <c r="RQZ26" s="28"/>
      <c r="RRA26" s="28"/>
      <c r="RRB26" s="28"/>
      <c r="RRC26" s="28"/>
      <c r="RRD26" s="28"/>
      <c r="RRE26" s="28"/>
      <c r="RRF26" s="28"/>
      <c r="RRG26" s="28"/>
      <c r="RRH26" s="28"/>
      <c r="RRI26" s="28"/>
      <c r="RRJ26" s="28"/>
      <c r="RRK26" s="28"/>
      <c r="RRL26" s="28"/>
      <c r="RRM26" s="28"/>
      <c r="RRN26" s="28"/>
      <c r="RRO26" s="28"/>
      <c r="RRP26" s="28"/>
      <c r="RRQ26" s="28"/>
      <c r="RRR26" s="28"/>
      <c r="RRS26" s="28"/>
      <c r="RRT26" s="28"/>
      <c r="RRU26" s="28"/>
      <c r="RRV26" s="28"/>
      <c r="RRW26" s="28"/>
      <c r="RRX26" s="28"/>
      <c r="RRY26" s="28"/>
      <c r="RRZ26" s="28"/>
      <c r="RSA26" s="28"/>
      <c r="RSB26" s="28"/>
      <c r="RSC26" s="28"/>
      <c r="RSD26" s="28"/>
      <c r="RSE26" s="28"/>
      <c r="RSF26" s="28"/>
      <c r="RSG26" s="28"/>
      <c r="RSH26" s="28"/>
      <c r="RSI26" s="28"/>
      <c r="RSJ26" s="28"/>
      <c r="RSK26" s="28"/>
      <c r="RSL26" s="28"/>
      <c r="RSM26" s="28"/>
      <c r="RSN26" s="28"/>
      <c r="RSO26" s="28"/>
      <c r="RSP26" s="28"/>
      <c r="RSQ26" s="28"/>
      <c r="RSR26" s="28"/>
      <c r="RSS26" s="28"/>
      <c r="RST26" s="28"/>
      <c r="RSU26" s="28"/>
      <c r="RSV26" s="28"/>
      <c r="RSW26" s="28"/>
      <c r="RSX26" s="28"/>
      <c r="RSY26" s="28"/>
      <c r="RSZ26" s="28"/>
      <c r="RTA26" s="28"/>
      <c r="RTB26" s="28"/>
      <c r="RTC26" s="28"/>
      <c r="RTD26" s="28"/>
      <c r="RTE26" s="28"/>
      <c r="RTF26" s="28"/>
      <c r="RTG26" s="28"/>
      <c r="RTH26" s="28"/>
      <c r="RTI26" s="28"/>
      <c r="RTJ26" s="28"/>
      <c r="RTK26" s="28"/>
      <c r="RTL26" s="28"/>
      <c r="RTM26" s="28"/>
      <c r="RTN26" s="28"/>
      <c r="RTO26" s="28"/>
      <c r="RTP26" s="28"/>
      <c r="RTQ26" s="28"/>
      <c r="RTR26" s="28"/>
      <c r="RTS26" s="28"/>
      <c r="RTT26" s="28"/>
      <c r="RTU26" s="28"/>
      <c r="RTV26" s="28"/>
      <c r="RTW26" s="28"/>
      <c r="RTX26" s="28"/>
      <c r="RTY26" s="28"/>
      <c r="RTZ26" s="28"/>
      <c r="RUA26" s="28"/>
      <c r="RUB26" s="28"/>
      <c r="RUC26" s="28"/>
      <c r="RUD26" s="28"/>
      <c r="RUE26" s="28"/>
      <c r="RUF26" s="28"/>
      <c r="RUG26" s="28"/>
      <c r="RUH26" s="28"/>
      <c r="RUI26" s="28"/>
      <c r="RUJ26" s="28"/>
      <c r="RUK26" s="28"/>
      <c r="RUL26" s="28"/>
      <c r="RUM26" s="28"/>
      <c r="RUN26" s="28"/>
      <c r="RUO26" s="28"/>
      <c r="RUP26" s="28"/>
      <c r="RUQ26" s="28"/>
      <c r="RUR26" s="28"/>
      <c r="RUS26" s="28"/>
      <c r="RUT26" s="28"/>
      <c r="RUU26" s="28"/>
      <c r="RUV26" s="28"/>
      <c r="RUW26" s="28"/>
      <c r="RUX26" s="28"/>
      <c r="RUY26" s="28"/>
      <c r="RUZ26" s="28"/>
      <c r="RVA26" s="28"/>
      <c r="RVB26" s="28"/>
      <c r="RVC26" s="28"/>
      <c r="RVD26" s="28"/>
      <c r="RVE26" s="28"/>
      <c r="RVF26" s="28"/>
      <c r="RVG26" s="28"/>
      <c r="RVH26" s="28"/>
      <c r="RVI26" s="28"/>
      <c r="RVJ26" s="28"/>
      <c r="RVK26" s="28"/>
      <c r="RVL26" s="28"/>
      <c r="RVM26" s="28"/>
      <c r="RVN26" s="28"/>
      <c r="RVO26" s="28"/>
      <c r="RVP26" s="28"/>
      <c r="RVQ26" s="28"/>
      <c r="RVR26" s="28"/>
      <c r="RVS26" s="28"/>
      <c r="RVT26" s="28"/>
      <c r="RVU26" s="28"/>
      <c r="RVV26" s="28"/>
      <c r="RVW26" s="28"/>
      <c r="RVX26" s="28"/>
      <c r="RVY26" s="28"/>
      <c r="RVZ26" s="28"/>
      <c r="RWA26" s="28"/>
      <c r="RWB26" s="28"/>
      <c r="RWC26" s="28"/>
      <c r="RWD26" s="28"/>
      <c r="RWE26" s="28"/>
      <c r="RWF26" s="28"/>
      <c r="RWG26" s="28"/>
      <c r="RWH26" s="28"/>
      <c r="RWI26" s="28"/>
      <c r="RWJ26" s="28"/>
      <c r="RWK26" s="28"/>
      <c r="RWL26" s="28"/>
      <c r="RWM26" s="28"/>
      <c r="RWN26" s="28"/>
      <c r="RWO26" s="28"/>
      <c r="RWP26" s="28"/>
      <c r="RWQ26" s="28"/>
      <c r="RWR26" s="28"/>
      <c r="RWS26" s="28"/>
      <c r="RWT26" s="28"/>
      <c r="RWU26" s="28"/>
      <c r="RWV26" s="28"/>
      <c r="RWW26" s="28"/>
      <c r="RWX26" s="28"/>
      <c r="RWY26" s="28"/>
      <c r="RWZ26" s="28"/>
      <c r="RXA26" s="28"/>
      <c r="RXB26" s="28"/>
      <c r="RXC26" s="28"/>
      <c r="RXD26" s="28"/>
      <c r="RXE26" s="28"/>
      <c r="RXF26" s="28"/>
      <c r="RXG26" s="28"/>
      <c r="RXH26" s="28"/>
      <c r="RXI26" s="28"/>
      <c r="RXJ26" s="28"/>
      <c r="RXK26" s="28"/>
      <c r="RXL26" s="28"/>
      <c r="RXM26" s="28"/>
      <c r="RXN26" s="28"/>
      <c r="RXO26" s="28"/>
      <c r="RXP26" s="28"/>
      <c r="RXQ26" s="28"/>
      <c r="RXR26" s="28"/>
      <c r="RXS26" s="28"/>
      <c r="RXT26" s="28"/>
      <c r="RXU26" s="28"/>
      <c r="RXV26" s="28"/>
      <c r="RXW26" s="28"/>
      <c r="RXX26" s="28"/>
      <c r="RXY26" s="28"/>
      <c r="RXZ26" s="28"/>
      <c r="RYA26" s="28"/>
      <c r="RYB26" s="28"/>
      <c r="RYC26" s="28"/>
      <c r="RYD26" s="28"/>
      <c r="RYE26" s="28"/>
      <c r="RYF26" s="28"/>
      <c r="RYG26" s="28"/>
      <c r="RYH26" s="28"/>
      <c r="RYI26" s="28"/>
      <c r="RYJ26" s="28"/>
      <c r="RYK26" s="28"/>
      <c r="RYL26" s="28"/>
      <c r="RYM26" s="28"/>
      <c r="RYN26" s="28"/>
      <c r="RYO26" s="28"/>
      <c r="RYP26" s="28"/>
      <c r="RYQ26" s="28"/>
      <c r="RYR26" s="28"/>
      <c r="RYS26" s="28"/>
      <c r="RYT26" s="28"/>
      <c r="RYU26" s="28"/>
      <c r="RYV26" s="28"/>
      <c r="RYW26" s="28"/>
      <c r="RYX26" s="28"/>
      <c r="RYY26" s="28"/>
      <c r="RYZ26" s="28"/>
      <c r="RZA26" s="28"/>
      <c r="RZB26" s="28"/>
      <c r="RZC26" s="28"/>
      <c r="RZD26" s="28"/>
      <c r="RZE26" s="28"/>
      <c r="RZF26" s="28"/>
      <c r="RZG26" s="28"/>
      <c r="RZH26" s="28"/>
      <c r="RZI26" s="28"/>
      <c r="RZJ26" s="28"/>
      <c r="RZK26" s="28"/>
      <c r="RZL26" s="28"/>
      <c r="RZM26" s="28"/>
      <c r="RZN26" s="28"/>
      <c r="RZO26" s="28"/>
      <c r="RZP26" s="28"/>
      <c r="RZQ26" s="28"/>
      <c r="RZR26" s="28"/>
      <c r="RZS26" s="28"/>
      <c r="RZT26" s="28"/>
      <c r="RZU26" s="28"/>
      <c r="RZV26" s="28"/>
      <c r="RZW26" s="28"/>
      <c r="RZX26" s="28"/>
      <c r="RZY26" s="28"/>
      <c r="RZZ26" s="28"/>
      <c r="SAA26" s="28"/>
      <c r="SAB26" s="28"/>
      <c r="SAC26" s="28"/>
      <c r="SAD26" s="28"/>
      <c r="SAE26" s="28"/>
      <c r="SAF26" s="28"/>
      <c r="SAG26" s="28"/>
      <c r="SAH26" s="28"/>
      <c r="SAI26" s="28"/>
      <c r="SAJ26" s="28"/>
      <c r="SAK26" s="28"/>
      <c r="SAL26" s="28"/>
      <c r="SAM26" s="28"/>
      <c r="SAN26" s="28"/>
      <c r="SAO26" s="28"/>
      <c r="SAP26" s="28"/>
      <c r="SAQ26" s="28"/>
      <c r="SAR26" s="28"/>
      <c r="SAS26" s="28"/>
      <c r="SAT26" s="28"/>
      <c r="SAU26" s="28"/>
      <c r="SAV26" s="28"/>
      <c r="SAW26" s="28"/>
      <c r="SAX26" s="28"/>
      <c r="SAY26" s="28"/>
      <c r="SAZ26" s="28"/>
      <c r="SBA26" s="28"/>
      <c r="SBB26" s="28"/>
      <c r="SBC26" s="28"/>
      <c r="SBD26" s="28"/>
      <c r="SBE26" s="28"/>
      <c r="SBF26" s="28"/>
      <c r="SBG26" s="28"/>
      <c r="SBH26" s="28"/>
      <c r="SBI26" s="28"/>
      <c r="SBJ26" s="28"/>
      <c r="SBK26" s="28"/>
      <c r="SBL26" s="28"/>
      <c r="SBM26" s="28"/>
      <c r="SBN26" s="28"/>
      <c r="SBO26" s="28"/>
      <c r="SBP26" s="28"/>
      <c r="SBQ26" s="28"/>
      <c r="SBR26" s="28"/>
      <c r="SBS26" s="28"/>
      <c r="SBT26" s="28"/>
      <c r="SBU26" s="28"/>
      <c r="SBV26" s="28"/>
      <c r="SBW26" s="28"/>
      <c r="SBX26" s="28"/>
      <c r="SBY26" s="28"/>
      <c r="SBZ26" s="28"/>
      <c r="SCA26" s="28"/>
      <c r="SCB26" s="28"/>
      <c r="SCC26" s="28"/>
      <c r="SCD26" s="28"/>
      <c r="SCE26" s="28"/>
      <c r="SCF26" s="28"/>
      <c r="SCG26" s="28"/>
      <c r="SCH26" s="28"/>
      <c r="SCI26" s="28"/>
      <c r="SCJ26" s="28"/>
      <c r="SCK26" s="28"/>
      <c r="SCL26" s="28"/>
      <c r="SCM26" s="28"/>
      <c r="SCN26" s="28"/>
      <c r="SCO26" s="28"/>
      <c r="SCP26" s="28"/>
      <c r="SCQ26" s="28"/>
      <c r="SCR26" s="28"/>
      <c r="SCS26" s="28"/>
      <c r="SCT26" s="28"/>
      <c r="SCU26" s="28"/>
      <c r="SCV26" s="28"/>
      <c r="SCW26" s="28"/>
      <c r="SCX26" s="28"/>
      <c r="SCY26" s="28"/>
      <c r="SCZ26" s="28"/>
      <c r="SDA26" s="28"/>
      <c r="SDB26" s="28"/>
      <c r="SDC26" s="28"/>
      <c r="SDD26" s="28"/>
      <c r="SDE26" s="28"/>
      <c r="SDF26" s="28"/>
      <c r="SDG26" s="28"/>
      <c r="SDH26" s="28"/>
      <c r="SDI26" s="28"/>
      <c r="SDJ26" s="28"/>
      <c r="SDK26" s="28"/>
      <c r="SDL26" s="28"/>
      <c r="SDM26" s="28"/>
      <c r="SDN26" s="28"/>
      <c r="SDO26" s="28"/>
      <c r="SDP26" s="28"/>
      <c r="SDQ26" s="28"/>
      <c r="SDR26" s="28"/>
      <c r="SDS26" s="28"/>
      <c r="SDT26" s="28"/>
      <c r="SDU26" s="28"/>
      <c r="SDV26" s="28"/>
      <c r="SDW26" s="28"/>
      <c r="SDX26" s="28"/>
      <c r="SDY26" s="28"/>
      <c r="SDZ26" s="28"/>
      <c r="SEA26" s="28"/>
      <c r="SEB26" s="28"/>
      <c r="SEC26" s="28"/>
      <c r="SED26" s="28"/>
      <c r="SEE26" s="28"/>
      <c r="SEF26" s="28"/>
      <c r="SEG26" s="28"/>
      <c r="SEH26" s="28"/>
      <c r="SEI26" s="28"/>
      <c r="SEJ26" s="28"/>
      <c r="SEK26" s="28"/>
      <c r="SEL26" s="28"/>
      <c r="SEM26" s="28"/>
      <c r="SEN26" s="28"/>
      <c r="SEO26" s="28"/>
      <c r="SEP26" s="28"/>
      <c r="SEQ26" s="28"/>
      <c r="SER26" s="28"/>
      <c r="SES26" s="28"/>
      <c r="SET26" s="28"/>
      <c r="SEU26" s="28"/>
      <c r="SEV26" s="28"/>
      <c r="SEW26" s="28"/>
      <c r="SEX26" s="28"/>
      <c r="SEY26" s="28"/>
      <c r="SEZ26" s="28"/>
      <c r="SFA26" s="28"/>
      <c r="SFB26" s="28"/>
      <c r="SFC26" s="28"/>
      <c r="SFD26" s="28"/>
      <c r="SFE26" s="28"/>
      <c r="SFF26" s="28"/>
      <c r="SFG26" s="28"/>
      <c r="SFH26" s="28"/>
      <c r="SFI26" s="28"/>
      <c r="SFJ26" s="28"/>
      <c r="SFK26" s="28"/>
      <c r="SFL26" s="28"/>
      <c r="SFM26" s="28"/>
      <c r="SFN26" s="28"/>
      <c r="SFO26" s="28"/>
      <c r="SFP26" s="28"/>
      <c r="SFQ26" s="28"/>
      <c r="SFR26" s="28"/>
      <c r="SFS26" s="28"/>
      <c r="SFT26" s="28"/>
      <c r="SFU26" s="28"/>
      <c r="SFV26" s="28"/>
      <c r="SFW26" s="28"/>
      <c r="SFX26" s="28"/>
      <c r="SFY26" s="28"/>
      <c r="SFZ26" s="28"/>
      <c r="SGA26" s="28"/>
      <c r="SGB26" s="28"/>
      <c r="SGC26" s="28"/>
      <c r="SGD26" s="28"/>
      <c r="SGE26" s="28"/>
      <c r="SGF26" s="28"/>
      <c r="SGG26" s="28"/>
      <c r="SGH26" s="28"/>
      <c r="SGI26" s="28"/>
      <c r="SGJ26" s="28"/>
      <c r="SGK26" s="28"/>
      <c r="SGL26" s="28"/>
      <c r="SGM26" s="28"/>
      <c r="SGN26" s="28"/>
      <c r="SGO26" s="28"/>
      <c r="SGP26" s="28"/>
      <c r="SGQ26" s="28"/>
      <c r="SGR26" s="28"/>
      <c r="SGS26" s="28"/>
      <c r="SGT26" s="28"/>
      <c r="SGU26" s="28"/>
      <c r="SGV26" s="28"/>
      <c r="SGW26" s="28"/>
      <c r="SGX26" s="28"/>
      <c r="SGY26" s="28"/>
      <c r="SGZ26" s="28"/>
      <c r="SHA26" s="28"/>
      <c r="SHB26" s="28"/>
      <c r="SHC26" s="28"/>
      <c r="SHD26" s="28"/>
      <c r="SHE26" s="28"/>
      <c r="SHF26" s="28"/>
      <c r="SHG26" s="28"/>
      <c r="SHH26" s="28"/>
      <c r="SHI26" s="28"/>
      <c r="SHJ26" s="28"/>
      <c r="SHK26" s="28"/>
      <c r="SHL26" s="28"/>
      <c r="SHM26" s="28"/>
      <c r="SHN26" s="28"/>
      <c r="SHO26" s="28"/>
      <c r="SHP26" s="28"/>
      <c r="SHQ26" s="28"/>
      <c r="SHR26" s="28"/>
      <c r="SHS26" s="28"/>
      <c r="SHT26" s="28"/>
      <c r="SHU26" s="28"/>
      <c r="SHV26" s="28"/>
      <c r="SHW26" s="28"/>
      <c r="SHX26" s="28"/>
      <c r="SHY26" s="28"/>
      <c r="SHZ26" s="28"/>
      <c r="SIA26" s="28"/>
      <c r="SIB26" s="28"/>
      <c r="SIC26" s="28"/>
      <c r="SID26" s="28"/>
      <c r="SIE26" s="28"/>
      <c r="SIF26" s="28"/>
      <c r="SIG26" s="28"/>
      <c r="SIH26" s="28"/>
      <c r="SII26" s="28"/>
      <c r="SIJ26" s="28"/>
      <c r="SIK26" s="28"/>
      <c r="SIL26" s="28"/>
      <c r="SIM26" s="28"/>
      <c r="SIN26" s="28"/>
      <c r="SIO26" s="28"/>
      <c r="SIP26" s="28"/>
      <c r="SIQ26" s="28"/>
      <c r="SIR26" s="28"/>
      <c r="SIS26" s="28"/>
      <c r="SIT26" s="28"/>
      <c r="SIU26" s="28"/>
      <c r="SIV26" s="28"/>
      <c r="SIW26" s="28"/>
      <c r="SIX26" s="28"/>
      <c r="SIY26" s="28"/>
      <c r="SIZ26" s="28"/>
      <c r="SJA26" s="28"/>
      <c r="SJB26" s="28"/>
      <c r="SJC26" s="28"/>
      <c r="SJD26" s="28"/>
      <c r="SJE26" s="28"/>
      <c r="SJF26" s="28"/>
      <c r="SJG26" s="28"/>
      <c r="SJH26" s="28"/>
      <c r="SJI26" s="28"/>
      <c r="SJJ26" s="28"/>
      <c r="SJK26" s="28"/>
      <c r="SJL26" s="28"/>
      <c r="SJM26" s="28"/>
      <c r="SJN26" s="28"/>
      <c r="SJO26" s="28"/>
      <c r="SJP26" s="28"/>
      <c r="SJQ26" s="28"/>
      <c r="SJR26" s="28"/>
      <c r="SJS26" s="28"/>
      <c r="SJT26" s="28"/>
      <c r="SJU26" s="28"/>
      <c r="SJV26" s="28"/>
      <c r="SJW26" s="28"/>
      <c r="SJX26" s="28"/>
      <c r="SJY26" s="28"/>
      <c r="SJZ26" s="28"/>
      <c r="SKA26" s="28"/>
      <c r="SKB26" s="28"/>
      <c r="SKC26" s="28"/>
      <c r="SKD26" s="28"/>
      <c r="SKE26" s="28"/>
      <c r="SKF26" s="28"/>
      <c r="SKG26" s="28"/>
      <c r="SKH26" s="28"/>
      <c r="SKI26" s="28"/>
      <c r="SKJ26" s="28"/>
      <c r="SKK26" s="28"/>
      <c r="SKL26" s="28"/>
      <c r="SKM26" s="28"/>
      <c r="SKN26" s="28"/>
      <c r="SKO26" s="28"/>
      <c r="SKP26" s="28"/>
      <c r="SKQ26" s="28"/>
      <c r="SKR26" s="28"/>
      <c r="SKS26" s="28"/>
      <c r="SKT26" s="28"/>
      <c r="SKU26" s="28"/>
      <c r="SKV26" s="28"/>
      <c r="SKW26" s="28"/>
      <c r="SKX26" s="28"/>
      <c r="SKY26" s="28"/>
      <c r="SKZ26" s="28"/>
      <c r="SLA26" s="28"/>
      <c r="SLB26" s="28"/>
      <c r="SLC26" s="28"/>
      <c r="SLD26" s="28"/>
      <c r="SLE26" s="28"/>
      <c r="SLF26" s="28"/>
      <c r="SLG26" s="28"/>
      <c r="SLH26" s="28"/>
      <c r="SLI26" s="28"/>
      <c r="SLJ26" s="28"/>
      <c r="SLK26" s="28"/>
      <c r="SLL26" s="28"/>
      <c r="SLM26" s="28"/>
      <c r="SLN26" s="28"/>
      <c r="SLO26" s="28"/>
      <c r="SLP26" s="28"/>
      <c r="SLQ26" s="28"/>
      <c r="SLR26" s="28"/>
      <c r="SLS26" s="28"/>
      <c r="SLT26" s="28"/>
      <c r="SLU26" s="28"/>
      <c r="SLV26" s="28"/>
      <c r="SLW26" s="28"/>
      <c r="SLX26" s="28"/>
      <c r="SLY26" s="28"/>
      <c r="SLZ26" s="28"/>
      <c r="SMA26" s="28"/>
      <c r="SMB26" s="28"/>
      <c r="SMC26" s="28"/>
      <c r="SMD26" s="28"/>
      <c r="SME26" s="28"/>
      <c r="SMF26" s="28"/>
      <c r="SMG26" s="28"/>
      <c r="SMH26" s="28"/>
      <c r="SMI26" s="28"/>
      <c r="SMJ26" s="28"/>
      <c r="SMK26" s="28"/>
      <c r="SML26" s="28"/>
      <c r="SMM26" s="28"/>
      <c r="SMN26" s="28"/>
      <c r="SMO26" s="28"/>
      <c r="SMP26" s="28"/>
      <c r="SMQ26" s="28"/>
      <c r="SMR26" s="28"/>
      <c r="SMS26" s="28"/>
      <c r="SMT26" s="28"/>
      <c r="SMU26" s="28"/>
      <c r="SMV26" s="28"/>
      <c r="SMW26" s="28"/>
      <c r="SMX26" s="28"/>
      <c r="SMY26" s="28"/>
      <c r="SMZ26" s="28"/>
      <c r="SNA26" s="28"/>
      <c r="SNB26" s="28"/>
      <c r="SNC26" s="28"/>
      <c r="SND26" s="28"/>
      <c r="SNE26" s="28"/>
      <c r="SNF26" s="28"/>
      <c r="SNG26" s="28"/>
      <c r="SNH26" s="28"/>
      <c r="SNI26" s="28"/>
      <c r="SNJ26" s="28"/>
      <c r="SNK26" s="28"/>
      <c r="SNL26" s="28"/>
      <c r="SNM26" s="28"/>
      <c r="SNN26" s="28"/>
      <c r="SNO26" s="28"/>
      <c r="SNP26" s="28"/>
      <c r="SNQ26" s="28"/>
      <c r="SNR26" s="28"/>
      <c r="SNS26" s="28"/>
      <c r="SNT26" s="28"/>
      <c r="SNU26" s="28"/>
      <c r="SNV26" s="28"/>
      <c r="SNW26" s="28"/>
      <c r="SNX26" s="28"/>
      <c r="SNY26" s="28"/>
      <c r="SNZ26" s="28"/>
      <c r="SOA26" s="28"/>
      <c r="SOB26" s="28"/>
      <c r="SOC26" s="28"/>
      <c r="SOD26" s="28"/>
      <c r="SOE26" s="28"/>
      <c r="SOF26" s="28"/>
      <c r="SOG26" s="28"/>
      <c r="SOH26" s="28"/>
      <c r="SOI26" s="28"/>
      <c r="SOJ26" s="28"/>
      <c r="SOK26" s="28"/>
      <c r="SOL26" s="28"/>
      <c r="SOM26" s="28"/>
      <c r="SON26" s="28"/>
      <c r="SOO26" s="28"/>
      <c r="SOP26" s="28"/>
      <c r="SOQ26" s="28"/>
      <c r="SOR26" s="28"/>
      <c r="SOS26" s="28"/>
      <c r="SOT26" s="28"/>
      <c r="SOU26" s="28"/>
      <c r="SOV26" s="28"/>
      <c r="SOW26" s="28"/>
      <c r="SOX26" s="28"/>
      <c r="SOY26" s="28"/>
      <c r="SOZ26" s="28"/>
      <c r="SPA26" s="28"/>
      <c r="SPB26" s="28"/>
      <c r="SPC26" s="28"/>
      <c r="SPD26" s="28"/>
      <c r="SPE26" s="28"/>
      <c r="SPF26" s="28"/>
      <c r="SPG26" s="28"/>
      <c r="SPH26" s="28"/>
      <c r="SPI26" s="28"/>
      <c r="SPJ26" s="28"/>
      <c r="SPK26" s="28"/>
      <c r="SPL26" s="28"/>
      <c r="SPM26" s="28"/>
      <c r="SPN26" s="28"/>
      <c r="SPO26" s="28"/>
      <c r="SPP26" s="28"/>
      <c r="SPQ26" s="28"/>
      <c r="SPR26" s="28"/>
      <c r="SPS26" s="28"/>
      <c r="SPT26" s="28"/>
      <c r="SPU26" s="28"/>
      <c r="SPV26" s="28"/>
      <c r="SPW26" s="28"/>
      <c r="SPX26" s="28"/>
      <c r="SPY26" s="28"/>
      <c r="SPZ26" s="28"/>
      <c r="SQA26" s="28"/>
      <c r="SQB26" s="28"/>
      <c r="SQC26" s="28"/>
      <c r="SQD26" s="28"/>
      <c r="SQE26" s="28"/>
      <c r="SQF26" s="28"/>
      <c r="SQG26" s="28"/>
      <c r="SQH26" s="28"/>
      <c r="SQI26" s="28"/>
      <c r="SQJ26" s="28"/>
      <c r="SQK26" s="28"/>
      <c r="SQL26" s="28"/>
      <c r="SQM26" s="28"/>
      <c r="SQN26" s="28"/>
      <c r="SQO26" s="28"/>
      <c r="SQP26" s="28"/>
      <c r="SQQ26" s="28"/>
      <c r="SQR26" s="28"/>
      <c r="SQS26" s="28"/>
      <c r="SQT26" s="28"/>
      <c r="SQU26" s="28"/>
      <c r="SQV26" s="28"/>
      <c r="SQW26" s="28"/>
      <c r="SQX26" s="28"/>
      <c r="SQY26" s="28"/>
      <c r="SQZ26" s="28"/>
      <c r="SRA26" s="28"/>
      <c r="SRB26" s="28"/>
      <c r="SRC26" s="28"/>
      <c r="SRD26" s="28"/>
      <c r="SRE26" s="28"/>
      <c r="SRF26" s="28"/>
      <c r="SRG26" s="28"/>
      <c r="SRH26" s="28"/>
      <c r="SRI26" s="28"/>
      <c r="SRJ26" s="28"/>
      <c r="SRK26" s="28"/>
      <c r="SRL26" s="28"/>
      <c r="SRM26" s="28"/>
      <c r="SRN26" s="28"/>
      <c r="SRO26" s="28"/>
      <c r="SRP26" s="28"/>
      <c r="SRQ26" s="28"/>
      <c r="SRR26" s="28"/>
      <c r="SRS26" s="28"/>
      <c r="SRT26" s="28"/>
      <c r="SRU26" s="28"/>
      <c r="SRV26" s="28"/>
      <c r="SRW26" s="28"/>
      <c r="SRX26" s="28"/>
      <c r="SRY26" s="28"/>
      <c r="SRZ26" s="28"/>
      <c r="SSA26" s="28"/>
      <c r="SSB26" s="28"/>
      <c r="SSC26" s="28"/>
      <c r="SSD26" s="28"/>
      <c r="SSE26" s="28"/>
      <c r="SSF26" s="28"/>
      <c r="SSG26" s="28"/>
      <c r="SSH26" s="28"/>
      <c r="SSI26" s="28"/>
      <c r="SSJ26" s="28"/>
      <c r="SSK26" s="28"/>
      <c r="SSL26" s="28"/>
      <c r="SSM26" s="28"/>
      <c r="SSN26" s="28"/>
      <c r="SSO26" s="28"/>
      <c r="SSP26" s="28"/>
      <c r="SSQ26" s="28"/>
      <c r="SSR26" s="28"/>
      <c r="SSS26" s="28"/>
      <c r="SST26" s="28"/>
      <c r="SSU26" s="28"/>
      <c r="SSV26" s="28"/>
      <c r="SSW26" s="28"/>
      <c r="SSX26" s="28"/>
      <c r="SSY26" s="28"/>
      <c r="SSZ26" s="28"/>
      <c r="STA26" s="28"/>
      <c r="STB26" s="28"/>
      <c r="STC26" s="28"/>
      <c r="STD26" s="28"/>
      <c r="STE26" s="28"/>
      <c r="STF26" s="28"/>
      <c r="STG26" s="28"/>
      <c r="STH26" s="28"/>
      <c r="STI26" s="28"/>
      <c r="STJ26" s="28"/>
      <c r="STK26" s="28"/>
      <c r="STL26" s="28"/>
      <c r="STM26" s="28"/>
      <c r="STN26" s="28"/>
      <c r="STO26" s="28"/>
      <c r="STP26" s="28"/>
      <c r="STQ26" s="28"/>
      <c r="STR26" s="28"/>
      <c r="STS26" s="28"/>
      <c r="STT26" s="28"/>
      <c r="STU26" s="28"/>
      <c r="STV26" s="28"/>
      <c r="STW26" s="28"/>
      <c r="STX26" s="28"/>
      <c r="STY26" s="28"/>
      <c r="STZ26" s="28"/>
      <c r="SUA26" s="28"/>
      <c r="SUB26" s="28"/>
      <c r="SUC26" s="28"/>
      <c r="SUD26" s="28"/>
      <c r="SUE26" s="28"/>
      <c r="SUF26" s="28"/>
      <c r="SUG26" s="28"/>
      <c r="SUH26" s="28"/>
      <c r="SUI26" s="28"/>
      <c r="SUJ26" s="28"/>
      <c r="SUK26" s="28"/>
      <c r="SUL26" s="28"/>
      <c r="SUM26" s="28"/>
      <c r="SUN26" s="28"/>
      <c r="SUO26" s="28"/>
      <c r="SUP26" s="28"/>
      <c r="SUQ26" s="28"/>
      <c r="SUR26" s="28"/>
      <c r="SUS26" s="28"/>
      <c r="SUT26" s="28"/>
      <c r="SUU26" s="28"/>
      <c r="SUV26" s="28"/>
      <c r="SUW26" s="28"/>
      <c r="SUX26" s="28"/>
      <c r="SUY26" s="28"/>
      <c r="SUZ26" s="28"/>
      <c r="SVA26" s="28"/>
      <c r="SVB26" s="28"/>
      <c r="SVC26" s="28"/>
      <c r="SVD26" s="28"/>
      <c r="SVE26" s="28"/>
      <c r="SVF26" s="28"/>
      <c r="SVG26" s="28"/>
      <c r="SVH26" s="28"/>
      <c r="SVI26" s="28"/>
      <c r="SVJ26" s="28"/>
      <c r="SVK26" s="28"/>
      <c r="SVL26" s="28"/>
      <c r="SVM26" s="28"/>
      <c r="SVN26" s="28"/>
      <c r="SVO26" s="28"/>
      <c r="SVP26" s="28"/>
      <c r="SVQ26" s="28"/>
      <c r="SVR26" s="28"/>
      <c r="SVS26" s="28"/>
      <c r="SVT26" s="28"/>
      <c r="SVU26" s="28"/>
      <c r="SVV26" s="28"/>
      <c r="SVW26" s="28"/>
      <c r="SVX26" s="28"/>
      <c r="SVY26" s="28"/>
      <c r="SVZ26" s="28"/>
      <c r="SWA26" s="28"/>
      <c r="SWB26" s="28"/>
      <c r="SWC26" s="28"/>
      <c r="SWD26" s="28"/>
      <c r="SWE26" s="28"/>
      <c r="SWF26" s="28"/>
      <c r="SWG26" s="28"/>
      <c r="SWH26" s="28"/>
      <c r="SWI26" s="28"/>
      <c r="SWJ26" s="28"/>
      <c r="SWK26" s="28"/>
      <c r="SWL26" s="28"/>
      <c r="SWM26" s="28"/>
      <c r="SWN26" s="28"/>
      <c r="SWO26" s="28"/>
      <c r="SWP26" s="28"/>
      <c r="SWQ26" s="28"/>
      <c r="SWR26" s="28"/>
      <c r="SWS26" s="28"/>
      <c r="SWT26" s="28"/>
      <c r="SWU26" s="28"/>
      <c r="SWV26" s="28"/>
      <c r="SWW26" s="28"/>
      <c r="SWX26" s="28"/>
      <c r="SWY26" s="28"/>
      <c r="SWZ26" s="28"/>
      <c r="SXA26" s="28"/>
      <c r="SXB26" s="28"/>
      <c r="SXC26" s="28"/>
      <c r="SXD26" s="28"/>
      <c r="SXE26" s="28"/>
      <c r="SXF26" s="28"/>
      <c r="SXG26" s="28"/>
      <c r="SXH26" s="28"/>
      <c r="SXI26" s="28"/>
      <c r="SXJ26" s="28"/>
      <c r="SXK26" s="28"/>
      <c r="SXL26" s="28"/>
      <c r="SXM26" s="28"/>
      <c r="SXN26" s="28"/>
      <c r="SXO26" s="28"/>
      <c r="SXP26" s="28"/>
      <c r="SXQ26" s="28"/>
      <c r="SXR26" s="28"/>
      <c r="SXS26" s="28"/>
      <c r="SXT26" s="28"/>
      <c r="SXU26" s="28"/>
      <c r="SXV26" s="28"/>
      <c r="SXW26" s="28"/>
      <c r="SXX26" s="28"/>
      <c r="SXY26" s="28"/>
      <c r="SXZ26" s="28"/>
      <c r="SYA26" s="28"/>
      <c r="SYB26" s="28"/>
      <c r="SYC26" s="28"/>
      <c r="SYD26" s="28"/>
      <c r="SYE26" s="28"/>
      <c r="SYF26" s="28"/>
      <c r="SYG26" s="28"/>
      <c r="SYH26" s="28"/>
      <c r="SYI26" s="28"/>
      <c r="SYJ26" s="28"/>
      <c r="SYK26" s="28"/>
      <c r="SYL26" s="28"/>
      <c r="SYM26" s="28"/>
      <c r="SYN26" s="28"/>
      <c r="SYO26" s="28"/>
      <c r="SYP26" s="28"/>
      <c r="SYQ26" s="28"/>
      <c r="SYR26" s="28"/>
      <c r="SYS26" s="28"/>
      <c r="SYT26" s="28"/>
      <c r="SYU26" s="28"/>
      <c r="SYV26" s="28"/>
      <c r="SYW26" s="28"/>
      <c r="SYX26" s="28"/>
      <c r="SYY26" s="28"/>
      <c r="SYZ26" s="28"/>
      <c r="SZA26" s="28"/>
      <c r="SZB26" s="28"/>
      <c r="SZC26" s="28"/>
      <c r="SZD26" s="28"/>
      <c r="SZE26" s="28"/>
      <c r="SZF26" s="28"/>
      <c r="SZG26" s="28"/>
      <c r="SZH26" s="28"/>
      <c r="SZI26" s="28"/>
      <c r="SZJ26" s="28"/>
      <c r="SZK26" s="28"/>
      <c r="SZL26" s="28"/>
      <c r="SZM26" s="28"/>
      <c r="SZN26" s="28"/>
      <c r="SZO26" s="28"/>
      <c r="SZP26" s="28"/>
      <c r="SZQ26" s="28"/>
      <c r="SZR26" s="28"/>
      <c r="SZS26" s="28"/>
      <c r="SZT26" s="28"/>
      <c r="SZU26" s="28"/>
      <c r="SZV26" s="28"/>
      <c r="SZW26" s="28"/>
      <c r="SZX26" s="28"/>
      <c r="SZY26" s="28"/>
      <c r="SZZ26" s="28"/>
      <c r="TAA26" s="28"/>
      <c r="TAB26" s="28"/>
      <c r="TAC26" s="28"/>
      <c r="TAD26" s="28"/>
      <c r="TAE26" s="28"/>
      <c r="TAF26" s="28"/>
      <c r="TAG26" s="28"/>
      <c r="TAH26" s="28"/>
      <c r="TAI26" s="28"/>
      <c r="TAJ26" s="28"/>
      <c r="TAK26" s="28"/>
      <c r="TAL26" s="28"/>
      <c r="TAM26" s="28"/>
      <c r="TAN26" s="28"/>
      <c r="TAO26" s="28"/>
      <c r="TAP26" s="28"/>
      <c r="TAQ26" s="28"/>
      <c r="TAR26" s="28"/>
      <c r="TAS26" s="28"/>
      <c r="TAT26" s="28"/>
      <c r="TAU26" s="28"/>
      <c r="TAV26" s="28"/>
      <c r="TAW26" s="28"/>
      <c r="TAX26" s="28"/>
      <c r="TAY26" s="28"/>
      <c r="TAZ26" s="28"/>
      <c r="TBA26" s="28"/>
      <c r="TBB26" s="28"/>
      <c r="TBC26" s="28"/>
      <c r="TBD26" s="28"/>
      <c r="TBE26" s="28"/>
      <c r="TBF26" s="28"/>
      <c r="TBG26" s="28"/>
      <c r="TBH26" s="28"/>
      <c r="TBI26" s="28"/>
      <c r="TBJ26" s="28"/>
      <c r="TBK26" s="28"/>
      <c r="TBL26" s="28"/>
      <c r="TBM26" s="28"/>
      <c r="TBN26" s="28"/>
      <c r="TBO26" s="28"/>
      <c r="TBP26" s="28"/>
      <c r="TBQ26" s="28"/>
      <c r="TBR26" s="28"/>
      <c r="TBS26" s="28"/>
      <c r="TBT26" s="28"/>
      <c r="TBU26" s="28"/>
      <c r="TBV26" s="28"/>
      <c r="TBW26" s="28"/>
      <c r="TBX26" s="28"/>
      <c r="TBY26" s="28"/>
      <c r="TBZ26" s="28"/>
      <c r="TCA26" s="28"/>
      <c r="TCB26" s="28"/>
      <c r="TCC26" s="28"/>
      <c r="TCD26" s="28"/>
      <c r="TCE26" s="28"/>
      <c r="TCF26" s="28"/>
      <c r="TCG26" s="28"/>
      <c r="TCH26" s="28"/>
      <c r="TCI26" s="28"/>
      <c r="TCJ26" s="28"/>
      <c r="TCK26" s="28"/>
      <c r="TCL26" s="28"/>
      <c r="TCM26" s="28"/>
      <c r="TCN26" s="28"/>
      <c r="TCO26" s="28"/>
      <c r="TCP26" s="28"/>
      <c r="TCQ26" s="28"/>
      <c r="TCR26" s="28"/>
      <c r="TCS26" s="28"/>
      <c r="TCT26" s="28"/>
      <c r="TCU26" s="28"/>
      <c r="TCV26" s="28"/>
      <c r="TCW26" s="28"/>
      <c r="TCX26" s="28"/>
      <c r="TCY26" s="28"/>
      <c r="TCZ26" s="28"/>
      <c r="TDA26" s="28"/>
      <c r="TDB26" s="28"/>
      <c r="TDC26" s="28"/>
      <c r="TDD26" s="28"/>
      <c r="TDE26" s="28"/>
      <c r="TDF26" s="28"/>
      <c r="TDG26" s="28"/>
      <c r="TDH26" s="28"/>
      <c r="TDI26" s="28"/>
      <c r="TDJ26" s="28"/>
      <c r="TDK26" s="28"/>
      <c r="TDL26" s="28"/>
      <c r="TDM26" s="28"/>
      <c r="TDN26" s="28"/>
      <c r="TDO26" s="28"/>
      <c r="TDP26" s="28"/>
      <c r="TDQ26" s="28"/>
      <c r="TDR26" s="28"/>
      <c r="TDS26" s="28"/>
      <c r="TDT26" s="28"/>
      <c r="TDU26" s="28"/>
      <c r="TDV26" s="28"/>
      <c r="TDW26" s="28"/>
      <c r="TDX26" s="28"/>
      <c r="TDY26" s="28"/>
      <c r="TDZ26" s="28"/>
      <c r="TEA26" s="28"/>
      <c r="TEB26" s="28"/>
      <c r="TEC26" s="28"/>
      <c r="TED26" s="28"/>
      <c r="TEE26" s="28"/>
      <c r="TEF26" s="28"/>
      <c r="TEG26" s="28"/>
      <c r="TEH26" s="28"/>
      <c r="TEI26" s="28"/>
      <c r="TEJ26" s="28"/>
      <c r="TEK26" s="28"/>
      <c r="TEL26" s="28"/>
      <c r="TEM26" s="28"/>
      <c r="TEN26" s="28"/>
      <c r="TEO26" s="28"/>
      <c r="TEP26" s="28"/>
      <c r="TEQ26" s="28"/>
      <c r="TER26" s="28"/>
      <c r="TES26" s="28"/>
      <c r="TET26" s="28"/>
      <c r="TEU26" s="28"/>
      <c r="TEV26" s="28"/>
      <c r="TEW26" s="28"/>
      <c r="TEX26" s="28"/>
      <c r="TEY26" s="28"/>
      <c r="TEZ26" s="28"/>
      <c r="TFA26" s="28"/>
      <c r="TFB26" s="28"/>
      <c r="TFC26" s="28"/>
      <c r="TFD26" s="28"/>
      <c r="TFE26" s="28"/>
      <c r="TFF26" s="28"/>
      <c r="TFG26" s="28"/>
      <c r="TFH26" s="28"/>
      <c r="TFI26" s="28"/>
      <c r="TFJ26" s="28"/>
      <c r="TFK26" s="28"/>
      <c r="TFL26" s="28"/>
      <c r="TFM26" s="28"/>
      <c r="TFN26" s="28"/>
      <c r="TFO26" s="28"/>
      <c r="TFP26" s="28"/>
      <c r="TFQ26" s="28"/>
      <c r="TFR26" s="28"/>
      <c r="TFS26" s="28"/>
      <c r="TFT26" s="28"/>
      <c r="TFU26" s="28"/>
      <c r="TFV26" s="28"/>
      <c r="TFW26" s="28"/>
      <c r="TFX26" s="28"/>
      <c r="TFY26" s="28"/>
      <c r="TFZ26" s="28"/>
      <c r="TGA26" s="28"/>
      <c r="TGB26" s="28"/>
      <c r="TGC26" s="28"/>
      <c r="TGD26" s="28"/>
      <c r="TGE26" s="28"/>
      <c r="TGF26" s="28"/>
      <c r="TGG26" s="28"/>
      <c r="TGH26" s="28"/>
      <c r="TGI26" s="28"/>
      <c r="TGJ26" s="28"/>
      <c r="TGK26" s="28"/>
      <c r="TGL26" s="28"/>
      <c r="TGM26" s="28"/>
      <c r="TGN26" s="28"/>
      <c r="TGO26" s="28"/>
      <c r="TGP26" s="28"/>
      <c r="TGQ26" s="28"/>
      <c r="TGR26" s="28"/>
      <c r="TGS26" s="28"/>
      <c r="TGT26" s="28"/>
      <c r="TGU26" s="28"/>
      <c r="TGV26" s="28"/>
      <c r="TGW26" s="28"/>
      <c r="TGX26" s="28"/>
      <c r="TGY26" s="28"/>
      <c r="TGZ26" s="28"/>
      <c r="THA26" s="28"/>
      <c r="THB26" s="28"/>
      <c r="THC26" s="28"/>
      <c r="THD26" s="28"/>
      <c r="THE26" s="28"/>
      <c r="THF26" s="28"/>
      <c r="THG26" s="28"/>
      <c r="THH26" s="28"/>
      <c r="THI26" s="28"/>
      <c r="THJ26" s="28"/>
      <c r="THK26" s="28"/>
      <c r="THL26" s="28"/>
      <c r="THM26" s="28"/>
      <c r="THN26" s="28"/>
      <c r="THO26" s="28"/>
      <c r="THP26" s="28"/>
      <c r="THQ26" s="28"/>
      <c r="THR26" s="28"/>
      <c r="THS26" s="28"/>
      <c r="THT26" s="28"/>
      <c r="THU26" s="28"/>
      <c r="THV26" s="28"/>
      <c r="THW26" s="28"/>
      <c r="THX26" s="28"/>
      <c r="THY26" s="28"/>
      <c r="THZ26" s="28"/>
      <c r="TIA26" s="28"/>
      <c r="TIB26" s="28"/>
      <c r="TIC26" s="28"/>
      <c r="TID26" s="28"/>
      <c r="TIE26" s="28"/>
      <c r="TIF26" s="28"/>
      <c r="TIG26" s="28"/>
      <c r="TIH26" s="28"/>
      <c r="TII26" s="28"/>
      <c r="TIJ26" s="28"/>
      <c r="TIK26" s="28"/>
      <c r="TIL26" s="28"/>
      <c r="TIM26" s="28"/>
      <c r="TIN26" s="28"/>
      <c r="TIO26" s="28"/>
      <c r="TIP26" s="28"/>
      <c r="TIQ26" s="28"/>
      <c r="TIR26" s="28"/>
      <c r="TIS26" s="28"/>
      <c r="TIT26" s="28"/>
      <c r="TIU26" s="28"/>
      <c r="TIV26" s="28"/>
      <c r="TIW26" s="28"/>
      <c r="TIX26" s="28"/>
      <c r="TIY26" s="28"/>
      <c r="TIZ26" s="28"/>
      <c r="TJA26" s="28"/>
      <c r="TJB26" s="28"/>
      <c r="TJC26" s="28"/>
      <c r="TJD26" s="28"/>
      <c r="TJE26" s="28"/>
      <c r="TJF26" s="28"/>
      <c r="TJG26" s="28"/>
      <c r="TJH26" s="28"/>
      <c r="TJI26" s="28"/>
      <c r="TJJ26" s="28"/>
      <c r="TJK26" s="28"/>
      <c r="TJL26" s="28"/>
      <c r="TJM26" s="28"/>
      <c r="TJN26" s="28"/>
      <c r="TJO26" s="28"/>
      <c r="TJP26" s="28"/>
      <c r="TJQ26" s="28"/>
      <c r="TJR26" s="28"/>
      <c r="TJS26" s="28"/>
      <c r="TJT26" s="28"/>
      <c r="TJU26" s="28"/>
      <c r="TJV26" s="28"/>
      <c r="TJW26" s="28"/>
      <c r="TJX26" s="28"/>
      <c r="TJY26" s="28"/>
      <c r="TJZ26" s="28"/>
      <c r="TKA26" s="28"/>
      <c r="TKB26" s="28"/>
      <c r="TKC26" s="28"/>
      <c r="TKD26" s="28"/>
      <c r="TKE26" s="28"/>
      <c r="TKF26" s="28"/>
      <c r="TKG26" s="28"/>
      <c r="TKH26" s="28"/>
      <c r="TKI26" s="28"/>
      <c r="TKJ26" s="28"/>
      <c r="TKK26" s="28"/>
      <c r="TKL26" s="28"/>
      <c r="TKM26" s="28"/>
      <c r="TKN26" s="28"/>
      <c r="TKO26" s="28"/>
      <c r="TKP26" s="28"/>
      <c r="TKQ26" s="28"/>
      <c r="TKR26" s="28"/>
      <c r="TKS26" s="28"/>
      <c r="TKT26" s="28"/>
      <c r="TKU26" s="28"/>
      <c r="TKV26" s="28"/>
      <c r="TKW26" s="28"/>
      <c r="TKX26" s="28"/>
      <c r="TKY26" s="28"/>
      <c r="TKZ26" s="28"/>
      <c r="TLA26" s="28"/>
      <c r="TLB26" s="28"/>
      <c r="TLC26" s="28"/>
      <c r="TLD26" s="28"/>
      <c r="TLE26" s="28"/>
      <c r="TLF26" s="28"/>
      <c r="TLG26" s="28"/>
      <c r="TLH26" s="28"/>
      <c r="TLI26" s="28"/>
      <c r="TLJ26" s="28"/>
      <c r="TLK26" s="28"/>
      <c r="TLL26" s="28"/>
      <c r="TLM26" s="28"/>
      <c r="TLN26" s="28"/>
      <c r="TLO26" s="28"/>
      <c r="TLP26" s="28"/>
      <c r="TLQ26" s="28"/>
      <c r="TLR26" s="28"/>
      <c r="TLS26" s="28"/>
      <c r="TLT26" s="28"/>
      <c r="TLU26" s="28"/>
      <c r="TLV26" s="28"/>
      <c r="TLW26" s="28"/>
      <c r="TLX26" s="28"/>
      <c r="TLY26" s="28"/>
      <c r="TLZ26" s="28"/>
      <c r="TMA26" s="28"/>
      <c r="TMB26" s="28"/>
      <c r="TMC26" s="28"/>
      <c r="TMD26" s="28"/>
      <c r="TME26" s="28"/>
      <c r="TMF26" s="28"/>
      <c r="TMG26" s="28"/>
      <c r="TMH26" s="28"/>
      <c r="TMI26" s="28"/>
      <c r="TMJ26" s="28"/>
      <c r="TMK26" s="28"/>
      <c r="TML26" s="28"/>
      <c r="TMM26" s="28"/>
      <c r="TMN26" s="28"/>
      <c r="TMO26" s="28"/>
      <c r="TMP26" s="28"/>
      <c r="TMQ26" s="28"/>
      <c r="TMR26" s="28"/>
      <c r="TMS26" s="28"/>
      <c r="TMT26" s="28"/>
      <c r="TMU26" s="28"/>
      <c r="TMV26" s="28"/>
      <c r="TMW26" s="28"/>
      <c r="TMX26" s="28"/>
      <c r="TMY26" s="28"/>
      <c r="TMZ26" s="28"/>
      <c r="TNA26" s="28"/>
      <c r="TNB26" s="28"/>
      <c r="TNC26" s="28"/>
      <c r="TND26" s="28"/>
      <c r="TNE26" s="28"/>
      <c r="TNF26" s="28"/>
      <c r="TNG26" s="28"/>
      <c r="TNH26" s="28"/>
      <c r="TNI26" s="28"/>
      <c r="TNJ26" s="28"/>
      <c r="TNK26" s="28"/>
      <c r="TNL26" s="28"/>
      <c r="TNM26" s="28"/>
      <c r="TNN26" s="28"/>
      <c r="TNO26" s="28"/>
      <c r="TNP26" s="28"/>
      <c r="TNQ26" s="28"/>
      <c r="TNR26" s="28"/>
      <c r="TNS26" s="28"/>
      <c r="TNT26" s="28"/>
      <c r="TNU26" s="28"/>
      <c r="TNV26" s="28"/>
      <c r="TNW26" s="28"/>
      <c r="TNX26" s="28"/>
      <c r="TNY26" s="28"/>
      <c r="TNZ26" s="28"/>
      <c r="TOA26" s="28"/>
      <c r="TOB26" s="28"/>
      <c r="TOC26" s="28"/>
      <c r="TOD26" s="28"/>
      <c r="TOE26" s="28"/>
      <c r="TOF26" s="28"/>
      <c r="TOG26" s="28"/>
      <c r="TOH26" s="28"/>
      <c r="TOI26" s="28"/>
      <c r="TOJ26" s="28"/>
      <c r="TOK26" s="28"/>
      <c r="TOL26" s="28"/>
      <c r="TOM26" s="28"/>
      <c r="TON26" s="28"/>
      <c r="TOO26" s="28"/>
      <c r="TOP26" s="28"/>
      <c r="TOQ26" s="28"/>
      <c r="TOR26" s="28"/>
      <c r="TOS26" s="28"/>
      <c r="TOT26" s="28"/>
      <c r="TOU26" s="28"/>
      <c r="TOV26" s="28"/>
      <c r="TOW26" s="28"/>
      <c r="TOX26" s="28"/>
      <c r="TOY26" s="28"/>
      <c r="TOZ26" s="28"/>
      <c r="TPA26" s="28"/>
      <c r="TPB26" s="28"/>
      <c r="TPC26" s="28"/>
      <c r="TPD26" s="28"/>
      <c r="TPE26" s="28"/>
      <c r="TPF26" s="28"/>
      <c r="TPG26" s="28"/>
      <c r="TPH26" s="28"/>
      <c r="TPI26" s="28"/>
      <c r="TPJ26" s="28"/>
      <c r="TPK26" s="28"/>
      <c r="TPL26" s="28"/>
      <c r="TPM26" s="28"/>
      <c r="TPN26" s="28"/>
      <c r="TPO26" s="28"/>
      <c r="TPP26" s="28"/>
      <c r="TPQ26" s="28"/>
      <c r="TPR26" s="28"/>
      <c r="TPS26" s="28"/>
      <c r="TPT26" s="28"/>
      <c r="TPU26" s="28"/>
      <c r="TPV26" s="28"/>
      <c r="TPW26" s="28"/>
      <c r="TPX26" s="28"/>
      <c r="TPY26" s="28"/>
      <c r="TPZ26" s="28"/>
      <c r="TQA26" s="28"/>
      <c r="TQB26" s="28"/>
      <c r="TQC26" s="28"/>
      <c r="TQD26" s="28"/>
      <c r="TQE26" s="28"/>
      <c r="TQF26" s="28"/>
      <c r="TQG26" s="28"/>
      <c r="TQH26" s="28"/>
      <c r="TQI26" s="28"/>
      <c r="TQJ26" s="28"/>
      <c r="TQK26" s="28"/>
      <c r="TQL26" s="28"/>
      <c r="TQM26" s="28"/>
      <c r="TQN26" s="28"/>
      <c r="TQO26" s="28"/>
      <c r="TQP26" s="28"/>
      <c r="TQQ26" s="28"/>
      <c r="TQR26" s="28"/>
      <c r="TQS26" s="28"/>
      <c r="TQT26" s="28"/>
      <c r="TQU26" s="28"/>
      <c r="TQV26" s="28"/>
      <c r="TQW26" s="28"/>
      <c r="TQX26" s="28"/>
      <c r="TQY26" s="28"/>
      <c r="TQZ26" s="28"/>
      <c r="TRA26" s="28"/>
      <c r="TRB26" s="28"/>
      <c r="TRC26" s="28"/>
      <c r="TRD26" s="28"/>
      <c r="TRE26" s="28"/>
      <c r="TRF26" s="28"/>
      <c r="TRG26" s="28"/>
      <c r="TRH26" s="28"/>
      <c r="TRI26" s="28"/>
      <c r="TRJ26" s="28"/>
      <c r="TRK26" s="28"/>
      <c r="TRL26" s="28"/>
      <c r="TRM26" s="28"/>
      <c r="TRN26" s="28"/>
      <c r="TRO26" s="28"/>
      <c r="TRP26" s="28"/>
      <c r="TRQ26" s="28"/>
      <c r="TRR26" s="28"/>
      <c r="TRS26" s="28"/>
      <c r="TRT26" s="28"/>
      <c r="TRU26" s="28"/>
      <c r="TRV26" s="28"/>
      <c r="TRW26" s="28"/>
      <c r="TRX26" s="28"/>
      <c r="TRY26" s="28"/>
      <c r="TRZ26" s="28"/>
      <c r="TSA26" s="28"/>
      <c r="TSB26" s="28"/>
      <c r="TSC26" s="28"/>
      <c r="TSD26" s="28"/>
      <c r="TSE26" s="28"/>
      <c r="TSF26" s="28"/>
      <c r="TSG26" s="28"/>
      <c r="TSH26" s="28"/>
      <c r="TSI26" s="28"/>
      <c r="TSJ26" s="28"/>
      <c r="TSK26" s="28"/>
      <c r="TSL26" s="28"/>
      <c r="TSM26" s="28"/>
      <c r="TSN26" s="28"/>
      <c r="TSO26" s="28"/>
      <c r="TSP26" s="28"/>
      <c r="TSQ26" s="28"/>
      <c r="TSR26" s="28"/>
      <c r="TSS26" s="28"/>
      <c r="TST26" s="28"/>
      <c r="TSU26" s="28"/>
      <c r="TSV26" s="28"/>
      <c r="TSW26" s="28"/>
      <c r="TSX26" s="28"/>
      <c r="TSY26" s="28"/>
      <c r="TSZ26" s="28"/>
      <c r="TTA26" s="28"/>
      <c r="TTB26" s="28"/>
      <c r="TTC26" s="28"/>
      <c r="TTD26" s="28"/>
      <c r="TTE26" s="28"/>
      <c r="TTF26" s="28"/>
      <c r="TTG26" s="28"/>
      <c r="TTH26" s="28"/>
      <c r="TTI26" s="28"/>
      <c r="TTJ26" s="28"/>
      <c r="TTK26" s="28"/>
      <c r="TTL26" s="28"/>
      <c r="TTM26" s="28"/>
      <c r="TTN26" s="28"/>
      <c r="TTO26" s="28"/>
      <c r="TTP26" s="28"/>
      <c r="TTQ26" s="28"/>
      <c r="TTR26" s="28"/>
      <c r="TTS26" s="28"/>
      <c r="TTT26" s="28"/>
      <c r="TTU26" s="28"/>
      <c r="TTV26" s="28"/>
      <c r="TTW26" s="28"/>
      <c r="TTX26" s="28"/>
      <c r="TTY26" s="28"/>
      <c r="TTZ26" s="28"/>
      <c r="TUA26" s="28"/>
      <c r="TUB26" s="28"/>
      <c r="TUC26" s="28"/>
      <c r="TUD26" s="28"/>
      <c r="TUE26" s="28"/>
      <c r="TUF26" s="28"/>
      <c r="TUG26" s="28"/>
      <c r="TUH26" s="28"/>
      <c r="TUI26" s="28"/>
      <c r="TUJ26" s="28"/>
      <c r="TUK26" s="28"/>
      <c r="TUL26" s="28"/>
      <c r="TUM26" s="28"/>
      <c r="TUN26" s="28"/>
      <c r="TUO26" s="28"/>
      <c r="TUP26" s="28"/>
      <c r="TUQ26" s="28"/>
      <c r="TUR26" s="28"/>
      <c r="TUS26" s="28"/>
      <c r="TUT26" s="28"/>
      <c r="TUU26" s="28"/>
      <c r="TUV26" s="28"/>
      <c r="TUW26" s="28"/>
      <c r="TUX26" s="28"/>
      <c r="TUY26" s="28"/>
      <c r="TUZ26" s="28"/>
      <c r="TVA26" s="28"/>
      <c r="TVB26" s="28"/>
      <c r="TVC26" s="28"/>
      <c r="TVD26" s="28"/>
      <c r="TVE26" s="28"/>
      <c r="TVF26" s="28"/>
      <c r="TVG26" s="28"/>
      <c r="TVH26" s="28"/>
      <c r="TVI26" s="28"/>
      <c r="TVJ26" s="28"/>
      <c r="TVK26" s="28"/>
      <c r="TVL26" s="28"/>
      <c r="TVM26" s="28"/>
      <c r="TVN26" s="28"/>
      <c r="TVO26" s="28"/>
      <c r="TVP26" s="28"/>
      <c r="TVQ26" s="28"/>
      <c r="TVR26" s="28"/>
      <c r="TVS26" s="28"/>
      <c r="TVT26" s="28"/>
      <c r="TVU26" s="28"/>
      <c r="TVV26" s="28"/>
      <c r="TVW26" s="28"/>
      <c r="TVX26" s="28"/>
      <c r="TVY26" s="28"/>
      <c r="TVZ26" s="28"/>
      <c r="TWA26" s="28"/>
      <c r="TWB26" s="28"/>
      <c r="TWC26" s="28"/>
      <c r="TWD26" s="28"/>
      <c r="TWE26" s="28"/>
      <c r="TWF26" s="28"/>
      <c r="TWG26" s="28"/>
      <c r="TWH26" s="28"/>
      <c r="TWI26" s="28"/>
      <c r="TWJ26" s="28"/>
      <c r="TWK26" s="28"/>
      <c r="TWL26" s="28"/>
      <c r="TWM26" s="28"/>
      <c r="TWN26" s="28"/>
      <c r="TWO26" s="28"/>
      <c r="TWP26" s="28"/>
      <c r="TWQ26" s="28"/>
      <c r="TWR26" s="28"/>
      <c r="TWS26" s="28"/>
      <c r="TWT26" s="28"/>
      <c r="TWU26" s="28"/>
      <c r="TWV26" s="28"/>
      <c r="TWW26" s="28"/>
      <c r="TWX26" s="28"/>
      <c r="TWY26" s="28"/>
      <c r="TWZ26" s="28"/>
      <c r="TXA26" s="28"/>
      <c r="TXB26" s="28"/>
      <c r="TXC26" s="28"/>
      <c r="TXD26" s="28"/>
      <c r="TXE26" s="28"/>
      <c r="TXF26" s="28"/>
      <c r="TXG26" s="28"/>
      <c r="TXH26" s="28"/>
      <c r="TXI26" s="28"/>
      <c r="TXJ26" s="28"/>
      <c r="TXK26" s="28"/>
      <c r="TXL26" s="28"/>
      <c r="TXM26" s="28"/>
      <c r="TXN26" s="28"/>
      <c r="TXO26" s="28"/>
      <c r="TXP26" s="28"/>
      <c r="TXQ26" s="28"/>
      <c r="TXR26" s="28"/>
      <c r="TXS26" s="28"/>
      <c r="TXT26" s="28"/>
      <c r="TXU26" s="28"/>
      <c r="TXV26" s="28"/>
      <c r="TXW26" s="28"/>
      <c r="TXX26" s="28"/>
      <c r="TXY26" s="28"/>
      <c r="TXZ26" s="28"/>
      <c r="TYA26" s="28"/>
      <c r="TYB26" s="28"/>
      <c r="TYC26" s="28"/>
      <c r="TYD26" s="28"/>
      <c r="TYE26" s="28"/>
      <c r="TYF26" s="28"/>
      <c r="TYG26" s="28"/>
      <c r="TYH26" s="28"/>
      <c r="TYI26" s="28"/>
      <c r="TYJ26" s="28"/>
      <c r="TYK26" s="28"/>
      <c r="TYL26" s="28"/>
      <c r="TYM26" s="28"/>
      <c r="TYN26" s="28"/>
      <c r="TYO26" s="28"/>
      <c r="TYP26" s="28"/>
      <c r="TYQ26" s="28"/>
      <c r="TYR26" s="28"/>
      <c r="TYS26" s="28"/>
      <c r="TYT26" s="28"/>
      <c r="TYU26" s="28"/>
      <c r="TYV26" s="28"/>
      <c r="TYW26" s="28"/>
      <c r="TYX26" s="28"/>
      <c r="TYY26" s="28"/>
      <c r="TYZ26" s="28"/>
      <c r="TZA26" s="28"/>
      <c r="TZB26" s="28"/>
      <c r="TZC26" s="28"/>
      <c r="TZD26" s="28"/>
      <c r="TZE26" s="28"/>
      <c r="TZF26" s="28"/>
      <c r="TZG26" s="28"/>
      <c r="TZH26" s="28"/>
      <c r="TZI26" s="28"/>
      <c r="TZJ26" s="28"/>
      <c r="TZK26" s="28"/>
      <c r="TZL26" s="28"/>
      <c r="TZM26" s="28"/>
      <c r="TZN26" s="28"/>
      <c r="TZO26" s="28"/>
      <c r="TZP26" s="28"/>
      <c r="TZQ26" s="28"/>
      <c r="TZR26" s="28"/>
      <c r="TZS26" s="28"/>
      <c r="TZT26" s="28"/>
      <c r="TZU26" s="28"/>
      <c r="TZV26" s="28"/>
      <c r="TZW26" s="28"/>
      <c r="TZX26" s="28"/>
      <c r="TZY26" s="28"/>
      <c r="TZZ26" s="28"/>
      <c r="UAA26" s="28"/>
      <c r="UAB26" s="28"/>
      <c r="UAC26" s="28"/>
      <c r="UAD26" s="28"/>
      <c r="UAE26" s="28"/>
      <c r="UAF26" s="28"/>
      <c r="UAG26" s="28"/>
      <c r="UAH26" s="28"/>
      <c r="UAI26" s="28"/>
      <c r="UAJ26" s="28"/>
      <c r="UAK26" s="28"/>
      <c r="UAL26" s="28"/>
      <c r="UAM26" s="28"/>
      <c r="UAN26" s="28"/>
      <c r="UAO26" s="28"/>
      <c r="UAP26" s="28"/>
      <c r="UAQ26" s="28"/>
      <c r="UAR26" s="28"/>
      <c r="UAS26" s="28"/>
      <c r="UAT26" s="28"/>
      <c r="UAU26" s="28"/>
      <c r="UAV26" s="28"/>
      <c r="UAW26" s="28"/>
      <c r="UAX26" s="28"/>
      <c r="UAY26" s="28"/>
      <c r="UAZ26" s="28"/>
      <c r="UBA26" s="28"/>
      <c r="UBB26" s="28"/>
      <c r="UBC26" s="28"/>
      <c r="UBD26" s="28"/>
      <c r="UBE26" s="28"/>
      <c r="UBF26" s="28"/>
      <c r="UBG26" s="28"/>
      <c r="UBH26" s="28"/>
      <c r="UBI26" s="28"/>
      <c r="UBJ26" s="28"/>
      <c r="UBK26" s="28"/>
      <c r="UBL26" s="28"/>
      <c r="UBM26" s="28"/>
      <c r="UBN26" s="28"/>
      <c r="UBO26" s="28"/>
      <c r="UBP26" s="28"/>
      <c r="UBQ26" s="28"/>
      <c r="UBR26" s="28"/>
      <c r="UBS26" s="28"/>
      <c r="UBT26" s="28"/>
      <c r="UBU26" s="28"/>
      <c r="UBV26" s="28"/>
      <c r="UBW26" s="28"/>
      <c r="UBX26" s="28"/>
      <c r="UBY26" s="28"/>
      <c r="UBZ26" s="28"/>
      <c r="UCA26" s="28"/>
      <c r="UCB26" s="28"/>
      <c r="UCC26" s="28"/>
      <c r="UCD26" s="28"/>
      <c r="UCE26" s="28"/>
      <c r="UCF26" s="28"/>
      <c r="UCG26" s="28"/>
      <c r="UCH26" s="28"/>
      <c r="UCI26" s="28"/>
      <c r="UCJ26" s="28"/>
      <c r="UCK26" s="28"/>
      <c r="UCL26" s="28"/>
      <c r="UCM26" s="28"/>
      <c r="UCN26" s="28"/>
      <c r="UCO26" s="28"/>
      <c r="UCP26" s="28"/>
      <c r="UCQ26" s="28"/>
      <c r="UCR26" s="28"/>
      <c r="UCS26" s="28"/>
      <c r="UCT26" s="28"/>
      <c r="UCU26" s="28"/>
      <c r="UCV26" s="28"/>
      <c r="UCW26" s="28"/>
      <c r="UCX26" s="28"/>
      <c r="UCY26" s="28"/>
      <c r="UCZ26" s="28"/>
      <c r="UDA26" s="28"/>
      <c r="UDB26" s="28"/>
      <c r="UDC26" s="28"/>
      <c r="UDD26" s="28"/>
      <c r="UDE26" s="28"/>
      <c r="UDF26" s="28"/>
      <c r="UDG26" s="28"/>
      <c r="UDH26" s="28"/>
      <c r="UDI26" s="28"/>
      <c r="UDJ26" s="28"/>
      <c r="UDK26" s="28"/>
      <c r="UDL26" s="28"/>
      <c r="UDM26" s="28"/>
      <c r="UDN26" s="28"/>
      <c r="UDO26" s="28"/>
      <c r="UDP26" s="28"/>
      <c r="UDQ26" s="28"/>
      <c r="UDR26" s="28"/>
      <c r="UDS26" s="28"/>
      <c r="UDT26" s="28"/>
      <c r="UDU26" s="28"/>
      <c r="UDV26" s="28"/>
      <c r="UDW26" s="28"/>
      <c r="UDX26" s="28"/>
      <c r="UDY26" s="28"/>
      <c r="UDZ26" s="28"/>
      <c r="UEA26" s="28"/>
      <c r="UEB26" s="28"/>
      <c r="UEC26" s="28"/>
      <c r="UED26" s="28"/>
      <c r="UEE26" s="28"/>
      <c r="UEF26" s="28"/>
      <c r="UEG26" s="28"/>
      <c r="UEH26" s="28"/>
      <c r="UEI26" s="28"/>
      <c r="UEJ26" s="28"/>
      <c r="UEK26" s="28"/>
      <c r="UEL26" s="28"/>
      <c r="UEM26" s="28"/>
      <c r="UEN26" s="28"/>
      <c r="UEO26" s="28"/>
      <c r="UEP26" s="28"/>
      <c r="UEQ26" s="28"/>
      <c r="UER26" s="28"/>
      <c r="UES26" s="28"/>
      <c r="UET26" s="28"/>
      <c r="UEU26" s="28"/>
      <c r="UEV26" s="28"/>
      <c r="UEW26" s="28"/>
      <c r="UEX26" s="28"/>
      <c r="UEY26" s="28"/>
      <c r="UEZ26" s="28"/>
      <c r="UFA26" s="28"/>
      <c r="UFB26" s="28"/>
      <c r="UFC26" s="28"/>
      <c r="UFD26" s="28"/>
      <c r="UFE26" s="28"/>
      <c r="UFF26" s="28"/>
      <c r="UFG26" s="28"/>
      <c r="UFH26" s="28"/>
      <c r="UFI26" s="28"/>
      <c r="UFJ26" s="28"/>
      <c r="UFK26" s="28"/>
      <c r="UFL26" s="28"/>
      <c r="UFM26" s="28"/>
      <c r="UFN26" s="28"/>
      <c r="UFO26" s="28"/>
      <c r="UFP26" s="28"/>
      <c r="UFQ26" s="28"/>
      <c r="UFR26" s="28"/>
      <c r="UFS26" s="28"/>
      <c r="UFT26" s="28"/>
      <c r="UFU26" s="28"/>
      <c r="UFV26" s="28"/>
      <c r="UFW26" s="28"/>
      <c r="UFX26" s="28"/>
      <c r="UFY26" s="28"/>
      <c r="UFZ26" s="28"/>
      <c r="UGA26" s="28"/>
      <c r="UGB26" s="28"/>
      <c r="UGC26" s="28"/>
      <c r="UGD26" s="28"/>
      <c r="UGE26" s="28"/>
      <c r="UGF26" s="28"/>
      <c r="UGG26" s="28"/>
      <c r="UGH26" s="28"/>
      <c r="UGI26" s="28"/>
      <c r="UGJ26" s="28"/>
      <c r="UGK26" s="28"/>
      <c r="UGL26" s="28"/>
      <c r="UGM26" s="28"/>
      <c r="UGN26" s="28"/>
      <c r="UGO26" s="28"/>
      <c r="UGP26" s="28"/>
      <c r="UGQ26" s="28"/>
      <c r="UGR26" s="28"/>
      <c r="UGS26" s="28"/>
      <c r="UGT26" s="28"/>
      <c r="UGU26" s="28"/>
      <c r="UGV26" s="28"/>
      <c r="UGW26" s="28"/>
      <c r="UGX26" s="28"/>
      <c r="UGY26" s="28"/>
      <c r="UGZ26" s="28"/>
      <c r="UHA26" s="28"/>
      <c r="UHB26" s="28"/>
      <c r="UHC26" s="28"/>
      <c r="UHD26" s="28"/>
      <c r="UHE26" s="28"/>
      <c r="UHF26" s="28"/>
      <c r="UHG26" s="28"/>
      <c r="UHH26" s="28"/>
      <c r="UHI26" s="28"/>
      <c r="UHJ26" s="28"/>
      <c r="UHK26" s="28"/>
      <c r="UHL26" s="28"/>
      <c r="UHM26" s="28"/>
      <c r="UHN26" s="28"/>
      <c r="UHO26" s="28"/>
      <c r="UHP26" s="28"/>
      <c r="UHQ26" s="28"/>
      <c r="UHR26" s="28"/>
      <c r="UHS26" s="28"/>
      <c r="UHT26" s="28"/>
      <c r="UHU26" s="28"/>
      <c r="UHV26" s="28"/>
      <c r="UHW26" s="28"/>
      <c r="UHX26" s="28"/>
      <c r="UHY26" s="28"/>
      <c r="UHZ26" s="28"/>
      <c r="UIA26" s="28"/>
      <c r="UIB26" s="28"/>
      <c r="UIC26" s="28"/>
      <c r="UID26" s="28"/>
      <c r="UIE26" s="28"/>
      <c r="UIF26" s="28"/>
      <c r="UIG26" s="28"/>
      <c r="UIH26" s="28"/>
      <c r="UII26" s="28"/>
      <c r="UIJ26" s="28"/>
      <c r="UIK26" s="28"/>
      <c r="UIL26" s="28"/>
      <c r="UIM26" s="28"/>
      <c r="UIN26" s="28"/>
      <c r="UIO26" s="28"/>
      <c r="UIP26" s="28"/>
      <c r="UIQ26" s="28"/>
      <c r="UIR26" s="28"/>
      <c r="UIS26" s="28"/>
      <c r="UIT26" s="28"/>
      <c r="UIU26" s="28"/>
      <c r="UIV26" s="28"/>
      <c r="UIW26" s="28"/>
      <c r="UIX26" s="28"/>
      <c r="UIY26" s="28"/>
      <c r="UIZ26" s="28"/>
      <c r="UJA26" s="28"/>
      <c r="UJB26" s="28"/>
      <c r="UJC26" s="28"/>
      <c r="UJD26" s="28"/>
      <c r="UJE26" s="28"/>
      <c r="UJF26" s="28"/>
      <c r="UJG26" s="28"/>
      <c r="UJH26" s="28"/>
      <c r="UJI26" s="28"/>
      <c r="UJJ26" s="28"/>
      <c r="UJK26" s="28"/>
      <c r="UJL26" s="28"/>
      <c r="UJM26" s="28"/>
      <c r="UJN26" s="28"/>
      <c r="UJO26" s="28"/>
      <c r="UJP26" s="28"/>
      <c r="UJQ26" s="28"/>
      <c r="UJR26" s="28"/>
      <c r="UJS26" s="28"/>
      <c r="UJT26" s="28"/>
      <c r="UJU26" s="28"/>
      <c r="UJV26" s="28"/>
      <c r="UJW26" s="28"/>
      <c r="UJX26" s="28"/>
      <c r="UJY26" s="28"/>
      <c r="UJZ26" s="28"/>
      <c r="UKA26" s="28"/>
      <c r="UKB26" s="28"/>
      <c r="UKC26" s="28"/>
      <c r="UKD26" s="28"/>
      <c r="UKE26" s="28"/>
      <c r="UKF26" s="28"/>
      <c r="UKG26" s="28"/>
      <c r="UKH26" s="28"/>
      <c r="UKI26" s="28"/>
      <c r="UKJ26" s="28"/>
      <c r="UKK26" s="28"/>
      <c r="UKL26" s="28"/>
      <c r="UKM26" s="28"/>
      <c r="UKN26" s="28"/>
      <c r="UKO26" s="28"/>
      <c r="UKP26" s="28"/>
      <c r="UKQ26" s="28"/>
      <c r="UKR26" s="28"/>
      <c r="UKS26" s="28"/>
      <c r="UKT26" s="28"/>
      <c r="UKU26" s="28"/>
      <c r="UKV26" s="28"/>
      <c r="UKW26" s="28"/>
      <c r="UKX26" s="28"/>
      <c r="UKY26" s="28"/>
      <c r="UKZ26" s="28"/>
      <c r="ULA26" s="28"/>
      <c r="ULB26" s="28"/>
      <c r="ULC26" s="28"/>
      <c r="ULD26" s="28"/>
      <c r="ULE26" s="28"/>
      <c r="ULF26" s="28"/>
      <c r="ULG26" s="28"/>
      <c r="ULH26" s="28"/>
      <c r="ULI26" s="28"/>
      <c r="ULJ26" s="28"/>
      <c r="ULK26" s="28"/>
      <c r="ULL26" s="28"/>
      <c r="ULM26" s="28"/>
      <c r="ULN26" s="28"/>
      <c r="ULO26" s="28"/>
      <c r="ULP26" s="28"/>
      <c r="ULQ26" s="28"/>
      <c r="ULR26" s="28"/>
      <c r="ULS26" s="28"/>
      <c r="ULT26" s="28"/>
      <c r="ULU26" s="28"/>
      <c r="ULV26" s="28"/>
      <c r="ULW26" s="28"/>
      <c r="ULX26" s="28"/>
      <c r="ULY26" s="28"/>
      <c r="ULZ26" s="28"/>
      <c r="UMA26" s="28"/>
      <c r="UMB26" s="28"/>
      <c r="UMC26" s="28"/>
      <c r="UMD26" s="28"/>
      <c r="UME26" s="28"/>
      <c r="UMF26" s="28"/>
      <c r="UMG26" s="28"/>
      <c r="UMH26" s="28"/>
      <c r="UMI26" s="28"/>
      <c r="UMJ26" s="28"/>
      <c r="UMK26" s="28"/>
      <c r="UML26" s="28"/>
      <c r="UMM26" s="28"/>
      <c r="UMN26" s="28"/>
      <c r="UMO26" s="28"/>
      <c r="UMP26" s="28"/>
      <c r="UMQ26" s="28"/>
      <c r="UMR26" s="28"/>
      <c r="UMS26" s="28"/>
      <c r="UMT26" s="28"/>
      <c r="UMU26" s="28"/>
      <c r="UMV26" s="28"/>
      <c r="UMW26" s="28"/>
      <c r="UMX26" s="28"/>
      <c r="UMY26" s="28"/>
      <c r="UMZ26" s="28"/>
      <c r="UNA26" s="28"/>
      <c r="UNB26" s="28"/>
      <c r="UNC26" s="28"/>
      <c r="UND26" s="28"/>
      <c r="UNE26" s="28"/>
      <c r="UNF26" s="28"/>
      <c r="UNG26" s="28"/>
      <c r="UNH26" s="28"/>
      <c r="UNI26" s="28"/>
      <c r="UNJ26" s="28"/>
      <c r="UNK26" s="28"/>
      <c r="UNL26" s="28"/>
      <c r="UNM26" s="28"/>
      <c r="UNN26" s="28"/>
      <c r="UNO26" s="28"/>
      <c r="UNP26" s="28"/>
      <c r="UNQ26" s="28"/>
      <c r="UNR26" s="28"/>
      <c r="UNS26" s="28"/>
      <c r="UNT26" s="28"/>
      <c r="UNU26" s="28"/>
      <c r="UNV26" s="28"/>
      <c r="UNW26" s="28"/>
      <c r="UNX26" s="28"/>
      <c r="UNY26" s="28"/>
      <c r="UNZ26" s="28"/>
      <c r="UOA26" s="28"/>
      <c r="UOB26" s="28"/>
      <c r="UOC26" s="28"/>
      <c r="UOD26" s="28"/>
      <c r="UOE26" s="28"/>
      <c r="UOF26" s="28"/>
      <c r="UOG26" s="28"/>
      <c r="UOH26" s="28"/>
      <c r="UOI26" s="28"/>
      <c r="UOJ26" s="28"/>
      <c r="UOK26" s="28"/>
      <c r="UOL26" s="28"/>
      <c r="UOM26" s="28"/>
      <c r="UON26" s="28"/>
      <c r="UOO26" s="28"/>
      <c r="UOP26" s="28"/>
      <c r="UOQ26" s="28"/>
      <c r="UOR26" s="28"/>
      <c r="UOS26" s="28"/>
      <c r="UOT26" s="28"/>
      <c r="UOU26" s="28"/>
      <c r="UOV26" s="28"/>
      <c r="UOW26" s="28"/>
      <c r="UOX26" s="28"/>
      <c r="UOY26" s="28"/>
      <c r="UOZ26" s="28"/>
      <c r="UPA26" s="28"/>
      <c r="UPB26" s="28"/>
      <c r="UPC26" s="28"/>
      <c r="UPD26" s="28"/>
      <c r="UPE26" s="28"/>
      <c r="UPF26" s="28"/>
      <c r="UPG26" s="28"/>
      <c r="UPH26" s="28"/>
      <c r="UPI26" s="28"/>
      <c r="UPJ26" s="28"/>
      <c r="UPK26" s="28"/>
      <c r="UPL26" s="28"/>
      <c r="UPM26" s="28"/>
      <c r="UPN26" s="28"/>
      <c r="UPO26" s="28"/>
      <c r="UPP26" s="28"/>
      <c r="UPQ26" s="28"/>
      <c r="UPR26" s="28"/>
      <c r="UPS26" s="28"/>
      <c r="UPT26" s="28"/>
      <c r="UPU26" s="28"/>
      <c r="UPV26" s="28"/>
      <c r="UPW26" s="28"/>
      <c r="UPX26" s="28"/>
      <c r="UPY26" s="28"/>
      <c r="UPZ26" s="28"/>
      <c r="UQA26" s="28"/>
      <c r="UQB26" s="28"/>
      <c r="UQC26" s="28"/>
      <c r="UQD26" s="28"/>
      <c r="UQE26" s="28"/>
      <c r="UQF26" s="28"/>
      <c r="UQG26" s="28"/>
      <c r="UQH26" s="28"/>
      <c r="UQI26" s="28"/>
      <c r="UQJ26" s="28"/>
      <c r="UQK26" s="28"/>
      <c r="UQL26" s="28"/>
      <c r="UQM26" s="28"/>
      <c r="UQN26" s="28"/>
      <c r="UQO26" s="28"/>
      <c r="UQP26" s="28"/>
      <c r="UQQ26" s="28"/>
      <c r="UQR26" s="28"/>
      <c r="UQS26" s="28"/>
      <c r="UQT26" s="28"/>
      <c r="UQU26" s="28"/>
      <c r="UQV26" s="28"/>
      <c r="UQW26" s="28"/>
      <c r="UQX26" s="28"/>
      <c r="UQY26" s="28"/>
      <c r="UQZ26" s="28"/>
      <c r="URA26" s="28"/>
      <c r="URB26" s="28"/>
      <c r="URC26" s="28"/>
      <c r="URD26" s="28"/>
      <c r="URE26" s="28"/>
      <c r="URF26" s="28"/>
      <c r="URG26" s="28"/>
      <c r="URH26" s="28"/>
      <c r="URI26" s="28"/>
      <c r="URJ26" s="28"/>
      <c r="URK26" s="28"/>
      <c r="URL26" s="28"/>
      <c r="URM26" s="28"/>
      <c r="URN26" s="28"/>
      <c r="URO26" s="28"/>
      <c r="URP26" s="28"/>
      <c r="URQ26" s="28"/>
      <c r="URR26" s="28"/>
      <c r="URS26" s="28"/>
      <c r="URT26" s="28"/>
      <c r="URU26" s="28"/>
      <c r="URV26" s="28"/>
      <c r="URW26" s="28"/>
      <c r="URX26" s="28"/>
      <c r="URY26" s="28"/>
      <c r="URZ26" s="28"/>
      <c r="USA26" s="28"/>
      <c r="USB26" s="28"/>
      <c r="USC26" s="28"/>
      <c r="USD26" s="28"/>
      <c r="USE26" s="28"/>
      <c r="USF26" s="28"/>
      <c r="USG26" s="28"/>
      <c r="USH26" s="28"/>
      <c r="USI26" s="28"/>
      <c r="USJ26" s="28"/>
      <c r="USK26" s="28"/>
      <c r="USL26" s="28"/>
      <c r="USM26" s="28"/>
      <c r="USN26" s="28"/>
      <c r="USO26" s="28"/>
      <c r="USP26" s="28"/>
      <c r="USQ26" s="28"/>
      <c r="USR26" s="28"/>
      <c r="USS26" s="28"/>
      <c r="UST26" s="28"/>
      <c r="USU26" s="28"/>
      <c r="USV26" s="28"/>
      <c r="USW26" s="28"/>
      <c r="USX26" s="28"/>
      <c r="USY26" s="28"/>
      <c r="USZ26" s="28"/>
      <c r="UTA26" s="28"/>
      <c r="UTB26" s="28"/>
      <c r="UTC26" s="28"/>
      <c r="UTD26" s="28"/>
      <c r="UTE26" s="28"/>
      <c r="UTF26" s="28"/>
      <c r="UTG26" s="28"/>
      <c r="UTH26" s="28"/>
      <c r="UTI26" s="28"/>
      <c r="UTJ26" s="28"/>
      <c r="UTK26" s="28"/>
      <c r="UTL26" s="28"/>
      <c r="UTM26" s="28"/>
      <c r="UTN26" s="28"/>
      <c r="UTO26" s="28"/>
      <c r="UTP26" s="28"/>
      <c r="UTQ26" s="28"/>
      <c r="UTR26" s="28"/>
      <c r="UTS26" s="28"/>
      <c r="UTT26" s="28"/>
      <c r="UTU26" s="28"/>
      <c r="UTV26" s="28"/>
      <c r="UTW26" s="28"/>
      <c r="UTX26" s="28"/>
      <c r="UTY26" s="28"/>
      <c r="UTZ26" s="28"/>
      <c r="UUA26" s="28"/>
      <c r="UUB26" s="28"/>
      <c r="UUC26" s="28"/>
      <c r="UUD26" s="28"/>
      <c r="UUE26" s="28"/>
      <c r="UUF26" s="28"/>
      <c r="UUG26" s="28"/>
      <c r="UUH26" s="28"/>
      <c r="UUI26" s="28"/>
      <c r="UUJ26" s="28"/>
      <c r="UUK26" s="28"/>
      <c r="UUL26" s="28"/>
      <c r="UUM26" s="28"/>
      <c r="UUN26" s="28"/>
      <c r="UUO26" s="28"/>
      <c r="UUP26" s="28"/>
      <c r="UUQ26" s="28"/>
      <c r="UUR26" s="28"/>
      <c r="UUS26" s="28"/>
      <c r="UUT26" s="28"/>
      <c r="UUU26" s="28"/>
      <c r="UUV26" s="28"/>
      <c r="UUW26" s="28"/>
      <c r="UUX26" s="28"/>
      <c r="UUY26" s="28"/>
      <c r="UUZ26" s="28"/>
      <c r="UVA26" s="28"/>
      <c r="UVB26" s="28"/>
      <c r="UVC26" s="28"/>
      <c r="UVD26" s="28"/>
      <c r="UVE26" s="28"/>
      <c r="UVF26" s="28"/>
      <c r="UVG26" s="28"/>
      <c r="UVH26" s="28"/>
      <c r="UVI26" s="28"/>
      <c r="UVJ26" s="28"/>
      <c r="UVK26" s="28"/>
      <c r="UVL26" s="28"/>
      <c r="UVM26" s="28"/>
      <c r="UVN26" s="28"/>
      <c r="UVO26" s="28"/>
      <c r="UVP26" s="28"/>
      <c r="UVQ26" s="28"/>
      <c r="UVR26" s="28"/>
      <c r="UVS26" s="28"/>
      <c r="UVT26" s="28"/>
      <c r="UVU26" s="28"/>
      <c r="UVV26" s="28"/>
      <c r="UVW26" s="28"/>
      <c r="UVX26" s="28"/>
      <c r="UVY26" s="28"/>
      <c r="UVZ26" s="28"/>
      <c r="UWA26" s="28"/>
      <c r="UWB26" s="28"/>
      <c r="UWC26" s="28"/>
      <c r="UWD26" s="28"/>
      <c r="UWE26" s="28"/>
      <c r="UWF26" s="28"/>
      <c r="UWG26" s="28"/>
      <c r="UWH26" s="28"/>
      <c r="UWI26" s="28"/>
      <c r="UWJ26" s="28"/>
      <c r="UWK26" s="28"/>
      <c r="UWL26" s="28"/>
      <c r="UWM26" s="28"/>
      <c r="UWN26" s="28"/>
      <c r="UWO26" s="28"/>
      <c r="UWP26" s="28"/>
      <c r="UWQ26" s="28"/>
      <c r="UWR26" s="28"/>
      <c r="UWS26" s="28"/>
      <c r="UWT26" s="28"/>
      <c r="UWU26" s="28"/>
      <c r="UWV26" s="28"/>
      <c r="UWW26" s="28"/>
      <c r="UWX26" s="28"/>
      <c r="UWY26" s="28"/>
      <c r="UWZ26" s="28"/>
      <c r="UXA26" s="28"/>
      <c r="UXB26" s="28"/>
      <c r="UXC26" s="28"/>
      <c r="UXD26" s="28"/>
      <c r="UXE26" s="28"/>
      <c r="UXF26" s="28"/>
      <c r="UXG26" s="28"/>
      <c r="UXH26" s="28"/>
      <c r="UXI26" s="28"/>
      <c r="UXJ26" s="28"/>
      <c r="UXK26" s="28"/>
      <c r="UXL26" s="28"/>
      <c r="UXM26" s="28"/>
      <c r="UXN26" s="28"/>
      <c r="UXO26" s="28"/>
      <c r="UXP26" s="28"/>
      <c r="UXQ26" s="28"/>
      <c r="UXR26" s="28"/>
      <c r="UXS26" s="28"/>
      <c r="UXT26" s="28"/>
      <c r="UXU26" s="28"/>
      <c r="UXV26" s="28"/>
      <c r="UXW26" s="28"/>
      <c r="UXX26" s="28"/>
      <c r="UXY26" s="28"/>
      <c r="UXZ26" s="28"/>
      <c r="UYA26" s="28"/>
      <c r="UYB26" s="28"/>
      <c r="UYC26" s="28"/>
      <c r="UYD26" s="28"/>
      <c r="UYE26" s="28"/>
      <c r="UYF26" s="28"/>
      <c r="UYG26" s="28"/>
      <c r="UYH26" s="28"/>
      <c r="UYI26" s="28"/>
      <c r="UYJ26" s="28"/>
      <c r="UYK26" s="28"/>
      <c r="UYL26" s="28"/>
      <c r="UYM26" s="28"/>
      <c r="UYN26" s="28"/>
      <c r="UYO26" s="28"/>
      <c r="UYP26" s="28"/>
      <c r="UYQ26" s="28"/>
      <c r="UYR26" s="28"/>
      <c r="UYS26" s="28"/>
      <c r="UYT26" s="28"/>
      <c r="UYU26" s="28"/>
      <c r="UYV26" s="28"/>
      <c r="UYW26" s="28"/>
      <c r="UYX26" s="28"/>
      <c r="UYY26" s="28"/>
      <c r="UYZ26" s="28"/>
      <c r="UZA26" s="28"/>
      <c r="UZB26" s="28"/>
      <c r="UZC26" s="28"/>
      <c r="UZD26" s="28"/>
      <c r="UZE26" s="28"/>
      <c r="UZF26" s="28"/>
      <c r="UZG26" s="28"/>
      <c r="UZH26" s="28"/>
      <c r="UZI26" s="28"/>
      <c r="UZJ26" s="28"/>
      <c r="UZK26" s="28"/>
      <c r="UZL26" s="28"/>
      <c r="UZM26" s="28"/>
      <c r="UZN26" s="28"/>
      <c r="UZO26" s="28"/>
      <c r="UZP26" s="28"/>
      <c r="UZQ26" s="28"/>
      <c r="UZR26" s="28"/>
      <c r="UZS26" s="28"/>
      <c r="UZT26" s="28"/>
      <c r="UZU26" s="28"/>
      <c r="UZV26" s="28"/>
      <c r="UZW26" s="28"/>
      <c r="UZX26" s="28"/>
      <c r="UZY26" s="28"/>
      <c r="UZZ26" s="28"/>
      <c r="VAA26" s="28"/>
      <c r="VAB26" s="28"/>
      <c r="VAC26" s="28"/>
      <c r="VAD26" s="28"/>
      <c r="VAE26" s="28"/>
      <c r="VAF26" s="28"/>
      <c r="VAG26" s="28"/>
      <c r="VAH26" s="28"/>
      <c r="VAI26" s="28"/>
      <c r="VAJ26" s="28"/>
      <c r="VAK26" s="28"/>
      <c r="VAL26" s="28"/>
      <c r="VAM26" s="28"/>
      <c r="VAN26" s="28"/>
      <c r="VAO26" s="28"/>
      <c r="VAP26" s="28"/>
      <c r="VAQ26" s="28"/>
      <c r="VAR26" s="28"/>
      <c r="VAS26" s="28"/>
      <c r="VAT26" s="28"/>
      <c r="VAU26" s="28"/>
      <c r="VAV26" s="28"/>
      <c r="VAW26" s="28"/>
      <c r="VAX26" s="28"/>
      <c r="VAY26" s="28"/>
      <c r="VAZ26" s="28"/>
      <c r="VBA26" s="28"/>
      <c r="VBB26" s="28"/>
      <c r="VBC26" s="28"/>
      <c r="VBD26" s="28"/>
      <c r="VBE26" s="28"/>
      <c r="VBF26" s="28"/>
      <c r="VBG26" s="28"/>
      <c r="VBH26" s="28"/>
      <c r="VBI26" s="28"/>
      <c r="VBJ26" s="28"/>
      <c r="VBK26" s="28"/>
      <c r="VBL26" s="28"/>
      <c r="VBM26" s="28"/>
      <c r="VBN26" s="28"/>
      <c r="VBO26" s="28"/>
      <c r="VBP26" s="28"/>
      <c r="VBQ26" s="28"/>
      <c r="VBR26" s="28"/>
      <c r="VBS26" s="28"/>
      <c r="VBT26" s="28"/>
      <c r="VBU26" s="28"/>
      <c r="VBV26" s="28"/>
      <c r="VBW26" s="28"/>
      <c r="VBX26" s="28"/>
      <c r="VBY26" s="28"/>
      <c r="VBZ26" s="28"/>
      <c r="VCA26" s="28"/>
      <c r="VCB26" s="28"/>
      <c r="VCC26" s="28"/>
      <c r="VCD26" s="28"/>
      <c r="VCE26" s="28"/>
      <c r="VCF26" s="28"/>
      <c r="VCG26" s="28"/>
      <c r="VCH26" s="28"/>
      <c r="VCI26" s="28"/>
      <c r="VCJ26" s="28"/>
      <c r="VCK26" s="28"/>
      <c r="VCL26" s="28"/>
      <c r="VCM26" s="28"/>
      <c r="VCN26" s="28"/>
      <c r="VCO26" s="28"/>
      <c r="VCP26" s="28"/>
      <c r="VCQ26" s="28"/>
      <c r="VCR26" s="28"/>
      <c r="VCS26" s="28"/>
      <c r="VCT26" s="28"/>
      <c r="VCU26" s="28"/>
      <c r="VCV26" s="28"/>
      <c r="VCW26" s="28"/>
      <c r="VCX26" s="28"/>
      <c r="VCY26" s="28"/>
      <c r="VCZ26" s="28"/>
      <c r="VDA26" s="28"/>
      <c r="VDB26" s="28"/>
      <c r="VDC26" s="28"/>
      <c r="VDD26" s="28"/>
      <c r="VDE26" s="28"/>
      <c r="VDF26" s="28"/>
      <c r="VDG26" s="28"/>
      <c r="VDH26" s="28"/>
      <c r="VDI26" s="28"/>
      <c r="VDJ26" s="28"/>
      <c r="VDK26" s="28"/>
      <c r="VDL26" s="28"/>
      <c r="VDM26" s="28"/>
      <c r="VDN26" s="28"/>
      <c r="VDO26" s="28"/>
      <c r="VDP26" s="28"/>
      <c r="VDQ26" s="28"/>
      <c r="VDR26" s="28"/>
      <c r="VDS26" s="28"/>
      <c r="VDT26" s="28"/>
      <c r="VDU26" s="28"/>
      <c r="VDV26" s="28"/>
      <c r="VDW26" s="28"/>
      <c r="VDX26" s="28"/>
      <c r="VDY26" s="28"/>
      <c r="VDZ26" s="28"/>
      <c r="VEA26" s="28"/>
      <c r="VEB26" s="28"/>
      <c r="VEC26" s="28"/>
      <c r="VED26" s="28"/>
      <c r="VEE26" s="28"/>
      <c r="VEF26" s="28"/>
      <c r="VEG26" s="28"/>
      <c r="VEH26" s="28"/>
      <c r="VEI26" s="28"/>
      <c r="VEJ26" s="28"/>
      <c r="VEK26" s="28"/>
      <c r="VEL26" s="28"/>
      <c r="VEM26" s="28"/>
      <c r="VEN26" s="28"/>
      <c r="VEO26" s="28"/>
      <c r="VEP26" s="28"/>
      <c r="VEQ26" s="28"/>
      <c r="VER26" s="28"/>
      <c r="VES26" s="28"/>
      <c r="VET26" s="28"/>
      <c r="VEU26" s="28"/>
      <c r="VEV26" s="28"/>
      <c r="VEW26" s="28"/>
      <c r="VEX26" s="28"/>
      <c r="VEY26" s="28"/>
      <c r="VEZ26" s="28"/>
      <c r="VFA26" s="28"/>
      <c r="VFB26" s="28"/>
      <c r="VFC26" s="28"/>
      <c r="VFD26" s="28"/>
      <c r="VFE26" s="28"/>
      <c r="VFF26" s="28"/>
      <c r="VFG26" s="28"/>
      <c r="VFH26" s="28"/>
      <c r="VFI26" s="28"/>
      <c r="VFJ26" s="28"/>
      <c r="VFK26" s="28"/>
      <c r="VFL26" s="28"/>
      <c r="VFM26" s="28"/>
      <c r="VFN26" s="28"/>
      <c r="VFO26" s="28"/>
      <c r="VFP26" s="28"/>
      <c r="VFQ26" s="28"/>
      <c r="VFR26" s="28"/>
      <c r="VFS26" s="28"/>
      <c r="VFT26" s="28"/>
      <c r="VFU26" s="28"/>
      <c r="VFV26" s="28"/>
      <c r="VFW26" s="28"/>
      <c r="VFX26" s="28"/>
      <c r="VFY26" s="28"/>
      <c r="VFZ26" s="28"/>
      <c r="VGA26" s="28"/>
      <c r="VGB26" s="28"/>
      <c r="VGC26" s="28"/>
      <c r="VGD26" s="28"/>
      <c r="VGE26" s="28"/>
      <c r="VGF26" s="28"/>
      <c r="VGG26" s="28"/>
      <c r="VGH26" s="28"/>
      <c r="VGI26" s="28"/>
      <c r="VGJ26" s="28"/>
      <c r="VGK26" s="28"/>
      <c r="VGL26" s="28"/>
      <c r="VGM26" s="28"/>
      <c r="VGN26" s="28"/>
      <c r="VGO26" s="28"/>
      <c r="VGP26" s="28"/>
      <c r="VGQ26" s="28"/>
      <c r="VGR26" s="28"/>
      <c r="VGS26" s="28"/>
      <c r="VGT26" s="28"/>
      <c r="VGU26" s="28"/>
      <c r="VGV26" s="28"/>
      <c r="VGW26" s="28"/>
      <c r="VGX26" s="28"/>
      <c r="VGY26" s="28"/>
      <c r="VGZ26" s="28"/>
      <c r="VHA26" s="28"/>
      <c r="VHB26" s="28"/>
      <c r="VHC26" s="28"/>
      <c r="VHD26" s="28"/>
      <c r="VHE26" s="28"/>
      <c r="VHF26" s="28"/>
      <c r="VHG26" s="28"/>
      <c r="VHH26" s="28"/>
      <c r="VHI26" s="28"/>
      <c r="VHJ26" s="28"/>
      <c r="VHK26" s="28"/>
      <c r="VHL26" s="28"/>
      <c r="VHM26" s="28"/>
      <c r="VHN26" s="28"/>
      <c r="VHO26" s="28"/>
      <c r="VHP26" s="28"/>
      <c r="VHQ26" s="28"/>
      <c r="VHR26" s="28"/>
      <c r="VHS26" s="28"/>
      <c r="VHT26" s="28"/>
      <c r="VHU26" s="28"/>
      <c r="VHV26" s="28"/>
      <c r="VHW26" s="28"/>
      <c r="VHX26" s="28"/>
      <c r="VHY26" s="28"/>
      <c r="VHZ26" s="28"/>
      <c r="VIA26" s="28"/>
      <c r="VIB26" s="28"/>
      <c r="VIC26" s="28"/>
      <c r="VID26" s="28"/>
      <c r="VIE26" s="28"/>
      <c r="VIF26" s="28"/>
      <c r="VIG26" s="28"/>
      <c r="VIH26" s="28"/>
      <c r="VII26" s="28"/>
      <c r="VIJ26" s="28"/>
      <c r="VIK26" s="28"/>
      <c r="VIL26" s="28"/>
      <c r="VIM26" s="28"/>
      <c r="VIN26" s="28"/>
      <c r="VIO26" s="28"/>
      <c r="VIP26" s="28"/>
      <c r="VIQ26" s="28"/>
      <c r="VIR26" s="28"/>
      <c r="VIS26" s="28"/>
      <c r="VIT26" s="28"/>
      <c r="VIU26" s="28"/>
      <c r="VIV26" s="28"/>
      <c r="VIW26" s="28"/>
      <c r="VIX26" s="28"/>
      <c r="VIY26" s="28"/>
      <c r="VIZ26" s="28"/>
      <c r="VJA26" s="28"/>
      <c r="VJB26" s="28"/>
      <c r="VJC26" s="28"/>
      <c r="VJD26" s="28"/>
      <c r="VJE26" s="28"/>
      <c r="VJF26" s="28"/>
      <c r="VJG26" s="28"/>
      <c r="VJH26" s="28"/>
      <c r="VJI26" s="28"/>
      <c r="VJJ26" s="28"/>
      <c r="VJK26" s="28"/>
      <c r="VJL26" s="28"/>
      <c r="VJM26" s="28"/>
      <c r="VJN26" s="28"/>
      <c r="VJO26" s="28"/>
      <c r="VJP26" s="28"/>
      <c r="VJQ26" s="28"/>
      <c r="VJR26" s="28"/>
      <c r="VJS26" s="28"/>
      <c r="VJT26" s="28"/>
      <c r="VJU26" s="28"/>
      <c r="VJV26" s="28"/>
      <c r="VJW26" s="28"/>
      <c r="VJX26" s="28"/>
      <c r="VJY26" s="28"/>
      <c r="VJZ26" s="28"/>
      <c r="VKA26" s="28"/>
      <c r="VKB26" s="28"/>
      <c r="VKC26" s="28"/>
      <c r="VKD26" s="28"/>
      <c r="VKE26" s="28"/>
      <c r="VKF26" s="28"/>
      <c r="VKG26" s="28"/>
      <c r="VKH26" s="28"/>
      <c r="VKI26" s="28"/>
      <c r="VKJ26" s="28"/>
      <c r="VKK26" s="28"/>
      <c r="VKL26" s="28"/>
      <c r="VKM26" s="28"/>
      <c r="VKN26" s="28"/>
      <c r="VKO26" s="28"/>
      <c r="VKP26" s="28"/>
      <c r="VKQ26" s="28"/>
      <c r="VKR26" s="28"/>
      <c r="VKS26" s="28"/>
      <c r="VKT26" s="28"/>
      <c r="VKU26" s="28"/>
      <c r="VKV26" s="28"/>
      <c r="VKW26" s="28"/>
      <c r="VKX26" s="28"/>
      <c r="VKY26" s="28"/>
      <c r="VKZ26" s="28"/>
      <c r="VLA26" s="28"/>
      <c r="VLB26" s="28"/>
      <c r="VLC26" s="28"/>
      <c r="VLD26" s="28"/>
      <c r="VLE26" s="28"/>
      <c r="VLF26" s="28"/>
      <c r="VLG26" s="28"/>
      <c r="VLH26" s="28"/>
      <c r="VLI26" s="28"/>
      <c r="VLJ26" s="28"/>
      <c r="VLK26" s="28"/>
      <c r="VLL26" s="28"/>
      <c r="VLM26" s="28"/>
      <c r="VLN26" s="28"/>
      <c r="VLO26" s="28"/>
      <c r="VLP26" s="28"/>
      <c r="VLQ26" s="28"/>
      <c r="VLR26" s="28"/>
      <c r="VLS26" s="28"/>
      <c r="VLT26" s="28"/>
      <c r="VLU26" s="28"/>
      <c r="VLV26" s="28"/>
      <c r="VLW26" s="28"/>
      <c r="VLX26" s="28"/>
      <c r="VLY26" s="28"/>
      <c r="VLZ26" s="28"/>
      <c r="VMA26" s="28"/>
      <c r="VMB26" s="28"/>
      <c r="VMC26" s="28"/>
      <c r="VMD26" s="28"/>
      <c r="VME26" s="28"/>
      <c r="VMF26" s="28"/>
      <c r="VMG26" s="28"/>
      <c r="VMH26" s="28"/>
      <c r="VMI26" s="28"/>
      <c r="VMJ26" s="28"/>
      <c r="VMK26" s="28"/>
      <c r="VML26" s="28"/>
      <c r="VMM26" s="28"/>
      <c r="VMN26" s="28"/>
      <c r="VMO26" s="28"/>
      <c r="VMP26" s="28"/>
      <c r="VMQ26" s="28"/>
      <c r="VMR26" s="28"/>
      <c r="VMS26" s="28"/>
      <c r="VMT26" s="28"/>
      <c r="VMU26" s="28"/>
      <c r="VMV26" s="28"/>
      <c r="VMW26" s="28"/>
      <c r="VMX26" s="28"/>
      <c r="VMY26" s="28"/>
      <c r="VMZ26" s="28"/>
      <c r="VNA26" s="28"/>
      <c r="VNB26" s="28"/>
      <c r="VNC26" s="28"/>
      <c r="VND26" s="28"/>
      <c r="VNE26" s="28"/>
      <c r="VNF26" s="28"/>
      <c r="VNG26" s="28"/>
      <c r="VNH26" s="28"/>
      <c r="VNI26" s="28"/>
      <c r="VNJ26" s="28"/>
      <c r="VNK26" s="28"/>
      <c r="VNL26" s="28"/>
      <c r="VNM26" s="28"/>
      <c r="VNN26" s="28"/>
      <c r="VNO26" s="28"/>
      <c r="VNP26" s="28"/>
      <c r="VNQ26" s="28"/>
      <c r="VNR26" s="28"/>
      <c r="VNS26" s="28"/>
      <c r="VNT26" s="28"/>
      <c r="VNU26" s="28"/>
      <c r="VNV26" s="28"/>
      <c r="VNW26" s="28"/>
      <c r="VNX26" s="28"/>
      <c r="VNY26" s="28"/>
      <c r="VNZ26" s="28"/>
      <c r="VOA26" s="28"/>
      <c r="VOB26" s="28"/>
      <c r="VOC26" s="28"/>
      <c r="VOD26" s="28"/>
      <c r="VOE26" s="28"/>
      <c r="VOF26" s="28"/>
      <c r="VOG26" s="28"/>
      <c r="VOH26" s="28"/>
      <c r="VOI26" s="28"/>
      <c r="VOJ26" s="28"/>
      <c r="VOK26" s="28"/>
      <c r="VOL26" s="28"/>
      <c r="VOM26" s="28"/>
      <c r="VON26" s="28"/>
      <c r="VOO26" s="28"/>
      <c r="VOP26" s="28"/>
      <c r="VOQ26" s="28"/>
      <c r="VOR26" s="28"/>
      <c r="VOS26" s="28"/>
      <c r="VOT26" s="28"/>
      <c r="VOU26" s="28"/>
      <c r="VOV26" s="28"/>
      <c r="VOW26" s="28"/>
      <c r="VOX26" s="28"/>
      <c r="VOY26" s="28"/>
      <c r="VOZ26" s="28"/>
      <c r="VPA26" s="28"/>
      <c r="VPB26" s="28"/>
      <c r="VPC26" s="28"/>
      <c r="VPD26" s="28"/>
      <c r="VPE26" s="28"/>
      <c r="VPF26" s="28"/>
      <c r="VPG26" s="28"/>
      <c r="VPH26" s="28"/>
      <c r="VPI26" s="28"/>
      <c r="VPJ26" s="28"/>
      <c r="VPK26" s="28"/>
      <c r="VPL26" s="28"/>
      <c r="VPM26" s="28"/>
      <c r="VPN26" s="28"/>
      <c r="VPO26" s="28"/>
      <c r="VPP26" s="28"/>
      <c r="VPQ26" s="28"/>
      <c r="VPR26" s="28"/>
      <c r="VPS26" s="28"/>
      <c r="VPT26" s="28"/>
      <c r="VPU26" s="28"/>
      <c r="VPV26" s="28"/>
      <c r="VPW26" s="28"/>
      <c r="VPX26" s="28"/>
      <c r="VPY26" s="28"/>
      <c r="VPZ26" s="28"/>
      <c r="VQA26" s="28"/>
      <c r="VQB26" s="28"/>
      <c r="VQC26" s="28"/>
      <c r="VQD26" s="28"/>
      <c r="VQE26" s="28"/>
      <c r="VQF26" s="28"/>
      <c r="VQG26" s="28"/>
      <c r="VQH26" s="28"/>
      <c r="VQI26" s="28"/>
      <c r="VQJ26" s="28"/>
      <c r="VQK26" s="28"/>
      <c r="VQL26" s="28"/>
      <c r="VQM26" s="28"/>
      <c r="VQN26" s="28"/>
      <c r="VQO26" s="28"/>
      <c r="VQP26" s="28"/>
      <c r="VQQ26" s="28"/>
      <c r="VQR26" s="28"/>
      <c r="VQS26" s="28"/>
      <c r="VQT26" s="28"/>
      <c r="VQU26" s="28"/>
      <c r="VQV26" s="28"/>
      <c r="VQW26" s="28"/>
      <c r="VQX26" s="28"/>
      <c r="VQY26" s="28"/>
      <c r="VQZ26" s="28"/>
      <c r="VRA26" s="28"/>
      <c r="VRB26" s="28"/>
      <c r="VRC26" s="28"/>
      <c r="VRD26" s="28"/>
      <c r="VRE26" s="28"/>
      <c r="VRF26" s="28"/>
      <c r="VRG26" s="28"/>
      <c r="VRH26" s="28"/>
      <c r="VRI26" s="28"/>
      <c r="VRJ26" s="28"/>
      <c r="VRK26" s="28"/>
      <c r="VRL26" s="28"/>
      <c r="VRM26" s="28"/>
      <c r="VRN26" s="28"/>
      <c r="VRO26" s="28"/>
      <c r="VRP26" s="28"/>
      <c r="VRQ26" s="28"/>
      <c r="VRR26" s="28"/>
      <c r="VRS26" s="28"/>
      <c r="VRT26" s="28"/>
      <c r="VRU26" s="28"/>
      <c r="VRV26" s="28"/>
      <c r="VRW26" s="28"/>
      <c r="VRX26" s="28"/>
      <c r="VRY26" s="28"/>
      <c r="VRZ26" s="28"/>
      <c r="VSA26" s="28"/>
      <c r="VSB26" s="28"/>
      <c r="VSC26" s="28"/>
      <c r="VSD26" s="28"/>
      <c r="VSE26" s="28"/>
      <c r="VSF26" s="28"/>
      <c r="VSG26" s="28"/>
      <c r="VSH26" s="28"/>
      <c r="VSI26" s="28"/>
      <c r="VSJ26" s="28"/>
      <c r="VSK26" s="28"/>
      <c r="VSL26" s="28"/>
      <c r="VSM26" s="28"/>
      <c r="VSN26" s="28"/>
      <c r="VSO26" s="28"/>
      <c r="VSP26" s="28"/>
      <c r="VSQ26" s="28"/>
      <c r="VSR26" s="28"/>
      <c r="VSS26" s="28"/>
      <c r="VST26" s="28"/>
      <c r="VSU26" s="28"/>
      <c r="VSV26" s="28"/>
      <c r="VSW26" s="28"/>
      <c r="VSX26" s="28"/>
      <c r="VSY26" s="28"/>
      <c r="VSZ26" s="28"/>
      <c r="VTA26" s="28"/>
      <c r="VTB26" s="28"/>
      <c r="VTC26" s="28"/>
      <c r="VTD26" s="28"/>
      <c r="VTE26" s="28"/>
      <c r="VTF26" s="28"/>
      <c r="VTG26" s="28"/>
      <c r="VTH26" s="28"/>
      <c r="VTI26" s="28"/>
      <c r="VTJ26" s="28"/>
      <c r="VTK26" s="28"/>
      <c r="VTL26" s="28"/>
      <c r="VTM26" s="28"/>
      <c r="VTN26" s="28"/>
      <c r="VTO26" s="28"/>
      <c r="VTP26" s="28"/>
      <c r="VTQ26" s="28"/>
      <c r="VTR26" s="28"/>
      <c r="VTS26" s="28"/>
      <c r="VTT26" s="28"/>
      <c r="VTU26" s="28"/>
      <c r="VTV26" s="28"/>
      <c r="VTW26" s="28"/>
      <c r="VTX26" s="28"/>
      <c r="VTY26" s="28"/>
      <c r="VTZ26" s="28"/>
      <c r="VUA26" s="28"/>
      <c r="VUB26" s="28"/>
      <c r="VUC26" s="28"/>
      <c r="VUD26" s="28"/>
      <c r="VUE26" s="28"/>
      <c r="VUF26" s="28"/>
      <c r="VUG26" s="28"/>
      <c r="VUH26" s="28"/>
      <c r="VUI26" s="28"/>
      <c r="VUJ26" s="28"/>
      <c r="VUK26" s="28"/>
      <c r="VUL26" s="28"/>
      <c r="VUM26" s="28"/>
      <c r="VUN26" s="28"/>
      <c r="VUO26" s="28"/>
      <c r="VUP26" s="28"/>
      <c r="VUQ26" s="28"/>
      <c r="VUR26" s="28"/>
      <c r="VUS26" s="28"/>
      <c r="VUT26" s="28"/>
      <c r="VUU26" s="28"/>
      <c r="VUV26" s="28"/>
      <c r="VUW26" s="28"/>
      <c r="VUX26" s="28"/>
      <c r="VUY26" s="28"/>
      <c r="VUZ26" s="28"/>
      <c r="VVA26" s="28"/>
      <c r="VVB26" s="28"/>
      <c r="VVC26" s="28"/>
      <c r="VVD26" s="28"/>
      <c r="VVE26" s="28"/>
      <c r="VVF26" s="28"/>
      <c r="VVG26" s="28"/>
      <c r="VVH26" s="28"/>
      <c r="VVI26" s="28"/>
      <c r="VVJ26" s="28"/>
      <c r="VVK26" s="28"/>
      <c r="VVL26" s="28"/>
      <c r="VVM26" s="28"/>
      <c r="VVN26" s="28"/>
      <c r="VVO26" s="28"/>
      <c r="VVP26" s="28"/>
      <c r="VVQ26" s="28"/>
      <c r="VVR26" s="28"/>
      <c r="VVS26" s="28"/>
      <c r="VVT26" s="28"/>
      <c r="VVU26" s="28"/>
      <c r="VVV26" s="28"/>
      <c r="VVW26" s="28"/>
      <c r="VVX26" s="28"/>
      <c r="VVY26" s="28"/>
      <c r="VVZ26" s="28"/>
      <c r="VWA26" s="28"/>
      <c r="VWB26" s="28"/>
      <c r="VWC26" s="28"/>
      <c r="VWD26" s="28"/>
      <c r="VWE26" s="28"/>
      <c r="VWF26" s="28"/>
      <c r="VWG26" s="28"/>
      <c r="VWH26" s="28"/>
      <c r="VWI26" s="28"/>
      <c r="VWJ26" s="28"/>
      <c r="VWK26" s="28"/>
      <c r="VWL26" s="28"/>
      <c r="VWM26" s="28"/>
      <c r="VWN26" s="28"/>
      <c r="VWO26" s="28"/>
      <c r="VWP26" s="28"/>
      <c r="VWQ26" s="28"/>
      <c r="VWR26" s="28"/>
      <c r="VWS26" s="28"/>
      <c r="VWT26" s="28"/>
      <c r="VWU26" s="28"/>
      <c r="VWV26" s="28"/>
      <c r="VWW26" s="28"/>
      <c r="VWX26" s="28"/>
      <c r="VWY26" s="28"/>
      <c r="VWZ26" s="28"/>
      <c r="VXA26" s="28"/>
      <c r="VXB26" s="28"/>
      <c r="VXC26" s="28"/>
      <c r="VXD26" s="28"/>
      <c r="VXE26" s="28"/>
      <c r="VXF26" s="28"/>
      <c r="VXG26" s="28"/>
      <c r="VXH26" s="28"/>
      <c r="VXI26" s="28"/>
      <c r="VXJ26" s="28"/>
      <c r="VXK26" s="28"/>
      <c r="VXL26" s="28"/>
      <c r="VXM26" s="28"/>
      <c r="VXN26" s="28"/>
      <c r="VXO26" s="28"/>
      <c r="VXP26" s="28"/>
      <c r="VXQ26" s="28"/>
      <c r="VXR26" s="28"/>
      <c r="VXS26" s="28"/>
      <c r="VXT26" s="28"/>
      <c r="VXU26" s="28"/>
      <c r="VXV26" s="28"/>
      <c r="VXW26" s="28"/>
      <c r="VXX26" s="28"/>
      <c r="VXY26" s="28"/>
      <c r="VXZ26" s="28"/>
      <c r="VYA26" s="28"/>
      <c r="VYB26" s="28"/>
      <c r="VYC26" s="28"/>
      <c r="VYD26" s="28"/>
      <c r="VYE26" s="28"/>
      <c r="VYF26" s="28"/>
      <c r="VYG26" s="28"/>
      <c r="VYH26" s="28"/>
      <c r="VYI26" s="28"/>
      <c r="VYJ26" s="28"/>
      <c r="VYK26" s="28"/>
      <c r="VYL26" s="28"/>
      <c r="VYM26" s="28"/>
      <c r="VYN26" s="28"/>
      <c r="VYO26" s="28"/>
      <c r="VYP26" s="28"/>
      <c r="VYQ26" s="28"/>
      <c r="VYR26" s="28"/>
      <c r="VYS26" s="28"/>
      <c r="VYT26" s="28"/>
      <c r="VYU26" s="28"/>
      <c r="VYV26" s="28"/>
      <c r="VYW26" s="28"/>
      <c r="VYX26" s="28"/>
      <c r="VYY26" s="28"/>
      <c r="VYZ26" s="28"/>
      <c r="VZA26" s="28"/>
      <c r="VZB26" s="28"/>
      <c r="VZC26" s="28"/>
      <c r="VZD26" s="28"/>
      <c r="VZE26" s="28"/>
      <c r="VZF26" s="28"/>
      <c r="VZG26" s="28"/>
      <c r="VZH26" s="28"/>
      <c r="VZI26" s="28"/>
      <c r="VZJ26" s="28"/>
      <c r="VZK26" s="28"/>
      <c r="VZL26" s="28"/>
      <c r="VZM26" s="28"/>
      <c r="VZN26" s="28"/>
      <c r="VZO26" s="28"/>
      <c r="VZP26" s="28"/>
      <c r="VZQ26" s="28"/>
      <c r="VZR26" s="28"/>
      <c r="VZS26" s="28"/>
      <c r="VZT26" s="28"/>
      <c r="VZU26" s="28"/>
      <c r="VZV26" s="28"/>
      <c r="VZW26" s="28"/>
      <c r="VZX26" s="28"/>
      <c r="VZY26" s="28"/>
      <c r="VZZ26" s="28"/>
      <c r="WAA26" s="28"/>
      <c r="WAB26" s="28"/>
      <c r="WAC26" s="28"/>
      <c r="WAD26" s="28"/>
      <c r="WAE26" s="28"/>
      <c r="WAF26" s="28"/>
      <c r="WAG26" s="28"/>
      <c r="WAH26" s="28"/>
      <c r="WAI26" s="28"/>
      <c r="WAJ26" s="28"/>
      <c r="WAK26" s="28"/>
      <c r="WAL26" s="28"/>
      <c r="WAM26" s="28"/>
      <c r="WAN26" s="28"/>
      <c r="WAO26" s="28"/>
      <c r="WAP26" s="28"/>
      <c r="WAQ26" s="28"/>
      <c r="WAR26" s="28"/>
      <c r="WAS26" s="28"/>
      <c r="WAT26" s="28"/>
      <c r="WAU26" s="28"/>
      <c r="WAV26" s="28"/>
      <c r="WAW26" s="28"/>
      <c r="WAX26" s="28"/>
      <c r="WAY26" s="28"/>
      <c r="WAZ26" s="28"/>
      <c r="WBA26" s="28"/>
      <c r="WBB26" s="28"/>
      <c r="WBC26" s="28"/>
      <c r="WBD26" s="28"/>
      <c r="WBE26" s="28"/>
      <c r="WBF26" s="28"/>
      <c r="WBG26" s="28"/>
      <c r="WBH26" s="28"/>
      <c r="WBI26" s="28"/>
      <c r="WBJ26" s="28"/>
      <c r="WBK26" s="28"/>
      <c r="WBL26" s="28"/>
      <c r="WBM26" s="28"/>
      <c r="WBN26" s="28"/>
      <c r="WBO26" s="28"/>
      <c r="WBP26" s="28"/>
      <c r="WBQ26" s="28"/>
      <c r="WBR26" s="28"/>
      <c r="WBS26" s="28"/>
      <c r="WBT26" s="28"/>
      <c r="WBU26" s="28"/>
      <c r="WBV26" s="28"/>
      <c r="WBW26" s="28"/>
      <c r="WBX26" s="28"/>
      <c r="WBY26" s="28"/>
      <c r="WBZ26" s="28"/>
      <c r="WCA26" s="28"/>
      <c r="WCB26" s="28"/>
      <c r="WCC26" s="28"/>
      <c r="WCD26" s="28"/>
      <c r="WCE26" s="28"/>
      <c r="WCF26" s="28"/>
      <c r="WCG26" s="28"/>
      <c r="WCH26" s="28"/>
      <c r="WCI26" s="28"/>
      <c r="WCJ26" s="28"/>
      <c r="WCK26" s="28"/>
      <c r="WCL26" s="28"/>
      <c r="WCM26" s="28"/>
      <c r="WCN26" s="28"/>
      <c r="WCO26" s="28"/>
      <c r="WCP26" s="28"/>
      <c r="WCQ26" s="28"/>
      <c r="WCR26" s="28"/>
      <c r="WCS26" s="28"/>
      <c r="WCT26" s="28"/>
      <c r="WCU26" s="28"/>
      <c r="WCV26" s="28"/>
      <c r="WCW26" s="28"/>
      <c r="WCX26" s="28"/>
      <c r="WCY26" s="28"/>
      <c r="WCZ26" s="28"/>
      <c r="WDA26" s="28"/>
      <c r="WDB26" s="28"/>
      <c r="WDC26" s="28"/>
      <c r="WDD26" s="28"/>
      <c r="WDE26" s="28"/>
      <c r="WDF26" s="28"/>
      <c r="WDG26" s="28"/>
      <c r="WDH26" s="28"/>
      <c r="WDI26" s="28"/>
      <c r="WDJ26" s="28"/>
      <c r="WDK26" s="28"/>
      <c r="WDL26" s="28"/>
      <c r="WDM26" s="28"/>
      <c r="WDN26" s="28"/>
      <c r="WDO26" s="28"/>
      <c r="WDP26" s="28"/>
      <c r="WDQ26" s="28"/>
      <c r="WDR26" s="28"/>
      <c r="WDS26" s="28"/>
      <c r="WDT26" s="28"/>
      <c r="WDU26" s="28"/>
      <c r="WDV26" s="28"/>
      <c r="WDW26" s="28"/>
      <c r="WDX26" s="28"/>
      <c r="WDY26" s="28"/>
      <c r="WDZ26" s="28"/>
      <c r="WEA26" s="28"/>
      <c r="WEB26" s="28"/>
      <c r="WEC26" s="28"/>
      <c r="WED26" s="28"/>
      <c r="WEE26" s="28"/>
      <c r="WEF26" s="28"/>
      <c r="WEG26" s="28"/>
      <c r="WEH26" s="28"/>
      <c r="WEI26" s="28"/>
      <c r="WEJ26" s="28"/>
      <c r="WEK26" s="28"/>
      <c r="WEL26" s="28"/>
      <c r="WEM26" s="28"/>
      <c r="WEN26" s="28"/>
      <c r="WEO26" s="28"/>
      <c r="WEP26" s="28"/>
      <c r="WEQ26" s="28"/>
      <c r="WER26" s="28"/>
      <c r="WES26" s="28"/>
      <c r="WET26" s="28"/>
      <c r="WEU26" s="28"/>
      <c r="WEV26" s="28"/>
      <c r="WEW26" s="28"/>
      <c r="WEX26" s="28"/>
      <c r="WEY26" s="28"/>
      <c r="WEZ26" s="28"/>
      <c r="WFA26" s="28"/>
      <c r="WFB26" s="28"/>
      <c r="WFC26" s="28"/>
      <c r="WFD26" s="28"/>
      <c r="WFE26" s="28"/>
      <c r="WFF26" s="28"/>
      <c r="WFG26" s="28"/>
      <c r="WFH26" s="28"/>
      <c r="WFI26" s="28"/>
      <c r="WFJ26" s="28"/>
      <c r="WFK26" s="28"/>
      <c r="WFL26" s="28"/>
      <c r="WFM26" s="28"/>
      <c r="WFN26" s="28"/>
      <c r="WFO26" s="28"/>
      <c r="WFP26" s="28"/>
      <c r="WFQ26" s="28"/>
      <c r="WFR26" s="28"/>
      <c r="WFS26" s="28"/>
      <c r="WFT26" s="28"/>
      <c r="WFU26" s="28"/>
      <c r="WFV26" s="28"/>
      <c r="WFW26" s="28"/>
      <c r="WFX26" s="28"/>
      <c r="WFY26" s="28"/>
      <c r="WFZ26" s="28"/>
      <c r="WGA26" s="28"/>
      <c r="WGB26" s="28"/>
      <c r="WGC26" s="28"/>
      <c r="WGD26" s="28"/>
      <c r="WGE26" s="28"/>
      <c r="WGF26" s="28"/>
      <c r="WGG26" s="28"/>
      <c r="WGH26" s="28"/>
      <c r="WGI26" s="28"/>
      <c r="WGJ26" s="28"/>
      <c r="WGK26" s="28"/>
      <c r="WGL26" s="28"/>
      <c r="WGM26" s="28"/>
      <c r="WGN26" s="28"/>
      <c r="WGO26" s="28"/>
      <c r="WGP26" s="28"/>
      <c r="WGQ26" s="28"/>
      <c r="WGR26" s="28"/>
      <c r="WGS26" s="28"/>
      <c r="WGT26" s="28"/>
      <c r="WGU26" s="28"/>
      <c r="WGV26" s="28"/>
      <c r="WGW26" s="28"/>
      <c r="WGX26" s="28"/>
      <c r="WGY26" s="28"/>
      <c r="WGZ26" s="28"/>
      <c r="WHA26" s="28"/>
      <c r="WHB26" s="28"/>
      <c r="WHC26" s="28"/>
      <c r="WHD26" s="28"/>
      <c r="WHE26" s="28"/>
      <c r="WHF26" s="28"/>
      <c r="WHG26" s="28"/>
      <c r="WHH26" s="28"/>
      <c r="WHI26" s="28"/>
      <c r="WHJ26" s="28"/>
      <c r="WHK26" s="28"/>
      <c r="WHL26" s="28"/>
      <c r="WHM26" s="28"/>
      <c r="WHN26" s="28"/>
      <c r="WHO26" s="28"/>
      <c r="WHP26" s="28"/>
      <c r="WHQ26" s="28"/>
      <c r="WHR26" s="28"/>
      <c r="WHS26" s="28"/>
      <c r="WHT26" s="28"/>
      <c r="WHU26" s="28"/>
      <c r="WHV26" s="28"/>
      <c r="WHW26" s="28"/>
      <c r="WHX26" s="28"/>
      <c r="WHY26" s="28"/>
      <c r="WHZ26" s="28"/>
      <c r="WIA26" s="28"/>
      <c r="WIB26" s="28"/>
      <c r="WIC26" s="28"/>
      <c r="WID26" s="28"/>
      <c r="WIE26" s="28"/>
      <c r="WIF26" s="28"/>
      <c r="WIG26" s="28"/>
      <c r="WIH26" s="28"/>
      <c r="WII26" s="28"/>
      <c r="WIJ26" s="28"/>
      <c r="WIK26" s="28"/>
      <c r="WIL26" s="28"/>
      <c r="WIM26" s="28"/>
      <c r="WIN26" s="28"/>
      <c r="WIO26" s="28"/>
      <c r="WIP26" s="28"/>
      <c r="WIQ26" s="28"/>
      <c r="WIR26" s="28"/>
      <c r="WIS26" s="28"/>
      <c r="WIT26" s="28"/>
      <c r="WIU26" s="28"/>
      <c r="WIV26" s="28"/>
      <c r="WIW26" s="28"/>
      <c r="WIX26" s="28"/>
      <c r="WIY26" s="28"/>
      <c r="WIZ26" s="28"/>
      <c r="WJA26" s="28"/>
      <c r="WJB26" s="28"/>
      <c r="WJC26" s="28"/>
      <c r="WJD26" s="28"/>
      <c r="WJE26" s="28"/>
      <c r="WJF26" s="28"/>
      <c r="WJG26" s="28"/>
      <c r="WJH26" s="28"/>
      <c r="WJI26" s="28"/>
      <c r="WJJ26" s="28"/>
      <c r="WJK26" s="28"/>
      <c r="WJL26" s="28"/>
      <c r="WJM26" s="28"/>
      <c r="WJN26" s="28"/>
      <c r="WJO26" s="28"/>
      <c r="WJP26" s="28"/>
      <c r="WJQ26" s="28"/>
      <c r="WJR26" s="28"/>
      <c r="WJS26" s="28"/>
      <c r="WJT26" s="28"/>
      <c r="WJU26" s="28"/>
      <c r="WJV26" s="28"/>
      <c r="WJW26" s="28"/>
      <c r="WJX26" s="28"/>
      <c r="WJY26" s="28"/>
      <c r="WJZ26" s="28"/>
      <c r="WKA26" s="28"/>
      <c r="WKB26" s="28"/>
      <c r="WKC26" s="28"/>
      <c r="WKD26" s="28"/>
      <c r="WKE26" s="28"/>
      <c r="WKF26" s="28"/>
      <c r="WKG26" s="28"/>
      <c r="WKH26" s="28"/>
      <c r="WKI26" s="28"/>
      <c r="WKJ26" s="28"/>
      <c r="WKK26" s="28"/>
      <c r="WKL26" s="28"/>
      <c r="WKM26" s="28"/>
      <c r="WKN26" s="28"/>
      <c r="WKO26" s="28"/>
      <c r="WKP26" s="28"/>
      <c r="WKQ26" s="28"/>
      <c r="WKR26" s="28"/>
      <c r="WKS26" s="28"/>
      <c r="WKT26" s="28"/>
      <c r="WKU26" s="28"/>
      <c r="WKV26" s="28"/>
      <c r="WKW26" s="28"/>
      <c r="WKX26" s="28"/>
      <c r="WKY26" s="28"/>
      <c r="WKZ26" s="28"/>
      <c r="WLA26" s="28"/>
      <c r="WLB26" s="28"/>
      <c r="WLC26" s="28"/>
      <c r="WLD26" s="28"/>
      <c r="WLE26" s="28"/>
      <c r="WLF26" s="28"/>
      <c r="WLG26" s="28"/>
      <c r="WLH26" s="28"/>
      <c r="WLI26" s="28"/>
      <c r="WLJ26" s="28"/>
      <c r="WLK26" s="28"/>
      <c r="WLL26" s="28"/>
      <c r="WLM26" s="28"/>
      <c r="WLN26" s="28"/>
      <c r="WLO26" s="28"/>
      <c r="WLP26" s="28"/>
      <c r="WLQ26" s="28"/>
      <c r="WLR26" s="28"/>
      <c r="WLS26" s="28"/>
      <c r="WLT26" s="28"/>
      <c r="WLU26" s="28"/>
      <c r="WLV26" s="28"/>
      <c r="WLW26" s="28"/>
      <c r="WLX26" s="28"/>
      <c r="WLY26" s="28"/>
      <c r="WLZ26" s="28"/>
      <c r="WMA26" s="28"/>
      <c r="WMB26" s="28"/>
      <c r="WMC26" s="28"/>
      <c r="WMD26" s="28"/>
      <c r="WME26" s="28"/>
      <c r="WMF26" s="28"/>
      <c r="WMG26" s="28"/>
      <c r="WMH26" s="28"/>
      <c r="WMI26" s="28"/>
      <c r="WMJ26" s="28"/>
      <c r="WMK26" s="28"/>
      <c r="WML26" s="28"/>
      <c r="WMM26" s="28"/>
      <c r="WMN26" s="28"/>
      <c r="WMO26" s="28"/>
      <c r="WMP26" s="28"/>
      <c r="WMQ26" s="28"/>
      <c r="WMR26" s="28"/>
      <c r="WMS26" s="28"/>
      <c r="WMT26" s="28"/>
      <c r="WMU26" s="28"/>
      <c r="WMV26" s="28"/>
      <c r="WMW26" s="28"/>
      <c r="WMX26" s="28"/>
      <c r="WMY26" s="28"/>
      <c r="WMZ26" s="28"/>
      <c r="WNA26" s="28"/>
      <c r="WNB26" s="28"/>
      <c r="WNC26" s="28"/>
      <c r="WND26" s="28"/>
      <c r="WNE26" s="28"/>
      <c r="WNF26" s="28"/>
      <c r="WNG26" s="28"/>
      <c r="WNH26" s="28"/>
      <c r="WNI26" s="28"/>
      <c r="WNJ26" s="28"/>
      <c r="WNK26" s="28"/>
      <c r="WNL26" s="28"/>
      <c r="WNM26" s="28"/>
      <c r="WNN26" s="28"/>
      <c r="WNO26" s="28"/>
      <c r="WNP26" s="28"/>
      <c r="WNQ26" s="28"/>
      <c r="WNR26" s="28"/>
      <c r="WNS26" s="28"/>
      <c r="WNT26" s="28"/>
      <c r="WNU26" s="28"/>
      <c r="WNV26" s="28"/>
      <c r="WNW26" s="28"/>
      <c r="WNX26" s="28"/>
      <c r="WNY26" s="28"/>
      <c r="WNZ26" s="28"/>
      <c r="WOA26" s="28"/>
      <c r="WOB26" s="28"/>
      <c r="WOC26" s="28"/>
      <c r="WOD26" s="28"/>
      <c r="WOE26" s="28"/>
      <c r="WOF26" s="28"/>
      <c r="WOG26" s="28"/>
      <c r="WOH26" s="28"/>
      <c r="WOI26" s="28"/>
      <c r="WOJ26" s="28"/>
      <c r="WOK26" s="28"/>
      <c r="WOL26" s="28"/>
      <c r="WOM26" s="28"/>
      <c r="WON26" s="28"/>
      <c r="WOO26" s="28"/>
      <c r="WOP26" s="28"/>
      <c r="WOQ26" s="28"/>
      <c r="WOR26" s="28"/>
      <c r="WOS26" s="28"/>
      <c r="WOT26" s="28"/>
      <c r="WOU26" s="28"/>
      <c r="WOV26" s="28"/>
      <c r="WOW26" s="28"/>
      <c r="WOX26" s="28"/>
      <c r="WOY26" s="28"/>
      <c r="WOZ26" s="28"/>
      <c r="WPA26" s="28"/>
      <c r="WPB26" s="28"/>
      <c r="WPC26" s="28"/>
      <c r="WPD26" s="28"/>
      <c r="WPE26" s="28"/>
      <c r="WPF26" s="28"/>
      <c r="WPG26" s="28"/>
      <c r="WPH26" s="28"/>
      <c r="WPI26" s="28"/>
      <c r="WPJ26" s="28"/>
      <c r="WPK26" s="28"/>
      <c r="WPL26" s="28"/>
      <c r="WPM26" s="28"/>
      <c r="WPN26" s="28"/>
      <c r="WPO26" s="28"/>
      <c r="WPP26" s="28"/>
      <c r="WPQ26" s="28"/>
      <c r="WPR26" s="28"/>
      <c r="WPS26" s="28"/>
      <c r="WPT26" s="28"/>
      <c r="WPU26" s="28"/>
      <c r="WPV26" s="28"/>
      <c r="WPW26" s="28"/>
      <c r="WPX26" s="28"/>
      <c r="WPY26" s="28"/>
      <c r="WPZ26" s="28"/>
      <c r="WQA26" s="28"/>
      <c r="WQB26" s="28"/>
      <c r="WQC26" s="28"/>
      <c r="WQD26" s="28"/>
      <c r="WQE26" s="28"/>
      <c r="WQF26" s="28"/>
      <c r="WQG26" s="28"/>
      <c r="WQH26" s="28"/>
      <c r="WQI26" s="28"/>
      <c r="WQJ26" s="28"/>
      <c r="WQK26" s="28"/>
      <c r="WQL26" s="28"/>
      <c r="WQM26" s="28"/>
      <c r="WQN26" s="28"/>
      <c r="WQO26" s="28"/>
      <c r="WQP26" s="28"/>
      <c r="WQQ26" s="28"/>
      <c r="WQR26" s="28"/>
      <c r="WQS26" s="28"/>
      <c r="WQT26" s="28"/>
      <c r="WQU26" s="28"/>
      <c r="WQV26" s="28"/>
      <c r="WQW26" s="28"/>
      <c r="WQX26" s="28"/>
      <c r="WQY26" s="28"/>
      <c r="WQZ26" s="28"/>
      <c r="WRA26" s="28"/>
      <c r="WRB26" s="28"/>
      <c r="WRC26" s="28"/>
      <c r="WRD26" s="28"/>
      <c r="WRE26" s="28"/>
      <c r="WRF26" s="28"/>
      <c r="WRG26" s="28"/>
      <c r="WRH26" s="28"/>
      <c r="WRI26" s="28"/>
      <c r="WRJ26" s="28"/>
      <c r="WRK26" s="28"/>
      <c r="WRL26" s="28"/>
      <c r="WRM26" s="28"/>
      <c r="WRN26" s="28"/>
      <c r="WRO26" s="28"/>
      <c r="WRP26" s="28"/>
      <c r="WRQ26" s="28"/>
      <c r="WRR26" s="28"/>
      <c r="WRS26" s="28"/>
      <c r="WRT26" s="28"/>
      <c r="WRU26" s="28"/>
      <c r="WRV26" s="28"/>
      <c r="WRW26" s="28"/>
      <c r="WRX26" s="28"/>
      <c r="WRY26" s="28"/>
      <c r="WRZ26" s="28"/>
      <c r="WSA26" s="28"/>
      <c r="WSB26" s="28"/>
      <c r="WSC26" s="28"/>
      <c r="WSD26" s="28"/>
      <c r="WSE26" s="28"/>
      <c r="WSF26" s="28"/>
      <c r="WSG26" s="28"/>
      <c r="WSH26" s="28"/>
      <c r="WSI26" s="28"/>
      <c r="WSJ26" s="28"/>
      <c r="WSK26" s="28"/>
      <c r="WSL26" s="28"/>
      <c r="WSM26" s="28"/>
      <c r="WSN26" s="28"/>
      <c r="WSO26" s="28"/>
      <c r="WSP26" s="28"/>
      <c r="WSQ26" s="28"/>
      <c r="WSR26" s="28"/>
      <c r="WSS26" s="28"/>
      <c r="WST26" s="28"/>
      <c r="WSU26" s="28"/>
      <c r="WSV26" s="28"/>
      <c r="WSW26" s="28"/>
      <c r="WSX26" s="28"/>
      <c r="WSY26" s="28"/>
      <c r="WSZ26" s="28"/>
      <c r="WTA26" s="28"/>
      <c r="WTB26" s="28"/>
      <c r="WTC26" s="28"/>
      <c r="WTD26" s="28"/>
      <c r="WTE26" s="28"/>
      <c r="WTF26" s="28"/>
      <c r="WTG26" s="28"/>
      <c r="WTH26" s="28"/>
      <c r="WTI26" s="28"/>
      <c r="WTJ26" s="28"/>
      <c r="WTK26" s="28"/>
      <c r="WTL26" s="28"/>
      <c r="WTM26" s="28"/>
      <c r="WTN26" s="28"/>
      <c r="WTO26" s="28"/>
      <c r="WTP26" s="28"/>
      <c r="WTQ26" s="28"/>
      <c r="WTR26" s="28"/>
      <c r="WTS26" s="28"/>
      <c r="WTT26" s="28"/>
      <c r="WTU26" s="28"/>
      <c r="WTV26" s="28"/>
      <c r="WTW26" s="28"/>
      <c r="WTX26" s="28"/>
      <c r="WTY26" s="28"/>
      <c r="WTZ26" s="28"/>
      <c r="WUA26" s="28"/>
      <c r="WUB26" s="28"/>
      <c r="WUC26" s="28"/>
      <c r="WUD26" s="28"/>
      <c r="WUE26" s="28"/>
      <c r="WUF26" s="28"/>
      <c r="WUG26" s="28"/>
      <c r="WUH26" s="28"/>
      <c r="WUI26" s="28"/>
      <c r="WUJ26" s="28"/>
      <c r="WUK26" s="28"/>
      <c r="WUL26" s="28"/>
      <c r="WUM26" s="28"/>
      <c r="WUN26" s="28"/>
      <c r="WUO26" s="28"/>
      <c r="WUP26" s="28"/>
      <c r="WUQ26" s="28"/>
      <c r="WUR26" s="28"/>
      <c r="WUS26" s="28"/>
      <c r="WUT26" s="28"/>
      <c r="WUU26" s="28"/>
      <c r="WUV26" s="28"/>
      <c r="WUW26" s="28"/>
      <c r="WUX26" s="28"/>
      <c r="WUY26" s="28"/>
      <c r="WUZ26" s="28"/>
      <c r="WVA26" s="28"/>
      <c r="WVB26" s="28"/>
      <c r="WVC26" s="28"/>
      <c r="WVD26" s="28"/>
      <c r="WVE26" s="28"/>
      <c r="WVF26" s="28"/>
      <c r="WVG26" s="28"/>
      <c r="WVH26" s="28"/>
      <c r="WVI26" s="28"/>
      <c r="WVJ26" s="28"/>
      <c r="WVK26" s="28"/>
      <c r="WVL26" s="28"/>
      <c r="WVM26" s="28"/>
      <c r="WVN26" s="28"/>
      <c r="WVO26" s="28"/>
    </row>
    <row r="27" spans="1:16135" s="57" customFormat="1" x14ac:dyDescent="0.2">
      <c r="A27" s="179" t="s">
        <v>69</v>
      </c>
      <c r="B27" s="180"/>
      <c r="C27" s="181">
        <f>C10+C13+C16+C20+C23+C26</f>
        <v>0</v>
      </c>
      <c r="D27" s="181"/>
      <c r="E27" s="58">
        <f>E10+E13+E16+E20+E23+E26</f>
        <v>0</v>
      </c>
      <c r="F27" s="58">
        <f>F10+F13+F16+F20+F23+F26</f>
        <v>0</v>
      </c>
      <c r="G27" s="22"/>
      <c r="H27" s="59"/>
      <c r="I27" s="31"/>
      <c r="J27" s="25"/>
      <c r="K27" s="60"/>
      <c r="L27" s="27"/>
      <c r="M27" s="27"/>
    </row>
    <row r="28" spans="1:16135" s="57" customFormat="1" ht="6" customHeight="1" x14ac:dyDescent="0.2">
      <c r="A28" s="61"/>
      <c r="B28" s="62"/>
      <c r="C28" s="62"/>
      <c r="D28" s="63"/>
      <c r="E28" s="64"/>
      <c r="F28" s="65"/>
      <c r="G28" s="22"/>
      <c r="H28" s="23"/>
      <c r="I28" s="23"/>
      <c r="J28" s="25"/>
      <c r="K28" s="26"/>
      <c r="L28" s="27"/>
      <c r="M28" s="27"/>
    </row>
    <row r="29" spans="1:16135" s="57" customFormat="1" x14ac:dyDescent="0.2">
      <c r="A29" s="182" t="s">
        <v>70</v>
      </c>
      <c r="B29" s="183"/>
      <c r="C29" s="183"/>
      <c r="D29" s="184"/>
      <c r="E29" s="66" t="e">
        <f>(E27)/C27</f>
        <v>#DIV/0!</v>
      </c>
      <c r="F29" s="67" t="e">
        <f>SUM(E29:E29)</f>
        <v>#DIV/0!</v>
      </c>
      <c r="G29" s="22"/>
      <c r="H29" s="23"/>
      <c r="I29" s="23"/>
      <c r="J29" s="25"/>
      <c r="K29" s="26"/>
      <c r="L29" s="27"/>
      <c r="M29" s="27"/>
    </row>
    <row r="30" spans="1:16135" s="57" customFormat="1" ht="5.25" customHeight="1" x14ac:dyDescent="0.2">
      <c r="A30" s="68"/>
      <c r="B30" s="69"/>
      <c r="C30" s="69"/>
      <c r="D30" s="70"/>
      <c r="E30" s="71"/>
      <c r="F30" s="72"/>
      <c r="G30" s="22"/>
      <c r="H30" s="23"/>
      <c r="I30" s="23"/>
      <c r="J30" s="25"/>
      <c r="K30" s="26"/>
      <c r="L30" s="27"/>
      <c r="M30" s="27"/>
    </row>
    <row r="31" spans="1:16135" s="57" customFormat="1" x14ac:dyDescent="0.2">
      <c r="A31" s="182" t="s">
        <v>71</v>
      </c>
      <c r="B31" s="183"/>
      <c r="C31" s="183"/>
      <c r="D31" s="184"/>
      <c r="E31" s="73">
        <f>E27</f>
        <v>0</v>
      </c>
      <c r="F31" s="74">
        <f>SUM(E31:E31)</f>
        <v>0</v>
      </c>
      <c r="G31" s="22"/>
      <c r="H31" s="23"/>
      <c r="I31" s="23"/>
      <c r="J31" s="25"/>
      <c r="K31" s="26"/>
      <c r="L31" s="27"/>
      <c r="M31" s="27"/>
    </row>
    <row r="32" spans="1:16135" s="57" customFormat="1" ht="6" customHeight="1" x14ac:dyDescent="0.2">
      <c r="A32" s="68"/>
      <c r="B32" s="69"/>
      <c r="C32" s="69"/>
      <c r="D32" s="70"/>
      <c r="E32" s="71"/>
      <c r="F32" s="72"/>
      <c r="G32" s="22"/>
      <c r="H32" s="23"/>
      <c r="I32" s="23"/>
      <c r="J32" s="25"/>
      <c r="K32" s="26"/>
      <c r="L32" s="27"/>
      <c r="M32" s="27"/>
    </row>
    <row r="33" spans="1:13" s="57" customFormat="1" x14ac:dyDescent="0.2">
      <c r="A33" s="185" t="s">
        <v>72</v>
      </c>
      <c r="B33" s="186"/>
      <c r="C33" s="186"/>
      <c r="D33" s="186"/>
      <c r="E33" s="73">
        <f>E31</f>
        <v>0</v>
      </c>
      <c r="F33" s="74">
        <f>E33</f>
        <v>0</v>
      </c>
      <c r="G33" s="22"/>
      <c r="H33" s="23"/>
      <c r="I33" s="31"/>
      <c r="J33" s="25"/>
      <c r="K33" s="26"/>
      <c r="L33" s="27"/>
      <c r="M33" s="27"/>
    </row>
    <row r="34" spans="1:13" s="57" customFormat="1" ht="5.25" customHeight="1" x14ac:dyDescent="0.2">
      <c r="A34" s="68"/>
      <c r="B34" s="69"/>
      <c r="C34" s="69"/>
      <c r="D34" s="70"/>
      <c r="E34" s="71"/>
      <c r="F34" s="72"/>
      <c r="G34" s="22"/>
      <c r="H34" s="23"/>
      <c r="I34" s="23"/>
      <c r="J34" s="25"/>
      <c r="K34" s="26"/>
      <c r="L34" s="27"/>
      <c r="M34" s="27"/>
    </row>
    <row r="35" spans="1:13" s="57" customFormat="1" x14ac:dyDescent="0.2">
      <c r="A35" s="162" t="s">
        <v>73</v>
      </c>
      <c r="B35" s="163"/>
      <c r="C35" s="163"/>
      <c r="D35" s="163"/>
      <c r="E35" s="75" t="e">
        <f>E29</f>
        <v>#DIV/0!</v>
      </c>
      <c r="F35" s="76" t="e">
        <f>E35</f>
        <v>#DIV/0!</v>
      </c>
      <c r="G35" s="22"/>
      <c r="H35" s="23"/>
      <c r="I35" s="23"/>
      <c r="J35" s="25"/>
      <c r="K35" s="26"/>
      <c r="L35" s="27"/>
      <c r="M35" s="27"/>
    </row>
    <row r="36" spans="1:13" s="57" customFormat="1" ht="32.25" customHeight="1" x14ac:dyDescent="0.2">
      <c r="G36" s="22"/>
      <c r="H36" s="24"/>
      <c r="I36" s="24"/>
      <c r="J36" s="25"/>
      <c r="K36" s="26"/>
      <c r="L36" s="27"/>
      <c r="M36" s="27"/>
    </row>
    <row r="37" spans="1:13" s="57" customFormat="1" x14ac:dyDescent="0.2">
      <c r="C37" s="77"/>
      <c r="D37" s="78"/>
      <c r="E37" s="79"/>
      <c r="F37" s="80"/>
      <c r="G37" s="22"/>
      <c r="H37" s="24"/>
      <c r="I37" s="24"/>
      <c r="J37" s="25"/>
      <c r="K37" s="26"/>
      <c r="L37" s="27"/>
      <c r="M37" s="27"/>
    </row>
    <row r="38" spans="1:13" s="57" customFormat="1" x14ac:dyDescent="0.2">
      <c r="B38" s="81"/>
      <c r="C38" s="82"/>
      <c r="D38" s="83"/>
      <c r="E38" s="84"/>
      <c r="F38" s="85"/>
      <c r="G38" s="22"/>
      <c r="H38" s="24"/>
      <c r="I38" s="24"/>
      <c r="J38" s="25"/>
      <c r="K38" s="26"/>
      <c r="L38" s="27"/>
      <c r="M38" s="27"/>
    </row>
    <row r="39" spans="1:13" s="57" customFormat="1" x14ac:dyDescent="0.2">
      <c r="C39" s="77"/>
      <c r="D39" s="78"/>
      <c r="E39" s="77"/>
      <c r="G39" s="22"/>
      <c r="H39" s="24"/>
      <c r="I39" s="24"/>
      <c r="J39" s="25"/>
      <c r="K39" s="26"/>
      <c r="L39" s="27"/>
      <c r="M39" s="27"/>
    </row>
    <row r="40" spans="1:13" s="57" customFormat="1" x14ac:dyDescent="0.2">
      <c r="E40" s="85"/>
      <c r="G40" s="22"/>
      <c r="H40" s="24"/>
      <c r="I40" s="24"/>
      <c r="J40" s="25"/>
      <c r="K40" s="26"/>
      <c r="L40" s="27"/>
      <c r="M40" s="27"/>
    </row>
    <row r="41" spans="1:13" s="57" customFormat="1" x14ac:dyDescent="0.2">
      <c r="F41" s="85"/>
      <c r="G41" s="22"/>
      <c r="H41" s="24"/>
      <c r="I41" s="24"/>
      <c r="J41" s="25"/>
      <c r="K41" s="26"/>
      <c r="L41" s="27"/>
      <c r="M41" s="27"/>
    </row>
    <row r="42" spans="1:13" s="86" customFormat="1" x14ac:dyDescent="0.2">
      <c r="G42" s="87"/>
      <c r="H42" s="23"/>
      <c r="I42" s="23"/>
      <c r="J42" s="23"/>
      <c r="K42" s="88"/>
      <c r="L42" s="59"/>
      <c r="M42" s="59"/>
    </row>
    <row r="43" spans="1:13" s="57" customFormat="1" x14ac:dyDescent="0.2">
      <c r="G43" s="22"/>
      <c r="H43" s="24"/>
      <c r="I43" s="24"/>
      <c r="J43" s="25"/>
      <c r="K43" s="26"/>
      <c r="L43" s="27"/>
      <c r="M43" s="27"/>
    </row>
    <row r="44" spans="1:13" s="57" customFormat="1" x14ac:dyDescent="0.2">
      <c r="G44" s="22"/>
      <c r="H44" s="24"/>
      <c r="I44" s="24"/>
      <c r="J44" s="25"/>
      <c r="K44" s="26"/>
      <c r="L44" s="27"/>
      <c r="M44" s="27"/>
    </row>
    <row r="45" spans="1:13" s="57" customFormat="1" x14ac:dyDescent="0.2">
      <c r="G45" s="22"/>
      <c r="H45" s="24"/>
      <c r="I45" s="24"/>
      <c r="J45" s="25"/>
      <c r="K45" s="26"/>
      <c r="L45" s="27"/>
      <c r="M45" s="27"/>
    </row>
    <row r="46" spans="1:13" s="57" customFormat="1" x14ac:dyDescent="0.2">
      <c r="G46" s="22"/>
      <c r="H46" s="24"/>
      <c r="I46" s="24"/>
      <c r="J46" s="25"/>
      <c r="K46" s="26"/>
      <c r="L46" s="27"/>
      <c r="M46" s="27"/>
    </row>
    <row r="47" spans="1:13" s="57" customFormat="1" x14ac:dyDescent="0.2">
      <c r="G47" s="22"/>
      <c r="H47" s="24"/>
      <c r="I47" s="24"/>
      <c r="J47" s="25"/>
      <c r="K47" s="26"/>
      <c r="L47" s="27"/>
      <c r="M47" s="27"/>
    </row>
    <row r="48" spans="1:13" s="57" customFormat="1" x14ac:dyDescent="0.2">
      <c r="G48" s="22"/>
      <c r="H48" s="24"/>
      <c r="I48" s="24"/>
      <c r="J48" s="25"/>
      <c r="K48" s="26"/>
      <c r="L48" s="27"/>
      <c r="M48" s="27"/>
    </row>
    <row r="49" spans="7:13" s="57" customFormat="1" x14ac:dyDescent="0.2">
      <c r="G49" s="22"/>
      <c r="H49" s="24"/>
      <c r="I49" s="24"/>
      <c r="J49" s="25"/>
      <c r="K49" s="26"/>
      <c r="L49" s="27"/>
      <c r="M49" s="27"/>
    </row>
    <row r="50" spans="7:13" s="57" customFormat="1" x14ac:dyDescent="0.2">
      <c r="G50" s="22"/>
      <c r="H50" s="24"/>
      <c r="I50" s="24"/>
      <c r="J50" s="25"/>
      <c r="K50" s="26"/>
      <c r="L50" s="27"/>
      <c r="M50" s="27"/>
    </row>
    <row r="51" spans="7:13" s="57" customFormat="1" x14ac:dyDescent="0.2">
      <c r="G51" s="22"/>
      <c r="H51" s="24"/>
      <c r="I51" s="24"/>
      <c r="J51" s="25"/>
      <c r="K51" s="26"/>
      <c r="L51" s="27"/>
      <c r="M51" s="27"/>
    </row>
    <row r="52" spans="7:13" s="57" customFormat="1" x14ac:dyDescent="0.2">
      <c r="G52" s="22"/>
      <c r="H52" s="24"/>
      <c r="I52" s="24"/>
      <c r="J52" s="25"/>
      <c r="K52" s="26"/>
      <c r="L52" s="27"/>
      <c r="M52" s="27"/>
    </row>
    <row r="53" spans="7:13" s="57" customFormat="1" x14ac:dyDescent="0.2">
      <c r="G53" s="22"/>
      <c r="H53" s="24"/>
      <c r="I53" s="24"/>
      <c r="J53" s="25"/>
      <c r="K53" s="26"/>
      <c r="L53" s="27"/>
      <c r="M53" s="27"/>
    </row>
    <row r="54" spans="7:13" s="57" customFormat="1" x14ac:dyDescent="0.2">
      <c r="G54" s="22"/>
      <c r="H54" s="24"/>
      <c r="I54" s="24"/>
      <c r="J54" s="25"/>
      <c r="K54" s="26"/>
      <c r="L54" s="27"/>
      <c r="M54" s="27"/>
    </row>
    <row r="55" spans="7:13" s="57" customFormat="1" x14ac:dyDescent="0.2">
      <c r="G55" s="22"/>
      <c r="H55" s="24"/>
      <c r="I55" s="24"/>
      <c r="J55" s="25"/>
      <c r="K55" s="26"/>
      <c r="L55" s="27"/>
      <c r="M55" s="27"/>
    </row>
    <row r="56" spans="7:13" s="57" customFormat="1" x14ac:dyDescent="0.2">
      <c r="G56" s="22"/>
      <c r="H56" s="24"/>
      <c r="I56" s="24"/>
      <c r="J56" s="25"/>
      <c r="K56" s="26"/>
      <c r="L56" s="27"/>
      <c r="M56" s="27"/>
    </row>
    <row r="57" spans="7:13" s="57" customFormat="1" x14ac:dyDescent="0.2">
      <c r="G57" s="22"/>
      <c r="H57" s="24"/>
      <c r="I57" s="24"/>
      <c r="J57" s="25"/>
      <c r="K57" s="26"/>
      <c r="L57" s="27"/>
      <c r="M57" s="27"/>
    </row>
  </sheetData>
  <mergeCells count="29">
    <mergeCell ref="A1:F1"/>
    <mergeCell ref="A2:F2"/>
    <mergeCell ref="A3:F3"/>
    <mergeCell ref="A4:F4"/>
    <mergeCell ref="A8:A10"/>
    <mergeCell ref="B8:B10"/>
    <mergeCell ref="C8:D8"/>
    <mergeCell ref="B5:D5"/>
    <mergeCell ref="A11:A13"/>
    <mergeCell ref="B11:B13"/>
    <mergeCell ref="C11:D11"/>
    <mergeCell ref="A14:A16"/>
    <mergeCell ref="B14:B16"/>
    <mergeCell ref="C14:D14"/>
    <mergeCell ref="A35:D35"/>
    <mergeCell ref="A24:A26"/>
    <mergeCell ref="B24:B26"/>
    <mergeCell ref="C24:D24"/>
    <mergeCell ref="A18:A20"/>
    <mergeCell ref="B18:B20"/>
    <mergeCell ref="C18:D18"/>
    <mergeCell ref="A21:A23"/>
    <mergeCell ref="B21:B23"/>
    <mergeCell ref="C21:D21"/>
    <mergeCell ref="A27:B27"/>
    <mergeCell ref="C27:D27"/>
    <mergeCell ref="A29:D29"/>
    <mergeCell ref="A31:D31"/>
    <mergeCell ref="A33:D33"/>
  </mergeCells>
  <printOptions horizontalCentered="1"/>
  <pageMargins left="0.39370078740157483" right="0.39370078740157483" top="0.39370078740157483" bottom="0.39370078740157483" header="0" footer="0"/>
  <pageSetup paperSize="9" scale="84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07BB-2504-422E-9424-49619FEF09D5}">
  <dimension ref="A1:AP341"/>
  <sheetViews>
    <sheetView showGridLines="0" view="pageBreakPreview" zoomScale="130" zoomScaleNormal="130" zoomScaleSheetLayoutView="130" workbookViewId="0">
      <pane ySplit="3" topLeftCell="A4" activePane="bottomLeft" state="frozen"/>
      <selection pane="bottomLeft" activeCell="C9" sqref="C9"/>
    </sheetView>
  </sheetViews>
  <sheetFormatPr defaultRowHeight="12.75" x14ac:dyDescent="0.2"/>
  <cols>
    <col min="1" max="1" width="10" style="28" customWidth="1"/>
    <col min="2" max="2" width="56.28515625" style="28" customWidth="1"/>
    <col min="3" max="3" width="16.140625" style="28" bestFit="1" customWidth="1"/>
    <col min="4" max="4" width="9.5703125" style="112" bestFit="1" customWidth="1"/>
    <col min="5" max="42" width="9.140625" style="112"/>
    <col min="43" max="256" width="9.140625" style="28"/>
    <col min="257" max="257" width="10" style="28" customWidth="1"/>
    <col min="258" max="258" width="47.7109375" style="28" customWidth="1"/>
    <col min="259" max="259" width="15.28515625" style="28" customWidth="1"/>
    <col min="260" max="260" width="9.5703125" style="28" bestFit="1" customWidth="1"/>
    <col min="261" max="512" width="9.140625" style="28"/>
    <col min="513" max="513" width="10" style="28" customWidth="1"/>
    <col min="514" max="514" width="47.7109375" style="28" customWidth="1"/>
    <col min="515" max="515" width="15.28515625" style="28" customWidth="1"/>
    <col min="516" max="516" width="9.5703125" style="28" bestFit="1" customWidth="1"/>
    <col min="517" max="768" width="9.140625" style="28"/>
    <col min="769" max="769" width="10" style="28" customWidth="1"/>
    <col min="770" max="770" width="47.7109375" style="28" customWidth="1"/>
    <col min="771" max="771" width="15.28515625" style="28" customWidth="1"/>
    <col min="772" max="772" width="9.5703125" style="28" bestFit="1" customWidth="1"/>
    <col min="773" max="1024" width="9.140625" style="28"/>
    <col min="1025" max="1025" width="10" style="28" customWidth="1"/>
    <col min="1026" max="1026" width="47.7109375" style="28" customWidth="1"/>
    <col min="1027" max="1027" width="15.28515625" style="28" customWidth="1"/>
    <col min="1028" max="1028" width="9.5703125" style="28" bestFit="1" customWidth="1"/>
    <col min="1029" max="1280" width="9.140625" style="28"/>
    <col min="1281" max="1281" width="10" style="28" customWidth="1"/>
    <col min="1282" max="1282" width="47.7109375" style="28" customWidth="1"/>
    <col min="1283" max="1283" width="15.28515625" style="28" customWidth="1"/>
    <col min="1284" max="1284" width="9.5703125" style="28" bestFit="1" customWidth="1"/>
    <col min="1285" max="1536" width="9.140625" style="28"/>
    <col min="1537" max="1537" width="10" style="28" customWidth="1"/>
    <col min="1538" max="1538" width="47.7109375" style="28" customWidth="1"/>
    <col min="1539" max="1539" width="15.28515625" style="28" customWidth="1"/>
    <col min="1540" max="1540" width="9.5703125" style="28" bestFit="1" customWidth="1"/>
    <col min="1541" max="1792" width="9.140625" style="28"/>
    <col min="1793" max="1793" width="10" style="28" customWidth="1"/>
    <col min="1794" max="1794" width="47.7109375" style="28" customWidth="1"/>
    <col min="1795" max="1795" width="15.28515625" style="28" customWidth="1"/>
    <col min="1796" max="1796" width="9.5703125" style="28" bestFit="1" customWidth="1"/>
    <col min="1797" max="2048" width="9.140625" style="28"/>
    <col min="2049" max="2049" width="10" style="28" customWidth="1"/>
    <col min="2050" max="2050" width="47.7109375" style="28" customWidth="1"/>
    <col min="2051" max="2051" width="15.28515625" style="28" customWidth="1"/>
    <col min="2052" max="2052" width="9.5703125" style="28" bestFit="1" customWidth="1"/>
    <col min="2053" max="2304" width="9.140625" style="28"/>
    <col min="2305" max="2305" width="10" style="28" customWidth="1"/>
    <col min="2306" max="2306" width="47.7109375" style="28" customWidth="1"/>
    <col min="2307" max="2307" width="15.28515625" style="28" customWidth="1"/>
    <col min="2308" max="2308" width="9.5703125" style="28" bestFit="1" customWidth="1"/>
    <col min="2309" max="2560" width="9.140625" style="28"/>
    <col min="2561" max="2561" width="10" style="28" customWidth="1"/>
    <col min="2562" max="2562" width="47.7109375" style="28" customWidth="1"/>
    <col min="2563" max="2563" width="15.28515625" style="28" customWidth="1"/>
    <col min="2564" max="2564" width="9.5703125" style="28" bestFit="1" customWidth="1"/>
    <col min="2565" max="2816" width="9.140625" style="28"/>
    <col min="2817" max="2817" width="10" style="28" customWidth="1"/>
    <col min="2818" max="2818" width="47.7109375" style="28" customWidth="1"/>
    <col min="2819" max="2819" width="15.28515625" style="28" customWidth="1"/>
    <col min="2820" max="2820" width="9.5703125" style="28" bestFit="1" customWidth="1"/>
    <col min="2821" max="3072" width="9.140625" style="28"/>
    <col min="3073" max="3073" width="10" style="28" customWidth="1"/>
    <col min="3074" max="3074" width="47.7109375" style="28" customWidth="1"/>
    <col min="3075" max="3075" width="15.28515625" style="28" customWidth="1"/>
    <col min="3076" max="3076" width="9.5703125" style="28" bestFit="1" customWidth="1"/>
    <col min="3077" max="3328" width="9.140625" style="28"/>
    <col min="3329" max="3329" width="10" style="28" customWidth="1"/>
    <col min="3330" max="3330" width="47.7109375" style="28" customWidth="1"/>
    <col min="3331" max="3331" width="15.28515625" style="28" customWidth="1"/>
    <col min="3332" max="3332" width="9.5703125" style="28" bestFit="1" customWidth="1"/>
    <col min="3333" max="3584" width="9.140625" style="28"/>
    <col min="3585" max="3585" width="10" style="28" customWidth="1"/>
    <col min="3586" max="3586" width="47.7109375" style="28" customWidth="1"/>
    <col min="3587" max="3587" width="15.28515625" style="28" customWidth="1"/>
    <col min="3588" max="3588" width="9.5703125" style="28" bestFit="1" customWidth="1"/>
    <col min="3589" max="3840" width="9.140625" style="28"/>
    <col min="3841" max="3841" width="10" style="28" customWidth="1"/>
    <col min="3842" max="3842" width="47.7109375" style="28" customWidth="1"/>
    <col min="3843" max="3843" width="15.28515625" style="28" customWidth="1"/>
    <col min="3844" max="3844" width="9.5703125" style="28" bestFit="1" customWidth="1"/>
    <col min="3845" max="4096" width="9.140625" style="28"/>
    <col min="4097" max="4097" width="10" style="28" customWidth="1"/>
    <col min="4098" max="4098" width="47.7109375" style="28" customWidth="1"/>
    <col min="4099" max="4099" width="15.28515625" style="28" customWidth="1"/>
    <col min="4100" max="4100" width="9.5703125" style="28" bestFit="1" customWidth="1"/>
    <col min="4101" max="4352" width="9.140625" style="28"/>
    <col min="4353" max="4353" width="10" style="28" customWidth="1"/>
    <col min="4354" max="4354" width="47.7109375" style="28" customWidth="1"/>
    <col min="4355" max="4355" width="15.28515625" style="28" customWidth="1"/>
    <col min="4356" max="4356" width="9.5703125" style="28" bestFit="1" customWidth="1"/>
    <col min="4357" max="4608" width="9.140625" style="28"/>
    <col min="4609" max="4609" width="10" style="28" customWidth="1"/>
    <col min="4610" max="4610" width="47.7109375" style="28" customWidth="1"/>
    <col min="4611" max="4611" width="15.28515625" style="28" customWidth="1"/>
    <col min="4612" max="4612" width="9.5703125" style="28" bestFit="1" customWidth="1"/>
    <col min="4613" max="4864" width="9.140625" style="28"/>
    <col min="4865" max="4865" width="10" style="28" customWidth="1"/>
    <col min="4866" max="4866" width="47.7109375" style="28" customWidth="1"/>
    <col min="4867" max="4867" width="15.28515625" style="28" customWidth="1"/>
    <col min="4868" max="4868" width="9.5703125" style="28" bestFit="1" customWidth="1"/>
    <col min="4869" max="5120" width="9.140625" style="28"/>
    <col min="5121" max="5121" width="10" style="28" customWidth="1"/>
    <col min="5122" max="5122" width="47.7109375" style="28" customWidth="1"/>
    <col min="5123" max="5123" width="15.28515625" style="28" customWidth="1"/>
    <col min="5124" max="5124" width="9.5703125" style="28" bestFit="1" customWidth="1"/>
    <col min="5125" max="5376" width="9.140625" style="28"/>
    <col min="5377" max="5377" width="10" style="28" customWidth="1"/>
    <col min="5378" max="5378" width="47.7109375" style="28" customWidth="1"/>
    <col min="5379" max="5379" width="15.28515625" style="28" customWidth="1"/>
    <col min="5380" max="5380" width="9.5703125" style="28" bestFit="1" customWidth="1"/>
    <col min="5381" max="5632" width="9.140625" style="28"/>
    <col min="5633" max="5633" width="10" style="28" customWidth="1"/>
    <col min="5634" max="5634" width="47.7109375" style="28" customWidth="1"/>
    <col min="5635" max="5635" width="15.28515625" style="28" customWidth="1"/>
    <col min="5636" max="5636" width="9.5703125" style="28" bestFit="1" customWidth="1"/>
    <col min="5637" max="5888" width="9.140625" style="28"/>
    <col min="5889" max="5889" width="10" style="28" customWidth="1"/>
    <col min="5890" max="5890" width="47.7109375" style="28" customWidth="1"/>
    <col min="5891" max="5891" width="15.28515625" style="28" customWidth="1"/>
    <col min="5892" max="5892" width="9.5703125" style="28" bestFit="1" customWidth="1"/>
    <col min="5893" max="6144" width="9.140625" style="28"/>
    <col min="6145" max="6145" width="10" style="28" customWidth="1"/>
    <col min="6146" max="6146" width="47.7109375" style="28" customWidth="1"/>
    <col min="6147" max="6147" width="15.28515625" style="28" customWidth="1"/>
    <col min="6148" max="6148" width="9.5703125" style="28" bestFit="1" customWidth="1"/>
    <col min="6149" max="6400" width="9.140625" style="28"/>
    <col min="6401" max="6401" width="10" style="28" customWidth="1"/>
    <col min="6402" max="6402" width="47.7109375" style="28" customWidth="1"/>
    <col min="6403" max="6403" width="15.28515625" style="28" customWidth="1"/>
    <col min="6404" max="6404" width="9.5703125" style="28" bestFit="1" customWidth="1"/>
    <col min="6405" max="6656" width="9.140625" style="28"/>
    <col min="6657" max="6657" width="10" style="28" customWidth="1"/>
    <col min="6658" max="6658" width="47.7109375" style="28" customWidth="1"/>
    <col min="6659" max="6659" width="15.28515625" style="28" customWidth="1"/>
    <col min="6660" max="6660" width="9.5703125" style="28" bestFit="1" customWidth="1"/>
    <col min="6661" max="6912" width="9.140625" style="28"/>
    <col min="6913" max="6913" width="10" style="28" customWidth="1"/>
    <col min="6914" max="6914" width="47.7109375" style="28" customWidth="1"/>
    <col min="6915" max="6915" width="15.28515625" style="28" customWidth="1"/>
    <col min="6916" max="6916" width="9.5703125" style="28" bestFit="1" customWidth="1"/>
    <col min="6917" max="7168" width="9.140625" style="28"/>
    <col min="7169" max="7169" width="10" style="28" customWidth="1"/>
    <col min="7170" max="7170" width="47.7109375" style="28" customWidth="1"/>
    <col min="7171" max="7171" width="15.28515625" style="28" customWidth="1"/>
    <col min="7172" max="7172" width="9.5703125" style="28" bestFit="1" customWidth="1"/>
    <col min="7173" max="7424" width="9.140625" style="28"/>
    <col min="7425" max="7425" width="10" style="28" customWidth="1"/>
    <col min="7426" max="7426" width="47.7109375" style="28" customWidth="1"/>
    <col min="7427" max="7427" width="15.28515625" style="28" customWidth="1"/>
    <col min="7428" max="7428" width="9.5703125" style="28" bestFit="1" customWidth="1"/>
    <col min="7429" max="7680" width="9.140625" style="28"/>
    <col min="7681" max="7681" width="10" style="28" customWidth="1"/>
    <col min="7682" max="7682" width="47.7109375" style="28" customWidth="1"/>
    <col min="7683" max="7683" width="15.28515625" style="28" customWidth="1"/>
    <col min="7684" max="7684" width="9.5703125" style="28" bestFit="1" customWidth="1"/>
    <col min="7685" max="7936" width="9.140625" style="28"/>
    <col min="7937" max="7937" width="10" style="28" customWidth="1"/>
    <col min="7938" max="7938" width="47.7109375" style="28" customWidth="1"/>
    <col min="7939" max="7939" width="15.28515625" style="28" customWidth="1"/>
    <col min="7940" max="7940" width="9.5703125" style="28" bestFit="1" customWidth="1"/>
    <col min="7941" max="8192" width="9.140625" style="28"/>
    <col min="8193" max="8193" width="10" style="28" customWidth="1"/>
    <col min="8194" max="8194" width="47.7109375" style="28" customWidth="1"/>
    <col min="8195" max="8195" width="15.28515625" style="28" customWidth="1"/>
    <col min="8196" max="8196" width="9.5703125" style="28" bestFit="1" customWidth="1"/>
    <col min="8197" max="8448" width="9.140625" style="28"/>
    <col min="8449" max="8449" width="10" style="28" customWidth="1"/>
    <col min="8450" max="8450" width="47.7109375" style="28" customWidth="1"/>
    <col min="8451" max="8451" width="15.28515625" style="28" customWidth="1"/>
    <col min="8452" max="8452" width="9.5703125" style="28" bestFit="1" customWidth="1"/>
    <col min="8453" max="8704" width="9.140625" style="28"/>
    <col min="8705" max="8705" width="10" style="28" customWidth="1"/>
    <col min="8706" max="8706" width="47.7109375" style="28" customWidth="1"/>
    <col min="8707" max="8707" width="15.28515625" style="28" customWidth="1"/>
    <col min="8708" max="8708" width="9.5703125" style="28" bestFit="1" customWidth="1"/>
    <col min="8709" max="8960" width="9.140625" style="28"/>
    <col min="8961" max="8961" width="10" style="28" customWidth="1"/>
    <col min="8962" max="8962" width="47.7109375" style="28" customWidth="1"/>
    <col min="8963" max="8963" width="15.28515625" style="28" customWidth="1"/>
    <col min="8964" max="8964" width="9.5703125" style="28" bestFit="1" customWidth="1"/>
    <col min="8965" max="9216" width="9.140625" style="28"/>
    <col min="9217" max="9217" width="10" style="28" customWidth="1"/>
    <col min="9218" max="9218" width="47.7109375" style="28" customWidth="1"/>
    <col min="9219" max="9219" width="15.28515625" style="28" customWidth="1"/>
    <col min="9220" max="9220" width="9.5703125" style="28" bestFit="1" customWidth="1"/>
    <col min="9221" max="9472" width="9.140625" style="28"/>
    <col min="9473" max="9473" width="10" style="28" customWidth="1"/>
    <col min="9474" max="9474" width="47.7109375" style="28" customWidth="1"/>
    <col min="9475" max="9475" width="15.28515625" style="28" customWidth="1"/>
    <col min="9476" max="9476" width="9.5703125" style="28" bestFit="1" customWidth="1"/>
    <col min="9477" max="9728" width="9.140625" style="28"/>
    <col min="9729" max="9729" width="10" style="28" customWidth="1"/>
    <col min="9730" max="9730" width="47.7109375" style="28" customWidth="1"/>
    <col min="9731" max="9731" width="15.28515625" style="28" customWidth="1"/>
    <col min="9732" max="9732" width="9.5703125" style="28" bestFit="1" customWidth="1"/>
    <col min="9733" max="9984" width="9.140625" style="28"/>
    <col min="9985" max="9985" width="10" style="28" customWidth="1"/>
    <col min="9986" max="9986" width="47.7109375" style="28" customWidth="1"/>
    <col min="9987" max="9987" width="15.28515625" style="28" customWidth="1"/>
    <col min="9988" max="9988" width="9.5703125" style="28" bestFit="1" customWidth="1"/>
    <col min="9989" max="10240" width="9.140625" style="28"/>
    <col min="10241" max="10241" width="10" style="28" customWidth="1"/>
    <col min="10242" max="10242" width="47.7109375" style="28" customWidth="1"/>
    <col min="10243" max="10243" width="15.28515625" style="28" customWidth="1"/>
    <col min="10244" max="10244" width="9.5703125" style="28" bestFit="1" customWidth="1"/>
    <col min="10245" max="10496" width="9.140625" style="28"/>
    <col min="10497" max="10497" width="10" style="28" customWidth="1"/>
    <col min="10498" max="10498" width="47.7109375" style="28" customWidth="1"/>
    <col min="10499" max="10499" width="15.28515625" style="28" customWidth="1"/>
    <col min="10500" max="10500" width="9.5703125" style="28" bestFit="1" customWidth="1"/>
    <col min="10501" max="10752" width="9.140625" style="28"/>
    <col min="10753" max="10753" width="10" style="28" customWidth="1"/>
    <col min="10754" max="10754" width="47.7109375" style="28" customWidth="1"/>
    <col min="10755" max="10755" width="15.28515625" style="28" customWidth="1"/>
    <col min="10756" max="10756" width="9.5703125" style="28" bestFit="1" customWidth="1"/>
    <col min="10757" max="11008" width="9.140625" style="28"/>
    <col min="11009" max="11009" width="10" style="28" customWidth="1"/>
    <col min="11010" max="11010" width="47.7109375" style="28" customWidth="1"/>
    <col min="11011" max="11011" width="15.28515625" style="28" customWidth="1"/>
    <col min="11012" max="11012" width="9.5703125" style="28" bestFit="1" customWidth="1"/>
    <col min="11013" max="11264" width="9.140625" style="28"/>
    <col min="11265" max="11265" width="10" style="28" customWidth="1"/>
    <col min="11266" max="11266" width="47.7109375" style="28" customWidth="1"/>
    <col min="11267" max="11267" width="15.28515625" style="28" customWidth="1"/>
    <col min="11268" max="11268" width="9.5703125" style="28" bestFit="1" customWidth="1"/>
    <col min="11269" max="11520" width="9.140625" style="28"/>
    <col min="11521" max="11521" width="10" style="28" customWidth="1"/>
    <col min="11522" max="11522" width="47.7109375" style="28" customWidth="1"/>
    <col min="11523" max="11523" width="15.28515625" style="28" customWidth="1"/>
    <col min="11524" max="11524" width="9.5703125" style="28" bestFit="1" customWidth="1"/>
    <col min="11525" max="11776" width="9.140625" style="28"/>
    <col min="11777" max="11777" width="10" style="28" customWidth="1"/>
    <col min="11778" max="11778" width="47.7109375" style="28" customWidth="1"/>
    <col min="11779" max="11779" width="15.28515625" style="28" customWidth="1"/>
    <col min="11780" max="11780" width="9.5703125" style="28" bestFit="1" customWidth="1"/>
    <col min="11781" max="12032" width="9.140625" style="28"/>
    <col min="12033" max="12033" width="10" style="28" customWidth="1"/>
    <col min="12034" max="12034" width="47.7109375" style="28" customWidth="1"/>
    <col min="12035" max="12035" width="15.28515625" style="28" customWidth="1"/>
    <col min="12036" max="12036" width="9.5703125" style="28" bestFit="1" customWidth="1"/>
    <col min="12037" max="12288" width="9.140625" style="28"/>
    <col min="12289" max="12289" width="10" style="28" customWidth="1"/>
    <col min="12290" max="12290" width="47.7109375" style="28" customWidth="1"/>
    <col min="12291" max="12291" width="15.28515625" style="28" customWidth="1"/>
    <col min="12292" max="12292" width="9.5703125" style="28" bestFit="1" customWidth="1"/>
    <col min="12293" max="12544" width="9.140625" style="28"/>
    <col min="12545" max="12545" width="10" style="28" customWidth="1"/>
    <col min="12546" max="12546" width="47.7109375" style="28" customWidth="1"/>
    <col min="12547" max="12547" width="15.28515625" style="28" customWidth="1"/>
    <col min="12548" max="12548" width="9.5703125" style="28" bestFit="1" customWidth="1"/>
    <col min="12549" max="12800" width="9.140625" style="28"/>
    <col min="12801" max="12801" width="10" style="28" customWidth="1"/>
    <col min="12802" max="12802" width="47.7109375" style="28" customWidth="1"/>
    <col min="12803" max="12803" width="15.28515625" style="28" customWidth="1"/>
    <col min="12804" max="12804" width="9.5703125" style="28" bestFit="1" customWidth="1"/>
    <col min="12805" max="13056" width="9.140625" style="28"/>
    <col min="13057" max="13057" width="10" style="28" customWidth="1"/>
    <col min="13058" max="13058" width="47.7109375" style="28" customWidth="1"/>
    <col min="13059" max="13059" width="15.28515625" style="28" customWidth="1"/>
    <col min="13060" max="13060" width="9.5703125" style="28" bestFit="1" customWidth="1"/>
    <col min="13061" max="13312" width="9.140625" style="28"/>
    <col min="13313" max="13313" width="10" style="28" customWidth="1"/>
    <col min="13314" max="13314" width="47.7109375" style="28" customWidth="1"/>
    <col min="13315" max="13315" width="15.28515625" style="28" customWidth="1"/>
    <col min="13316" max="13316" width="9.5703125" style="28" bestFit="1" customWidth="1"/>
    <col min="13317" max="13568" width="9.140625" style="28"/>
    <col min="13569" max="13569" width="10" style="28" customWidth="1"/>
    <col min="13570" max="13570" width="47.7109375" style="28" customWidth="1"/>
    <col min="13571" max="13571" width="15.28515625" style="28" customWidth="1"/>
    <col min="13572" max="13572" width="9.5703125" style="28" bestFit="1" customWidth="1"/>
    <col min="13573" max="13824" width="9.140625" style="28"/>
    <col min="13825" max="13825" width="10" style="28" customWidth="1"/>
    <col min="13826" max="13826" width="47.7109375" style="28" customWidth="1"/>
    <col min="13827" max="13827" width="15.28515625" style="28" customWidth="1"/>
    <col min="13828" max="13828" width="9.5703125" style="28" bestFit="1" customWidth="1"/>
    <col min="13829" max="14080" width="9.140625" style="28"/>
    <col min="14081" max="14081" width="10" style="28" customWidth="1"/>
    <col min="14082" max="14082" width="47.7109375" style="28" customWidth="1"/>
    <col min="14083" max="14083" width="15.28515625" style="28" customWidth="1"/>
    <col min="14084" max="14084" width="9.5703125" style="28" bestFit="1" customWidth="1"/>
    <col min="14085" max="14336" width="9.140625" style="28"/>
    <col min="14337" max="14337" width="10" style="28" customWidth="1"/>
    <col min="14338" max="14338" width="47.7109375" style="28" customWidth="1"/>
    <col min="14339" max="14339" width="15.28515625" style="28" customWidth="1"/>
    <col min="14340" max="14340" width="9.5703125" style="28" bestFit="1" customWidth="1"/>
    <col min="14341" max="14592" width="9.140625" style="28"/>
    <col min="14593" max="14593" width="10" style="28" customWidth="1"/>
    <col min="14594" max="14594" width="47.7109375" style="28" customWidth="1"/>
    <col min="14595" max="14595" width="15.28515625" style="28" customWidth="1"/>
    <col min="14596" max="14596" width="9.5703125" style="28" bestFit="1" customWidth="1"/>
    <col min="14597" max="14848" width="9.140625" style="28"/>
    <col min="14849" max="14849" width="10" style="28" customWidth="1"/>
    <col min="14850" max="14850" width="47.7109375" style="28" customWidth="1"/>
    <col min="14851" max="14851" width="15.28515625" style="28" customWidth="1"/>
    <col min="14852" max="14852" width="9.5703125" style="28" bestFit="1" customWidth="1"/>
    <col min="14853" max="15104" width="9.140625" style="28"/>
    <col min="15105" max="15105" width="10" style="28" customWidth="1"/>
    <col min="15106" max="15106" width="47.7109375" style="28" customWidth="1"/>
    <col min="15107" max="15107" width="15.28515625" style="28" customWidth="1"/>
    <col min="15108" max="15108" width="9.5703125" style="28" bestFit="1" customWidth="1"/>
    <col min="15109" max="15360" width="9.140625" style="28"/>
    <col min="15361" max="15361" width="10" style="28" customWidth="1"/>
    <col min="15362" max="15362" width="47.7109375" style="28" customWidth="1"/>
    <col min="15363" max="15363" width="15.28515625" style="28" customWidth="1"/>
    <col min="15364" max="15364" width="9.5703125" style="28" bestFit="1" customWidth="1"/>
    <col min="15365" max="15616" width="9.140625" style="28"/>
    <col min="15617" max="15617" width="10" style="28" customWidth="1"/>
    <col min="15618" max="15618" width="47.7109375" style="28" customWidth="1"/>
    <col min="15619" max="15619" width="15.28515625" style="28" customWidth="1"/>
    <col min="15620" max="15620" width="9.5703125" style="28" bestFit="1" customWidth="1"/>
    <col min="15621" max="15872" width="9.140625" style="28"/>
    <col min="15873" max="15873" width="10" style="28" customWidth="1"/>
    <col min="15874" max="15874" width="47.7109375" style="28" customWidth="1"/>
    <col min="15875" max="15875" width="15.28515625" style="28" customWidth="1"/>
    <col min="15876" max="15876" width="9.5703125" style="28" bestFit="1" customWidth="1"/>
    <col min="15877" max="16128" width="9.140625" style="28"/>
    <col min="16129" max="16129" width="10" style="28" customWidth="1"/>
    <col min="16130" max="16130" width="47.7109375" style="28" customWidth="1"/>
    <col min="16131" max="16131" width="15.28515625" style="28" customWidth="1"/>
    <col min="16132" max="16132" width="9.5703125" style="28" bestFit="1" customWidth="1"/>
    <col min="16133" max="16384" width="9.140625" style="28"/>
  </cols>
  <sheetData>
    <row r="1" spans="1:9" s="112" customFormat="1" ht="15.75" x14ac:dyDescent="0.25">
      <c r="A1" s="146"/>
      <c r="B1" s="147" t="s">
        <v>33</v>
      </c>
      <c r="C1" s="148"/>
    </row>
    <row r="2" spans="1:9" s="112" customFormat="1" x14ac:dyDescent="0.2">
      <c r="A2" s="113"/>
      <c r="B2" s="149" t="s">
        <v>35</v>
      </c>
      <c r="C2" s="114"/>
    </row>
    <row r="3" spans="1:9" s="112" customFormat="1" ht="15.75" x14ac:dyDescent="0.25">
      <c r="A3" s="113"/>
      <c r="B3" s="150" t="s">
        <v>106</v>
      </c>
      <c r="C3" s="115"/>
    </row>
    <row r="4" spans="1:9" s="145" customFormat="1" ht="28.5" customHeight="1" x14ac:dyDescent="0.2">
      <c r="A4" s="208" t="s">
        <v>102</v>
      </c>
      <c r="B4" s="209"/>
      <c r="C4" s="111" t="s">
        <v>103</v>
      </c>
      <c r="D4" s="207"/>
      <c r="E4" s="207"/>
      <c r="F4" s="207"/>
    </row>
    <row r="5" spans="1:9" s="112" customFormat="1" ht="15.75" x14ac:dyDescent="0.25">
      <c r="A5" s="113"/>
      <c r="B5" s="150"/>
      <c r="C5" s="115"/>
    </row>
    <row r="6" spans="1:9" s="112" customFormat="1" x14ac:dyDescent="0.2">
      <c r="A6" s="132" t="s">
        <v>27</v>
      </c>
      <c r="B6" s="206" t="s">
        <v>100</v>
      </c>
      <c r="C6" s="206"/>
    </row>
    <row r="7" spans="1:9" s="112" customFormat="1" x14ac:dyDescent="0.2">
      <c r="A7" s="130">
        <v>1</v>
      </c>
      <c r="B7" s="117" t="s">
        <v>82</v>
      </c>
      <c r="C7" s="118">
        <v>4.5499999999999999E-2</v>
      </c>
      <c r="D7" s="119"/>
    </row>
    <row r="8" spans="1:9" s="112" customFormat="1" x14ac:dyDescent="0.2">
      <c r="A8" s="130">
        <v>2</v>
      </c>
      <c r="B8" s="117" t="s">
        <v>83</v>
      </c>
      <c r="C8" s="118">
        <f>SUM(C9:C11)</f>
        <v>1.4E-2</v>
      </c>
      <c r="D8" s="120"/>
    </row>
    <row r="9" spans="1:9" s="112" customFormat="1" x14ac:dyDescent="0.2">
      <c r="A9" s="131" t="s">
        <v>18</v>
      </c>
      <c r="B9" s="121" t="s">
        <v>84</v>
      </c>
      <c r="C9" s="122">
        <v>2E-3</v>
      </c>
      <c r="D9" s="119"/>
    </row>
    <row r="10" spans="1:9" s="112" customFormat="1" x14ac:dyDescent="0.2">
      <c r="A10" s="131" t="s">
        <v>22</v>
      </c>
      <c r="B10" s="121" t="s">
        <v>85</v>
      </c>
      <c r="C10" s="122">
        <v>2.5999999999999999E-3</v>
      </c>
    </row>
    <row r="11" spans="1:9" s="112" customFormat="1" x14ac:dyDescent="0.2">
      <c r="A11" s="131" t="s">
        <v>78</v>
      </c>
      <c r="B11" s="121" t="s">
        <v>86</v>
      </c>
      <c r="C11" s="122">
        <v>9.4000000000000004E-3</v>
      </c>
      <c r="D11" s="119"/>
    </row>
    <row r="12" spans="1:9" s="112" customFormat="1" x14ac:dyDescent="0.2">
      <c r="A12" s="130">
        <v>3</v>
      </c>
      <c r="B12" s="117" t="s">
        <v>87</v>
      </c>
      <c r="C12" s="118">
        <v>1.1900000000000001E-2</v>
      </c>
    </row>
    <row r="13" spans="1:9" s="112" customFormat="1" x14ac:dyDescent="0.2">
      <c r="A13" s="130">
        <v>4</v>
      </c>
      <c r="B13" s="117" t="s">
        <v>88</v>
      </c>
      <c r="C13" s="118">
        <v>7.7399999999999997E-2</v>
      </c>
      <c r="D13" s="120"/>
    </row>
    <row r="14" spans="1:9" s="112" customFormat="1" x14ac:dyDescent="0.2">
      <c r="A14" s="130">
        <v>5</v>
      </c>
      <c r="B14" s="117" t="s">
        <v>89</v>
      </c>
      <c r="C14" s="118">
        <f>SUM(C15:C18)</f>
        <v>0.1115</v>
      </c>
      <c r="D14" s="119"/>
    </row>
    <row r="15" spans="1:9" s="112" customFormat="1" x14ac:dyDescent="0.2">
      <c r="A15" s="131" t="s">
        <v>90</v>
      </c>
      <c r="B15" s="121" t="s">
        <v>99</v>
      </c>
      <c r="C15" s="123">
        <v>0.03</v>
      </c>
      <c r="D15" s="124"/>
      <c r="E15" s="125"/>
      <c r="F15" s="126"/>
      <c r="G15" s="126"/>
      <c r="H15" s="127"/>
      <c r="I15" s="126"/>
    </row>
    <row r="16" spans="1:9" s="112" customFormat="1" x14ac:dyDescent="0.2">
      <c r="A16" s="131" t="s">
        <v>91</v>
      </c>
      <c r="B16" s="121" t="s">
        <v>92</v>
      </c>
      <c r="C16" s="122">
        <v>6.4999999999999997E-3</v>
      </c>
      <c r="D16" s="119"/>
    </row>
    <row r="17" spans="1:4" s="112" customFormat="1" x14ac:dyDescent="0.2">
      <c r="A17" s="131" t="s">
        <v>93</v>
      </c>
      <c r="B17" s="121" t="s">
        <v>94</v>
      </c>
      <c r="C17" s="122">
        <v>0.03</v>
      </c>
    </row>
    <row r="18" spans="1:4" s="112" customFormat="1" x14ac:dyDescent="0.2">
      <c r="A18" s="131" t="s">
        <v>95</v>
      </c>
      <c r="B18" s="121" t="s">
        <v>96</v>
      </c>
      <c r="C18" s="122">
        <v>4.4999999999999998E-2</v>
      </c>
    </row>
    <row r="19" spans="1:4" s="112" customFormat="1" x14ac:dyDescent="0.2">
      <c r="A19" s="133"/>
      <c r="B19" s="134" t="s">
        <v>97</v>
      </c>
      <c r="C19" s="135">
        <f>ROUND((+(((1+C7+C8)*(1+C12)*(1+C13))/(1-C14))-1),4)</f>
        <v>0.3</v>
      </c>
      <c r="D19" s="128"/>
    </row>
    <row r="20" spans="1:4" s="112" customFormat="1" x14ac:dyDescent="0.2">
      <c r="A20" s="113"/>
      <c r="B20" s="151"/>
      <c r="C20" s="116"/>
    </row>
    <row r="21" spans="1:4" s="112" customFormat="1" x14ac:dyDescent="0.2">
      <c r="A21" s="132" t="s">
        <v>27</v>
      </c>
      <c r="B21" s="206" t="s">
        <v>101</v>
      </c>
      <c r="C21" s="206"/>
    </row>
    <row r="22" spans="1:4" s="112" customFormat="1" x14ac:dyDescent="0.2">
      <c r="A22" s="130">
        <v>1</v>
      </c>
      <c r="B22" s="117" t="s">
        <v>98</v>
      </c>
      <c r="C22" s="118">
        <v>3.5000000000000003E-2</v>
      </c>
    </row>
    <row r="23" spans="1:4" s="112" customFormat="1" x14ac:dyDescent="0.2">
      <c r="A23" s="130">
        <v>2</v>
      </c>
      <c r="B23" s="117" t="s">
        <v>83</v>
      </c>
      <c r="C23" s="118">
        <f>SUM(C24:C26)</f>
        <v>1.6199999999999999E-2</v>
      </c>
    </row>
    <row r="24" spans="1:4" s="112" customFormat="1" x14ac:dyDescent="0.2">
      <c r="A24" s="131" t="s">
        <v>18</v>
      </c>
      <c r="B24" s="121" t="s">
        <v>84</v>
      </c>
      <c r="C24" s="122">
        <v>4.1000000000000003E-3</v>
      </c>
    </row>
    <row r="25" spans="1:4" s="112" customFormat="1" x14ac:dyDescent="0.2">
      <c r="A25" s="131" t="s">
        <v>22</v>
      </c>
      <c r="B25" s="121" t="s">
        <v>85</v>
      </c>
      <c r="C25" s="122">
        <v>4.1000000000000003E-3</v>
      </c>
    </row>
    <row r="26" spans="1:4" s="112" customFormat="1" x14ac:dyDescent="0.2">
      <c r="A26" s="131" t="s">
        <v>78</v>
      </c>
      <c r="B26" s="121" t="s">
        <v>86</v>
      </c>
      <c r="C26" s="122">
        <v>8.0000000000000002E-3</v>
      </c>
    </row>
    <row r="27" spans="1:4" s="112" customFormat="1" x14ac:dyDescent="0.2">
      <c r="A27" s="130">
        <v>3</v>
      </c>
      <c r="B27" s="117" t="s">
        <v>87</v>
      </c>
      <c r="C27" s="118">
        <v>0.01</v>
      </c>
    </row>
    <row r="28" spans="1:4" s="112" customFormat="1" x14ac:dyDescent="0.2">
      <c r="A28" s="130">
        <v>4</v>
      </c>
      <c r="B28" s="117" t="s">
        <v>88</v>
      </c>
      <c r="C28" s="118">
        <v>0.06</v>
      </c>
    </row>
    <row r="29" spans="1:4" s="112" customFormat="1" x14ac:dyDescent="0.2">
      <c r="A29" s="130">
        <v>5</v>
      </c>
      <c r="B29" s="117" t="s">
        <v>89</v>
      </c>
      <c r="C29" s="118">
        <f>SUM(C30:C32)</f>
        <v>3.6499999999999998E-2</v>
      </c>
    </row>
    <row r="30" spans="1:4" s="112" customFormat="1" x14ac:dyDescent="0.2">
      <c r="A30" s="131" t="s">
        <v>90</v>
      </c>
      <c r="B30" s="121" t="s">
        <v>99</v>
      </c>
      <c r="C30" s="122">
        <v>0</v>
      </c>
    </row>
    <row r="31" spans="1:4" s="112" customFormat="1" x14ac:dyDescent="0.2">
      <c r="A31" s="131" t="s">
        <v>91</v>
      </c>
      <c r="B31" s="121" t="s">
        <v>92</v>
      </c>
      <c r="C31" s="122">
        <v>6.4999999999999997E-3</v>
      </c>
    </row>
    <row r="32" spans="1:4" s="112" customFormat="1" x14ac:dyDescent="0.2">
      <c r="A32" s="131" t="s">
        <v>93</v>
      </c>
      <c r="B32" s="121" t="s">
        <v>94</v>
      </c>
      <c r="C32" s="122">
        <v>0.03</v>
      </c>
    </row>
    <row r="33" spans="1:4" s="112" customFormat="1" x14ac:dyDescent="0.2">
      <c r="A33" s="136"/>
      <c r="B33" s="134" t="s">
        <v>97</v>
      </c>
      <c r="C33" s="135">
        <f>ROUND(((((1+C22+C23)*(1+C27)*(1+C28))/(1-C29))-1),4)</f>
        <v>0.16800000000000001</v>
      </c>
      <c r="D33" s="129"/>
    </row>
    <row r="34" spans="1:4" s="112" customFormat="1" x14ac:dyDescent="0.2"/>
    <row r="35" spans="1:4" s="112" customFormat="1" x14ac:dyDescent="0.2"/>
    <row r="36" spans="1:4" s="112" customFormat="1" x14ac:dyDescent="0.2"/>
    <row r="37" spans="1:4" s="112" customFormat="1" x14ac:dyDescent="0.2"/>
    <row r="38" spans="1:4" s="112" customFormat="1" x14ac:dyDescent="0.2"/>
    <row r="39" spans="1:4" s="112" customFormat="1" x14ac:dyDescent="0.2"/>
    <row r="40" spans="1:4" s="112" customFormat="1" x14ac:dyDescent="0.2"/>
    <row r="41" spans="1:4" s="112" customFormat="1" x14ac:dyDescent="0.2"/>
    <row r="42" spans="1:4" s="112" customFormat="1" x14ac:dyDescent="0.2"/>
    <row r="43" spans="1:4" s="112" customFormat="1" x14ac:dyDescent="0.2"/>
    <row r="44" spans="1:4" s="112" customFormat="1" x14ac:dyDescent="0.2"/>
    <row r="45" spans="1:4" s="112" customFormat="1" x14ac:dyDescent="0.2"/>
    <row r="46" spans="1:4" s="112" customFormat="1" x14ac:dyDescent="0.2"/>
    <row r="47" spans="1:4" s="112" customFormat="1" x14ac:dyDescent="0.2"/>
    <row r="48" spans="1:4" s="112" customFormat="1" x14ac:dyDescent="0.2"/>
    <row r="49" s="112" customFormat="1" x14ac:dyDescent="0.2"/>
    <row r="50" s="112" customFormat="1" x14ac:dyDescent="0.2"/>
    <row r="51" s="112" customFormat="1" x14ac:dyDescent="0.2"/>
    <row r="52" s="112" customFormat="1" x14ac:dyDescent="0.2"/>
    <row r="53" s="112" customFormat="1" x14ac:dyDescent="0.2"/>
    <row r="54" s="112" customFormat="1" x14ac:dyDescent="0.2"/>
    <row r="55" s="112" customFormat="1" x14ac:dyDescent="0.2"/>
    <row r="56" s="112" customFormat="1" x14ac:dyDescent="0.2"/>
    <row r="57" s="112" customFormat="1" x14ac:dyDescent="0.2"/>
    <row r="58" s="112" customFormat="1" x14ac:dyDescent="0.2"/>
    <row r="59" s="112" customFormat="1" x14ac:dyDescent="0.2"/>
    <row r="60" s="112" customFormat="1" x14ac:dyDescent="0.2"/>
    <row r="61" s="112" customFormat="1" x14ac:dyDescent="0.2"/>
    <row r="62" s="112" customFormat="1" x14ac:dyDescent="0.2"/>
    <row r="63" s="112" customFormat="1" x14ac:dyDescent="0.2"/>
    <row r="64" s="112" customFormat="1" x14ac:dyDescent="0.2"/>
    <row r="65" s="112" customFormat="1" x14ac:dyDescent="0.2"/>
    <row r="66" s="112" customFormat="1" x14ac:dyDescent="0.2"/>
    <row r="67" s="112" customFormat="1" x14ac:dyDescent="0.2"/>
    <row r="68" s="112" customFormat="1" x14ac:dyDescent="0.2"/>
    <row r="69" s="112" customFormat="1" x14ac:dyDescent="0.2"/>
    <row r="70" s="112" customFormat="1" x14ac:dyDescent="0.2"/>
    <row r="71" s="112" customFormat="1" x14ac:dyDescent="0.2"/>
    <row r="72" s="112" customFormat="1" x14ac:dyDescent="0.2"/>
    <row r="73" s="112" customFormat="1" x14ac:dyDescent="0.2"/>
    <row r="74" s="112" customFormat="1" x14ac:dyDescent="0.2"/>
    <row r="75" s="112" customFormat="1" x14ac:dyDescent="0.2"/>
    <row r="76" s="112" customFormat="1" x14ac:dyDescent="0.2"/>
    <row r="77" s="112" customFormat="1" x14ac:dyDescent="0.2"/>
    <row r="78" s="112" customFormat="1" x14ac:dyDescent="0.2"/>
    <row r="79" s="112" customFormat="1" x14ac:dyDescent="0.2"/>
    <row r="80" s="112" customFormat="1" x14ac:dyDescent="0.2"/>
    <row r="81" s="112" customFormat="1" x14ac:dyDescent="0.2"/>
    <row r="82" s="112" customFormat="1" x14ac:dyDescent="0.2"/>
    <row r="83" s="112" customFormat="1" x14ac:dyDescent="0.2"/>
    <row r="84" s="112" customFormat="1" x14ac:dyDescent="0.2"/>
    <row r="85" s="112" customFormat="1" x14ac:dyDescent="0.2"/>
    <row r="86" s="112" customFormat="1" x14ac:dyDescent="0.2"/>
    <row r="87" s="112" customFormat="1" x14ac:dyDescent="0.2"/>
    <row r="88" s="112" customFormat="1" x14ac:dyDescent="0.2"/>
    <row r="89" s="112" customFormat="1" x14ac:dyDescent="0.2"/>
    <row r="90" s="112" customFormat="1" x14ac:dyDescent="0.2"/>
    <row r="91" s="112" customFormat="1" x14ac:dyDescent="0.2"/>
    <row r="92" s="112" customFormat="1" x14ac:dyDescent="0.2"/>
    <row r="93" s="112" customFormat="1" x14ac:dyDescent="0.2"/>
    <row r="94" s="112" customFormat="1" x14ac:dyDescent="0.2"/>
    <row r="95" s="112" customFormat="1" x14ac:dyDescent="0.2"/>
    <row r="96" s="112" customFormat="1" x14ac:dyDescent="0.2"/>
    <row r="97" s="112" customFormat="1" x14ac:dyDescent="0.2"/>
    <row r="98" s="112" customFormat="1" x14ac:dyDescent="0.2"/>
    <row r="99" s="112" customFormat="1" x14ac:dyDescent="0.2"/>
    <row r="100" s="112" customFormat="1" x14ac:dyDescent="0.2"/>
    <row r="101" s="112" customFormat="1" x14ac:dyDescent="0.2"/>
    <row r="102" s="112" customFormat="1" x14ac:dyDescent="0.2"/>
    <row r="103" s="112" customFormat="1" x14ac:dyDescent="0.2"/>
    <row r="104" s="112" customFormat="1" x14ac:dyDescent="0.2"/>
    <row r="105" s="112" customFormat="1" x14ac:dyDescent="0.2"/>
    <row r="106" s="112" customFormat="1" x14ac:dyDescent="0.2"/>
    <row r="107" s="112" customFormat="1" x14ac:dyDescent="0.2"/>
    <row r="108" s="112" customFormat="1" x14ac:dyDescent="0.2"/>
    <row r="109" s="112" customFormat="1" x14ac:dyDescent="0.2"/>
    <row r="110" s="112" customFormat="1" x14ac:dyDescent="0.2"/>
    <row r="111" s="112" customFormat="1" x14ac:dyDescent="0.2"/>
    <row r="112" s="112" customFormat="1" x14ac:dyDescent="0.2"/>
    <row r="113" s="112" customFormat="1" x14ac:dyDescent="0.2"/>
    <row r="114" s="112" customFormat="1" x14ac:dyDescent="0.2"/>
    <row r="115" s="112" customFormat="1" x14ac:dyDescent="0.2"/>
    <row r="116" s="112" customFormat="1" x14ac:dyDescent="0.2"/>
    <row r="117" s="112" customFormat="1" x14ac:dyDescent="0.2"/>
    <row r="118" s="112" customFormat="1" x14ac:dyDescent="0.2"/>
    <row r="119" s="112" customFormat="1" x14ac:dyDescent="0.2"/>
    <row r="120" s="112" customFormat="1" x14ac:dyDescent="0.2"/>
    <row r="121" s="112" customFormat="1" x14ac:dyDescent="0.2"/>
    <row r="122" s="112" customFormat="1" x14ac:dyDescent="0.2"/>
    <row r="123" s="112" customFormat="1" x14ac:dyDescent="0.2"/>
    <row r="124" s="112" customFormat="1" x14ac:dyDescent="0.2"/>
    <row r="125" s="112" customFormat="1" x14ac:dyDescent="0.2"/>
    <row r="126" s="112" customFormat="1" x14ac:dyDescent="0.2"/>
    <row r="127" s="112" customFormat="1" x14ac:dyDescent="0.2"/>
    <row r="128" s="112" customFormat="1" x14ac:dyDescent="0.2"/>
    <row r="129" s="112" customFormat="1" x14ac:dyDescent="0.2"/>
    <row r="130" s="112" customFormat="1" x14ac:dyDescent="0.2"/>
    <row r="131" s="112" customFormat="1" x14ac:dyDescent="0.2"/>
    <row r="132" s="112" customFormat="1" x14ac:dyDescent="0.2"/>
    <row r="133" s="112" customFormat="1" x14ac:dyDescent="0.2"/>
    <row r="134" s="112" customFormat="1" x14ac:dyDescent="0.2"/>
    <row r="135" s="112" customFormat="1" x14ac:dyDescent="0.2"/>
    <row r="136" s="112" customFormat="1" x14ac:dyDescent="0.2"/>
    <row r="137" s="112" customFormat="1" x14ac:dyDescent="0.2"/>
    <row r="138" s="112" customFormat="1" x14ac:dyDescent="0.2"/>
    <row r="139" s="112" customFormat="1" x14ac:dyDescent="0.2"/>
    <row r="140" s="112" customFormat="1" x14ac:dyDescent="0.2"/>
    <row r="141" s="112" customFormat="1" x14ac:dyDescent="0.2"/>
    <row r="142" s="112" customFormat="1" x14ac:dyDescent="0.2"/>
    <row r="143" s="112" customFormat="1" x14ac:dyDescent="0.2"/>
    <row r="144" s="112" customFormat="1" x14ac:dyDescent="0.2"/>
    <row r="145" s="112" customFormat="1" x14ac:dyDescent="0.2"/>
    <row r="146" s="112" customFormat="1" x14ac:dyDescent="0.2"/>
    <row r="147" s="112" customFormat="1" x14ac:dyDescent="0.2"/>
    <row r="148" s="112" customFormat="1" x14ac:dyDescent="0.2"/>
    <row r="149" s="112" customFormat="1" x14ac:dyDescent="0.2"/>
    <row r="150" s="112" customFormat="1" x14ac:dyDescent="0.2"/>
    <row r="151" s="112" customFormat="1" x14ac:dyDescent="0.2"/>
    <row r="152" s="112" customFormat="1" x14ac:dyDescent="0.2"/>
    <row r="153" s="112" customFormat="1" x14ac:dyDescent="0.2"/>
    <row r="154" s="112" customFormat="1" x14ac:dyDescent="0.2"/>
    <row r="155" s="112" customFormat="1" x14ac:dyDescent="0.2"/>
    <row r="156" s="112" customFormat="1" x14ac:dyDescent="0.2"/>
    <row r="157" s="112" customFormat="1" x14ac:dyDescent="0.2"/>
    <row r="158" s="112" customFormat="1" x14ac:dyDescent="0.2"/>
    <row r="159" s="112" customFormat="1" x14ac:dyDescent="0.2"/>
    <row r="160" s="112" customFormat="1" x14ac:dyDescent="0.2"/>
    <row r="161" s="112" customFormat="1" x14ac:dyDescent="0.2"/>
    <row r="162" s="112" customFormat="1" x14ac:dyDescent="0.2"/>
    <row r="163" s="112" customFormat="1" x14ac:dyDescent="0.2"/>
    <row r="164" s="112" customFormat="1" x14ac:dyDescent="0.2"/>
    <row r="165" s="112" customFormat="1" x14ac:dyDescent="0.2"/>
    <row r="166" s="112" customFormat="1" x14ac:dyDescent="0.2"/>
    <row r="167" s="112" customFormat="1" x14ac:dyDescent="0.2"/>
    <row r="168" s="112" customFormat="1" x14ac:dyDescent="0.2"/>
    <row r="169" s="112" customFormat="1" x14ac:dyDescent="0.2"/>
    <row r="170" s="112" customFormat="1" x14ac:dyDescent="0.2"/>
    <row r="171" s="112" customFormat="1" x14ac:dyDescent="0.2"/>
    <row r="172" s="112" customFormat="1" x14ac:dyDescent="0.2"/>
    <row r="173" s="112" customFormat="1" x14ac:dyDescent="0.2"/>
    <row r="174" s="112" customFormat="1" x14ac:dyDescent="0.2"/>
    <row r="175" s="112" customFormat="1" x14ac:dyDescent="0.2"/>
    <row r="176" s="112" customFormat="1" x14ac:dyDescent="0.2"/>
    <row r="177" s="112" customFormat="1" x14ac:dyDescent="0.2"/>
    <row r="178" s="112" customFormat="1" x14ac:dyDescent="0.2"/>
    <row r="179" s="112" customFormat="1" x14ac:dyDescent="0.2"/>
    <row r="180" s="112" customFormat="1" x14ac:dyDescent="0.2"/>
    <row r="181" s="112" customFormat="1" x14ac:dyDescent="0.2"/>
    <row r="182" s="112" customFormat="1" x14ac:dyDescent="0.2"/>
    <row r="183" s="112" customFormat="1" x14ac:dyDescent="0.2"/>
    <row r="184" s="112" customFormat="1" x14ac:dyDescent="0.2"/>
    <row r="185" s="112" customFormat="1" x14ac:dyDescent="0.2"/>
    <row r="186" s="112" customFormat="1" x14ac:dyDescent="0.2"/>
    <row r="187" s="112" customFormat="1" x14ac:dyDescent="0.2"/>
    <row r="188" s="112" customFormat="1" x14ac:dyDescent="0.2"/>
    <row r="189" s="112" customFormat="1" x14ac:dyDescent="0.2"/>
    <row r="190" s="112" customFormat="1" x14ac:dyDescent="0.2"/>
    <row r="191" s="112" customFormat="1" x14ac:dyDescent="0.2"/>
    <row r="192" s="112" customFormat="1" x14ac:dyDescent="0.2"/>
    <row r="193" s="112" customFormat="1" x14ac:dyDescent="0.2"/>
    <row r="194" s="112" customFormat="1" x14ac:dyDescent="0.2"/>
    <row r="195" s="112" customFormat="1" x14ac:dyDescent="0.2"/>
    <row r="196" s="112" customFormat="1" x14ac:dyDescent="0.2"/>
    <row r="197" s="112" customFormat="1" x14ac:dyDescent="0.2"/>
    <row r="198" s="112" customFormat="1" x14ac:dyDescent="0.2"/>
    <row r="199" s="112" customFormat="1" x14ac:dyDescent="0.2"/>
    <row r="200" s="112" customFormat="1" x14ac:dyDescent="0.2"/>
    <row r="201" s="112" customFormat="1" x14ac:dyDescent="0.2"/>
    <row r="202" s="112" customFormat="1" x14ac:dyDescent="0.2"/>
    <row r="203" s="112" customFormat="1" x14ac:dyDescent="0.2"/>
    <row r="204" s="112" customFormat="1" x14ac:dyDescent="0.2"/>
    <row r="205" s="112" customFormat="1" x14ac:dyDescent="0.2"/>
    <row r="206" s="112" customFormat="1" x14ac:dyDescent="0.2"/>
    <row r="207" s="112" customFormat="1" x14ac:dyDescent="0.2"/>
    <row r="208" s="112" customFormat="1" x14ac:dyDescent="0.2"/>
    <row r="209" s="112" customFormat="1" x14ac:dyDescent="0.2"/>
    <row r="210" s="112" customFormat="1" x14ac:dyDescent="0.2"/>
    <row r="211" s="112" customFormat="1" x14ac:dyDescent="0.2"/>
    <row r="212" s="112" customFormat="1" x14ac:dyDescent="0.2"/>
    <row r="213" s="112" customFormat="1" x14ac:dyDescent="0.2"/>
    <row r="214" s="112" customFormat="1" x14ac:dyDescent="0.2"/>
    <row r="215" s="112" customFormat="1" x14ac:dyDescent="0.2"/>
    <row r="216" s="112" customFormat="1" x14ac:dyDescent="0.2"/>
    <row r="217" s="112" customFormat="1" x14ac:dyDescent="0.2"/>
    <row r="218" s="112" customFormat="1" x14ac:dyDescent="0.2"/>
    <row r="219" s="112" customFormat="1" x14ac:dyDescent="0.2"/>
    <row r="220" s="112" customFormat="1" x14ac:dyDescent="0.2"/>
    <row r="221" s="112" customFormat="1" x14ac:dyDescent="0.2"/>
    <row r="222" s="112" customFormat="1" x14ac:dyDescent="0.2"/>
    <row r="223" s="112" customFormat="1" x14ac:dyDescent="0.2"/>
    <row r="224" s="112" customFormat="1" x14ac:dyDescent="0.2"/>
    <row r="225" s="112" customFormat="1" x14ac:dyDescent="0.2"/>
    <row r="226" s="112" customFormat="1" x14ac:dyDescent="0.2"/>
    <row r="227" s="112" customFormat="1" x14ac:dyDescent="0.2"/>
    <row r="228" s="112" customFormat="1" x14ac:dyDescent="0.2"/>
    <row r="229" s="112" customFormat="1" x14ac:dyDescent="0.2"/>
    <row r="230" s="112" customFormat="1" x14ac:dyDescent="0.2"/>
    <row r="231" s="112" customFormat="1" x14ac:dyDescent="0.2"/>
    <row r="232" s="112" customFormat="1" x14ac:dyDescent="0.2"/>
    <row r="233" s="112" customFormat="1" x14ac:dyDescent="0.2"/>
    <row r="234" s="112" customFormat="1" x14ac:dyDescent="0.2"/>
    <row r="235" s="112" customFormat="1" x14ac:dyDescent="0.2"/>
    <row r="236" s="112" customFormat="1" x14ac:dyDescent="0.2"/>
    <row r="237" s="112" customFormat="1" x14ac:dyDescent="0.2"/>
    <row r="238" s="112" customFormat="1" x14ac:dyDescent="0.2"/>
    <row r="239" s="112" customFormat="1" x14ac:dyDescent="0.2"/>
    <row r="240" s="112" customFormat="1" x14ac:dyDescent="0.2"/>
    <row r="241" s="112" customFormat="1" x14ac:dyDescent="0.2"/>
    <row r="242" s="112" customFormat="1" x14ac:dyDescent="0.2"/>
    <row r="243" s="112" customFormat="1" x14ac:dyDescent="0.2"/>
    <row r="244" s="112" customFormat="1" x14ac:dyDescent="0.2"/>
    <row r="245" s="112" customFormat="1" x14ac:dyDescent="0.2"/>
    <row r="246" s="112" customFormat="1" x14ac:dyDescent="0.2"/>
    <row r="247" s="112" customFormat="1" x14ac:dyDescent="0.2"/>
    <row r="248" s="112" customFormat="1" x14ac:dyDescent="0.2"/>
    <row r="249" s="112" customFormat="1" x14ac:dyDescent="0.2"/>
    <row r="250" s="112" customFormat="1" x14ac:dyDescent="0.2"/>
    <row r="251" s="112" customFormat="1" x14ac:dyDescent="0.2"/>
    <row r="252" s="112" customFormat="1" x14ac:dyDescent="0.2"/>
    <row r="253" s="112" customFormat="1" x14ac:dyDescent="0.2"/>
    <row r="254" s="112" customFormat="1" x14ac:dyDescent="0.2"/>
    <row r="255" s="112" customFormat="1" x14ac:dyDescent="0.2"/>
    <row r="256" s="112" customFormat="1" x14ac:dyDescent="0.2"/>
    <row r="257" s="112" customFormat="1" x14ac:dyDescent="0.2"/>
    <row r="258" s="112" customFormat="1" x14ac:dyDescent="0.2"/>
    <row r="259" s="112" customFormat="1" x14ac:dyDescent="0.2"/>
    <row r="260" s="112" customFormat="1" x14ac:dyDescent="0.2"/>
    <row r="261" s="112" customFormat="1" x14ac:dyDescent="0.2"/>
    <row r="262" s="112" customFormat="1" x14ac:dyDescent="0.2"/>
    <row r="263" s="112" customFormat="1" x14ac:dyDescent="0.2"/>
    <row r="264" s="112" customFormat="1" x14ac:dyDescent="0.2"/>
    <row r="265" s="112" customFormat="1" x14ac:dyDescent="0.2"/>
    <row r="266" s="112" customFormat="1" x14ac:dyDescent="0.2"/>
    <row r="267" s="112" customFormat="1" x14ac:dyDescent="0.2"/>
    <row r="268" s="112" customFormat="1" x14ac:dyDescent="0.2"/>
    <row r="269" s="112" customFormat="1" x14ac:dyDescent="0.2"/>
    <row r="270" s="112" customFormat="1" x14ac:dyDescent="0.2"/>
    <row r="271" s="112" customFormat="1" x14ac:dyDescent="0.2"/>
    <row r="272" s="112" customFormat="1" x14ac:dyDescent="0.2"/>
    <row r="273" s="112" customFormat="1" x14ac:dyDescent="0.2"/>
    <row r="274" s="112" customFormat="1" x14ac:dyDescent="0.2"/>
    <row r="275" s="112" customFormat="1" x14ac:dyDescent="0.2"/>
    <row r="276" s="112" customFormat="1" x14ac:dyDescent="0.2"/>
    <row r="277" s="112" customFormat="1" x14ac:dyDescent="0.2"/>
    <row r="278" s="112" customFormat="1" x14ac:dyDescent="0.2"/>
    <row r="279" s="112" customFormat="1" x14ac:dyDescent="0.2"/>
    <row r="280" s="112" customFormat="1" x14ac:dyDescent="0.2"/>
    <row r="281" s="112" customFormat="1" x14ac:dyDescent="0.2"/>
    <row r="282" s="112" customFormat="1" x14ac:dyDescent="0.2"/>
    <row r="283" s="112" customFormat="1" x14ac:dyDescent="0.2"/>
    <row r="284" s="112" customFormat="1" x14ac:dyDescent="0.2"/>
    <row r="285" s="112" customFormat="1" x14ac:dyDescent="0.2"/>
    <row r="286" s="112" customFormat="1" x14ac:dyDescent="0.2"/>
    <row r="287" s="112" customFormat="1" x14ac:dyDescent="0.2"/>
    <row r="288" s="112" customFormat="1" x14ac:dyDescent="0.2"/>
    <row r="289" s="112" customFormat="1" x14ac:dyDescent="0.2"/>
    <row r="290" s="112" customFormat="1" x14ac:dyDescent="0.2"/>
    <row r="291" s="112" customFormat="1" x14ac:dyDescent="0.2"/>
    <row r="292" s="112" customFormat="1" x14ac:dyDescent="0.2"/>
    <row r="293" s="112" customFormat="1" x14ac:dyDescent="0.2"/>
    <row r="294" s="112" customFormat="1" x14ac:dyDescent="0.2"/>
    <row r="295" s="112" customFormat="1" x14ac:dyDescent="0.2"/>
    <row r="296" s="112" customFormat="1" x14ac:dyDescent="0.2"/>
    <row r="297" s="112" customFormat="1" x14ac:dyDescent="0.2"/>
    <row r="298" s="112" customFormat="1" x14ac:dyDescent="0.2"/>
    <row r="299" s="112" customFormat="1" x14ac:dyDescent="0.2"/>
    <row r="300" s="112" customFormat="1" x14ac:dyDescent="0.2"/>
    <row r="301" s="112" customFormat="1" x14ac:dyDescent="0.2"/>
    <row r="302" s="112" customFormat="1" x14ac:dyDescent="0.2"/>
    <row r="303" s="112" customFormat="1" x14ac:dyDescent="0.2"/>
    <row r="304" s="112" customFormat="1" x14ac:dyDescent="0.2"/>
    <row r="305" s="112" customFormat="1" x14ac:dyDescent="0.2"/>
    <row r="306" s="112" customFormat="1" x14ac:dyDescent="0.2"/>
    <row r="307" s="112" customFormat="1" x14ac:dyDescent="0.2"/>
    <row r="308" s="112" customFormat="1" x14ac:dyDescent="0.2"/>
    <row r="309" s="112" customFormat="1" x14ac:dyDescent="0.2"/>
    <row r="310" s="112" customFormat="1" x14ac:dyDescent="0.2"/>
    <row r="311" s="112" customFormat="1" x14ac:dyDescent="0.2"/>
    <row r="312" s="112" customFormat="1" x14ac:dyDescent="0.2"/>
    <row r="313" s="112" customFormat="1" x14ac:dyDescent="0.2"/>
    <row r="314" s="112" customFormat="1" x14ac:dyDescent="0.2"/>
    <row r="315" s="112" customFormat="1" x14ac:dyDescent="0.2"/>
    <row r="316" s="112" customFormat="1" x14ac:dyDescent="0.2"/>
    <row r="317" s="112" customFormat="1" x14ac:dyDescent="0.2"/>
    <row r="318" s="112" customFormat="1" x14ac:dyDescent="0.2"/>
    <row r="319" s="112" customFormat="1" x14ac:dyDescent="0.2"/>
    <row r="320" s="112" customFormat="1" x14ac:dyDescent="0.2"/>
    <row r="321" s="112" customFormat="1" x14ac:dyDescent="0.2"/>
    <row r="322" s="112" customFormat="1" x14ac:dyDescent="0.2"/>
    <row r="323" s="112" customFormat="1" x14ac:dyDescent="0.2"/>
    <row r="324" s="112" customFormat="1" x14ac:dyDescent="0.2"/>
    <row r="325" s="112" customFormat="1" x14ac:dyDescent="0.2"/>
    <row r="326" s="112" customFormat="1" x14ac:dyDescent="0.2"/>
    <row r="327" s="112" customFormat="1" x14ac:dyDescent="0.2"/>
    <row r="328" s="112" customFormat="1" x14ac:dyDescent="0.2"/>
    <row r="329" s="112" customFormat="1" x14ac:dyDescent="0.2"/>
    <row r="330" s="112" customFormat="1" x14ac:dyDescent="0.2"/>
    <row r="331" s="112" customFormat="1" x14ac:dyDescent="0.2"/>
    <row r="332" s="112" customFormat="1" x14ac:dyDescent="0.2"/>
    <row r="333" s="112" customFormat="1" x14ac:dyDescent="0.2"/>
    <row r="334" s="112" customFormat="1" x14ac:dyDescent="0.2"/>
    <row r="335" s="112" customFormat="1" x14ac:dyDescent="0.2"/>
    <row r="336" s="112" customFormat="1" x14ac:dyDescent="0.2"/>
    <row r="337" s="112" customFormat="1" x14ac:dyDescent="0.2"/>
    <row r="338" s="112" customFormat="1" x14ac:dyDescent="0.2"/>
    <row r="339" s="112" customFormat="1" x14ac:dyDescent="0.2"/>
    <row r="340" s="112" customFormat="1" x14ac:dyDescent="0.2"/>
    <row r="341" s="112" customFormat="1" x14ac:dyDescent="0.2"/>
  </sheetData>
  <mergeCells count="4">
    <mergeCell ref="B6:C6"/>
    <mergeCell ref="B21:C21"/>
    <mergeCell ref="D4:F4"/>
    <mergeCell ref="A4:B4"/>
  </mergeCells>
  <printOptions horizontalCentered="1"/>
  <pageMargins left="0.47244094488188981" right="0.47244094488188981" top="0.59055118110236227" bottom="0.39370078740157483" header="0" footer="0"/>
  <pageSetup paperSize="9" scale="10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</vt:lpstr>
      <vt:lpstr>Cronograma</vt:lpstr>
      <vt:lpstr>BDI</vt:lpstr>
      <vt:lpstr>BDI!Area_de_impressao</vt:lpstr>
      <vt:lpstr>Cronograma!Area_de_impressao</vt:lpstr>
      <vt:lpstr>Planilha!Area_de_impressao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2022-02-14T16:52:20Z</cp:lastPrinted>
  <dcterms:created xsi:type="dcterms:W3CDTF">2022-02-14T12:46:16Z</dcterms:created>
  <dcterms:modified xsi:type="dcterms:W3CDTF">2022-02-14T16:53:16Z</dcterms:modified>
</cp:coreProperties>
</file>