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Danielle\Desktop\ORÇAMENTO\ORÇAMENTOS\Orçamentos 2026\CER\"/>
    </mc:Choice>
  </mc:AlternateContent>
  <xr:revisionPtr revIDLastSave="0" documentId="13_ncr:1_{E728451B-95BE-4E00-B31E-B5D8D7D0C343}" xr6:coauthVersionLast="36" xr6:coauthVersionMax="36" xr10:uidLastSave="{00000000-0000-0000-0000-000000000000}"/>
  <bookViews>
    <workbookView xWindow="0" yWindow="0" windowWidth="15300" windowHeight="7185" activeTab="3" xr2:uid="{00000000-000D-0000-FFFF-FFFF00000000}"/>
  </bookViews>
  <sheets>
    <sheet name="PLANILHA" sheetId="2" r:id="rId1"/>
    <sheet name="COMP. BDI" sheetId="1" r:id="rId2"/>
    <sheet name="CRONOGRAMA" sheetId="3" r:id="rId3"/>
    <sheet name="CURVA ABC" sheetId="4" r:id="rId4"/>
  </sheets>
  <externalReferences>
    <externalReference r:id="rId5"/>
    <externalReference r:id="rId6"/>
  </externalReferences>
  <definedNames>
    <definedName name="__xlfn_CONCAT">#REF!</definedName>
    <definedName name="__xlnm_Print_Area" localSheetId="1">'COMP. BDI'!$A$1:$C$29</definedName>
    <definedName name="_xlnm.Print_Area" localSheetId="0">PLANILHA!$A$1:$I$787</definedName>
    <definedName name="DESONERACAO" localSheetId="0">IF(OR(Import_Desoneracao="DESONERADO",Import_Desoneracao="SIM"),"SIM","NÃO")</definedName>
    <definedName name="DESONERACAO">IF(OR(Import_Desoneracao="DESONERADO",Import_Desoneracao="SIM"),"SIM","NÃO")</definedName>
    <definedName name="Import_Desoneracao">#REF!</definedName>
    <definedName name="ITEM05" localSheetId="1">'[1]Planilha Referencial'!#REF!</definedName>
    <definedName name="ITEM05">'[1]Planilha Referencial'!#REF!</definedName>
    <definedName name="ITEM06" localSheetId="1">'[1]Planilha Referencial'!#REF!</definedName>
    <definedName name="ITEM06">'[1]Planilha Referencial'!#REF!</definedName>
    <definedName name="ITEM07" localSheetId="1">'[1]Planilha Referencial'!#REF!</definedName>
    <definedName name="ITEM07">'[1]Planilha Referencial'!#REF!</definedName>
    <definedName name="ITEM08" localSheetId="1">'[1]Planilha Referencial'!#REF!</definedName>
    <definedName name="ITEM08">'[1]Planilha Referencial'!#REF!</definedName>
    <definedName name="ITEM09" localSheetId="1">'[1]Planilha Referencial'!#REF!</definedName>
    <definedName name="ITEM09">'[1]Planilha Referencial'!#REF!</definedName>
    <definedName name="ITEM10" localSheetId="1">'[1]Planilha Referencial'!#REF!</definedName>
    <definedName name="ITEM10">'[1]Planilha Referencial'!#REF!</definedName>
    <definedName name="ITEM11" localSheetId="1">'[1]Planilha Referencial'!#REF!</definedName>
    <definedName name="ITEM11">'[1]Planilha Referencial'!#REF!</definedName>
    <definedName name="ORÇAMENTO.BancoRef">'[2]Planilha Referencial'!#REF!</definedName>
    <definedName name="ORÇAMENTO_BancoRef">"planilha!#ref!"</definedName>
    <definedName name="REFERENCIA.Descricao">IF(ISNUMBER('[2]Planilha Referencial'!$AF1),OFFSET(INDIRECT(ORÇAMENTO.BancoRef),'[2]Planilha Referencial'!$AF1-1,3,1),'[2]Planilha Referencial'!$AF1)</definedName>
    <definedName name="REFERENCIA_Descricao">IF(ISNUMBER('[2]Planilha Referencial'!$AC1),OFFSET(INDIRECT(ORÇAMENTO_BancoRef),'[2]Planilha Referencial'!$AC1-1,3,1),'[2]Planilha Referencial'!$AC1)</definedName>
    <definedName name="REFERENCIA_Unidade">NA()</definedName>
    <definedName name="SomaAgrup" localSheetId="1">SUMIF(OFFSET(#REF!,1,0,#REF!),"S",OFFSET(#REF!,1,0,#REF!))</definedName>
    <definedName name="SomaAgrup">SUMIF(OFFSET(#REF!,1,0,#REF!),"S",OFFSET(#REF!,1,0,#REF!))</definedName>
    <definedName name="_xlnm.Print_Titles" localSheetId="3">'CURVA ABC'!$4:$6</definedName>
    <definedName name="_xlnm.Print_Titles" localSheetId="0">PLANILHA!$8:$8</definedName>
    <definedName name="VTOTAL1" localSheetId="1">ROUND(#REF!*#REF!,15-13*#REF!)</definedName>
    <definedName name="VTOTAL1">ROUND(#REF!*#REF!,15-13*#REF!)</definedName>
  </definedNames>
  <calcPr calcId="191029"/>
  <extLst>
    <ext uri="GoogleSheetsCustomDataVersion2">
      <go:sheetsCustomData xmlns:go="http://customooxmlschemas.google.com/" r:id="rId11" roundtripDataChecksum="sD/M6TwGpdCOm4ygOQrdiC9sYaqCjjbk44Jr6zP0J4Q="/>
    </ext>
  </extLst>
</workbook>
</file>

<file path=xl/calcChain.xml><?xml version="1.0" encoding="utf-8"?>
<calcChain xmlns="http://schemas.openxmlformats.org/spreadsheetml/2006/main">
  <c r="L8" i="2" l="1"/>
  <c r="I5"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3" i="2"/>
  <c r="L64" i="2"/>
  <c r="L65" i="2"/>
  <c r="L66" i="2"/>
  <c r="L67" i="2"/>
  <c r="L68" i="2"/>
  <c r="L69" i="2"/>
  <c r="L70" i="2"/>
  <c r="L71" i="2"/>
  <c r="L72" i="2"/>
  <c r="L73" i="2"/>
  <c r="L74" i="2"/>
  <c r="L75" i="2"/>
  <c r="L76" i="2"/>
  <c r="L77" i="2"/>
  <c r="L78" i="2"/>
  <c r="L79" i="2"/>
  <c r="L80" i="2"/>
  <c r="L81"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12" i="2"/>
  <c r="H12" i="2" s="1"/>
  <c r="I786" i="2"/>
  <c r="I312" i="2"/>
  <c r="I310" i="2"/>
  <c r="G31" i="2"/>
  <c r="G13" i="2"/>
  <c r="G14" i="2"/>
  <c r="G15" i="2"/>
  <c r="G16" i="2"/>
  <c r="G17" i="2"/>
  <c r="G18" i="2"/>
  <c r="G19" i="2"/>
  <c r="G20" i="2"/>
  <c r="G21" i="2"/>
  <c r="G23" i="2"/>
  <c r="G24" i="2"/>
  <c r="G25" i="2"/>
  <c r="G26" i="2"/>
  <c r="G27" i="2"/>
  <c r="G28" i="2"/>
  <c r="G29" i="2"/>
  <c r="G30" i="2"/>
  <c r="G32" i="2"/>
  <c r="G33" i="2"/>
  <c r="G35" i="2"/>
  <c r="G36" i="2"/>
  <c r="G37" i="2"/>
  <c r="G38" i="2"/>
  <c r="G39" i="2"/>
  <c r="G41" i="2"/>
  <c r="G44" i="2"/>
  <c r="G45" i="2"/>
  <c r="G46" i="2"/>
  <c r="G47" i="2"/>
  <c r="G48" i="2"/>
  <c r="G49" i="2"/>
  <c r="G50" i="2"/>
  <c r="G51" i="2"/>
  <c r="G52" i="2"/>
  <c r="G53" i="2"/>
  <c r="G54" i="2"/>
  <c r="G55" i="2"/>
  <c r="G56" i="2"/>
  <c r="G57" i="2"/>
  <c r="G58" i="2"/>
  <c r="G59" i="2"/>
  <c r="G60" i="2"/>
  <c r="G61" i="2"/>
  <c r="G62" i="2"/>
  <c r="G64" i="2"/>
  <c r="G65" i="2"/>
  <c r="G66" i="2"/>
  <c r="G67" i="2"/>
  <c r="G68" i="2"/>
  <c r="G69" i="2"/>
  <c r="G70" i="2"/>
  <c r="G71" i="2"/>
  <c r="G72" i="2"/>
  <c r="G73" i="2"/>
  <c r="G74" i="2"/>
  <c r="G75" i="2"/>
  <c r="G76" i="2"/>
  <c r="G77" i="2"/>
  <c r="G78" i="2"/>
  <c r="G79" i="2"/>
  <c r="G80" i="2"/>
  <c r="G81" i="2"/>
  <c r="G82" i="2"/>
  <c r="G84" i="2"/>
  <c r="G85" i="2"/>
  <c r="G86" i="2"/>
  <c r="G87" i="2"/>
  <c r="G88" i="2"/>
  <c r="G89" i="2"/>
  <c r="G90" i="2"/>
  <c r="G91" i="2"/>
  <c r="G92" i="2"/>
  <c r="G93" i="2"/>
  <c r="G94" i="2"/>
  <c r="G95" i="2"/>
  <c r="G96" i="2"/>
  <c r="G97" i="2"/>
  <c r="G98" i="2"/>
  <c r="G99" i="2"/>
  <c r="G100" i="2"/>
  <c r="G101" i="2"/>
  <c r="G102"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3" i="2"/>
  <c r="G134" i="2"/>
  <c r="G135" i="2"/>
  <c r="G136" i="2"/>
  <c r="G137" i="2"/>
  <c r="G138" i="2"/>
  <c r="G139" i="2"/>
  <c r="G140" i="2"/>
  <c r="G141" i="2"/>
  <c r="G143" i="2"/>
  <c r="G144" i="2"/>
  <c r="G145" i="2"/>
  <c r="G146" i="2"/>
  <c r="G147" i="2"/>
  <c r="G148" i="2"/>
  <c r="G149" i="2"/>
  <c r="G150" i="2"/>
  <c r="G151" i="2"/>
  <c r="G152" i="2"/>
  <c r="G154" i="2"/>
  <c r="G155" i="2"/>
  <c r="G156" i="2"/>
  <c r="G157" i="2"/>
  <c r="G158" i="2"/>
  <c r="G159" i="2"/>
  <c r="G160" i="2"/>
  <c r="G161" i="2"/>
  <c r="G162" i="2"/>
  <c r="G163" i="2"/>
  <c r="G164" i="2"/>
  <c r="G165" i="2"/>
  <c r="G166" i="2"/>
  <c r="G168" i="2"/>
  <c r="G171" i="2"/>
  <c r="G172" i="2"/>
  <c r="G173" i="2"/>
  <c r="G174" i="2"/>
  <c r="G175" i="2"/>
  <c r="G176" i="2"/>
  <c r="G177" i="2"/>
  <c r="G178" i="2"/>
  <c r="G179" i="2"/>
  <c r="G180" i="2"/>
  <c r="G181" i="2"/>
  <c r="G182" i="2"/>
  <c r="G183" i="2"/>
  <c r="G185" i="2"/>
  <c r="G187" i="2"/>
  <c r="G188" i="2"/>
  <c r="G189" i="2"/>
  <c r="G190" i="2"/>
  <c r="G191" i="2"/>
  <c r="G192" i="2"/>
  <c r="G193" i="2"/>
  <c r="G196" i="2"/>
  <c r="G197" i="2"/>
  <c r="G198" i="2"/>
  <c r="G199" i="2"/>
  <c r="G200" i="2"/>
  <c r="G201" i="2"/>
  <c r="G202" i="2"/>
  <c r="G203" i="2"/>
  <c r="G205" i="2"/>
  <c r="G206" i="2"/>
  <c r="G207" i="2"/>
  <c r="G209" i="2"/>
  <c r="G213" i="2"/>
  <c r="G214" i="2"/>
  <c r="G215" i="2"/>
  <c r="G217" i="2"/>
  <c r="G218" i="2"/>
  <c r="G220" i="2"/>
  <c r="G221" i="2"/>
  <c r="G222" i="2"/>
  <c r="G225" i="2"/>
  <c r="G226" i="2"/>
  <c r="G228" i="2"/>
  <c r="G231" i="2"/>
  <c r="G233" i="2"/>
  <c r="G235" i="2"/>
  <c r="G237" i="2"/>
  <c r="G238" i="2"/>
  <c r="G239" i="2"/>
  <c r="G240" i="2"/>
  <c r="G244" i="2"/>
  <c r="G245" i="2"/>
  <c r="G246" i="2"/>
  <c r="G247" i="2"/>
  <c r="G248" i="2"/>
  <c r="G251" i="2"/>
  <c r="G252" i="2"/>
  <c r="G253" i="2"/>
  <c r="G254" i="2"/>
  <c r="G255" i="2"/>
  <c r="G256" i="2"/>
  <c r="G257" i="2"/>
  <c r="G259" i="2"/>
  <c r="G260" i="2"/>
  <c r="G261" i="2"/>
  <c r="G262" i="2"/>
  <c r="G263" i="2"/>
  <c r="G266" i="2"/>
  <c r="G268" i="2"/>
  <c r="G269" i="2"/>
  <c r="G270" i="2"/>
  <c r="G271" i="2"/>
  <c r="G272" i="2"/>
  <c r="G273" i="2"/>
  <c r="G274" i="2"/>
  <c r="G275" i="2"/>
  <c r="G277" i="2"/>
  <c r="G280" i="2"/>
  <c r="G281" i="2"/>
  <c r="G282" i="2"/>
  <c r="G284" i="2"/>
  <c r="G285" i="2"/>
  <c r="G287" i="2"/>
  <c r="G290" i="2"/>
  <c r="G291" i="2"/>
  <c r="G293" i="2"/>
  <c r="G295" i="2"/>
  <c r="G299" i="2"/>
  <c r="G302" i="2"/>
  <c r="G305" i="2"/>
  <c r="G308" i="2"/>
  <c r="G309" i="2"/>
  <c r="G311" i="2"/>
  <c r="G313" i="2"/>
  <c r="G316" i="2"/>
  <c r="G317" i="2"/>
  <c r="G318" i="2"/>
  <c r="G319" i="2"/>
  <c r="G320" i="2"/>
  <c r="G322" i="2"/>
  <c r="G323" i="2"/>
  <c r="G324" i="2"/>
  <c r="G326" i="2"/>
  <c r="G328" i="2"/>
  <c r="G329" i="2"/>
  <c r="G331" i="2"/>
  <c r="G332" i="2"/>
  <c r="G335" i="2"/>
  <c r="G337" i="2"/>
  <c r="G338" i="2"/>
  <c r="G339" i="2"/>
  <c r="G340" i="2"/>
  <c r="G341" i="2"/>
  <c r="G342" i="2"/>
  <c r="G344" i="2"/>
  <c r="G345" i="2"/>
  <c r="G346" i="2"/>
  <c r="G347" i="2"/>
  <c r="G348" i="2"/>
  <c r="G349" i="2"/>
  <c r="G350" i="2"/>
  <c r="G351" i="2"/>
  <c r="G352" i="2"/>
  <c r="G353" i="2"/>
  <c r="G354" i="2"/>
  <c r="G355" i="2"/>
  <c r="G356" i="2"/>
  <c r="G357" i="2"/>
  <c r="G361" i="2"/>
  <c r="G362" i="2"/>
  <c r="G363" i="2"/>
  <c r="G364" i="2"/>
  <c r="G365" i="2"/>
  <c r="G366" i="2"/>
  <c r="G367" i="2"/>
  <c r="G368" i="2"/>
  <c r="G369" i="2"/>
  <c r="G370" i="2"/>
  <c r="G371" i="2"/>
  <c r="G372" i="2"/>
  <c r="G373" i="2"/>
  <c r="G374" i="2"/>
  <c r="G375" i="2"/>
  <c r="G376" i="2"/>
  <c r="G377" i="2"/>
  <c r="G378" i="2"/>
  <c r="G379" i="2"/>
  <c r="G380" i="2"/>
  <c r="G381" i="2"/>
  <c r="G382" i="2"/>
  <c r="G383" i="2"/>
  <c r="G384" i="2"/>
  <c r="G385" i="2"/>
  <c r="G386" i="2"/>
  <c r="G387" i="2"/>
  <c r="G388" i="2"/>
  <c r="G389" i="2"/>
  <c r="G390" i="2"/>
  <c r="G391" i="2"/>
  <c r="G392" i="2"/>
  <c r="G393" i="2"/>
  <c r="G394" i="2"/>
  <c r="G395" i="2"/>
  <c r="G396" i="2"/>
  <c r="G397" i="2"/>
  <c r="G398" i="2"/>
  <c r="G399" i="2"/>
  <c r="G400" i="2"/>
  <c r="G401" i="2"/>
  <c r="G402" i="2"/>
  <c r="G403" i="2"/>
  <c r="G405" i="2"/>
  <c r="G406" i="2"/>
  <c r="G407" i="2"/>
  <c r="G408" i="2"/>
  <c r="G409" i="2"/>
  <c r="G410" i="2"/>
  <c r="G411" i="2"/>
  <c r="G412" i="2"/>
  <c r="G413" i="2"/>
  <c r="G414" i="2"/>
  <c r="G415" i="2"/>
  <c r="G416" i="2"/>
  <c r="G417" i="2"/>
  <c r="G418" i="2"/>
  <c r="G419" i="2"/>
  <c r="G420" i="2"/>
  <c r="G421" i="2"/>
  <c r="G422" i="2"/>
  <c r="G423" i="2"/>
  <c r="G424" i="2"/>
  <c r="G425" i="2"/>
  <c r="G426" i="2"/>
  <c r="G427" i="2"/>
  <c r="G428" i="2"/>
  <c r="G429" i="2"/>
  <c r="G430" i="2"/>
  <c r="G431" i="2"/>
  <c r="G432" i="2"/>
  <c r="G433" i="2"/>
  <c r="G434" i="2"/>
  <c r="G435" i="2"/>
  <c r="G436" i="2"/>
  <c r="G437" i="2"/>
  <c r="G438" i="2"/>
  <c r="G439" i="2"/>
  <c r="G440" i="2"/>
  <c r="G441" i="2"/>
  <c r="G442" i="2"/>
  <c r="G443" i="2"/>
  <c r="G444" i="2"/>
  <c r="G445" i="2"/>
  <c r="G446" i="2"/>
  <c r="G447" i="2"/>
  <c r="G448" i="2"/>
  <c r="G449" i="2"/>
  <c r="G450" i="2"/>
  <c r="G451" i="2"/>
  <c r="G452" i="2"/>
  <c r="G453" i="2"/>
  <c r="G454" i="2"/>
  <c r="G455" i="2"/>
  <c r="G456" i="2"/>
  <c r="G457" i="2"/>
  <c r="G458" i="2"/>
  <c r="G459" i="2"/>
  <c r="G460" i="2"/>
  <c r="G462" i="2"/>
  <c r="G463" i="2"/>
  <c r="G464" i="2"/>
  <c r="G465" i="2"/>
  <c r="G466" i="2"/>
  <c r="G467" i="2"/>
  <c r="G468" i="2"/>
  <c r="G469" i="2"/>
  <c r="G470" i="2"/>
  <c r="G471" i="2"/>
  <c r="G472" i="2"/>
  <c r="G473" i="2"/>
  <c r="G474" i="2"/>
  <c r="G475" i="2"/>
  <c r="G476" i="2"/>
  <c r="G477" i="2"/>
  <c r="G478" i="2"/>
  <c r="G479" i="2"/>
  <c r="G480" i="2"/>
  <c r="G481" i="2"/>
  <c r="G482" i="2"/>
  <c r="G483" i="2"/>
  <c r="G484" i="2"/>
  <c r="G485" i="2"/>
  <c r="G486" i="2"/>
  <c r="G487" i="2"/>
  <c r="G488" i="2"/>
  <c r="G489" i="2"/>
  <c r="G490" i="2"/>
  <c r="G491" i="2"/>
  <c r="G492" i="2"/>
  <c r="G493" i="2"/>
  <c r="G494" i="2"/>
  <c r="G496" i="2"/>
  <c r="G497" i="2"/>
  <c r="G498" i="2"/>
  <c r="G499" i="2"/>
  <c r="G500" i="2"/>
  <c r="G501" i="2"/>
  <c r="G502" i="2"/>
  <c r="G503" i="2"/>
  <c r="G504" i="2"/>
  <c r="G505" i="2"/>
  <c r="G506" i="2"/>
  <c r="G507" i="2"/>
  <c r="G508" i="2"/>
  <c r="G509" i="2"/>
  <c r="G510" i="2"/>
  <c r="G511" i="2"/>
  <c r="G512" i="2"/>
  <c r="G513" i="2"/>
  <c r="G514" i="2"/>
  <c r="G515" i="2"/>
  <c r="G516" i="2"/>
  <c r="G517" i="2"/>
  <c r="G518" i="2"/>
  <c r="G519" i="2"/>
  <c r="G520" i="2"/>
  <c r="G521" i="2"/>
  <c r="G522" i="2"/>
  <c r="G523" i="2"/>
  <c r="G524" i="2"/>
  <c r="G525" i="2"/>
  <c r="G526" i="2"/>
  <c r="G527" i="2"/>
  <c r="G528" i="2"/>
  <c r="G529" i="2"/>
  <c r="G530" i="2"/>
  <c r="G531" i="2"/>
  <c r="G532" i="2"/>
  <c r="G533" i="2"/>
  <c r="G534" i="2"/>
  <c r="G535" i="2"/>
  <c r="G536" i="2"/>
  <c r="G537" i="2"/>
  <c r="G540" i="2"/>
  <c r="G541" i="2"/>
  <c r="G542" i="2"/>
  <c r="G543" i="2"/>
  <c r="G544" i="2"/>
  <c r="G545" i="2"/>
  <c r="G546" i="2"/>
  <c r="G547" i="2"/>
  <c r="G548" i="2"/>
  <c r="G549" i="2"/>
  <c r="G550" i="2"/>
  <c r="G551" i="2"/>
  <c r="G552" i="2"/>
  <c r="G553" i="2"/>
  <c r="G554" i="2"/>
  <c r="G555" i="2"/>
  <c r="G559" i="2"/>
  <c r="G560" i="2"/>
  <c r="G561" i="2"/>
  <c r="G562" i="2"/>
  <c r="G563" i="2"/>
  <c r="G564" i="2"/>
  <c r="G565" i="2"/>
  <c r="G566" i="2"/>
  <c r="G567" i="2"/>
  <c r="G568" i="2"/>
  <c r="G569" i="2"/>
  <c r="G570" i="2"/>
  <c r="G571" i="2"/>
  <c r="G572" i="2"/>
  <c r="G573" i="2"/>
  <c r="G574" i="2"/>
  <c r="G575" i="2"/>
  <c r="G576" i="2"/>
  <c r="G577" i="2"/>
  <c r="G578" i="2"/>
  <c r="G579" i="2"/>
  <c r="G580" i="2"/>
  <c r="G581" i="2"/>
  <c r="G582" i="2"/>
  <c r="G583" i="2"/>
  <c r="G584" i="2"/>
  <c r="G585" i="2"/>
  <c r="G586" i="2"/>
  <c r="G587" i="2"/>
  <c r="G588" i="2"/>
  <c r="G589" i="2"/>
  <c r="G590" i="2"/>
  <c r="G591" i="2"/>
  <c r="G592" i="2"/>
  <c r="G593" i="2"/>
  <c r="G594" i="2"/>
  <c r="G595" i="2"/>
  <c r="G596" i="2"/>
  <c r="G597" i="2"/>
  <c r="G598" i="2"/>
  <c r="G599" i="2"/>
  <c r="G600" i="2"/>
  <c r="G601" i="2"/>
  <c r="G602" i="2"/>
  <c r="G603" i="2"/>
  <c r="G604" i="2"/>
  <c r="G605" i="2"/>
  <c r="G606" i="2"/>
  <c r="G607" i="2"/>
  <c r="G608" i="2"/>
  <c r="G609" i="2"/>
  <c r="G610" i="2"/>
  <c r="G611" i="2"/>
  <c r="G612" i="2"/>
  <c r="G613" i="2"/>
  <c r="G614" i="2"/>
  <c r="G615" i="2"/>
  <c r="G616" i="2"/>
  <c r="G617" i="2"/>
  <c r="G618" i="2"/>
  <c r="G619" i="2"/>
  <c r="G620" i="2"/>
  <c r="G621" i="2"/>
  <c r="G622" i="2"/>
  <c r="G623" i="2"/>
  <c r="G624" i="2"/>
  <c r="G625" i="2"/>
  <c r="G626" i="2"/>
  <c r="G627" i="2"/>
  <c r="G628" i="2"/>
  <c r="G629" i="2"/>
  <c r="G630" i="2"/>
  <c r="G631" i="2"/>
  <c r="G632" i="2"/>
  <c r="G633" i="2"/>
  <c r="G634" i="2"/>
  <c r="G635" i="2"/>
  <c r="G636" i="2"/>
  <c r="G637" i="2"/>
  <c r="G638" i="2"/>
  <c r="G639" i="2"/>
  <c r="G640" i="2"/>
  <c r="G641" i="2"/>
  <c r="G642" i="2"/>
  <c r="G643" i="2"/>
  <c r="G644" i="2"/>
  <c r="G645" i="2"/>
  <c r="G646" i="2"/>
  <c r="G647" i="2"/>
  <c r="G648" i="2"/>
  <c r="G649" i="2"/>
  <c r="G650" i="2"/>
  <c r="G651" i="2"/>
  <c r="G652" i="2"/>
  <c r="G653" i="2"/>
  <c r="G654" i="2"/>
  <c r="G655" i="2"/>
  <c r="G656" i="2"/>
  <c r="G657" i="2"/>
  <c r="G658" i="2"/>
  <c r="G659" i="2"/>
  <c r="G660" i="2"/>
  <c r="G661" i="2"/>
  <c r="G662" i="2"/>
  <c r="G664" i="2"/>
  <c r="G665" i="2"/>
  <c r="G666" i="2"/>
  <c r="G667" i="2"/>
  <c r="G668" i="2"/>
  <c r="G669" i="2"/>
  <c r="G670" i="2"/>
  <c r="G671" i="2"/>
  <c r="G672" i="2"/>
  <c r="G673" i="2"/>
  <c r="G674" i="2"/>
  <c r="G675" i="2"/>
  <c r="G676" i="2"/>
  <c r="G677" i="2"/>
  <c r="G678" i="2"/>
  <c r="G679" i="2"/>
  <c r="G680" i="2"/>
  <c r="G681" i="2"/>
  <c r="G682" i="2"/>
  <c r="G683" i="2"/>
  <c r="G685" i="2"/>
  <c r="G686" i="2"/>
  <c r="G687" i="2"/>
  <c r="G688" i="2"/>
  <c r="G689" i="2"/>
  <c r="G690" i="2"/>
  <c r="G691" i="2"/>
  <c r="G692" i="2"/>
  <c r="G693" i="2"/>
  <c r="G694" i="2"/>
  <c r="G695" i="2"/>
  <c r="G696" i="2"/>
  <c r="G697" i="2"/>
  <c r="G700" i="2"/>
  <c r="G701" i="2"/>
  <c r="G702" i="2"/>
  <c r="G703" i="2"/>
  <c r="G704" i="2"/>
  <c r="G705" i="2"/>
  <c r="G706" i="2"/>
  <c r="G707" i="2"/>
  <c r="G708" i="2"/>
  <c r="G709" i="2"/>
  <c r="G710" i="2"/>
  <c r="G712" i="2"/>
  <c r="G715" i="2"/>
  <c r="G716" i="2"/>
  <c r="G717" i="2"/>
  <c r="G718" i="2"/>
  <c r="G719" i="2"/>
  <c r="G720" i="2"/>
  <c r="G721" i="2"/>
  <c r="G722" i="2"/>
  <c r="G723" i="2"/>
  <c r="G724" i="2"/>
  <c r="G725" i="2"/>
  <c r="G726" i="2"/>
  <c r="G727" i="2"/>
  <c r="G728" i="2"/>
  <c r="G729" i="2"/>
  <c r="G731" i="2"/>
  <c r="G732" i="2"/>
  <c r="G733" i="2"/>
  <c r="G734" i="2"/>
  <c r="G735" i="2"/>
  <c r="G736" i="2"/>
  <c r="G737" i="2"/>
  <c r="G738" i="2"/>
  <c r="G739" i="2"/>
  <c r="G740" i="2"/>
  <c r="G741" i="2"/>
  <c r="G742" i="2"/>
  <c r="G743" i="2"/>
  <c r="G744" i="2"/>
  <c r="G745" i="2"/>
  <c r="G746" i="2"/>
  <c r="G747" i="2"/>
  <c r="G750" i="2"/>
  <c r="G751" i="2"/>
  <c r="G753" i="2"/>
  <c r="G754" i="2"/>
  <c r="G756" i="2"/>
  <c r="G757" i="2"/>
  <c r="G759" i="2"/>
  <c r="G760" i="2"/>
  <c r="G761" i="2"/>
  <c r="G762" i="2"/>
  <c r="G763" i="2"/>
  <c r="G764" i="2"/>
  <c r="G765" i="2"/>
  <c r="G766" i="2"/>
  <c r="G767" i="2"/>
  <c r="G768" i="2"/>
  <c r="G769" i="2"/>
  <c r="G770" i="2"/>
  <c r="G771" i="2"/>
  <c r="G772" i="2"/>
  <c r="G773" i="2"/>
  <c r="G774" i="2"/>
  <c r="G775" i="2"/>
  <c r="G776" i="2"/>
  <c r="G777" i="2"/>
  <c r="G778" i="2"/>
  <c r="G779" i="2"/>
  <c r="G780" i="2"/>
  <c r="G783" i="2"/>
  <c r="G785" i="2"/>
  <c r="G787" i="2"/>
  <c r="I12" i="2" l="1"/>
  <c r="H226" i="2" l="1"/>
  <c r="I226" i="2" s="1"/>
  <c r="H176" i="2"/>
  <c r="I176" i="2" s="1"/>
  <c r="H183" i="2" s="1"/>
  <c r="I183" i="2" s="1"/>
  <c r="H149" i="2"/>
  <c r="I149" i="2" s="1"/>
  <c r="H337" i="2"/>
  <c r="I337" i="2" s="1"/>
  <c r="H705" i="2"/>
  <c r="I705" i="2" s="1"/>
  <c r="H759" i="2"/>
  <c r="I759" i="2" s="1"/>
  <c r="H117" i="2"/>
  <c r="I117" i="2" s="1"/>
  <c r="H124" i="2" s="1"/>
  <c r="I124" i="2" s="1"/>
  <c r="H193" i="2"/>
  <c r="I193" i="2" s="1"/>
  <c r="H202" i="2"/>
  <c r="I202" i="2" s="1"/>
  <c r="H209" i="2" s="1"/>
  <c r="I209" i="2" s="1"/>
  <c r="H215" i="2"/>
  <c r="I215" i="2" s="1"/>
  <c r="H299" i="2"/>
  <c r="I299" i="2" s="1"/>
  <c r="H317" i="2"/>
  <c r="I317" i="2" s="1"/>
  <c r="H468" i="2"/>
  <c r="I468" i="2" s="1"/>
  <c r="H475" i="2"/>
  <c r="I475" i="2" s="1"/>
  <c r="H482" i="2" s="1"/>
  <c r="I482" i="2" s="1"/>
  <c r="H489" i="2" s="1"/>
  <c r="I489" i="2" s="1"/>
  <c r="H496" i="2" s="1"/>
  <c r="I496" i="2" s="1"/>
  <c r="H503" i="2" s="1"/>
  <c r="I503" i="2" s="1"/>
  <c r="H510" i="2" s="1"/>
  <c r="I510" i="2" s="1"/>
  <c r="H517" i="2" s="1"/>
  <c r="I517" i="2" s="1"/>
  <c r="H524" i="2" s="1"/>
  <c r="I524" i="2" s="1"/>
  <c r="H531" i="2" s="1"/>
  <c r="I531" i="2" s="1"/>
  <c r="H565" i="2"/>
  <c r="I565" i="2" s="1"/>
  <c r="H706" i="2"/>
  <c r="I706" i="2" s="1"/>
  <c r="H263" i="2"/>
  <c r="I263" i="2" s="1"/>
  <c r="H270" i="2" s="1"/>
  <c r="I270" i="2" s="1"/>
  <c r="H277" i="2" s="1"/>
  <c r="I277" i="2" s="1"/>
  <c r="H284" i="2" s="1"/>
  <c r="I284" i="2" s="1"/>
  <c r="H291" i="2" s="1"/>
  <c r="I291" i="2" s="1"/>
  <c r="H328" i="2"/>
  <c r="I328" i="2" s="1"/>
  <c r="H111" i="2"/>
  <c r="I111" i="2" s="1"/>
  <c r="H118" i="2" s="1"/>
  <c r="I118" i="2" s="1"/>
  <c r="H125" i="2" s="1"/>
  <c r="I125" i="2" s="1"/>
  <c r="H160" i="2"/>
  <c r="I160" i="2" s="1"/>
  <c r="H218" i="2"/>
  <c r="I218" i="2" s="1"/>
  <c r="H233" i="2"/>
  <c r="I233" i="2" s="1"/>
  <c r="H240" i="2" s="1"/>
  <c r="I240" i="2" s="1"/>
  <c r="H247" i="2" s="1"/>
  <c r="I247" i="2" s="1"/>
  <c r="H254" i="2" s="1"/>
  <c r="I254" i="2" s="1"/>
  <c r="H261" i="2" s="1"/>
  <c r="I261" i="2" s="1"/>
  <c r="H305" i="2"/>
  <c r="I305" i="2" s="1"/>
  <c r="H319" i="2"/>
  <c r="I319" i="2" s="1"/>
  <c r="H326" i="2" s="1"/>
  <c r="I326" i="2" s="1"/>
  <c r="H365" i="2"/>
  <c r="I365" i="2" s="1"/>
  <c r="H372" i="2"/>
  <c r="I372" i="2" s="1"/>
  <c r="H386" i="2"/>
  <c r="I386" i="2" s="1"/>
  <c r="H393" i="2" s="1"/>
  <c r="I393" i="2" s="1"/>
  <c r="H400" i="2" s="1"/>
  <c r="I400" i="2" s="1"/>
  <c r="H407" i="2" s="1"/>
  <c r="I407" i="2" s="1"/>
  <c r="H502" i="2"/>
  <c r="I502" i="2" s="1"/>
  <c r="H762" i="2"/>
  <c r="I762" i="2" s="1"/>
  <c r="H272" i="2"/>
  <c r="I272" i="2" s="1"/>
  <c r="H572" i="2"/>
  <c r="I572" i="2" s="1"/>
  <c r="H47" i="2"/>
  <c r="I47" i="2" s="1"/>
  <c r="H54" i="2" s="1"/>
  <c r="I54" i="2" s="1"/>
  <c r="H61" i="2" s="1"/>
  <c r="I61" i="2" s="1"/>
  <c r="H68" i="2" s="1"/>
  <c r="I68" i="2" s="1"/>
  <c r="H75" i="2" s="1"/>
  <c r="I75" i="2" s="1"/>
  <c r="H49" i="2"/>
  <c r="I49" i="2" s="1"/>
  <c r="H56" i="2" s="1"/>
  <c r="I56" i="2" s="1"/>
  <c r="H137" i="2"/>
  <c r="I137" i="2" s="1"/>
  <c r="H256" i="2"/>
  <c r="I256" i="2" s="1"/>
  <c r="H268" i="2"/>
  <c r="I268" i="2" s="1"/>
  <c r="H275" i="2" s="1"/>
  <c r="I275" i="2" s="1"/>
  <c r="H282" i="2" s="1"/>
  <c r="I282" i="2" s="1"/>
  <c r="H290" i="2"/>
  <c r="I290" i="2" s="1"/>
  <c r="H308" i="2"/>
  <c r="I308" i="2" s="1"/>
  <c r="H340" i="2"/>
  <c r="I340" i="2" s="1"/>
  <c r="H366" i="2"/>
  <c r="I366" i="2" s="1"/>
  <c r="H373" i="2" s="1"/>
  <c r="I373" i="2" s="1"/>
  <c r="H380" i="2" s="1"/>
  <c r="I380" i="2" s="1"/>
  <c r="H387" i="2" s="1"/>
  <c r="I387" i="2" s="1"/>
  <c r="H394" i="2" s="1"/>
  <c r="I394" i="2" s="1"/>
  <c r="H401" i="2" s="1"/>
  <c r="I401" i="2" s="1"/>
  <c r="H408" i="2" s="1"/>
  <c r="I408" i="2" s="1"/>
  <c r="H415" i="2" s="1"/>
  <c r="I415" i="2" s="1"/>
  <c r="H422" i="2" s="1"/>
  <c r="I422" i="2" s="1"/>
  <c r="H429" i="2" s="1"/>
  <c r="I429" i="2" s="1"/>
  <c r="H436" i="2" s="1"/>
  <c r="I436" i="2" s="1"/>
  <c r="H443" i="2" s="1"/>
  <c r="I443" i="2" s="1"/>
  <c r="H450" i="2" s="1"/>
  <c r="I450" i="2" s="1"/>
  <c r="H457" i="2" s="1"/>
  <c r="I457" i="2" s="1"/>
  <c r="H464" i="2" s="1"/>
  <c r="I464" i="2" s="1"/>
  <c r="H471" i="2" s="1"/>
  <c r="I471" i="2" s="1"/>
  <c r="H478" i="2" s="1"/>
  <c r="I478" i="2" s="1"/>
  <c r="H485" i="2" s="1"/>
  <c r="I485" i="2" s="1"/>
  <c r="H492" i="2" s="1"/>
  <c r="I492" i="2" s="1"/>
  <c r="H499" i="2" s="1"/>
  <c r="I499" i="2" s="1"/>
  <c r="H506" i="2" s="1"/>
  <c r="I506" i="2" s="1"/>
  <c r="H513" i="2" s="1"/>
  <c r="I513" i="2" s="1"/>
  <c r="H520" i="2" s="1"/>
  <c r="I520" i="2" s="1"/>
  <c r="H527" i="2" s="1"/>
  <c r="I527" i="2" s="1"/>
  <c r="H534" i="2" s="1"/>
  <c r="I534" i="2" s="1"/>
  <c r="H541" i="2" s="1"/>
  <c r="I541" i="2" s="1"/>
  <c r="H548" i="2" s="1"/>
  <c r="I548" i="2" s="1"/>
  <c r="H555" i="2" s="1"/>
  <c r="I555" i="2" s="1"/>
  <c r="H562" i="2" s="1"/>
  <c r="I562" i="2" s="1"/>
  <c r="H569" i="2" s="1"/>
  <c r="I569" i="2" s="1"/>
  <c r="H576" i="2" s="1"/>
  <c r="I576" i="2" s="1"/>
  <c r="H583" i="2" s="1"/>
  <c r="I583" i="2" s="1"/>
  <c r="H590" i="2" s="1"/>
  <c r="I590" i="2" s="1"/>
  <c r="H597" i="2" s="1"/>
  <c r="I597" i="2" s="1"/>
  <c r="H604" i="2" s="1"/>
  <c r="I604" i="2" s="1"/>
  <c r="H611" i="2" s="1"/>
  <c r="I611" i="2" s="1"/>
  <c r="H618" i="2" s="1"/>
  <c r="I618" i="2" s="1"/>
  <c r="H625" i="2" s="1"/>
  <c r="I625" i="2" s="1"/>
  <c r="H632" i="2" s="1"/>
  <c r="I632" i="2" s="1"/>
  <c r="H639" i="2" s="1"/>
  <c r="I639" i="2" s="1"/>
  <c r="H646" i="2" s="1"/>
  <c r="I646" i="2" s="1"/>
  <c r="H653" i="2" s="1"/>
  <c r="I653" i="2" s="1"/>
  <c r="H660" i="2" s="1"/>
  <c r="I660" i="2" s="1"/>
  <c r="H667" i="2" s="1"/>
  <c r="I667" i="2" s="1"/>
  <c r="H674" i="2" s="1"/>
  <c r="I674" i="2" s="1"/>
  <c r="H681" i="2" s="1"/>
  <c r="I681" i="2" s="1"/>
  <c r="H688" i="2" s="1"/>
  <c r="I688" i="2" s="1"/>
  <c r="H695" i="2" s="1"/>
  <c r="I695" i="2" s="1"/>
  <c r="H702" i="2" s="1"/>
  <c r="I702" i="2" s="1"/>
  <c r="H709" i="2" s="1"/>
  <c r="I709" i="2" s="1"/>
  <c r="H716" i="2" s="1"/>
  <c r="I716" i="2" s="1"/>
  <c r="H723" i="2" s="1"/>
  <c r="I723" i="2" s="1"/>
  <c r="H379" i="2"/>
  <c r="I379" i="2" s="1"/>
  <c r="H411" i="2"/>
  <c r="I411" i="2" s="1"/>
  <c r="H418" i="2" s="1"/>
  <c r="I418" i="2" s="1"/>
  <c r="H425" i="2" s="1"/>
  <c r="I425" i="2" s="1"/>
  <c r="H432" i="2" s="1"/>
  <c r="I432" i="2" s="1"/>
  <c r="H439" i="2" s="1"/>
  <c r="I439" i="2" s="1"/>
  <c r="H446" i="2" s="1"/>
  <c r="I446" i="2" s="1"/>
  <c r="H453" i="2" s="1"/>
  <c r="I453" i="2" s="1"/>
  <c r="H460" i="2" s="1"/>
  <c r="I460" i="2" s="1"/>
  <c r="H467" i="2" s="1"/>
  <c r="I467" i="2" s="1"/>
  <c r="H474" i="2" s="1"/>
  <c r="I474" i="2" s="1"/>
  <c r="H481" i="2" s="1"/>
  <c r="I481" i="2" s="1"/>
  <c r="H488" i="2" s="1"/>
  <c r="I488" i="2" s="1"/>
  <c r="H691" i="2"/>
  <c r="I691" i="2" s="1"/>
  <c r="H720" i="2"/>
  <c r="I720" i="2" s="1"/>
  <c r="H727" i="2" s="1"/>
  <c r="I727" i="2" s="1"/>
  <c r="H734" i="2" s="1"/>
  <c r="I734" i="2" s="1"/>
  <c r="H741" i="2" s="1"/>
  <c r="I741" i="2" s="1"/>
  <c r="H144" i="2"/>
  <c r="I144" i="2" s="1"/>
  <c r="H217" i="2"/>
  <c r="I217" i="2" s="1"/>
  <c r="H274" i="2"/>
  <c r="I274" i="2" s="1"/>
  <c r="H718" i="2"/>
  <c r="I718" i="2" s="1"/>
  <c r="H769" i="2"/>
  <c r="I769" i="2" s="1"/>
  <c r="H776" i="2" s="1"/>
  <c r="I776" i="2" s="1"/>
  <c r="H783" i="2" s="1"/>
  <c r="I783" i="2" s="1"/>
  <c r="H138" i="2"/>
  <c r="I138" i="2" s="1"/>
  <c r="H145" i="2" s="1"/>
  <c r="I145" i="2" s="1"/>
  <c r="H152" i="2" s="1"/>
  <c r="I152" i="2" s="1"/>
  <c r="H159" i="2" s="1"/>
  <c r="I159" i="2" s="1"/>
  <c r="H166" i="2" s="1"/>
  <c r="I166" i="2" s="1"/>
  <c r="H173" i="2" s="1"/>
  <c r="I173" i="2" s="1"/>
  <c r="H180" i="2" s="1"/>
  <c r="I180" i="2" s="1"/>
  <c r="H187" i="2" s="1"/>
  <c r="I187" i="2" s="1"/>
  <c r="H146" i="2"/>
  <c r="I146" i="2" s="1"/>
  <c r="H237" i="2"/>
  <c r="I237" i="2" s="1"/>
  <c r="H244" i="2" s="1"/>
  <c r="I244" i="2" s="1"/>
  <c r="H251" i="2" s="1"/>
  <c r="I251" i="2" s="1"/>
  <c r="H248" i="2"/>
  <c r="I248" i="2" s="1"/>
  <c r="H255" i="2" s="1"/>
  <c r="I255" i="2" s="1"/>
  <c r="H262" i="2" s="1"/>
  <c r="I262" i="2" s="1"/>
  <c r="H269" i="2" s="1"/>
  <c r="I269" i="2" s="1"/>
  <c r="H257" i="2"/>
  <c r="I257" i="2" s="1"/>
  <c r="H322" i="2"/>
  <c r="I322" i="2" s="1"/>
  <c r="H329" i="2" s="1"/>
  <c r="I329" i="2" s="1"/>
  <c r="H341" i="2"/>
  <c r="I341" i="2" s="1"/>
  <c r="H348" i="2" s="1"/>
  <c r="I348" i="2" s="1"/>
  <c r="H355" i="2" s="1"/>
  <c r="I355" i="2" s="1"/>
  <c r="H362" i="2" s="1"/>
  <c r="I362" i="2" s="1"/>
  <c r="H369" i="2" s="1"/>
  <c r="I369" i="2" s="1"/>
  <c r="H376" i="2" s="1"/>
  <c r="I376" i="2" s="1"/>
  <c r="H383" i="2" s="1"/>
  <c r="I383" i="2" s="1"/>
  <c r="H390" i="2" s="1"/>
  <c r="I390" i="2" s="1"/>
  <c r="H397" i="2" s="1"/>
  <c r="I397" i="2" s="1"/>
  <c r="H367" i="2"/>
  <c r="I367" i="2" s="1"/>
  <c r="H374" i="2" s="1"/>
  <c r="I374" i="2" s="1"/>
  <c r="H381" i="2" s="1"/>
  <c r="I381" i="2" s="1"/>
  <c r="H388" i="2" s="1"/>
  <c r="I388" i="2" s="1"/>
  <c r="H395" i="2" s="1"/>
  <c r="I395" i="2" s="1"/>
  <c r="H402" i="2" s="1"/>
  <c r="I402" i="2" s="1"/>
  <c r="H409" i="2" s="1"/>
  <c r="I409" i="2" s="1"/>
  <c r="H416" i="2" s="1"/>
  <c r="I416" i="2" s="1"/>
  <c r="H423" i="2" s="1"/>
  <c r="I423" i="2" s="1"/>
  <c r="H430" i="2" s="1"/>
  <c r="I430" i="2" s="1"/>
  <c r="H545" i="2"/>
  <c r="I545" i="2" s="1"/>
  <c r="H721" i="2"/>
  <c r="I721" i="2" s="1"/>
  <c r="H728" i="2" s="1"/>
  <c r="I728" i="2" s="1"/>
  <c r="H735" i="2" s="1"/>
  <c r="I735" i="2" s="1"/>
  <c r="H742" i="2" s="1"/>
  <c r="I742" i="2" s="1"/>
  <c r="H737" i="2"/>
  <c r="I737" i="2" s="1"/>
  <c r="H744" i="2" s="1"/>
  <c r="I744" i="2" s="1"/>
  <c r="H751" i="2" s="1"/>
  <c r="I751" i="2" s="1"/>
  <c r="H70" i="2"/>
  <c r="I70" i="2" s="1"/>
  <c r="H77" i="2" s="1"/>
  <c r="I77" i="2" s="1"/>
  <c r="H84" i="2" s="1"/>
  <c r="I84" i="2" s="1"/>
  <c r="H91" i="2" s="1"/>
  <c r="I91" i="2" s="1"/>
  <c r="H98" i="2" s="1"/>
  <c r="I98" i="2" s="1"/>
  <c r="H105" i="2" s="1"/>
  <c r="I105" i="2" s="1"/>
  <c r="H112" i="2" s="1"/>
  <c r="I112" i="2" s="1"/>
  <c r="H119" i="2" s="1"/>
  <c r="I119" i="2" s="1"/>
  <c r="H126" i="2" s="1"/>
  <c r="I126" i="2" s="1"/>
  <c r="H110" i="2"/>
  <c r="I110" i="2" s="1"/>
  <c r="H151" i="2"/>
  <c r="I151" i="2" s="1"/>
  <c r="H158" i="2" s="1"/>
  <c r="I158" i="2" s="1"/>
  <c r="H165" i="2" s="1"/>
  <c r="I165" i="2" s="1"/>
  <c r="H172" i="2" s="1"/>
  <c r="I172" i="2" s="1"/>
  <c r="H179" i="2" s="1"/>
  <c r="I179" i="2" s="1"/>
  <c r="H509" i="2"/>
  <c r="I509" i="2" s="1"/>
  <c r="H516" i="2" s="1"/>
  <c r="I516" i="2" s="1"/>
  <c r="H523" i="2" s="1"/>
  <c r="I523" i="2" s="1"/>
  <c r="H530" i="2" s="1"/>
  <c r="I530" i="2" s="1"/>
  <c r="H537" i="2" s="1"/>
  <c r="I537" i="2" s="1"/>
  <c r="H544" i="2" s="1"/>
  <c r="I544" i="2" s="1"/>
  <c r="H551" i="2" s="1"/>
  <c r="I551" i="2" s="1"/>
  <c r="H50" i="2"/>
  <c r="I50" i="2" s="1"/>
  <c r="H57" i="2" s="1"/>
  <c r="I57" i="2" s="1"/>
  <c r="H64" i="2" s="1"/>
  <c r="I64" i="2" s="1"/>
  <c r="H71" i="2" s="1"/>
  <c r="I71" i="2" s="1"/>
  <c r="H78" i="2" s="1"/>
  <c r="I78" i="2" s="1"/>
  <c r="H85" i="2" s="1"/>
  <c r="I85" i="2" s="1"/>
  <c r="H92" i="2" s="1"/>
  <c r="I92" i="2" s="1"/>
  <c r="H99" i="2" s="1"/>
  <c r="I99" i="2" s="1"/>
  <c r="H106" i="2" s="1"/>
  <c r="I106" i="2" s="1"/>
  <c r="H113" i="2" s="1"/>
  <c r="I113" i="2" s="1"/>
  <c r="H120" i="2" s="1"/>
  <c r="I120" i="2" s="1"/>
  <c r="H127" i="2" s="1"/>
  <c r="I127" i="2" s="1"/>
  <c r="H134" i="2" s="1"/>
  <c r="I134" i="2" s="1"/>
  <c r="H141" i="2" s="1"/>
  <c r="I141" i="2" s="1"/>
  <c r="H148" i="2" s="1"/>
  <c r="I148" i="2" s="1"/>
  <c r="H155" i="2" s="1"/>
  <c r="I155" i="2" s="1"/>
  <c r="H162" i="2" s="1"/>
  <c r="I162" i="2" s="1"/>
  <c r="H41" i="2"/>
  <c r="I41" i="2" s="1"/>
  <c r="H48" i="2" s="1"/>
  <c r="I48" i="2" s="1"/>
  <c r="H55" i="2" s="1"/>
  <c r="I55" i="2" s="1"/>
  <c r="H139" i="2"/>
  <c r="I139" i="2" s="1"/>
  <c r="H174" i="2"/>
  <c r="I174" i="2" s="1"/>
  <c r="H181" i="2" s="1"/>
  <c r="I181" i="2" s="1"/>
  <c r="H188" i="2" s="1"/>
  <c r="I188" i="2" s="1"/>
  <c r="H190" i="2"/>
  <c r="I190" i="2" s="1"/>
  <c r="H197" i="2" s="1"/>
  <c r="I197" i="2" s="1"/>
  <c r="H200" i="2"/>
  <c r="I200" i="2" s="1"/>
  <c r="H207" i="2" s="1"/>
  <c r="I207" i="2" s="1"/>
  <c r="H214" i="2" s="1"/>
  <c r="I214" i="2" s="1"/>
  <c r="H221" i="2" s="1"/>
  <c r="I221" i="2" s="1"/>
  <c r="H228" i="2" s="1"/>
  <c r="I228" i="2" s="1"/>
  <c r="H235" i="2" s="1"/>
  <c r="I235" i="2" s="1"/>
  <c r="H222" i="2"/>
  <c r="I222" i="2" s="1"/>
  <c r="H293" i="2"/>
  <c r="I293" i="2" s="1"/>
  <c r="H311" i="2"/>
  <c r="I311" i="2" s="1"/>
  <c r="H318" i="2" s="1"/>
  <c r="I318" i="2" s="1"/>
  <c r="H332" i="2"/>
  <c r="I332" i="2" s="1"/>
  <c r="H339" i="2" s="1"/>
  <c r="I339" i="2" s="1"/>
  <c r="H346" i="2" s="1"/>
  <c r="I346" i="2" s="1"/>
  <c r="H353" i="2" s="1"/>
  <c r="I353" i="2" s="1"/>
  <c r="H350" i="2"/>
  <c r="I350" i="2" s="1"/>
  <c r="H357" i="2" s="1"/>
  <c r="I357" i="2" s="1"/>
  <c r="H364" i="2" s="1"/>
  <c r="I364" i="2" s="1"/>
  <c r="H371" i="2" s="1"/>
  <c r="I371" i="2" s="1"/>
  <c r="H378" i="2" s="1"/>
  <c r="I378" i="2" s="1"/>
  <c r="H385" i="2" s="1"/>
  <c r="I385" i="2" s="1"/>
  <c r="H392" i="2" s="1"/>
  <c r="I392" i="2" s="1"/>
  <c r="H399" i="2" s="1"/>
  <c r="I399" i="2" s="1"/>
  <c r="H406" i="2" s="1"/>
  <c r="I406" i="2" s="1"/>
  <c r="H413" i="2" s="1"/>
  <c r="I413" i="2" s="1"/>
  <c r="H420" i="2" s="1"/>
  <c r="I420" i="2" s="1"/>
  <c r="H427" i="2" s="1"/>
  <c r="I427" i="2" s="1"/>
  <c r="H434" i="2" s="1"/>
  <c r="I434" i="2" s="1"/>
  <c r="H441" i="2" s="1"/>
  <c r="I441" i="2" s="1"/>
  <c r="H448" i="2" s="1"/>
  <c r="I448" i="2" s="1"/>
  <c r="H455" i="2" s="1"/>
  <c r="I455" i="2" s="1"/>
  <c r="H462" i="2" s="1"/>
  <c r="I462" i="2" s="1"/>
  <c r="H469" i="2" s="1"/>
  <c r="I469" i="2" s="1"/>
  <c r="H476" i="2" s="1"/>
  <c r="I476" i="2" s="1"/>
  <c r="H483" i="2" s="1"/>
  <c r="I483" i="2" s="1"/>
  <c r="H490" i="2" s="1"/>
  <c r="I490" i="2" s="1"/>
  <c r="H497" i="2" s="1"/>
  <c r="I497" i="2" s="1"/>
  <c r="H504" i="2" s="1"/>
  <c r="I504" i="2" s="1"/>
  <c r="H511" i="2" s="1"/>
  <c r="I511" i="2" s="1"/>
  <c r="H518" i="2" s="1"/>
  <c r="I518" i="2" s="1"/>
  <c r="H525" i="2" s="1"/>
  <c r="I525" i="2" s="1"/>
  <c r="H532" i="2" s="1"/>
  <c r="I532" i="2" s="1"/>
  <c r="H521" i="2"/>
  <c r="I521" i="2" s="1"/>
  <c r="H528" i="2" s="1"/>
  <c r="I528" i="2" s="1"/>
  <c r="H535" i="2" s="1"/>
  <c r="I535" i="2" s="1"/>
  <c r="H542" i="2" s="1"/>
  <c r="I542" i="2" s="1"/>
  <c r="H549" i="2" s="1"/>
  <c r="I549" i="2" s="1"/>
  <c r="H552" i="2"/>
  <c r="I552" i="2" s="1"/>
  <c r="H559" i="2" s="1"/>
  <c r="I559" i="2" s="1"/>
  <c r="H566" i="2" s="1"/>
  <c r="I566" i="2" s="1"/>
  <c r="H573" i="2" s="1"/>
  <c r="I573" i="2" s="1"/>
  <c r="H580" i="2" s="1"/>
  <c r="I580" i="2" s="1"/>
  <c r="H587" i="2" s="1"/>
  <c r="I587" i="2" s="1"/>
  <c r="H594" i="2" s="1"/>
  <c r="I594" i="2" s="1"/>
  <c r="H601" i="2" s="1"/>
  <c r="I601" i="2" s="1"/>
  <c r="H608" i="2" s="1"/>
  <c r="I608" i="2" s="1"/>
  <c r="H615" i="2" s="1"/>
  <c r="I615" i="2" s="1"/>
  <c r="H622" i="2" s="1"/>
  <c r="I622" i="2" s="1"/>
  <c r="H629" i="2" s="1"/>
  <c r="I629" i="2" s="1"/>
  <c r="H636" i="2" s="1"/>
  <c r="H570" i="2"/>
  <c r="I570" i="2" s="1"/>
  <c r="H577" i="2" s="1"/>
  <c r="I577" i="2" s="1"/>
  <c r="H584" i="2" s="1"/>
  <c r="I584" i="2" s="1"/>
  <c r="H591" i="2" s="1"/>
  <c r="I591" i="2" s="1"/>
  <c r="H598" i="2" s="1"/>
  <c r="I598" i="2" s="1"/>
  <c r="H605" i="2" s="1"/>
  <c r="I605" i="2" s="1"/>
  <c r="H612" i="2" s="1"/>
  <c r="I612" i="2" s="1"/>
  <c r="H619" i="2" s="1"/>
  <c r="I619" i="2" s="1"/>
  <c r="H626" i="2" s="1"/>
  <c r="I626" i="2" s="1"/>
  <c r="H633" i="2" s="1"/>
  <c r="I633" i="2" s="1"/>
  <c r="H640" i="2" s="1"/>
  <c r="I640" i="2" s="1"/>
  <c r="H647" i="2" s="1"/>
  <c r="I647" i="2" s="1"/>
  <c r="H654" i="2" s="1"/>
  <c r="I654" i="2" s="1"/>
  <c r="H661" i="2" s="1"/>
  <c r="I661" i="2" s="1"/>
  <c r="H668" i="2" s="1"/>
  <c r="H712" i="2"/>
  <c r="I712" i="2" s="1"/>
  <c r="H719" i="2" s="1"/>
  <c r="I719" i="2" s="1"/>
  <c r="H726" i="2" s="1"/>
  <c r="I726" i="2" s="1"/>
  <c r="H733" i="2" s="1"/>
  <c r="I733" i="2" s="1"/>
  <c r="H740" i="2" s="1"/>
  <c r="I740" i="2" s="1"/>
  <c r="H747" i="2" s="1"/>
  <c r="I747" i="2" s="1"/>
  <c r="H754" i="2" s="1"/>
  <c r="I754" i="2" s="1"/>
  <c r="H761" i="2" s="1"/>
  <c r="I761" i="2" s="1"/>
  <c r="H768" i="2" s="1"/>
  <c r="I768" i="2" s="1"/>
  <c r="H775" i="2" s="1"/>
  <c r="I775" i="2" s="1"/>
  <c r="H756" i="2"/>
  <c r="I756" i="2" s="1"/>
  <c r="H763" i="2" s="1"/>
  <c r="I763" i="2" s="1"/>
  <c r="H770" i="2" s="1"/>
  <c r="I770" i="2" s="1"/>
  <c r="H777" i="2" s="1"/>
  <c r="I777" i="2" s="1"/>
  <c r="H765" i="2"/>
  <c r="I765" i="2" s="1"/>
  <c r="H772" i="2" s="1"/>
  <c r="I772" i="2" s="1"/>
  <c r="H779" i="2" s="1"/>
  <c r="I779" i="2" s="1"/>
  <c r="H324" i="2"/>
  <c r="I324" i="2" s="1"/>
  <c r="H331" i="2" s="1"/>
  <c r="I331" i="2" s="1"/>
  <c r="H338" i="2" s="1"/>
  <c r="I338" i="2" s="1"/>
  <c r="H345" i="2" s="1"/>
  <c r="I345" i="2" s="1"/>
  <c r="H352" i="2" s="1"/>
  <c r="I352" i="2" s="1"/>
  <c r="H564" i="2"/>
  <c r="I564" i="2" s="1"/>
  <c r="H177" i="2"/>
  <c r="I177" i="2" s="1"/>
  <c r="H231" i="2"/>
  <c r="I231" i="2" s="1"/>
  <c r="H238" i="2" s="1"/>
  <c r="I238" i="2" s="1"/>
  <c r="H245" i="2" s="1"/>
  <c r="I245" i="2" s="1"/>
  <c r="H252" i="2" s="1"/>
  <c r="I252" i="2" s="1"/>
  <c r="H259" i="2" s="1"/>
  <c r="I259" i="2" s="1"/>
  <c r="H266" i="2" s="1"/>
  <c r="I266" i="2" s="1"/>
  <c r="H273" i="2" s="1"/>
  <c r="I273" i="2" s="1"/>
  <c r="H280" i="2" s="1"/>
  <c r="I280" i="2" s="1"/>
  <c r="H287" i="2" s="1"/>
  <c r="I287" i="2" s="1"/>
  <c r="H285" i="2"/>
  <c r="I285" i="2" s="1"/>
  <c r="H347" i="2"/>
  <c r="I347" i="2" s="1"/>
  <c r="H354" i="2" s="1"/>
  <c r="I354" i="2" s="1"/>
  <c r="H361" i="2" s="1"/>
  <c r="I361" i="2" s="1"/>
  <c r="H368" i="2" s="1"/>
  <c r="I368" i="2" s="1"/>
  <c r="H375" i="2" s="1"/>
  <c r="I375" i="2" s="1"/>
  <c r="H382" i="2" s="1"/>
  <c r="I382" i="2" s="1"/>
  <c r="H389" i="2" s="1"/>
  <c r="I389" i="2" s="1"/>
  <c r="H396" i="2" s="1"/>
  <c r="I396" i="2" s="1"/>
  <c r="H403" i="2" s="1"/>
  <c r="I403" i="2" s="1"/>
  <c r="H410" i="2" s="1"/>
  <c r="I410" i="2" s="1"/>
  <c r="H417" i="2" s="1"/>
  <c r="I417" i="2" s="1"/>
  <c r="H424" i="2" s="1"/>
  <c r="I424" i="2" s="1"/>
  <c r="H431" i="2" s="1"/>
  <c r="I431" i="2" s="1"/>
  <c r="H438" i="2" s="1"/>
  <c r="I438" i="2" s="1"/>
  <c r="H445" i="2" s="1"/>
  <c r="I445" i="2" s="1"/>
  <c r="H452" i="2" s="1"/>
  <c r="I452" i="2" s="1"/>
  <c r="H459" i="2" s="1"/>
  <c r="I459" i="2" s="1"/>
  <c r="H466" i="2" s="1"/>
  <c r="I466" i="2" s="1"/>
  <c r="H473" i="2" s="1"/>
  <c r="I473" i="2" s="1"/>
  <c r="H480" i="2" s="1"/>
  <c r="I480" i="2" s="1"/>
  <c r="H487" i="2" s="1"/>
  <c r="I487" i="2" s="1"/>
  <c r="H494" i="2" s="1"/>
  <c r="I494" i="2" s="1"/>
  <c r="H501" i="2" s="1"/>
  <c r="I501" i="2" s="1"/>
  <c r="H508" i="2" s="1"/>
  <c r="I508" i="2" s="1"/>
  <c r="H515" i="2" s="1"/>
  <c r="I515" i="2" s="1"/>
  <c r="H522" i="2" s="1"/>
  <c r="I522" i="2" s="1"/>
  <c r="H529" i="2" s="1"/>
  <c r="I529" i="2" s="1"/>
  <c r="H536" i="2" s="1"/>
  <c r="I536" i="2" s="1"/>
  <c r="H543" i="2" s="1"/>
  <c r="I543" i="2" s="1"/>
  <c r="H550" i="2" s="1"/>
  <c r="I550" i="2" s="1"/>
  <c r="H725" i="2"/>
  <c r="I725" i="2" s="1"/>
  <c r="H732" i="2" s="1"/>
  <c r="I732" i="2" s="1"/>
  <c r="H739" i="2" s="1"/>
  <c r="I739" i="2" s="1"/>
  <c r="H746" i="2" s="1"/>
  <c r="I746" i="2" s="1"/>
  <c r="H753" i="2" s="1"/>
  <c r="I753" i="2" s="1"/>
  <c r="H760" i="2" s="1"/>
  <c r="I760" i="2" s="1"/>
  <c r="H767" i="2" s="1"/>
  <c r="I767" i="2" s="1"/>
  <c r="H774" i="2" s="1"/>
  <c r="I774" i="2" s="1"/>
  <c r="H90" i="2"/>
  <c r="I90" i="2" s="1"/>
  <c r="H97" i="2" s="1"/>
  <c r="I97" i="2" s="1"/>
  <c r="H133" i="2"/>
  <c r="I133" i="2" s="1"/>
  <c r="H140" i="2" s="1"/>
  <c r="I140" i="2" s="1"/>
  <c r="H147" i="2" s="1"/>
  <c r="I147" i="2" s="1"/>
  <c r="H154" i="2" s="1"/>
  <c r="I154" i="2" s="1"/>
  <c r="H161" i="2" s="1"/>
  <c r="I161" i="2" s="1"/>
  <c r="H168" i="2" s="1"/>
  <c r="I168" i="2" s="1"/>
  <c r="H175" i="2" s="1"/>
  <c r="I175" i="2" s="1"/>
  <c r="H182" i="2" s="1"/>
  <c r="I182" i="2" s="1"/>
  <c r="H189" i="2" s="1"/>
  <c r="I189" i="2" s="1"/>
  <c r="H196" i="2" s="1"/>
  <c r="I196" i="2" s="1"/>
  <c r="H203" i="2" s="1"/>
  <c r="I203" i="2" s="1"/>
  <c r="H156" i="2"/>
  <c r="I156" i="2" s="1"/>
  <c r="H163" i="2" s="1"/>
  <c r="I163" i="2" s="1"/>
  <c r="H191" i="2"/>
  <c r="I191" i="2" s="1"/>
  <c r="H198" i="2" s="1"/>
  <c r="I198" i="2" s="1"/>
  <c r="H205" i="2" s="1"/>
  <c r="I205" i="2" s="1"/>
  <c r="H201" i="2"/>
  <c r="I201" i="2" s="1"/>
  <c r="H225" i="2"/>
  <c r="I225" i="2" s="1"/>
  <c r="H239" i="2"/>
  <c r="I239" i="2" s="1"/>
  <c r="H246" i="2" s="1"/>
  <c r="I246" i="2" s="1"/>
  <c r="H253" i="2" s="1"/>
  <c r="I253" i="2" s="1"/>
  <c r="H260" i="2" s="1"/>
  <c r="I260" i="2" s="1"/>
  <c r="H271" i="2"/>
  <c r="I271" i="2" s="1"/>
  <c r="H281" i="2"/>
  <c r="I281" i="2" s="1"/>
  <c r="H295" i="2"/>
  <c r="I295" i="2" s="1"/>
  <c r="H302" i="2" s="1"/>
  <c r="I302" i="2" s="1"/>
  <c r="H309" i="2" s="1"/>
  <c r="I309" i="2" s="1"/>
  <c r="H316" i="2" s="1"/>
  <c r="I316" i="2" s="1"/>
  <c r="H323" i="2" s="1"/>
  <c r="I323" i="2" s="1"/>
  <c r="H313" i="2"/>
  <c r="I313" i="2" s="1"/>
  <c r="H320" i="2" s="1"/>
  <c r="I320" i="2" s="1"/>
  <c r="H335" i="2"/>
  <c r="I335" i="2" s="1"/>
  <c r="H342" i="2" s="1"/>
  <c r="I342" i="2" s="1"/>
  <c r="H349" i="2" s="1"/>
  <c r="I349" i="2" s="1"/>
  <c r="H356" i="2" s="1"/>
  <c r="I356" i="2" s="1"/>
  <c r="H363" i="2" s="1"/>
  <c r="I363" i="2" s="1"/>
  <c r="H370" i="2" s="1"/>
  <c r="I370" i="2" s="1"/>
  <c r="H377" i="2" s="1"/>
  <c r="I377" i="2" s="1"/>
  <c r="H384" i="2" s="1"/>
  <c r="I384" i="2" s="1"/>
  <c r="H391" i="2" s="1"/>
  <c r="I391" i="2" s="1"/>
  <c r="H398" i="2" s="1"/>
  <c r="I398" i="2" s="1"/>
  <c r="H405" i="2" s="1"/>
  <c r="I405" i="2" s="1"/>
  <c r="H412" i="2" s="1"/>
  <c r="I412" i="2" s="1"/>
  <c r="H419" i="2" s="1"/>
  <c r="I419" i="2" s="1"/>
  <c r="H426" i="2" s="1"/>
  <c r="I426" i="2" s="1"/>
  <c r="H433" i="2" s="1"/>
  <c r="I433" i="2" s="1"/>
  <c r="H440" i="2" s="1"/>
  <c r="I440" i="2" s="1"/>
  <c r="H447" i="2" s="1"/>
  <c r="I447" i="2" s="1"/>
  <c r="H454" i="2" s="1"/>
  <c r="I454" i="2" s="1"/>
  <c r="H344" i="2"/>
  <c r="I344" i="2" s="1"/>
  <c r="H351" i="2"/>
  <c r="I351" i="2" s="1"/>
  <c r="H414" i="2"/>
  <c r="I414" i="2" s="1"/>
  <c r="H421" i="2" s="1"/>
  <c r="I421" i="2" s="1"/>
  <c r="H428" i="2" s="1"/>
  <c r="I428" i="2" s="1"/>
  <c r="H435" i="2" s="1"/>
  <c r="I435" i="2" s="1"/>
  <c r="H442" i="2" s="1"/>
  <c r="I442" i="2" s="1"/>
  <c r="H449" i="2" s="1"/>
  <c r="I449" i="2" s="1"/>
  <c r="H456" i="2" s="1"/>
  <c r="I456" i="2" s="1"/>
  <c r="H463" i="2" s="1"/>
  <c r="I463" i="2" s="1"/>
  <c r="H470" i="2" s="1"/>
  <c r="I470" i="2" s="1"/>
  <c r="H477" i="2" s="1"/>
  <c r="I477" i="2" s="1"/>
  <c r="H484" i="2" s="1"/>
  <c r="I484" i="2" s="1"/>
  <c r="H491" i="2" s="1"/>
  <c r="I491" i="2" s="1"/>
  <c r="H437" i="2"/>
  <c r="I437" i="2" s="1"/>
  <c r="H444" i="2" s="1"/>
  <c r="I444" i="2" s="1"/>
  <c r="H451" i="2" s="1"/>
  <c r="I451" i="2" s="1"/>
  <c r="H458" i="2" s="1"/>
  <c r="I458" i="2" s="1"/>
  <c r="H465" i="2" s="1"/>
  <c r="I465" i="2" s="1"/>
  <c r="H472" i="2" s="1"/>
  <c r="I472" i="2" s="1"/>
  <c r="H479" i="2" s="1"/>
  <c r="I479" i="2" s="1"/>
  <c r="H486" i="2" s="1"/>
  <c r="I486" i="2" s="1"/>
  <c r="H493" i="2" s="1"/>
  <c r="I493" i="2" s="1"/>
  <c r="H500" i="2" s="1"/>
  <c r="I500" i="2" s="1"/>
  <c r="H507" i="2" s="1"/>
  <c r="I507" i="2" s="1"/>
  <c r="H514" i="2" s="1"/>
  <c r="I514" i="2" s="1"/>
  <c r="H498" i="2"/>
  <c r="I498" i="2" s="1"/>
  <c r="H505" i="2" s="1"/>
  <c r="I505" i="2" s="1"/>
  <c r="H512" i="2" s="1"/>
  <c r="I512" i="2" s="1"/>
  <c r="H519" i="2" s="1"/>
  <c r="I519" i="2" s="1"/>
  <c r="H526" i="2" s="1"/>
  <c r="I526" i="2" s="1"/>
  <c r="H533" i="2" s="1"/>
  <c r="I533" i="2" s="1"/>
  <c r="H540" i="2" s="1"/>
  <c r="I540" i="2" s="1"/>
  <c r="H547" i="2" s="1"/>
  <c r="I547" i="2" s="1"/>
  <c r="H554" i="2" s="1"/>
  <c r="I554" i="2" s="1"/>
  <c r="H561" i="2" s="1"/>
  <c r="I561" i="2" s="1"/>
  <c r="H568" i="2" s="1"/>
  <c r="I568" i="2" s="1"/>
  <c r="H575" i="2" s="1"/>
  <c r="I575" i="2" s="1"/>
  <c r="H582" i="2" s="1"/>
  <c r="I582" i="2" s="1"/>
  <c r="H589" i="2" s="1"/>
  <c r="I589" i="2" s="1"/>
  <c r="H596" i="2" s="1"/>
  <c r="H546" i="2"/>
  <c r="I546" i="2" s="1"/>
  <c r="H553" i="2" s="1"/>
  <c r="I553" i="2" s="1"/>
  <c r="H560" i="2" s="1"/>
  <c r="I560" i="2" s="1"/>
  <c r="H567" i="2" s="1"/>
  <c r="I567" i="2" s="1"/>
  <c r="H574" i="2" s="1"/>
  <c r="I574" i="2" s="1"/>
  <c r="H581" i="2" s="1"/>
  <c r="I581" i="2" s="1"/>
  <c r="H588" i="2" s="1"/>
  <c r="H563" i="2"/>
  <c r="I563" i="2" s="1"/>
  <c r="H571" i="2"/>
  <c r="I571" i="2" s="1"/>
  <c r="H578" i="2" s="1"/>
  <c r="I578" i="2" s="1"/>
  <c r="H585" i="2" s="1"/>
  <c r="I585" i="2" s="1"/>
  <c r="H592" i="2" s="1"/>
  <c r="I592" i="2" s="1"/>
  <c r="H599" i="2" s="1"/>
  <c r="I599" i="2" s="1"/>
  <c r="H606" i="2" s="1"/>
  <c r="I606" i="2" s="1"/>
  <c r="H613" i="2" s="1"/>
  <c r="I613" i="2" s="1"/>
  <c r="H620" i="2" s="1"/>
  <c r="I620" i="2" s="1"/>
  <c r="H627" i="2" s="1"/>
  <c r="I627" i="2" s="1"/>
  <c r="H634" i="2" s="1"/>
  <c r="I634" i="2" s="1"/>
  <c r="H641" i="2" s="1"/>
  <c r="I641" i="2" s="1"/>
  <c r="H648" i="2" s="1"/>
  <c r="I648" i="2" s="1"/>
  <c r="H655" i="2" s="1"/>
  <c r="I655" i="2" s="1"/>
  <c r="H662" i="2" s="1"/>
  <c r="I662" i="2" s="1"/>
  <c r="H669" i="2" s="1"/>
  <c r="I669" i="2" s="1"/>
  <c r="H676" i="2" s="1"/>
  <c r="H579" i="2"/>
  <c r="I579" i="2" s="1"/>
  <c r="H586" i="2" s="1"/>
  <c r="I586" i="2" s="1"/>
  <c r="H593" i="2" s="1"/>
  <c r="I593" i="2" s="1"/>
  <c r="H600" i="2" s="1"/>
  <c r="I600" i="2" s="1"/>
  <c r="H607" i="2" s="1"/>
  <c r="I607" i="2" s="1"/>
  <c r="H614" i="2" s="1"/>
  <c r="I614" i="2" s="1"/>
  <c r="H621" i="2" s="1"/>
  <c r="I621" i="2" s="1"/>
  <c r="H628" i="2" s="1"/>
  <c r="H670" i="2"/>
  <c r="I670" i="2" s="1"/>
  <c r="H677" i="2"/>
  <c r="I677" i="2" s="1"/>
  <c r="H766" i="2"/>
  <c r="I766" i="2" s="1"/>
  <c r="H773" i="2" s="1"/>
  <c r="I773" i="2" s="1"/>
  <c r="H780" i="2" s="1"/>
  <c r="I780" i="2" s="1"/>
  <c r="H787" i="2" s="1"/>
  <c r="I787" i="2" s="1"/>
  <c r="H29" i="2"/>
  <c r="I29" i="2" s="1"/>
  <c r="H36" i="2" s="1"/>
  <c r="I36" i="2" s="1"/>
  <c r="H25" i="2"/>
  <c r="I25" i="2" s="1"/>
  <c r="H32" i="2" s="1"/>
  <c r="I32" i="2" s="1"/>
  <c r="H39" i="2" s="1"/>
  <c r="I39" i="2" s="1"/>
  <c r="H46" i="2" s="1"/>
  <c r="I46" i="2" s="1"/>
  <c r="H53" i="2" s="1"/>
  <c r="I53" i="2" s="1"/>
  <c r="H60" i="2" s="1"/>
  <c r="I60" i="2" s="1"/>
  <c r="H67" i="2" s="1"/>
  <c r="I67" i="2" s="1"/>
  <c r="H74" i="2" s="1"/>
  <c r="I74" i="2" s="1"/>
  <c r="H81" i="2" s="1"/>
  <c r="I81" i="2" s="1"/>
  <c r="H88" i="2" s="1"/>
  <c r="I88" i="2" s="1"/>
  <c r="H95" i="2" s="1"/>
  <c r="I95" i="2" s="1"/>
  <c r="H102" i="2" s="1"/>
  <c r="I102" i="2" s="1"/>
  <c r="H109" i="2" s="1"/>
  <c r="I109" i="2" s="1"/>
  <c r="H116" i="2" s="1"/>
  <c r="I116" i="2" s="1"/>
  <c r="H123" i="2" s="1"/>
  <c r="I123" i="2" s="1"/>
  <c r="H15" i="2"/>
  <c r="I15" i="2" s="1"/>
  <c r="H17" i="2"/>
  <c r="I17" i="2" s="1"/>
  <c r="H24" i="2" s="1"/>
  <c r="I24" i="2" s="1"/>
  <c r="H31" i="2" s="1"/>
  <c r="I31" i="2" s="1"/>
  <c r="H38" i="2" s="1"/>
  <c r="I38" i="2" s="1"/>
  <c r="H45" i="2" s="1"/>
  <c r="I45" i="2" s="1"/>
  <c r="H52" i="2" s="1"/>
  <c r="I52" i="2" s="1"/>
  <c r="H59" i="2" s="1"/>
  <c r="I59" i="2" s="1"/>
  <c r="H66" i="2" s="1"/>
  <c r="I66" i="2" s="1"/>
  <c r="H73" i="2" s="1"/>
  <c r="I73" i="2" s="1"/>
  <c r="H80" i="2" s="1"/>
  <c r="I80" i="2" s="1"/>
  <c r="H87" i="2" s="1"/>
  <c r="I87" i="2" s="1"/>
  <c r="H94" i="2" s="1"/>
  <c r="I94" i="2" s="1"/>
  <c r="H101" i="2" s="1"/>
  <c r="I101" i="2" s="1"/>
  <c r="H108" i="2" s="1"/>
  <c r="I108" i="2" s="1"/>
  <c r="H115" i="2" s="1"/>
  <c r="I115" i="2" s="1"/>
  <c r="H122" i="2" s="1"/>
  <c r="I122" i="2" s="1"/>
  <c r="H21" i="2"/>
  <c r="I21" i="2" s="1"/>
  <c r="H28" i="2" s="1"/>
  <c r="I28" i="2" s="1"/>
  <c r="H35" i="2" s="1"/>
  <c r="I35" i="2" s="1"/>
  <c r="H18" i="2"/>
  <c r="I18" i="2" s="1"/>
  <c r="H14" i="2"/>
  <c r="I14" i="2" s="1"/>
  <c r="H19" i="2"/>
  <c r="I19" i="2" s="1"/>
  <c r="H26" i="2" s="1"/>
  <c r="I26" i="2" s="1"/>
  <c r="H33" i="2" s="1"/>
  <c r="I33" i="2" s="1"/>
  <c r="H13" i="2"/>
  <c r="I13" i="2" s="1"/>
  <c r="H20" i="2"/>
  <c r="I20" i="2" s="1"/>
  <c r="H27" i="2" s="1"/>
  <c r="I27" i="2" s="1"/>
  <c r="I676" i="2" l="1"/>
  <c r="H683" i="2" s="1"/>
  <c r="I683" i="2" s="1"/>
  <c r="H690" i="2" s="1"/>
  <c r="I690" i="2" s="1"/>
  <c r="H697" i="2" s="1"/>
  <c r="I697" i="2" s="1"/>
  <c r="H704" i="2" s="1"/>
  <c r="I704" i="2" s="1"/>
  <c r="I628" i="2"/>
  <c r="H635" i="2" s="1"/>
  <c r="I635" i="2" s="1"/>
  <c r="H642" i="2" s="1"/>
  <c r="I642" i="2" s="1"/>
  <c r="H649" i="2" s="1"/>
  <c r="I649" i="2" s="1"/>
  <c r="H656" i="2" s="1"/>
  <c r="I656" i="2" s="1"/>
  <c r="I596" i="2"/>
  <c r="H603" i="2" s="1"/>
  <c r="I603" i="2" s="1"/>
  <c r="H610" i="2" s="1"/>
  <c r="I610" i="2" s="1"/>
  <c r="H617" i="2" s="1"/>
  <c r="I617" i="2" s="1"/>
  <c r="H624" i="2" s="1"/>
  <c r="I624" i="2" s="1"/>
  <c r="H631" i="2" s="1"/>
  <c r="I631" i="2" s="1"/>
  <c r="H638" i="2" s="1"/>
  <c r="I638" i="2" s="1"/>
  <c r="H645" i="2" s="1"/>
  <c r="I645" i="2" s="1"/>
  <c r="H652" i="2" s="1"/>
  <c r="I652" i="2" s="1"/>
  <c r="H659" i="2" s="1"/>
  <c r="I659" i="2" s="1"/>
  <c r="H666" i="2" s="1"/>
  <c r="I666" i="2" s="1"/>
  <c r="H673" i="2" s="1"/>
  <c r="I673" i="2" s="1"/>
  <c r="H680" i="2" s="1"/>
  <c r="I680" i="2" s="1"/>
  <c r="H687" i="2" s="1"/>
  <c r="I687" i="2" s="1"/>
  <c r="H694" i="2" s="1"/>
  <c r="I694" i="2" s="1"/>
  <c r="H701" i="2" s="1"/>
  <c r="I701" i="2" s="1"/>
  <c r="H708" i="2" s="1"/>
  <c r="I708" i="2" s="1"/>
  <c r="H715" i="2" s="1"/>
  <c r="I636" i="2"/>
  <c r="H643" i="2" s="1"/>
  <c r="I643" i="2" s="1"/>
  <c r="H650" i="2" s="1"/>
  <c r="I650" i="2" s="1"/>
  <c r="H657" i="2" s="1"/>
  <c r="I657" i="2" s="1"/>
  <c r="H664" i="2" s="1"/>
  <c r="I664" i="2" s="1"/>
  <c r="H671" i="2" s="1"/>
  <c r="I671" i="2" s="1"/>
  <c r="H678" i="2" s="1"/>
  <c r="I678" i="2" s="1"/>
  <c r="H685" i="2" s="1"/>
  <c r="I685" i="2" s="1"/>
  <c r="H692" i="2" s="1"/>
  <c r="I668" i="2"/>
  <c r="H675" i="2" s="1"/>
  <c r="I675" i="2" s="1"/>
  <c r="H682" i="2" s="1"/>
  <c r="I682" i="2" s="1"/>
  <c r="H689" i="2" s="1"/>
  <c r="I588" i="2"/>
  <c r="H595" i="2" s="1"/>
  <c r="I595" i="2" s="1"/>
  <c r="H602" i="2" s="1"/>
  <c r="I602" i="2" s="1"/>
  <c r="H609" i="2" s="1"/>
  <c r="I609" i="2" s="1"/>
  <c r="H616" i="2" s="1"/>
  <c r="I616" i="2" s="1"/>
  <c r="H623" i="2" s="1"/>
  <c r="I623" i="2" s="1"/>
  <c r="H630" i="2" s="1"/>
  <c r="I630" i="2" s="1"/>
  <c r="H637" i="2" s="1"/>
  <c r="I637" i="2" s="1"/>
  <c r="H644" i="2" s="1"/>
  <c r="I644" i="2" s="1"/>
  <c r="H651" i="2" s="1"/>
  <c r="I651" i="2" s="1"/>
  <c r="H658" i="2" s="1"/>
  <c r="I658" i="2" s="1"/>
  <c r="H665" i="2" s="1"/>
  <c r="I665" i="2" s="1"/>
  <c r="H672" i="2" s="1"/>
  <c r="I672" i="2" s="1"/>
  <c r="H679" i="2" s="1"/>
  <c r="I679" i="2" s="1"/>
  <c r="H686" i="2" s="1"/>
  <c r="I686" i="2" s="1"/>
  <c r="H693" i="2" s="1"/>
  <c r="I693" i="2" s="1"/>
  <c r="H700" i="2" s="1"/>
  <c r="I700" i="2" s="1"/>
  <c r="H707" i="2" s="1"/>
  <c r="I707" i="2" s="1"/>
  <c r="I715" i="2" l="1"/>
  <c r="H722" i="2" s="1"/>
  <c r="I689" i="2"/>
  <c r="H696" i="2" s="1"/>
  <c r="I692" i="2"/>
  <c r="H16" i="2" l="1"/>
  <c r="I696" i="2"/>
  <c r="H703" i="2" s="1"/>
  <c r="I722" i="2"/>
  <c r="H729" i="2" s="1"/>
  <c r="I729" i="2" l="1"/>
  <c r="H736" i="2" s="1"/>
  <c r="I703" i="2"/>
  <c r="H710" i="2" s="1"/>
  <c r="I16" i="2"/>
  <c r="H23" i="2" l="1"/>
  <c r="I23" i="2" s="1"/>
  <c r="I710" i="2"/>
  <c r="H717" i="2" s="1"/>
  <c r="I736" i="2"/>
  <c r="H743" i="2" s="1"/>
  <c r="H30" i="2" l="1"/>
  <c r="I30" i="2" s="1"/>
  <c r="H37" i="2" s="1"/>
  <c r="I743" i="2"/>
  <c r="H750" i="2" s="1"/>
  <c r="I717" i="2"/>
  <c r="H724" i="2" s="1"/>
  <c r="I37" i="2" l="1"/>
  <c r="I724" i="2"/>
  <c r="H731" i="2" s="1"/>
  <c r="I750" i="2"/>
  <c r="H757" i="2" s="1"/>
  <c r="H44" i="2" l="1"/>
  <c r="I44" i="2" s="1"/>
  <c r="I757" i="2"/>
  <c r="H764" i="2" s="1"/>
  <c r="I731" i="2"/>
  <c r="H738" i="2" s="1"/>
  <c r="H51" i="2" l="1"/>
  <c r="I51" i="2" s="1"/>
  <c r="H58" i="2" s="1"/>
  <c r="I738" i="2"/>
  <c r="H745" i="2" s="1"/>
  <c r="I764" i="2"/>
  <c r="H771" i="2" s="1"/>
  <c r="M12" i="2"/>
  <c r="G12" i="2"/>
  <c r="C29" i="1"/>
  <c r="I6" i="2" s="1"/>
  <c r="C28" i="1"/>
  <c r="C16" i="1"/>
  <c r="C15" i="1"/>
  <c r="L129" i="2" l="1"/>
  <c r="H129" i="2" s="1"/>
  <c r="I129" i="2" s="1"/>
  <c r="H136" i="2" s="1"/>
  <c r="I136" i="2" s="1"/>
  <c r="H143" i="2" s="1"/>
  <c r="I143" i="2" s="1"/>
  <c r="H150" i="2" s="1"/>
  <c r="I150" i="2" s="1"/>
  <c r="H157" i="2" s="1"/>
  <c r="I157" i="2" s="1"/>
  <c r="H164" i="2" s="1"/>
  <c r="I164" i="2" s="1"/>
  <c r="H171" i="2" s="1"/>
  <c r="I171" i="2" s="1"/>
  <c r="H178" i="2" s="1"/>
  <c r="I178" i="2" s="1"/>
  <c r="H185" i="2" s="1"/>
  <c r="I185" i="2" s="1"/>
  <c r="H192" i="2" s="1"/>
  <c r="I192" i="2" s="1"/>
  <c r="H199" i="2" s="1"/>
  <c r="I199" i="2" s="1"/>
  <c r="H206" i="2" s="1"/>
  <c r="I206" i="2" s="1"/>
  <c r="H213" i="2" s="1"/>
  <c r="I213" i="2" s="1"/>
  <c r="H220" i="2" s="1"/>
  <c r="I220" i="2" s="1"/>
  <c r="L82" i="2"/>
  <c r="H82" i="2" s="1"/>
  <c r="I82" i="2" s="1"/>
  <c r="H89" i="2" s="1"/>
  <c r="I89" i="2" s="1"/>
  <c r="H96" i="2" s="1"/>
  <c r="I96" i="2" s="1"/>
  <c r="L62" i="2"/>
  <c r="H62" i="2" s="1"/>
  <c r="I62" i="2" s="1"/>
  <c r="H69" i="2" s="1"/>
  <c r="I69" i="2" s="1"/>
  <c r="H76" i="2" s="1"/>
  <c r="I76" i="2" s="1"/>
  <c r="I771" i="2"/>
  <c r="H778" i="2" s="1"/>
  <c r="I745" i="2"/>
  <c r="I58" i="2"/>
  <c r="H65" i="2" l="1"/>
  <c r="I65" i="2" s="1"/>
  <c r="I778" i="2"/>
  <c r="H785" i="2" l="1"/>
  <c r="H72" i="2"/>
  <c r="I72" i="2" l="1"/>
  <c r="I785" i="2"/>
  <c r="H79" i="2" l="1"/>
  <c r="I79" i="2" l="1"/>
  <c r="H86" i="2" l="1"/>
  <c r="I86" i="2" l="1"/>
  <c r="H93" i="2" l="1"/>
  <c r="I93" i="2" l="1"/>
  <c r="H100" i="2" l="1"/>
  <c r="I100" i="2" l="1"/>
  <c r="H107" i="2" l="1"/>
  <c r="I107" i="2" l="1"/>
  <c r="H114" i="2" l="1"/>
  <c r="I114" i="2" l="1"/>
  <c r="H121" i="2" l="1"/>
  <c r="I121" i="2" l="1"/>
  <c r="H128" i="2" l="1"/>
  <c r="I128" i="2" l="1"/>
  <c r="H135" i="2" l="1"/>
  <c r="I135" i="2" l="1"/>
  <c r="I9" i="2" l="1"/>
  <c r="I788" i="2"/>
  <c r="K79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7" authorId="0" shapeId="0" xr:uid="{00000000-0006-0000-0100-000001000000}">
      <text>
        <r>
          <rPr>
            <sz val="11"/>
            <color theme="1"/>
            <rFont val="Calibri"/>
            <scheme val="minor"/>
          </rPr>
          <t>======
ID#AAABxlW_rbw
Delson    (2025-12-16 17:07:32)
OBS: PREENCHER SOMENTE ESTA CÉLULA</t>
        </r>
      </text>
    </comment>
  </commentList>
  <extLst>
    <ext xmlns:r="http://schemas.openxmlformats.org/officeDocument/2006/relationships" uri="GoogleSheetsCustomDataVersion2">
      <go:sheetsCustomData xmlns:go="http://customooxmlschemas.google.com/" r:id="rId1" roundtripDataSignature="AMtx7mj1ZGuQXxtRN3za8IyYDuE6rhLFcA=="/>
    </ext>
  </extLst>
</comments>
</file>

<file path=xl/sharedStrings.xml><?xml version="1.0" encoding="utf-8"?>
<sst xmlns="http://schemas.openxmlformats.org/spreadsheetml/2006/main" count="10005" uniqueCount="4018">
  <si>
    <t>PREFEITURA DE JUIZ DE FORA</t>
  </si>
  <si>
    <t>SECRETARIA DE OBRAS</t>
  </si>
  <si>
    <t>SUBSECRETARIA DE GESTÃO DE OBRAS E PROJETOS</t>
  </si>
  <si>
    <t>COMPOSIÇÃO DE BDI PROPONENTE</t>
  </si>
  <si>
    <t>Construção de Praças Urbanas, Rodovias, Ferrovias e recapeamento e pavimentação de vias urbanas</t>
  </si>
  <si>
    <t>ITENS:</t>
  </si>
  <si>
    <t>Siglas</t>
  </si>
  <si>
    <t>% Adotado</t>
  </si>
  <si>
    <t>Administração Central</t>
  </si>
  <si>
    <t>AC</t>
  </si>
  <si>
    <t>Seguro e Garantia</t>
  </si>
  <si>
    <t>SG</t>
  </si>
  <si>
    <t>Risco</t>
  </si>
  <si>
    <t>R</t>
  </si>
  <si>
    <t>Despesas Financeiras</t>
  </si>
  <si>
    <t>DF</t>
  </si>
  <si>
    <t>Lucro</t>
  </si>
  <si>
    <t>L</t>
  </si>
  <si>
    <t>Tributos (impostos COFINS 3%, e  PIS 0,65%)</t>
  </si>
  <si>
    <t>CP</t>
  </si>
  <si>
    <t>Tributos (ISS, variável de acordo com o município)</t>
  </si>
  <si>
    <t>ISS</t>
  </si>
  <si>
    <t>Tributos (Contribuição Previdenciária sobre a Receita Bruta)</t>
  </si>
  <si>
    <t>CPRB</t>
  </si>
  <si>
    <t>BDI SEM desoneração (Fórmula Acórdão TCU)</t>
  </si>
  <si>
    <t>BDI PAD</t>
  </si>
  <si>
    <t>BDI ONERADO:</t>
  </si>
  <si>
    <t>LDI</t>
  </si>
  <si>
    <t>Fornecimento de Materiais e Equipamentos (Aquisição indireta em conjunto com licitação de obras)</t>
  </si>
  <si>
    <t>BDI DIFERENCIADO:</t>
  </si>
  <si>
    <t>LDI DIF.</t>
  </si>
  <si>
    <t>PLANILHA ORÇAMENTÁRIA PROPONENTE</t>
  </si>
  <si>
    <t>DESCONTO CONCEDIDO:</t>
  </si>
  <si>
    <t>ITEM</t>
  </si>
  <si>
    <t>DESCRIÇÃO</t>
  </si>
  <si>
    <t>UNID.</t>
  </si>
  <si>
    <t>QUANT.</t>
  </si>
  <si>
    <t>PREÇO 
UNITÁRIO 
SEM BDI</t>
  </si>
  <si>
    <t>PREÇO 
UNITÁRIO 
COM BDI</t>
  </si>
  <si>
    <t>PREÇO 
TOTAL 
COM BDI</t>
  </si>
  <si>
    <t>PREÇO 
UNITÁRIO 
SEM BDI
(REFERENCIAL)</t>
  </si>
  <si>
    <t>QUANT. SEM ARRED</t>
  </si>
  <si>
    <t>VALOR TOTAL COM BDI ONERADO = 23,54%, EXCETO ITENS COM BDI DIFERENCIADO = 16,80%</t>
  </si>
  <si>
    <t>FORNECIMENTO E INSTALAÇÃO DE PLACA DE OBRA COM CHAPA GALVANIZADA E ESTRUTURA DE MADEIRA. AF_03/2022_PS</t>
  </si>
  <si>
    <t>MES</t>
  </si>
  <si>
    <t>UN</t>
  </si>
  <si>
    <t>KG</t>
  </si>
  <si>
    <t>M3XKM</t>
  </si>
  <si>
    <t>IMPERMEABILIZAÇÃO</t>
  </si>
  <si>
    <t>ESQUADRIAS</t>
  </si>
  <si>
    <t>EQUIPAMENTOS</t>
  </si>
  <si>
    <t>CLIMATIZAÇÃO</t>
  </si>
  <si>
    <t>INSTALAÇÕES HIDROSSANITÁRIAS</t>
  </si>
  <si>
    <t>LIMPEZA GERAL</t>
  </si>
  <si>
    <t>OBRA: Centro Especializado em Reabilitação</t>
  </si>
  <si>
    <t xml:space="preserve">REF. ONERADA
</t>
  </si>
  <si>
    <t>SERVIÇOS PRELIMINARES E INDIRETOS</t>
  </si>
  <si>
    <t>PROJETOS</t>
  </si>
  <si>
    <t>PROJETO ARQUITETONICO - EXECUTIVO EXCLUSIVE PAPEL VEGETAL</t>
  </si>
  <si>
    <t>PROJETO EXECUTIVO DE ESTRUTURA DE CONCRETO</t>
  </si>
  <si>
    <t>PROJETO DE ESTRUTURA METALICA EXCLUSIVE PAPEL VEGETAL</t>
  </si>
  <si>
    <t>PROJETO EXECUTIVO DE INSTALAÇÕES HIDROSSANITÁRIAS</t>
  </si>
  <si>
    <t>PROJETO EXECUTIVO DE INSTALAÇÕES ELÉTRICAS</t>
  </si>
  <si>
    <t>PROJETO EXECUTIVO DE SPDA</t>
  </si>
  <si>
    <t>PROJETO EXECUTIVO DE PREVENÇÃO E COMBATE A INCÊNDIO</t>
  </si>
  <si>
    <t>PROJETO EXECUTIVO DE AR CONDICIONADO/VENTILAÇÃO/CLIMATIZAÇÃO</t>
  </si>
  <si>
    <t>PROJETO EXECUTIVO DE DRENAGEM PLUVIAL</t>
  </si>
  <si>
    <t>PROJETO EXECUTIVO DE SONORIZAÇÃO/ALARME/CFTV</t>
  </si>
  <si>
    <t>CANTEIRO DE OBRAS</t>
  </si>
  <si>
    <t>MOBILIZAÇÃO E DESMOBILIZAÇÃO DE CONTAINER, INCLUSIVE CARGA, DESCARGA E TRANSPORTE EM CAMINHÃO CARROCERIA COM GUINDAUTO (MUNCK), EXCLUSIVE LOCAÇÃO DO CONTAINER</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</si>
  <si>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</si>
  <si>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LIGAÇÃO PROVISÓRIA DE ENERGIA ELÉTRICA PARA CONTAINER</t>
  </si>
  <si>
    <t>BARRACÃO ABERTO PARA APOIO À PRODUÇÃO (CARPINTARIA, CENTRAL DE ARMAÇÃO, OFICINA, ETC.) C/ TESOURAS, TELHA 4MM, PISO EM CONCRETO DESEMPOLADO</t>
  </si>
  <si>
    <t>BARRACAO PARA REFEITORIO EM OBRAS EM COMPENSADO</t>
  </si>
  <si>
    <t>KIT CAVALETE PARA MEDIÇÃO DE ÁGUA - ENTRADA INDIVIDUALIZADA, EM CPVC DN 28 MM (1"), PARA 1 MEDIDOR - FORNECIMENTO E INSTALAÇÃO (EXCLUSIVE HIDRÔMETRO). AF_03/2024</t>
  </si>
  <si>
    <t>HIDRÔMETRO DN 1/2", 1,5 M3/H - FORNECIMENTO E INSTALAÇÃO. AF_03/2024</t>
  </si>
  <si>
    <t>ENTRADA DE ENERGIA ELÉTRICA, AÉREA, TRIFÁSICA, COM CAIXA DE EMBUTIR, CABO DE 10 MM2 E DISJUNTOR DIN 50A (NÃO INCLUSO O POSTE DE CONCRETO). AF_12/2025</t>
  </si>
  <si>
    <t>REMOÇÃO DE ENTULHO SEPARADO DE OBRA COM CAÇAMBA METÁLICA - TERRA, ALVENARIA, CONCRETO, ARGAMASSA, MADEIRA, PAPEL, PLÁSTICO OU METAL</t>
  </si>
  <si>
    <t>TAPUME COM TELHA METÁLICA. AF_03/2024</t>
  </si>
  <si>
    <t>ADMINISTRAÇÃO LOCAL DA OBRA</t>
  </si>
  <si>
    <t>ENGENHEIRO CIVIL DE OBRA PLENO COM ENCARGOS COMPLEMENTARES</t>
  </si>
  <si>
    <t>ENCARREGADO GERAL DE OBRAS COM ENCARGOS COMPLEMENTARES</t>
  </si>
  <si>
    <t>VIGIA DIURNO COM ENCARGOS COMPLEMENTARES</t>
  </si>
  <si>
    <t>VIGIA NOTURNO COM ENCARGOS COMPLEMENTARES</t>
  </si>
  <si>
    <t>TOPOGRAFO COM ENCARGOS COMPLEMENTARES</t>
  </si>
  <si>
    <t>EQUIPAMENTOS DE APOIO</t>
  </si>
  <si>
    <t>LOCACAO DE ANDAIME METALICO TIPO FACHADEIRO, PECAS COM APROXIMADAMENTE 1,20 M DE LARGURA E 2,0 M DE ALTURA, INCLUINDO DIAGONAIS EM X, BARRAS DE LIGACAO, SAPATAS E DEMAIS ITENS NECESSARIOS A MONTAGEM, INCLUSIVE MONTAGEM E DESMONTAGEM</t>
  </si>
  <si>
    <t>FUNDAÇÃO</t>
  </si>
  <si>
    <t>EDIFICAÇÃO PRINCIPAL (INCLUINDO ESTACAS ESCAVADAS)</t>
  </si>
  <si>
    <t>LOCAÇÃO CONVENCIONAL DE OBRA, UTILIZANDO GABARITO DE TÁBUAS CORRIDAS PONTALETADAS A CADA 2,00M - 2 UTILIZAÇÕES. AF_03/2024</t>
  </si>
  <si>
    <t>ESCAVAÇÃO MANUAL DE VALA. AF_09/2024</t>
  </si>
  <si>
    <t>ESCAVAÇÃO MECANIZADA DE VALA COM PROF. ATÉ 1,5 M (MÉDIA MONTANTE E JUSANTE/UMA COMPOSIÇÃO POR TRECHO), RETROESCAV. (0,26 M3), LARG. DE 0,8 M A 1,5 M, EM SOLO DE 1A CATEGORIA, EM LOCAIS COM ALTO NÍVEL DE INTERFERÊNCIA. AF_09/2024</t>
  </si>
  <si>
    <t>LASTRO COM MATERIAL GRANULAR (PEDRA BRITADA N.1 E PEDRA BRITADA N.2), APLICADO EM PISOS OU LAJES SOBRE SOLO, ESPESSURA DE *10 CM*. AF_01/2024</t>
  </si>
  <si>
    <t>FABRICAÇÃO, MONTAGEM E DESMONTAGEM DE FÔRMA PARA BLOCO DE COROAMENTO, EM MADEIRA SERRADA, E=25 MM, 4 UTILIZAÇÕES. AF_01/2024</t>
  </si>
  <si>
    <t>ARMAÇÃO DE BLOCO UTILIZANDO AÇO CA-60 DE 5 MM - MONTAGEM. AF_01/2024</t>
  </si>
  <si>
    <t>ARMAÇÃO DE BLOCO UTILIZANDO AÇO CA-50 DE 6,3 MM - MONTAGEM. AF_01/2024</t>
  </si>
  <si>
    <t>ARMAÇÃO DE BLOCO UTILIZANDO AÇO CA-50 DE 8 MM - MONTAGEM. AF_01/2024</t>
  </si>
  <si>
    <t>ARMAÇÃO DE BLOCO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</si>
  <si>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</si>
  <si>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</si>
  <si>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CONCRETAGEM DE BLOCOS DE COROAMENTO E VIGAS BALDRAMES, FCK 35 MPA, COM USO DE BOMBA  LANÇAMENTO, ADENSAMENTO E ACABAMENTO</t>
  </si>
  <si>
    <t>ESPALHAMENTO DE MATERIAL COM TRATOR DE ESTEIRAS. AF_09/2024</t>
  </si>
  <si>
    <t>REATERRO MANUAL DE VALAS, COM COMPACTADOR DE SOLOS DE PERCUSSÃO. AF_08/2023</t>
  </si>
  <si>
    <t>IMPERMEABILIZAÇÃO DE SUPERFÍCIE COM EMULSÃO ASFÁLTICA, 2 DEMÃOS. AF_09/2023</t>
  </si>
  <si>
    <t>CONTROLE TECNOLOGICO DE CONCRETOS</t>
  </si>
  <si>
    <t>CARGA, MANOBRA E DESCARGA DE SOLOS E MATERIAIS GRANULARES EM CAMINHÃO BASCULANTE 18 M³ - CARGA COM ESCAVADEIRA HIDRÁULICA (CAÇAMBA DE 1,20 M³ / 155 HP) E DESCARGA LIVRE (UNIDADE: M3). AF_02/2026</t>
  </si>
  <si>
    <t>TRANSPORTE COM CAMINHÃO BASCULANTE DE 10 M³, EM VIA URBANA PAVIMENTADA, DMT ATÉ 30 KM (UNIDADE: M3XKM). AF_02/2026</t>
  </si>
  <si>
    <t>TAXA DE DESTINAÇÃO DE RESÍDUOS DA OBRA EM ATERRO SANITÁRIO LICENCIADO PELA PJF</t>
  </si>
  <si>
    <t>QUADRA E MARQUISE DIREITA (INCLUINDO ESTACAS ESCAVADAS)</t>
  </si>
  <si>
    <t>JARDIM SENSORIAL E MARQUISE ESQUERDA (INCLUINDO ESTACAS ESCAVADAS)</t>
  </si>
  <si>
    <t>MATERIAL DE EMPRESTIMO COM CARGA E DESCARGA</t>
  </si>
  <si>
    <t>MURO DE FECHAMENTO EXTERNO</t>
  </si>
  <si>
    <t>ESTACAS BROCA, ARRANQUES, BLOCOS E BALDRAMES DO MURO EXTERNO</t>
  </si>
  <si>
    <t>ESCAVAÇÃO MECANIZADA VERTICAL PARA EDIFICAÇÃO SOLO DE 1ª CATEGORIA, COM RETROESCAVADEIRA HIDRÁULICA</t>
  </si>
  <si>
    <t>ESTACA BROCA DE CONCRETO, DIÂMETRO DE 20CM, ESCAVAÇÃO MANUAL COM TRADO CONCHA, COM ARMADURA DE ARRANQUE. AF_05/2020</t>
  </si>
  <si>
    <t>ARRASAMENTO MECANICO DE ESTACA DE CONCRETO ARMADO, DIAMETROS DE ATÉ 40 CM. AF_05/2021</t>
  </si>
  <si>
    <t>FABRICAÇÃO, MONTAGEM E DESMONTAGEM DE FÔRMA PARA VIGA BALDRAME, EM MADEIRA SERRADA, E=25 MM, 4 UTILIZAÇÕES. AF_01/2024</t>
  </si>
  <si>
    <t>ARMAÇÃO DE SAPATA ISOLADA, VIGA BALDRAME E SAPATA CORRIDA UTILIZANDO AÇO CA-60 DE 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</si>
  <si>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</si>
  <si>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</si>
  <si>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</si>
  <si>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CONCRETAGEM DE BLOCO DE COROAMENTO OU VIGA BALDRAME, FCK 30 MPA, COM USO DE BOMBA - LANÇAMENTO, ADENSAMENTO E ACABAMENTO. AF_01/2024</t>
  </si>
  <si>
    <t>REATERRO MECANIZADO DE VALA COM ESCAVADEIRA HIDRÁULICA (CAPACIDADE DA CAÇAMBA: 0,8 M³/POTÊNCIA: 111 HP), LARGURA DE 1,5 A 2,5 M, PROFUNDIDADE ATÉ 1,5 M, COM SOLO (SEM SUBSTITUIÇÃO) DE 1ª CATEGORIA, COM COMPACTADOR DE SOLOS DE PERCUSSÃO. AF_08/2023</t>
  </si>
  <si>
    <t>CARGA, MANOBRA E DESCARGA DE ENTULHO EM CAMINHÃO BASCULANTE 6 M³ - CARGA COM ESCAVADEIRA HIDRÁULICA (CAÇAMBA DE 0,80 M³ / 111 HP) E DESCARGA LIVRE (UNIDADE: M3). AF_02/2026</t>
  </si>
  <si>
    <t>TRANSPORTE COM CAMINHÃO BASCULANTE DE 6 M³, EM VIA URBANA PAVIMENTADA, DMT ATÉ 30 KM (UNIDADE: M3XKM). AF_02/2026</t>
  </si>
  <si>
    <t>ESTRUTURA</t>
  </si>
  <si>
    <t>EDIFICAÇÃO PRINCIPAL</t>
  </si>
  <si>
    <t>PILARES</t>
  </si>
  <si>
    <t>MONTAGEM E DESMONTAGEM DE FÔRMA DE PILARES RETANGULARES E ESTRUTURAS SIMILARES, PÉ-DIREITO DUPLO, EM CHAPA DE MADEIRA COMPENSADA RESINADA, 8 UTILIZAÇÕES. AF_09/2020</t>
  </si>
  <si>
    <t>ARMAÇÃO DE PILAR OU VIGA DE ESTRUTURA CONVENCIONAL DE CONCRETO ARMADO UTILIZANDO AÇO CA-50 DE 6,3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</si>
  <si>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</si>
  <si>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</si>
  <si>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</si>
  <si>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</si>
  <si>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CA-60 DE 5,0 MM - MONTAGEM. AF_06/2022</t>
  </si>
  <si>
    <t>CONCRETAGEM DE PILARES, FCK = 35 MPA, COM USO DE BOMBA - LANÇAMENTO, ADENSAMENTO E ACABAMENTO. AF_02/2022_PS</t>
  </si>
  <si>
    <t>VIGAS</t>
  </si>
  <si>
    <t>MONTAGEM E DESMONTAGEM DE FÔRMA DE VIGA, ESCORAMENTO COM GARFO DE MADEIRA, PÉ-DIREITO DUPLO, EM CHAPA DE MADEIRA PLASTIFICADA, 10 UTILIZAÇÕES. AF_09/2020</t>
  </si>
  <si>
    <t>ARMAÇÃO DE PILAR OU VIGA DE ESTRUTURA CONVENCIONAL DE CONCRETO ARMADO UTILIZANDO AÇO CA-50 DE 8,0 MM - MONTAGEM. AF_06/2022</t>
  </si>
  <si>
    <t>CONCRETAGEM DE VIGAS E LAJES, FCK=35 MPA, PARA LAJES MACIÇAS OU NERVURADAS COM USO DE BOMBA - LANÇAMENTO, ADENSAMENTO E ACABAMENTO.</t>
  </si>
  <si>
    <t>LAJES</t>
  </si>
  <si>
    <t>MONTAGEM E DESMONTAGEM DE FÔRMA DE LAJE MACIÇA, PÉ-DIREITO DUPLO, EM CHAPA DE MADEIRA COMPENSADA RESINADA, 8 UTILIZAÇÕES. AF_09/2020</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</si>
  <si>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</si>
  <si>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</si>
  <si>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</si>
  <si>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</si>
  <si>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</si>
  <si>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</si>
  <si>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LAJE PRÉ-FABRICADA UNIDIRECIONAL EM VIGA TRELIÇADA/LAJOTA EM EPS LT 20 (16 + 4), EXCETO CAPA DE CONCRETO</t>
  </si>
  <si>
    <t>LAJE PRÉ-FABRICADA BIDIRECIONAL EM VIGA TRELIÇADA/LAJOTA EM EPS LT 22 (16 + 6), EXCETO CAPA DE CONCRETO</t>
  </si>
  <si>
    <t>FORNECIMENTO E INSTALAÇÃO DE TELA AÇO SOLDADA NERVURADA CA-60, MALHA 20X20CM,FERRO 3.4MM, PAINEL 2X3M, (0,72KG/M²), MALHA POP LEVE GERDAU OU SIMILAR</t>
  </si>
  <si>
    <t>ESCORAMENTO DE FÔRMAS DE LAJE EM MADEIRA NÃO APARELHADA, PÉ-DIREITO DUPLO, INCLUSO TRAVAMENTO, 4 UTILIZAÇÕES. AF_09/2020</t>
  </si>
  <si>
    <t>ESTRUTURA METÁLICA</t>
  </si>
  <si>
    <t>ESTRUTURA METÁLICA COM LIGAÇÕES PARAFUSADAS, INCLUSOS PERFIS METÁLICOS, CHAPAS METÁLICAS, MÃO DE OBRA E TRANSPORTE COM GUINDASTE - FORNECIMENTO E INSTALAÇÃO.</t>
  </si>
  <si>
    <t>QUADRA E MARQUISE DIREITA</t>
  </si>
  <si>
    <t>PISO DE CONCRETO</t>
  </si>
  <si>
    <t>FABRICAÇÃO, MONTAGEM E DESMONTAGEM DE FORMA PARA RADIER, PISO DE CONCRETO OU LAJE SOBRE SOLO, EM MADEIRA SERRADA, 4 UTILIZAÇÕES. AF_09/2021</t>
  </si>
  <si>
    <t>CONCRETAGEM DE RADIER, PISO DE CONCRETO OU LAJE SOBRE SOLO, FCK 30 MPA - LANÇAMENTO, ADENSAMENTO E ACABAMENTO. AF_09/2021</t>
  </si>
  <si>
    <t>APLICAÇÃO DE GRAXA EM BARRAS DE TRANSFERÊNCIA PARA EXECUÇÃO DE PAVIMENTO DE CONCRETO. AF_04/2022</t>
  </si>
  <si>
    <t>BARRAS DE TRANSFERÊNCIA, AÇO CA-25 DE 25,0 MM, PARA EXECUÇÃO DE PAVIMENTO DE CONCRETO - FORNECIMENTO E INSTALAÇÃO. AF_04/2022</t>
  </si>
  <si>
    <t>CURA QUIMÍCA PARA PISO DE CONCRETO CONTRA A DESIDATRAÇÃO COM APLICAÇÃO POR PULVERIZAÇÃO</t>
  </si>
  <si>
    <t>ACABAMENTO POLIDO PARA PISO DE CONCRETO ARMADO OU LAJE SOBRE SOLO DE ALTA RESISTÊNCIA. AF_09/2021</t>
  </si>
  <si>
    <t>PILARES DO MURO EXTERNO</t>
  </si>
  <si>
    <t>MONTAGEM E DESMONTAGEM DE FÔRMA DE PILARES RETANGULARES E ESTRUTURAS SIMILARES, PÉ-DIREITO SIMPLES, EM CHAPA DE MADEIRA COMPENSADA RESINADA, 6 UTILIZAÇÕES. AF_09/2020</t>
  </si>
  <si>
    <t>CONCRETAGEM DE PILARES, FCK = 30 MPA, COM USO DE BOMBA - LANÇAMENTO, ADENSAMENTO E ACABAMENTO. AF_02/2022_PS</t>
  </si>
  <si>
    <t>ALVENARIA, VEDAÇÕES E DIVISÓRIAS</t>
  </si>
  <si>
    <t>ALVENARIA DE VEDAÇÃO</t>
  </si>
  <si>
    <t>ALVENARIA DE VEDAÇÃO DE BLOCOS CERÂMICOS FURADOS NA VERTICAL DE 9X19X39 CM (ESPESSURA 9 CM) E ARGAMASSA DE ASSENTAMENTO COM PREPARO EM BETONEIRA. AF_12/2021</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</si>
  <si>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</si>
  <si>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</si>
  <si>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PLACA CIMENTÍCIA E =10MM, PARA FECHAMENTO DA FACHADA (1 LADO/FACE), JUNTAS APARENTES, FIXADA EM ESTRUTURA METALICA, EXCLUSIVE ESTA (FORNECIMENTO E ASSENTAMENTO)</t>
  </si>
  <si>
    <t>COBOGO DE CIMENTO (ELEMENTO VAZADO, CIRCULAR), 30 X 30 X 5CM, ASSENTADO COM ARGAMASSA DE CIMENTO E AREIA</t>
  </si>
  <si>
    <t>VERGA MOLDADA IN LOCO COM UTILIZAÇÃO DE BLOCOS CANALETA, ESPESSURA DE *20* CM. AF_03/2024</t>
  </si>
  <si>
    <t>CONTRAVERGA MOLDADA IN LOCO COM UTILIZAÇÃO DE BLOCOS CANALETA, ESPESSURA DE *20* CM. AF_03/2024</t>
  </si>
  <si>
    <t>FIXAÇÃO (ENCUNHAMENTO) DE ALVENARIA DE VEDAÇÃO COM ARGAMASSA APLICADA COM BISNAGA. AF_03/2024</t>
  </si>
  <si>
    <t>DRYWALL</t>
  </si>
  <si>
    <t>PAREDE COM SISTEMA EM CHAPAS DE GESSO PARA DRYWALL, USO INTERNO, COM DUAS FACES SIMPLES E ESTRUTURA METÁLICA COM GUIAS SIMPLES PARA PAREDES COM ÁREA LÍQUIDA MAIOR OU IGUAL A 6 M2, COM VÃOS. AF_07/2023_PS</t>
  </si>
  <si>
    <t>PAREDE COM SISTEMA EM CHAPAS DE GESSO RU PARA DRYWALL, USO INTERNO, COM DUAS FACES SIMPLES E ESTRUTURA METÁLICA COM GUIAS SIMPLES PARA PAREDES COM ÁREA LÍQUIDA MAIOR OU IGUAL A 6 M2, COM VÃOS. AF_07/2023_PS</t>
  </si>
  <si>
    <t>INSTALAÇÃO DE REFORÇO DE MADEIRA EM PAREDE DRYWALL. AF_07/2023</t>
  </si>
  <si>
    <t>DIVISÓRIAS</t>
  </si>
  <si>
    <t>DIVISORIA SANITÁRIA, EM PAINEL DE GRANILITE, ESP = 3CM, ASSENTADO COM ARGAMASSA COLANTE AC III-E. AF_10/2025</t>
  </si>
  <si>
    <t>COBERTURA</t>
  </si>
  <si>
    <t>FABRICAÇÃO E INSTALAÇÃO DE PONTALETES DE MADEIRA NÃO APARELHADA PARA TELHADOS COM ATÉ 2 ÁGUAS E COM TELHA ONDULADA DE FIBROCIMENTO, ALUMÍNIO OU PLÁSTICA EM EDIFÍCIO RESIDENCIAL DE MÚLTIPLOS PAVIMENTOS, INCLUSO TRANSPORTE VERTICAL. AF_10/2025</t>
  </si>
  <si>
    <t>TRAMA DE MADEIRA COMPOSTA POR TERÇAS PARA TELHADOS DE ATÉ 2 ÁGUAS PARA TELHA ONDULADA DE FIBROCIMENTO, METÁLICA, PLÁSTICA OU TERMOACÚSTICA, INCLUSO TRANSPORTE VERTICAL. AF_10/2025</t>
  </si>
  <si>
    <t>TELHAMENTO</t>
  </si>
  <si>
    <t>TELHAMENTO COM TELHA ONDULADA DE FIBROCIMENTO E = 6 MM, COM RECOBRIMENTO LATERAL DE 1/4 DE ONDA PARA TELHADO COM INCLINAÇÃO MAIOR QUE 10°, COM ATÉ 2 ÁGUAS, INCLUSO IÇAMENTO. AF_07/2019</t>
  </si>
  <si>
    <t>TELHAMENTO COM TELHA DE AÇO/ALUMÍNIO E = 0,5 MM, COM ATÉ 2 ÁGUAS, INCLUSO IÇAMENTO. AF_07/2019</t>
  </si>
  <si>
    <t>COMPLEMENTOS</t>
  </si>
  <si>
    <t>CALHA EM CHAPA DE AÇO GALVANIZADO NÚMERO 24, DESENVOLVIMENTO DE 100 CM, INCLUSO TRANSPORTE VERTICAL. AF_07/2019</t>
  </si>
  <si>
    <t>CUMEEIRA PARA TELHA DE FIBROCIMENTO ESTRUTURAL E = 6 MM, INCLUSO ACESSÓRIOS DE FIXAÇÃO E IÇAMENTO. AF_07/2019</t>
  </si>
  <si>
    <t>RUFO EM CHAPA DE AÇO GALVANIZADO NÚMERO 24, CORTE DE 25 CM, INCLUSO TRANSPORTE VERTICAL. AF_07/2019</t>
  </si>
  <si>
    <t>FECHAMENTO LATERAL COM TELHA METÁLICA COM PINTURA ELETROSTÁTICA 0,50 MM COM ACESSÓRIOS</t>
  </si>
  <si>
    <t>JARDIM SENSORIAL E MARQUISE ESQUERDA</t>
  </si>
  <si>
    <t>PROTEÇÃO MECÂNICA DE SUPERFICIE HORIZONTAL COM ARGAMASSA DE CIMENTO E AREIA, TRAÇO 1:3, E=3CM. AF_09/2023</t>
  </si>
  <si>
    <t>IMPERMEABILIZAÇÃO DE SUPERFÍCIE COM ARGAMASSA POLIMÉRICA / MEMBRANA ACRÍLICA, 4 DEMÃOS, REFORÇADA COM VÉU DE POLIÉSTER (MAV). AF_09/2023</t>
  </si>
  <si>
    <t>IMPERMEABILIZAÇÃO DE SUPERFÍCIE COM ARGAMASSA POLIMÉRICA / MEMBRANA ACRÍLICA, 3 DEMÃOS. AF_09/2023</t>
  </si>
  <si>
    <t>IMPERMEABILIZAÇÃO DE SUPERFÍCIE COM MANTA ASFÁLTICA, UMA CAMADA, INCLUSIVE APLICAÇÃO DE PRIMER ASFÁLTICO, E=4MM. AF_09/2023</t>
  </si>
  <si>
    <t>ESQUADRIAS E GUARDA-CORPOS</t>
  </si>
  <si>
    <t>ESQUADRIAS DE MADEIRA</t>
  </si>
  <si>
    <t>PORTAS DE MADEIRA</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</si>
  <si>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</si>
  <si>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</si>
  <si>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PORTA DE MADEIRA COMPENSADA LISA PARA PINTURA, 120X210X3,5CM, 2 FOLHAS, INCLUSO ADUELA 2A, ALIZAR 2A E DOBRADIÇAS. AF_10/2025</t>
  </si>
  <si>
    <t>PORTA COMPLETA MADEIRA 2 FL.2,00x2,10m COM VISOR/VIDRO</t>
  </si>
  <si>
    <t>PORTA COMPLETA MADEIRA 2,20m CORRER COM FERRAGENS</t>
  </si>
  <si>
    <t>ESQUADRIAS DE ALUMÍNIO</t>
  </si>
  <si>
    <t>PORTAS DE ALUMÍNIO</t>
  </si>
  <si>
    <t>PORTA VENEZIANA DE ABRIR EM ALUMÍNIO, SOB MEDIDA</t>
  </si>
  <si>
    <t>PORTA DE ALUMÍNIO ANODIZADO, COM VENEZIANA, 2 FOLHAS, ABERTURA DE GIRO 1.50X2,10M</t>
  </si>
  <si>
    <t>PORTA DE ALUMÍNIO ANODIZADO COM VIDRO, 3 FOLHAS, ABERTURA DE CORRER</t>
  </si>
  <si>
    <t>PORTA ALUMINIO ANODIZADO NATURAL 1 FOLHA DE ABRIR</t>
  </si>
  <si>
    <t>PORTA DE CORRER DE ALUMÍNIO, COM DUAS FOLHAS PARA VIDRO, INCLUSO VIDRO LISO INCOLOR, FECHADURA E PUXADOR, SEM ALIZAR. AF_10/2025</t>
  </si>
  <si>
    <t>PORTA CAMARÃO 8 FOLHAS EM ALUMINIO ANODIZADO, ACABAMENTO E PINTURA NA COR BRANCA</t>
  </si>
  <si>
    <t>PORTA EM VIDRO TEMPERADO 10MM, INCOLOR, INCLUSIVE FERRAGENS DE FIXAÇÃO E INSTALAÇÃO, EXCLUSIVE PUXADOR</t>
  </si>
  <si>
    <t>JANELAS DE ALUMÍNIO</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</si>
  <si>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</si>
  <si>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</si>
  <si>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JANELA DE CORRER 4 FOLHAS EM ALUMINIO NATURAL COM VIDRO 6MM</t>
  </si>
  <si>
    <t>JANELAS DE ALUMÍNIO DE CORRER, 3 FOLHAS, 2 VENEZIANAS, 1 COM VIDRO, BATENTES E FERRAGENS, SEM CONTRA MARCO REF 94572</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</si>
  <si>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</si>
  <si>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ESQUADRIAS METÁLICAS</t>
  </si>
  <si>
    <t>PORTAS METÁLICAS</t>
  </si>
  <si>
    <t>PORTA CORTA FOGO, DE ABRIR, 02 FOLHAS, EM CHAPA DE AÇO GALVANIZADO Nº24, BATENTE EM CHAPA Nº18, CLASSE 90, ISOLANTE EM MANTA CERÂMICA INCOMBUSTÍVEL E=5CM,DOBRADIÇAS TIPO HELICOIDAL EM AÇO 1010/1020, E FECHADURA REVERSÍVEL SEM CHAVE</t>
  </si>
  <si>
    <t>ACESSÓRIOS</t>
  </si>
  <si>
    <t>PUXADOR DUPLO EM AÇO INOXIDÁVEL, PARA PORTA DE MADEIRA, ALUMÍNIO OU VIDRO, DE 350 MM</t>
  </si>
  <si>
    <t>BARRA DE APOIO, RETA, FIXA, EM AÇO INOX, L=40CM, D=1 1/4", JACKWAL OU SIMILAR</t>
  </si>
  <si>
    <t>ALIZAR ALUMINIO PINTURA ELETROSTATICA BRANCA</t>
  </si>
  <si>
    <t>FECHADURA COM MAÇANETA TIPO ALAVANCA EM AÇO INOXIDÁVEL, PARA PORTA EXTERNA</t>
  </si>
  <si>
    <t>DOBRADIÇA EM AÇO/FERRO, 3" X 2 1/2", E=1,9 A 2MM, SEN ANEL, CROMADO OU ZINCADO, TAMPA BOLA, COM PARAFUSOS. AF_10/2025</t>
  </si>
  <si>
    <t>TARJETA TIPO LIVRE/OCUPADO PARA PORTA DE BANHEIRO. AF_10/2025</t>
  </si>
  <si>
    <t>FERRAGENS PARA MÓDULO DE JANELA DE ALUMÍNIO MÁXIM AR, INCLUSIVE FECHO E BRAÇO, FORNECIMENTO E INSTALAÇÃO, EXCLUSIVE JANELA</t>
  </si>
  <si>
    <t>INSTALAÇÃO DE BARRA ANTI-PÂNICO DUPLA C/ TRAVA EM AÇO INOX DIÂM. 1 1/2</t>
  </si>
  <si>
    <t>GUARDA-CORPO E CORRIMÃO</t>
  </si>
  <si>
    <t>CORRIMÃO EM AÇO INOX Ø=1 1/2", DUPLO, H=90CM</t>
  </si>
  <si>
    <t>REVESTIMENTO DE PAREDE</t>
  </si>
  <si>
    <t>REVESTIMENTO ARGAMASSADO</t>
  </si>
  <si>
    <t>CHAPISCO APLICADO EM ALVENARIA (COM PRESENÇA DE VÃOS) E ESTRUTURAS DE CONCRETO DE FACHADA, COM COLHER DE PEDREIRO. ARGAMASSA TRAÇO 1:3 COM PREPARO EM BETONEIRA 400L. AF_10/2022</t>
  </si>
  <si>
    <t>MASSA ÚNICA, EM ARGAMASSA TRAÇO 1:2:8 PREPARO MECÂNICO, APLICADA MANUALMENTE EM PAREDES INTERNAS DE AMBIENTES COM ÁREA MAIOR QUE 10M², E = 10MM, COM TALISCAS. AF_03/2024</t>
  </si>
  <si>
    <t>EMBOÇO, EM ARGAMASSA TRAÇO 1:2:8, PREPARO MECÂNICO, APLICADO MANUALMENTE EM PAREDES INTERNAS DE AMBIENTES COM ÁREA MAIOR QUE 10M², E = 10MM, COM TALISCAS. AF_03/2024</t>
  </si>
  <si>
    <t>REVESTIMENTO CERÂMICO</t>
  </si>
  <si>
    <t>REVESTIMENTO CERÂMICO PARA PISO COM PLACAS TIPO PORCELANATO DE DIMENSÕES 80X80 CM APLICADA EM AMBIENTES DE ÁREA MENOR QUE 5 M². AF_02/2023_PE</t>
  </si>
  <si>
    <t>REVESTIMENTO CERÂMICO, TIPO TIJOLINHO, PARA PAREDE, 20 X 06 VERMELHO, APLICADO COM ARGAMASSA INDUSTRIALIZADA AC-III, EXCLUSIVE REGULARIZAÇÃO DE BASE OU EMBOÇO</t>
  </si>
  <si>
    <t>REVESTIMENTO SINTÉTICO</t>
  </si>
  <si>
    <t>PISO EMBORRACHADO PARA AMORTECIMENTO DE IMPACTO, ESPESSURA 5,0 CM OU SIMILAR QUE ATENDA ABSORÇÃO DE IMPACTO A QUEDA DE ALTURA DE 1,50M CONFORME NBR 16071</t>
  </si>
  <si>
    <t>REVESTIMENTO DE PISO INTERNO</t>
  </si>
  <si>
    <t>EXECUÇÃO DE PASSEIO (CALÇADA) OU PISO DE CONCRETO COM CONCRETO MOLDADO IN LOCO, USINADO, ACABAMENTO CONVENCIONAL, ESPESSURA 8 CM, ARMADO. AF_08/2022</t>
  </si>
  <si>
    <t>REGULARIZAÇÃO DE BASE PARA REVEST. DE PISOS COM ARG. TRAÇO T4, ESP. MÉDIA = 2,5CM</t>
  </si>
  <si>
    <t>REVESTIMENTO CERÂMICO PARA PISO COM PLACAS TIPO PORCELANATO DE DIMENSÕES 80X80 CM APLICADA EM AMBIENTES DE ÁREA MAIOR QUE 10 M². AF_02/2023_PE</t>
  </si>
  <si>
    <t>RODAPÉ</t>
  </si>
  <si>
    <t>RODAPÉ EM PORCELANATO 7CM DE ALTURA COM PLACAS DE DIMENSÕES 80X80CM</t>
  </si>
  <si>
    <t>REVESTIMENTO DE PISO EXTERNO</t>
  </si>
  <si>
    <t>EXECUÇÃO DE PASSEIO (CALÇADA) OU PISO DE CONCRETO COM CONCRETO MOLDADO IN LOCO, USINADO C20, ACABAMENTO CONVENCIONAL, NÃO ARMADO. AF_08/2022</t>
  </si>
  <si>
    <t>PISO SINTETICO PARA ATLETISMO, MOLDADO NO LOCAL, SEM JUNTAS OU EMENDAS, COM 2 CAMADAS DISTINTAS, SENDO A ANTERIOR COMPOSTA DE UMA MANTA FLEXIVEL DE GRANULOS PRETO DE BORRACHA VULCANIZADA DE GRANULOMETRIA CONTROLADA, AGLOMERADOS COM RESINAS DE POLIURETANO, MOLDADO "IN LOCO" SOBRE A BASE, COM APLICACAO PREVIA DE PRIMER DE POLIURETANO NA CAMADA SUPERIOR (ESPESSURA DE 3MM), E COMPOSTA DE GRANULADO FINO DE BORRACHA EPDM COLORIDA E RESINAS COLORIDAS DE POLIURETANO, COM INIBIDORES DE RAIOS UV QUE SERA APLICADA SOBRE A MANTA COM EQUIPAMENTO DE JATEAMENTO TIPO SPRAY, COM A SUPERFICIE ACABADA, TEXTURADA DE COR VERMELHA TIJOLO, TIPO LISOTAN, LISONDA OU SIMILAR.</t>
  </si>
  <si>
    <t>REVESTIMENTO DE TETO</t>
  </si>
  <si>
    <t>CHAPISCO APLICADO NO TETO OU EM ALVENARIA E ESTRUTURA, COM ROLO PARA TEXTURA ACRÍLICA. ARGAMASSA INDUSTRIALIZADA COM PREPARO EM MISTURADOR 300 KG. AF_10/2022</t>
  </si>
  <si>
    <t>MASSA ÚNICA, EM ARGAMASSA TRAÇO 1:2:8, PREPARO MECÂNICO, APLICADA MANUALMENTE EM TETO, E = 10MM, COM TALISCAS. AF_03/2024</t>
  </si>
  <si>
    <t>FORRO</t>
  </si>
  <si>
    <t>FORRO EM DRYWALL, PARA AMBIENTES COMERCIAIS, INCLUSIVE ESTRUTURA BIRECIONAL DE FIXAÇÃO. AF_08/2023_PS</t>
  </si>
  <si>
    <t>FACHADA</t>
  </si>
  <si>
    <t>BRISE METÁLICO HUNTER DOUGLAS REF. MINIWAVE # 103 COR PRATA OU SIMILAR, COM ESTRUTURA E MONTAGEM, EXCLUSIVE ANDAIMES OU PLATAFORMA.</t>
  </si>
  <si>
    <t>PINTURA</t>
  </si>
  <si>
    <t>PAREDES</t>
  </si>
  <si>
    <t>FUNDO SELADOR ACRÍLICO, APLICAÇÃO MANUAL EM PAREDE, UMA DEMÃO. AF_04/2023</t>
  </si>
  <si>
    <t>EMASSAMENTO COM MASSA LÁTEX, APLICAÇÃO EM PAREDE, DUAS DEMÃOS, LIXAMENTO MANUAL. AF_04/2023</t>
  </si>
  <si>
    <t>APLICAÇÃO MANUAL DE MASSA ACRÍLICA EM PAREDES EXTERNAS DE CASAS, DUAS DEMÃOS. AF_03/2024</t>
  </si>
  <si>
    <t>PINTURA LÁTEX ACRÍLICA PREMIUM, APLICAÇÃO MANUAL EM PAREDES, DUAS DEMÃOS. AF_04/2023</t>
  </si>
  <si>
    <t>APLICAÇÃO MANUAL DE PINTURA COM TINTA TEXTURIZADA ACRÍLICA EM PAREDES EXTERNAS DE CASAS, UMA COR. AF_03/2024</t>
  </si>
  <si>
    <t>TETO</t>
  </si>
  <si>
    <t>FUNDO SELADOR ACRÍLICO, APLICAÇÃO MANUAL EM TETO, UMA DEMÃO. AF_04/2023</t>
  </si>
  <si>
    <t>EMASSAMENTO COM MASSA LÁTEX, APLICAÇÃO EM TETO, DUAS DEMÃOS, LIXAMENTO MANUAL. AF_04/2023</t>
  </si>
  <si>
    <t>PINTURA LÁTEX ACRÍLICA PREMIUM, APLICAÇÃO MANUAL EM TETO, DUAS DEMÃOS. AF_04/2023</t>
  </si>
  <si>
    <t>PISO</t>
  </si>
  <si>
    <t>PINTURA DE PISO COM TINTA EPÓXI, APLICAÇÃO MANUAL, 2 DEMÃOS, INCLUSO PRIMER EPÓXI. AF_05/2021</t>
  </si>
  <si>
    <t>PINTURA FUNDO NIVELADOR ALQUÍDICO BRANCO EM MADEIRA. AF_01/2021</t>
  </si>
  <si>
    <t>PINTURA TINTA DE ACABAMENTO (PIGMENTADA) ESMALTE SINTÉTICO ACETINADO EM MADEIRA, 2 DEMÃOS. AF_01/2021</t>
  </si>
  <si>
    <t>MARMORARIA</t>
  </si>
  <si>
    <t>TAMPO/BANCADA EM GRANITO BRANCO SIENA, E=2CM</t>
  </si>
  <si>
    <t>PEITORIL LINEAR EM GRANITO OU MÁRMORE, L = 15CM, ASSENTADO COM ARGAMASSA 1:6 COM ADITIVO. AF_11/2020</t>
  </si>
  <si>
    <t>LOUÇAS, METAIS E ECESSÓRIOS</t>
  </si>
  <si>
    <t>CHUVEIRO ELÉTRICO COMUM CORPO PLÁSTICO, TIPO DUCHA - FORNECIMENTO E INSTALAÇÃO. AF_02/2026</t>
  </si>
  <si>
    <t>LOUÇAS</t>
  </si>
  <si>
    <t>BACIA SANITÁRIA COM CAIXA ACOPLADA LOUÇA BRANCA - PADRÃO MÉDIO, INCLUSO ENGATE FLEXÍVEL EM METAL CROMADO, 1/2" X 40 CM - FORNECIMENTO E INSTALAÇÃO. AF_02/2026</t>
  </si>
  <si>
    <t>BACIA SIFONADA COM CAIXA DE DESCARGA ACOPLADA E TAMPA - INFANTIL</t>
  </si>
  <si>
    <t>LAVATÓRIO LOUÇA BRANCA COM COLUNA, *44 X 35* CM, PADRÃO POPULAR, INCLUSO SIFÃO FLEXÍVEL EM PVC, VÁLVULA E ENGATE FLEXÍVEL 30 CM EM PLÁSTICO E COM TORNEIRA CROMADA PADRÃO POPULAR - FORNECIMENTO E INSTALAÇÃO. AF_02/2026</t>
  </si>
  <si>
    <t>TANQUE DE LOUÇA BRANCA COM COLUNA, 30L OU EQUIVALENTE, INCLUSO SIFÃO FLEXÍVEL EM PVC, VÁLVULA METÁLICA E TORNEIRA DE METAL CROMADO PADRÃO MÉDIO - FORNECIMENTO E INSTALAÇÃO. AF_02/2026</t>
  </si>
  <si>
    <t>MICTÓRIO SIFONADO COM VÁLVULA DE DESCARGA EM LOUÇA BRANCA - PADRÃO MÉDIO - FORNECIMENTO E INSTALAÇÃO. AF_02/2026</t>
  </si>
  <si>
    <t>CUBA DE EMBUTIR OVAL EM LOUÇA BRANCA, 35 X 50CM OU EQUIVALENTE - FORNECIMENTO E INSTALAÇÃO. AF_02/2026</t>
  </si>
  <si>
    <t>METAIS E ACESSÓRIOS</t>
  </si>
  <si>
    <t>FUNIL EXPURGO HOSPITALAR DE AÇO INOX 304  290X300MM E= 0,8MM SEM MESA PARA EMBUTIR - MIRNOX OU SIMILAR</t>
  </si>
  <si>
    <t>CUBA DE EMBUTIR RETANGULAR DE AÇO INOXIDÁVEL, 46 X 30 X 12 CM - FORNECIMENTO E INSTALAÇÃO. AF_02/2026</t>
  </si>
  <si>
    <t>TORNEIRA CROMADA 1/2" OU 3/4" PARA TANQUE, PADRÃO POPULAR - FORNECIMENTO E INSTALAÇÃO. AF_02/2026</t>
  </si>
  <si>
    <t>TORNEIRA CLÍNICA COM VOLANTE TIPO ALAVANCA</t>
  </si>
  <si>
    <t>TORNEIRA MISTURADOR CLÍNICA DE MESA COM AREJADOR ARTICULADO, ACIONAMENTO COTOVELO</t>
  </si>
  <si>
    <t>TORNEIRA DE MESA COM FECHAMENTO AUTOMÁTICO, LINHA DECAMATIC ECO, REF.1173.C, DECA OU SIMILAR</t>
  </si>
  <si>
    <t>DUCHA HIGIÊNICA COM REGISTRO, LINHA DREAM, REF. 1984.C87.ACT.CR, DA DECA OU SIMILAR</t>
  </si>
  <si>
    <t>BARRA DE APOIO RETA, EM AÇO INOX POLIDO, COMPRIMENTO 80 CM, FIXADA NA PAREDE - FORNECIMENTO E INSTALAÇÃO. AF_02/2026</t>
  </si>
  <si>
    <t>BARRA DE APOIO LATERAL ARTICULADA, COM TRAVA, EM AÇO INOX POLIDO, FIXADA NA PAREDE - FORNECIMENTO E INSTALAÇÃO. AF_02/2026</t>
  </si>
  <si>
    <t>BARRA DE APOIO RETA, EM AÇO INOX POLIDO, COMPRIMENTO 70 CM, FIXADA NA PAREDE - FORNECIMENTO E INSTALAÇÃO. AF_02/2026</t>
  </si>
  <si>
    <t>BANCO ARTICULADO, EM AÇO INOX, PARA PCD, FIXADO NA PAREDE - FORNECIMENTO E INSTALAÇÃO. AF_02/2026</t>
  </si>
  <si>
    <t>RALO SECO PVC QUADRADO 15x15 COM GRELHA</t>
  </si>
  <si>
    <t>ESTACAO DE CHAMADA DE BANHEIRO,COM INTERRUPTOR DE EMBUTIR.FO RNECIMENTO E COLOCACAO 3%-DESGASTE DE FERRAMENTAS E EPI</t>
  </si>
  <si>
    <t>HIDRÁULICA</t>
  </si>
  <si>
    <t>ACOPLAMENTO RANHURADO EM FERRO FUNDIDO DN 60,3mm 2""</t>
  </si>
  <si>
    <t>CAIXA DE EMBUTIR EM POLICARBONATO PARA ABRIGO DE HIDRÔMETRO - FORNECIMENTO E INSTALAÇÃO (EXCLUSIVE HIDRÔMETRO). AF_03/2024</t>
  </si>
  <si>
    <t>HIDRÔMETRO EM BRONZE, DIÂMETRO DE 40 MM (1 1/2´)</t>
  </si>
  <si>
    <t>REGISTRO DE ESFERA, PVC, ROSCÁVEL, COM VOLANTE, 1 1/2" - FORNECIMENTO E INSTALAÇÃO. AF_08/2021</t>
  </si>
  <si>
    <t>REGISTRO DE ESFERA, PVC, SOLDÁVEL, COM VOLANTE, DN 50 MM - FORNECIMENTO E INSTALAÇÃO. AF_08/2021</t>
  </si>
  <si>
    <t>CURVA 90 GRAUS, PVC, SOLDÁVEL, DN 60 MM, INSTALADO EM RESERVAÇÃO PREDIAL DE ÁGUA - FORNECIMENTO E INSTALAÇÃO. AF_04/2024</t>
  </si>
  <si>
    <t>ADAPTADOR CURTO COM BOLSA E ROSCA PARA REGISTRO, PVC, SOLDÁVEL, DN 50 MM X 1 1/2", INSTALADO EM RESERVAÇÃO PREDIAL DE ÁGUA - FORNECIMENTO E INSTALAÇÃO. AF_04/2024</t>
  </si>
  <si>
    <t>CURVA 90 GRAUS, PVC, SOLDÁVEL, DN 50MM, INSTALADO EM RAMAL DE DISTRIBUIÇÃO DE ÁGUA - FORNECIMENTO E INSTALAÇÃO. AF_06/2022</t>
  </si>
  <si>
    <t>TUBO, PVC, SOLDÁVEL, DE 50MM, INSTALADO EM RAMAL DE DISTRIBUIÇÃO DE ÁGUA - FORNECIMENTO E INSTALAÇÃO. AF_06/2022</t>
  </si>
  <si>
    <t>TE DE REDUÇÃO, 90 GRAUS, PVC, SOLDÁVEL, DN 50 MM X 32 MM, INSTALADO EM RAMAL DE DISTRIBUIÇÃO DE ÁGUA - FORNECIMENTO E INSTALAÇÃO. AF_06/2022</t>
  </si>
  <si>
    <t>REGISTRO DE GAVETA BRUTO, LATÃO, ROSCÁVEL, 3/4" - FORNECIMENTO E INSTALAÇÃO. AF_08/2021</t>
  </si>
  <si>
    <t>REGISTRO DE GAVETA BRUTO, LATÃO, ROSCÁVEL, 1 1/2", COM ACABAMENTO E CANOPLA CROMADOS - FORNECIMENTO E INSTALAÇÃO. AF_08/2021</t>
  </si>
  <si>
    <t>REGISTRO DE GAVETA BRUTO, LATÃO, ROSCÁVEL, 3/4", COM ACABAMENTO E CANOPLA CROMADOS - FORNECIMENTO E INSTALAÇÃO. AF_08/2021</t>
  </si>
  <si>
    <t>REGISTRO DE PRESSÃO BRUTO, LATÃO, ROSCÁVEL, 3/4", COM ACABAMENTO E CANOPLA CROMADOS - FORNECIMENTO E INSTALAÇÃO. AF_08/2021</t>
  </si>
  <si>
    <t>TUBO DE AÇO GALVANIZADO COM COSTURA, CLASSE MÉDIA, CONEXÃO RANHURADA, DN 65 (2 1/2"), INSTALADO EM PRUMADAS - FORNECIMENTO E INSTALAÇÃO. AF_01/2026</t>
  </si>
  <si>
    <t>LUVA DE REDUÇÃO, PVC, SOLDÁVEL, DN 25MM X 20MM, INSTALADO EM RAMAL OU SUB-RAMAL DE ÁGUA - FORNECIMENTO E INSTALAÇÃO. AF_06/2022</t>
  </si>
  <si>
    <t>ADAPTADOR CURTO COM BOLSA E ROSCA PARA REGISTRO, PVC, SOLDÁVEL, DN 25 MM X 3/4", INSTALADO EM RESERVAÇÃO PREDIAL DE ÁGUA - FORNECIMENTO E INSTALAÇÃO. AF_04/2024</t>
  </si>
  <si>
    <t>ADAPTADOR CURTO COM BOLSA E ROSCA PARA REGISTRO, PVC, SOLDÁVEL, DN 50MM X 1.1/4", INSTALADO EM RAMAL DE DISTRIBUIÇÃO DE ÁGUA - FORNECIMENTO E INSTALAÇÃO. AF_06/2022</t>
  </si>
  <si>
    <t>BUCHA DE REDUÇÃO, LONGA, PVC, SOLDÁVEL, DN 50 X 25 MM, INSTALADO EM PRUMADA DE ÁGUA - FORNECIMENTO E INSTALAÇÃO. AF_06/2022</t>
  </si>
  <si>
    <t>CURVA 90 GRAUS, PVC, SOLDÁVEL, DN 25MM, INSTALADO EM PRUMADA DE ÁGUA - FORNECIMENTO E INSTALAÇÃO. AF_06/2022</t>
  </si>
  <si>
    <t>CURVA DE TRANSPOSIÇÃO, PVC, SOLDÁVEL, DN 25MM, INSTALADO EM RAMAL OU SUB-RAMAL DE ÁGUA FORNECIMENTO E INSTALAÇÃO. AF_06/2022</t>
  </si>
  <si>
    <t>JOELHO 90 GRAUS, PVC, SOLDÁVEL, DN 25MM, INSTALADO EM RAMAL DE DISTRIBUIÇÃO DE ÁGUA - FORNECIMENTO E INSTALAÇÃO. AF_06/2022</t>
  </si>
  <si>
    <t>LUVA DE CORRER, PVC, SOLDÁVEL, DN 25MM, INSTALADO EM PRUMADA DE ÁGUA - FORNECIMENTO E INSTALAÇÃO. AF_06/2022</t>
  </si>
  <si>
    <t>LUVA DE CORRER, PVC, SOLDÁVEL, DN 50MM, INSTALADO EM PRUMADA DE ÁGUA - FORNECIMENTO E INSTALAÇÃO. AF_06/2022</t>
  </si>
  <si>
    <t>TUBO, PVC, SOLDÁVEL, DE 25MM, INSTALADO EM RAMAL OU SUB-RAMAL DE ÁGUA - FORNECIMENTO E INSTALAÇÃO. AF_06/2022</t>
  </si>
  <si>
    <t>TE, PVC, SOLDÁVEL, DN 25MM, INSTALADO EM DRENO DE AR-CONDICIONADO - FORNECIMENTO E INSTALAÇÃO. AF_08/2022</t>
  </si>
  <si>
    <t>TÊ DE REDUÇÃO, PVC, SOLDÁVEL, DN 50MM X 25MM, INSTALADO EM PRUMADA DE ÁGUA - FORNECIMENTO E INSTALAÇÃO. AF_06/2022</t>
  </si>
  <si>
    <t>JOELHO 90 GRAUS COM BUCHA DE LATÃO, PVC, SOLDÁVEL, DN 25MM, X 3/4 INSTALADO EM RAMAL OU SUB-RAMAL DE ÁGUA - FORNECIMENTO E INSTALAÇÃO. AF_06/2022</t>
  </si>
  <si>
    <t>JOELHO 90 GRAUS COM BUCHA DE LATÃO, PVC, SOLDÁVEL, DN 25MM, X 1/2 INSTALADO EM RAMAL OU SUB-RAMAL DE ÁGUA - FORNECIMENTO E INSTALAÇÃO. AF_06/2022</t>
  </si>
  <si>
    <t>TÊ COM BUCHA DE LATÃO NA BOLSA CENTRAL, PVC, SOLDÁVEL, DN 25MM X 1/2, INSTALADO EM RAMAL OU SUB-RAMAL DE ÁGUA - FORNECIMENTO E INSTALAÇÃO. AF_06/2022</t>
  </si>
  <si>
    <t>PRESSURIZADOR DE ÁGUA MAX PRESS 360 VF</t>
  </si>
  <si>
    <t>Fornecimento e instalação de reservatório metálico tipo taça de 30.000 litros pintura interna e externa com escada de acesso e base de concreto armado - areia e brita comerciais</t>
  </si>
  <si>
    <t>FILTRO ´Y´ CORPO EM BRONZE, PRESSÃO DE SERVIÇO ATÉ 20,7 BAR (PN 20), DN= 1 1/2´</t>
  </si>
  <si>
    <t>REGISTRO DE ESFERA, PVC, SOLDÁVEL, COM VOLANTE, DN 32 MM - FORNECIMENTO E INSTALAÇÃO. AF_08/2021</t>
  </si>
  <si>
    <t>ADAPTADOR CURTO COM BOLSA E ROSCA PARA REGISTRO, PVC, SOLDÁVEL, DN 32MM X 1, INSTALADO EM RAMAL DE DISTRIBUIÇÃO DE ÁGUA - FORNECIMENTO E INSTALAÇÃO. AF_06/2022</t>
  </si>
  <si>
    <t>BUCHA DE REDUÇÃO, LONGA, PVC, SOLDÁVEL, DN 32 X 20 MM, INSTALADO EM RAMAL OU SUB-RAMAL DE ÁGUA - FORNECIMENTO E INSTALAÇÃO. AF_06/2022</t>
  </si>
  <si>
    <t>CURVA 90 GRAUS, PVC, SOLDÁVEL, DN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</si>
  <si>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</si>
  <si>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</si>
  <si>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TÊ, PVC, SOLDÁVEL, DN 32 MM INSTALADO EM RESERVAÇÃO PREDIAL DE ÁGUA - FORNECIMENTO E INSTALAÇÃO. AF_04/2024</t>
  </si>
  <si>
    <t>TÊ DE REDUÇÃO, PVC, SOLDÁVEL, DN 32MM X 25MM, INSTALADO EM RAMAL OU SUB-RAMAL DE ÁGUA - FORNECIMENTO E INSTALAÇÃO. AF_06/2022</t>
  </si>
  <si>
    <t>PRESSURIZADOR MAX PRESS 20E</t>
  </si>
  <si>
    <t>RESERVATÓRIO EM POLIETILENO DE ALTA DENSIDADE (CISTERNA) COM ANTIOXIDANTE E PROTEÇÃO CONTRA RAIOS ULTRAVIOLETA (UV) - CAPACIDADE DE 5.000 LITROS</t>
  </si>
  <si>
    <t>SANITÁRIA</t>
  </si>
  <si>
    <t>CAIXA SIFONADA, PVC, DN 100 X 100 X 50 MM, JUNTA ELÁSTICA, FORNECIDA E INSTALADA EM RAMAL DE DESCARGA OU EM RAMAL DE ESGOTO SANITÁRIO. AF_08/2022</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</si>
  <si>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</si>
  <si>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ESGOTO. AF_12/2020</t>
  </si>
  <si>
    <t>CAIXA SIFONADA, COM GRELHA QUADRADA, PVC, DN 150 X 150 X 50 MM, JUNTA SOLDÁVEL,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</si>
  <si>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</si>
  <si>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</si>
  <si>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SIFÃO DO TIPO FLEXÍVEL EM PVC 1" X 1.1/2" - FORNECIMENTO E INSTALAÇÃO. AF_02/2026</t>
  </si>
  <si>
    <t>SIFÃO DO TIPO GARRAFA/COPO EM PVC 1.1/4" X 1.1/2" - FORNECIMENTO E INSTALAÇÃO. AF_02/2026</t>
  </si>
  <si>
    <t>SIFÃO CROMADO 1 1/4" X 2" (INSTALADO)</t>
  </si>
  <si>
    <t>VÁLVULA EM PLÁSTICO 1" PARA PIA, TANQUE OU LAVATÓRIO, COM OU SEM LADRÃO - FORNECIMENTO E INSTALAÇÃO. AF_02/2026</t>
  </si>
  <si>
    <t>CURVA LONGA, 45 GRAUS, PVC OCRE, JUNTA ELÁSTICA, DN 100 MM, PARA COLETOR PREDIAL DE ESGOTO. AF_06/2022</t>
  </si>
  <si>
    <t>CURVA CURTA 90 GRAUS, PVC, SERIE NORMAL, ESGOTO PREDIAL, DN 100 MM, JUNTA ELÁSTICA, FORNECIDO E INSTALADO EM PRUMADA DE ESGOTO SANITÁRIO OU VENTILAÇÃO. AF_08/2022</t>
  </si>
  <si>
    <t>CURVA CURTA 90 GRAUS, PVC, SERIE NORMAL, ESGOTO PREDIAL, DN 40 MM, JUNTA SOLDÁVEL, FORNECIDO E INSTALADO EM RAMAL DE DESCARGA OU RAMAL DE ESGOTO SANITÁRIO. AF_08/2022</t>
  </si>
  <si>
    <t>JOELHO 45 GRAUS, PVC, SERIE NORMAL, ESGOTO PREDIAL, DN 100 MM, JUNTA ELÁSTICA, FORNECIDO E INSTALADO EM RAMAL DE DESCARGA OU RAMAL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</si>
  <si>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</si>
  <si>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</si>
  <si>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</si>
  <si>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</si>
  <si>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</si>
  <si>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</si>
  <si>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</si>
  <si>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</si>
  <si>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</si>
  <si>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</si>
  <si>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</si>
  <si>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REDUCAO EXCENTRICA ESGOTO PVC 100x75mm</t>
  </si>
  <si>
    <t>REDUÇÃO EXCÊNTRICA, PVC, SERIE R, ÁGUA PLUVIAL, DN 75 X 50 MM, JUNTA ELÁSTICA, FORNECIDO E INSTALADO EM RAMAL DE ENCAMINHAMENTO. AF_06/2022</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</si>
  <si>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</si>
  <si>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</si>
  <si>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</si>
  <si>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</si>
  <si>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PONTAS LISAS, SOLDÁVEL, LINHA ESGOTO SÉRIE REFORÇADA ´R´, DN= 40 MM, INCLUSIVE CONEXÕES</t>
  </si>
  <si>
    <t>TUBO DE PVC RÍGIDO BRANCO, PONTAS LISAS, SOLDÁVEL, LINHA ESGOTO SÉRIE NORMAL, DN= 40 MM, INCLUSIVE CONEXÕES</t>
  </si>
  <si>
    <t>TE, PVC, SERIE NORMAL, ESGOTO PREDIAL, DN 40 X 40 MM, JUNTA SOLDÁVEL, FORNECIDO E INSTALADO EM RAMAL DE DESCARGA OU RAMAL DE ESGOTO SANITÁRIO. AF_08/2022</t>
  </si>
  <si>
    <t>BUCHA DE REDUÇÃO, LONGA, PVC, SOLDÁVEL, DN 40 X 25 MM, INSTALADO EM RAMAL DE DISTRIBUIÇÃO DE ÁGUA - FORNECIMENTO E INSTALAÇÃO. AF_06/2022</t>
  </si>
  <si>
    <t>ANEL DE BORRACHA PARA TUBO PVC SANITARIO D = 50MM</t>
  </si>
  <si>
    <t>JOELHO 90 GRAUS, PVC, SERIE R, ÁGUA PLUVIAL, DN 50 MM, JUNTA ELÁSTICA, FORNECIDO E INSTALADO EM RAMAL DE ENCAMINHAMENTO. AF_06/2022</t>
  </si>
  <si>
    <t>LUVA SIMPLES, PVC, SERIE R, ÁGUA PLUVIAL, DN 50 MM, JUNTA ELÁSTICA, FORNECIDO E INSTALADO EM RAMAL DE ENCAMINHAMENTO. AF_06/2022</t>
  </si>
  <si>
    <t>TUBO PVC, SÉRIE R, ÁGUA PLUVIAL, DN 50 MM, FORNECIDO E INSTALADO EM RAMAL DE ENCAMINHAMENTO. AF_06/2022</t>
  </si>
  <si>
    <t>JOELHO 45 GRAUS, PVC, SERIE R, ÁGUA PLUVIAL, DN 100 MM, JUNTA ELÁSTICA, FORNECIDO E INSTALADO EM RAMAL DE ENCAMINHAMENTO. AF_06/2022</t>
  </si>
  <si>
    <t>JOELHO 45 GRAUS, PVC, SERIE R, ÁGUA PLUVIAL, DN 50 MM, JUNTA ELÁSTICA, FORNECIDO E INSTALADO EM RAMAL DE ENCAMINHAMENTO. AF_06/2022</t>
  </si>
  <si>
    <t>CAIXA DE COLETORA DE TALVEGUE - CCT 02 (PADRÃO DNIT)</t>
  </si>
  <si>
    <t>CONCRETO MAGRO PARA LASTRO, TRAÇO 1:4,5:4,5 (EM MASSA SECA DE CIMENTO/ AREIA MÉDIA/ BRITA 1) - PREPARO MECÂNICO COM BETONEIRA 400 L. AF_05/2021</t>
  </si>
  <si>
    <t>JOELHO 90 GRAUS, PVC, SERIE NORMAL, ESGOTO PREDIAL, DN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</si>
  <si>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</si>
  <si>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</si>
  <si>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DE PVC RÍGIDO SOLDÁVEL MARROM, DN= 75 MM, (2 1/2´), INCLUSIVE CONEXÕES</t>
  </si>
  <si>
    <t>TE,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</si>
  <si>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</si>
  <si>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FILTRO ANAERÓBICO CIRCULAR DE CONCRETO PRÉ MOLDADO, DIÂMETRO 250CM E PROFUNDIDADE DE 150CM, EXCLUSIVE ESCAVAÇÃO</t>
  </si>
  <si>
    <t>SUMIDOURO RETANGULAR, EM ALVENARIA COM TIJOLOS CERÂMICOS MACIÇOS, DIMENSÕES INTERNAS: 1,6 X 5,8 X H=3,0 M, ÁREA DE INFILTRAÇÃO: 50 M² (PARA 20 CONTRIBUINTES). AF_12/2020</t>
  </si>
  <si>
    <t>FOSSA SÉPTICA PARA 5000 L/DIA, DE CONCRETO, INSTALADA (100 PESSOAS), INCLUSIVE BOTA FORA DE MATERIAL ESCAVADO</t>
  </si>
  <si>
    <t>PLUVIAL</t>
  </si>
  <si>
    <t>CAIXA DE PASSAGEM EM ALVENARIA DE TIJOLOS MACIÇOS ESP. = 0,12M,  DIM. INT. = 0.50 X 0.50 X 0.60M, COM GRELHA DE FERRO FUNDIDO</t>
  </si>
  <si>
    <t>CAIXA PARA BOCA DE LOBO COMBINADA COM GRELHA RETANGULAR, EM ALVENARIA COM BLOCOS DE CONCRETO, DIMENSÕES INTERNAS: 1,3X1X1,2 M. AF_12/2020</t>
  </si>
  <si>
    <t>TUBO DE PVC CORRUGADO DE DUPLA PAREDE PARA REDE COLETORA DE ESGOTO, DN 150 MM, JUNTA ELÁSTICA - FORNECIMENTO E ASSENTAMENTO. AF_01/2021</t>
  </si>
  <si>
    <t>TUBO DE PVC CORRUGADO DE DUPLA PAREDE PARA REDE COLETORA DE ESGOTO, DN 300 MM, JUNTA ELÁSTICA - FORNECIMENTO E ASSENTAMENTO. AF_01/2021</t>
  </si>
  <si>
    <t>TUBO PVC RÍGIDO, TIPO COLETOR ESGOTO, JUNTA ELÁSTICA, DN= 300 MM, INCLUSIVE CONEXÕES</t>
  </si>
  <si>
    <t>TUBO DE PVC CORRUGADO DE DUPLA PAREDE PARA REDE COLETORA DE ESGOTO, DN 400 MM, JUNTA ELÁSTICA - FORNECIMENTO E ASSENTAMENTO. AF_01/2021</t>
  </si>
  <si>
    <t>TUBO PVC RÍGIDO, TIPO COLETOR ESGOTO, JUNTA ELÁSTICA, DN= 400 MM, INCLUSIVE CONEXÕES</t>
  </si>
  <si>
    <t>JOELHO 45 GRAUS, PVC, SERIE NORMAL, ESGOTO PREDIAL, DN 150 MM, JUNTA ELÁSTICA, FORNECIDO E INSTALADO EM SUBCOLETOR AÉREO DE ESGOTO SANITÁRIO. AF_08/2022</t>
  </si>
  <si>
    <t>JOELHO 90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</si>
  <si>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</si>
  <si>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</si>
  <si>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150 X 100 MM, JUNTA ELÁSTICA, FORNECIDO E INSTALADO EM RAMAL DE ENCAMINHAMENTO. AF_06/2022</t>
  </si>
  <si>
    <t>REDUÇÃO EXCÊNTRICA, PVC, SERIE R, ÁGUA PLUVIAL, DN 150 X 100 MM, JUNTA ELÁSTICA, FORNECIDO E INSTALADO EM RAMAL DE ENCAMINHAMENTO. AF_06/2022</t>
  </si>
  <si>
    <t>TUBO DE PVC RÍGIDO PXB COM VIROLA E ANEL DE BORRACHA, LINHA ESGOTO SÉRIE REFORÇADA ´R´. DN= 150 MM, INCLUSIVE CONEXÕES</t>
  </si>
  <si>
    <t>TUBO, PVC OCRE, JUNTA ELÁSTICA, DN 150 MM, PARA COLETOR PREDIAL DE ESGOTO. AF_06/2022</t>
  </si>
  <si>
    <t>CURVA DE 45º DE PVC RIGIDO, VINILFORT, COM 1 PONTA E 1 BOLSA, INCLUSIVE FORNECIMENTO DO MATERIAL PARA JUNTA (ANEL DE BORRACHA E LUBRIFICANTE) DIAMETRO DE 200MM. FORNECIMENTO E ASSENTAMENTO.</t>
  </si>
  <si>
    <t>CURVA DE 45º DE PVC RIGIDO, VINILFORT OU SIMILAR, PONTA E BOLSA, INCLUSIVE FORNECIMENTO DO MATERIAL PARA JUNTA (ANEL DE BORRACHA E LUBRIFICANTE) DIAMETRO DE 250MM. FORNECIMENTO E ASSENTAMENTO.</t>
  </si>
  <si>
    <t>TUBO DE PVC PARA REDE COLETORA DE ESGOTO DE PAREDE MACIÇA, DN 200 MM, JUNTA ELÁSTICA - FORNECIMENTO E ASSENTAMENTO. AF_01/2021</t>
  </si>
  <si>
    <t>TUBO DE PVC PARA REDE COLETORA DE ESGOTO DE PAREDE MACIÇA, DN 250 MM, JUNTA ELÁSTICA - FORNECIMENTO E ASSENTAMENTO. AF_01/2021</t>
  </si>
  <si>
    <t>BUCHA DE REDUÇÃO, CURTA, PVC, SOLDÁVEL, DN 25 X 20 MM, INSTALADO EM RAMAL DE DISTRIBUIÇÃO DE ÁGUA - FORNECIMENTO E INSTALAÇÃO. AF_06/2022</t>
  </si>
  <si>
    <t>JOELHO 45 GRAUS, PVC, SOLDÁVEL, DN 25MM, INSTALADO EM RAMAL OU SUB-RAMAL DE ÁGUA - FORNECIMENTO E INSTALAÇÃO. AF_06/2022</t>
  </si>
  <si>
    <t>TUBO PVC, SÉRIE R, ÁGUA PLUVIAL, DN 150 MM, FORNECIDO E INSTALADO EM CONDUTORES VERTICAIS DE ÁGUAS PLUVIAIS. AF_06/2022</t>
  </si>
  <si>
    <t>CAIXA DE CAPTAÇÃO E DRENAGEM (100 X 220 X VAR. CM), INCLUSIVE ESCAVAÇÃO, REATERRO E BOTA FORA</t>
  </si>
  <si>
    <t>PREVENÇÃO E COMBATE A INCÊNDIO (PCI)</t>
  </si>
  <si>
    <t>PLACA DE SINALIZACAO, FOTOLUMINESCENTE, EM PVC , COM LOGOTIPO "CUIDADO RISCO DE CHOQUE ELÉTRICO"- PLACA E5</t>
  </si>
  <si>
    <t>EXTINTOR DE INCENDIO PORTATIL COM CARGA PQS DE 6KG, CLASSE ABC - FORNECIMENTO E INSTALACAO</t>
  </si>
  <si>
    <t>EXTINTOR DE INCÊNDIO PORTÁTIL COM CARGA DE PQS DE 6 KG, CLASSE BC - FORNECIMENTO E INSTALAÇÃO. AF_01/2026_PE</t>
  </si>
  <si>
    <t>PLACA DE SINALIZACAO, FOTOLUMINESCENTE, 30X30 CM, EM PVC , COM LOGOTIPO "ALARME SONORO"- PLACA E1</t>
  </si>
  <si>
    <t>PLACA DE SINALIZACAO, FOTOLUMINESCENTE, 38X19 CM, EM PVC , COM LOGOTIPO "COMANDO MANUAL DE ALARME DE INCÊNDIO"- PLACA E2</t>
  </si>
  <si>
    <t>PLACA DE SINALIZACAO, FOTOLUMINESCENTE,38X 19CM, EM PVC , COM LOGOTIPO "BOMBAS DE INCÊNDIO" -  PLACA E3</t>
  </si>
  <si>
    <t>PLACA DE SINALIZACAO, FOTOLUMINESCENTE, EM PVC , COM LOGOTIPO "EXTINTOR DE INCÊNDIO PORTÁTIL"- PLACA E5</t>
  </si>
  <si>
    <t>PLACA DE SINALIZACAO, FOTOLUMINESCENTE, 30X30 CM, EM PVC , COM LOGOTIPO "ABRIGO DE MANGUEIRA E HIDRANTE"- PLACA E7</t>
  </si>
  <si>
    <t>PLACA DE SINALIZAÇÃO EM PVC PARA AMBIENTES</t>
  </si>
  <si>
    <t>PLACA DE SINALIZACAO DE SEGURANCA CONTRA INCENDIO, FOTOLUMINESCENTE, RETANGULAR, *20 X 40* CM, EM PVC *2* MM ANTI-CHAMAS (SIMBOLOS, CORES E PICTOGRAMAS CONFORME NBR 13434)</t>
  </si>
  <si>
    <t>FITA ZEBRADA AMARELA PARA SINALIZAÇAO L= 7CM</t>
  </si>
  <si>
    <t>PLACA DE SINALIZACAO, FOTOLUMINESCENTE, 38X19 CM, EM PVC , COM SETA INDICATIVA DE SENTIDO (ESQUERDA OU DIREITA) DE SAÍDA DE EMERGÊNCIA- PLACA S2</t>
  </si>
  <si>
    <t>PLACA DE SINALIZAÇÃO DE SEGURANÇA CODIGO 14 - 315/158(NBR 13.434); CÓDIGO S3(NT 14/2010-ES) ("SAIDA DE EMERGÊNCIA" - SETA VERTICAL)</t>
  </si>
  <si>
    <t>LUMINARIA DE EMERGENCIA 30 LEDS BIVOLT LDE INTELBRAS</t>
  </si>
  <si>
    <t>BLOCO AUTÔNOMO DE ILUMINAÇÃO DE EMERGÊNCIA LED, COM AUTONOMIA MÍNIMA DE 3 HORAS, FLUXO LUMINOSO DE 2.000 ATÉ 3.000 LÚMENS, EQUIPADO COM 2 FARÓIS</t>
  </si>
  <si>
    <t>ABRIGO DE SOBREPOR EM CHAPA DE AÇO CARBONO PINTADO COM TINTA A BASE DE EPOXI VERMELHA, DIMENSÕES 75X35X25CM</t>
  </si>
  <si>
    <t>DETECTOR ÓPTICO DE FUMAÇA COM BASE ENDEREÇÁVEL</t>
  </si>
  <si>
    <t>CENTRAL DE ALARME ENDEREÇÁVEL DE INCENDIO COM SISTEMA P/ ATÉ 250 DISPOSITIVOS, MARCAL VERIN OU SIMILAR, MODELO VRE-250 C/ BATERIA DE 12V E 7AMPERES</t>
  </si>
  <si>
    <t>AVISADOR SONORO TIPO SIRENE PARA INCÊNDIO</t>
  </si>
  <si>
    <t>ACIONADOR MANUAL QUEBRA-VIDRO ENDEREÇÁVEL</t>
  </si>
  <si>
    <t>TAMPA PARA CAIXA TIPO R1, EM FERRO FUNDIDO, DIMENSÕES INTERNAS: 0,40 X 0,60 M - FORNECIMENTO E INSTALAÇÃO. AF_12/2020</t>
  </si>
  <si>
    <t>ABRIGO PARA HIDRANTE, 75X45X17CM, COM REGISTRO GLOBO ANGULAR 45 GRAUS 2 1/2", ADAPTADOR STORZ 2 1/2", MANGUEIRA DE INCÊNDIO 15M 2 1/2" E ESGUICHO EM LATÃO 2 1/2" - FORNECIMENTO E INSTALAÇÃO. AF_01/2026</t>
  </si>
  <si>
    <t>FLANGE SEXTAVADA EM AÇO GALV. D=65mm (2 1/2")</t>
  </si>
  <si>
    <t>BOMBA CENTRÍFUGA TRIFÁSICA 5CV, MODELO 620 DANCOR, OU EQUIVALENTE</t>
  </si>
  <si>
    <t>QUADRO DE COMANDO DE BOMBAS - COMPLETO</t>
  </si>
  <si>
    <t>REGISTRO DE GAVETA BRUTO, LATÃO, ROSCÁVEL, 2 1/2" - FORNECIMENTO E INSTALAÇÃO. AF_08/2021</t>
  </si>
  <si>
    <t>VÁLVULA DE RETENÇÃO HORIZONTAL, DE BRONZE, ROSCÁVEL, 2 1/2" - FORNECIMENTO E INSTALAÇÃO. AF_08/2021</t>
  </si>
  <si>
    <t>TÊ, EM AÇO, CONEXÃO SOLDADA, DN 65 (2 1/2"), INSTALADO EM REDE DE ALIMENTAÇÃO PARA HIDRANTE - FORNECIMENTO E INSTALAÇÃO. AF_01/2026</t>
  </si>
  <si>
    <t>MANÔMETRO 0 A 200 PSI (0 A 14 KGF/CM2), D = 50MM - FORNECIMENTO E INSTALAÇÃO. AF_01/2026</t>
  </si>
  <si>
    <t>LUVA REDUCAO PVC ROSCA 1 1/4""x1""</t>
  </si>
  <si>
    <t>TÊ, EM AÇO, CONEXÃO SOLDADA, DN 32 (1 1/4"), INSTALADO EM REDE DE ALIMENTAÇÃO PARA HIDRANTE - FORNECIMENTO E INSTALAÇÃO. AF_01/2026</t>
  </si>
  <si>
    <t>UNIÃO, EM FERRO GALVANIZADO, DN 32 (1 1/4"), CONEXÃO ROSQUEADA, INSTALADO EM REDE DE ALIMENTAÇÃO PARA HIDRANTE - FORNECIMENTO E INSTALAÇÃO. AF_01/2026</t>
  </si>
  <si>
    <t>PRESSOSTATO ALTA/BAIXA COM REARME MANUAL REF. KP15</t>
  </si>
  <si>
    <t>TUBO DE AÇO GALVANIZADO COM COSTURA, CLASSE MÉDIA, DN 32 (1 1/4"), CONEXÃO ROSQUEADA, INSTALADO EM REDE DE ALIMENTAÇÃO PARA HIDRANTE - FORNECIMENTO E INSTALAÇÃO. AF_01/2026</t>
  </si>
  <si>
    <t>ABRIGO PARA HIDRANTE, 90X60X17CM, COM REGISTRO GLOBO ANGULAR 45 GRAUS 2 1/2", ADAPTADOR STORZ 2 1/2", MANGUEIRA DE INCÊNDIO 20M, REDUÇÃO 2 1/2" X 1 1/2" E ESGUICHO EM LATÃO 1 1/2" - FORNECIMENTO E INSTALAÇÃO. AF_01/2026</t>
  </si>
  <si>
    <t>TÊ, EM AÇO, CONEXÃO RANHURADA, DN 65 (2 1/2"), INSTALADO EM PRUMADAS - FORNECIMENTO E INSTALAÇÃO. AF_01/2026</t>
  </si>
  <si>
    <t>CURVA 90 GRAUS, EM AÇO, CONEXÃO RANHURADA, DN 65 (2 1/2"), INSTALADO EM PRUMADAS - FORNECIMENTO E INSTALAÇÃO. AF_01/2026</t>
  </si>
  <si>
    <t>ACOPLAMENTO RÍGIDO EM AÇO, CONEXÃO RANHURADA, DN 65 (2 1/2"), INSTALADO EM PRUMADAS - FORNECIMENTO E INSTALAÇÃO. AF_01/2026</t>
  </si>
  <si>
    <t>ACOPLAMENTO RÍGIDO EM AÇO, CONEXÃO RANHURADA, DN 50 (2"), INSTALADO EM PRUMADAS - FORNECIMENTO E INSTALAÇÃO. AF_01/2026</t>
  </si>
  <si>
    <t>PLACA FOTOLUMINESCENTE DE SINALIZACAO DE SEGURANCA CONTRA IN CENDIO,PARA EQUIPAMENTOS DE COMBATE A INCENDIO E ALARME,EM P VC ANTICHAMA,DIMENSOES APROXIMADAS DE (20X15)CM,CONFORME ABN T NBR 16820.FORNECIMENTO E COLOCACAO</t>
  </si>
  <si>
    <t>CAIXA DE PASSAGEM EM ALVENARIA DE TIJOLOS MACIÇOS ESP=12CM, DIM. INT. 0,60X0,60X1,00M, SEM TAMPA</t>
  </si>
  <si>
    <t>RALO HEMISFERICO 100mm PVC (RALO ABACAXI)</t>
  </si>
  <si>
    <t>PLUG, PVC OCRE, JUNTA ELÁSTICA, DN 100 MM, PARA COLETOR PREDIAL DE ESGOTO. AF_06/2022</t>
  </si>
  <si>
    <t>TUBO DE PVC PARA REDE COLETORA DE ESGOTO DE PAREDE MACIÇA, DN 100 MM, JUNTA ELÁSTICA - FORNECIMENTO E ASSENTAMENTO. AF_01/2021</t>
  </si>
  <si>
    <t>TE, PVC, SERIE NORMAL, ESGOTO PREDIAL, DN 100 X 100 MM, JUNTA ELÁSTICA, FORNECIDO E INSTALADO EM PRUMADA DE ESGOTO SANITÁRIO OU VENTILAÇÃO. AF_08/2022</t>
  </si>
  <si>
    <t>INSTALAÇÕES ELÉTRICAS</t>
  </si>
  <si>
    <t>INFRAESTRUTURA</t>
  </si>
  <si>
    <t>BUCHA COM ARRUELA EM LIGA ESPECIAL ZAMAK P/ELETRODUTO 32MM, D=1 1/4"</t>
  </si>
  <si>
    <t>CAIXA RETANGULAR 4" X 2" MÉDIA (1,30 M DO PISO), PVC, INSTALADA EM PAREDE - FORNECIMENTO E INSTALAÇÃO. AF_03/2023</t>
  </si>
  <si>
    <t>CAIXA OCTOGONAL 3" X 3", PVC, INSTALADA EM LAJE - FORNECIMENTO E INSTALAÇÃO. AF_03/2023</t>
  </si>
  <si>
    <t>CAIXA RETANGULAR 4" X 2" MÉDIA (1,30 M DO PISO), METÁLICA, INSTALADA EM PAREDE - FORNECIMENTO E INSTALAÇÃO. AF_03/2023</t>
  </si>
  <si>
    <t>CURVA 90 GRAUS PARA ELETRODUTO, PVC, ROSCÁVEL, DN 40 MM (1 1/4"), PARA CIRCUITOS TERMINAIS, INSTALADA EM PAREDE - FORNECIMENTO E INSTALAÇÃO. AF_03/2023</t>
  </si>
  <si>
    <t>LEITOS - PORCA E ARRUELA 3/8""</t>
  </si>
  <si>
    <t>ARRUELA DE LISA 5/16"</t>
  </si>
  <si>
    <t>FORNECIMENTO E INSTALAÇÃO DE BUCHA DE NYLON S10</t>
  </si>
  <si>
    <t>CHUMBADOR CB 3/8""x2.1/2""+ PARAFUSO</t>
  </si>
  <si>
    <t>FORNECIMENTO E INSTALAÇÃO DE PARAFUSO CABEÇA LENTILHA 5/16" X 1/2"</t>
  </si>
  <si>
    <t>PARAFUSO LENTILHA 42x13MM COM PORCA E ARRUELA</t>
  </si>
  <si>
    <t>SUPORTE PARA FIXACAO FITA ALUMINIO OU CABO COBRE NU</t>
  </si>
  <si>
    <t>SUPORTE SUSPENSAO VERTICAL PARA ELETROCALHA 50 x 50 mm</t>
  </si>
  <si>
    <t>VERGALHAO ACO GALV C/OM ROSCA TOTAL PARA PERFILADO 1/4""</t>
  </si>
  <si>
    <t>CABO DE COBRE FLEXÍVEL DE 10 MM², ISOLAMENTO 0,6/1KV - ISOLAÇÃO HEPR 90°C</t>
  </si>
  <si>
    <t>CABO DE COBRE FLEXÍVEL DE 120 MM², ISOLAMENTO 0,6/1KV - ISOLAÇÃO HEPR 90°C</t>
  </si>
  <si>
    <t>CABO DE COBRE FLEXÍVEL DE 16 MM², ISOLAMENTO 0,6/1KV - ISOLAÇÃO HEPR 90°C</t>
  </si>
  <si>
    <t>CABO DE COBRE FLEXÍVEL DE 240 MM², ISOLAMENTO 0,6/1KV - ISOLAÇÃO HEPR 90°C</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</si>
  <si>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</si>
  <si>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</si>
  <si>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</si>
  <si>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1,5 MM², ANTI-CHAMA 450/750 V, PARA CIRCUITOS TERMINAIS - FORNECIMENTO E INSTALAÇÃO. AF_03/2023</t>
  </si>
  <si>
    <t>CABO DE COBRE FLEXÍVEL ISOLADO, 10 MM², ANTI-CHAMA 450/750 V, PARA CIRCUITOS TERMINAIS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</si>
  <si>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</si>
  <si>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</si>
  <si>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6 MM², ANTI-CHAMA 450/750 V, PARA CIRCUITOS TERMINAIS - FORNECIMENTO E INSTALAÇÃO. AF_03/2023</t>
  </si>
  <si>
    <t>CAIXA DE PASSAGEM CH.DE ACO C/TAMPA APARAF. 200x200x100 PISO</t>
  </si>
  <si>
    <t>CAIXA DE PASSAGEM DE ACO C/ TAMPA APARAFUSADA 302X302X120</t>
  </si>
  <si>
    <t>CAMPAINHA CIGARRA (1 MÓDULO), 10A/250V, INCLUINDO SUPORTE E PLACA - FORNECIMENTO E INSTALAÇÃO. AF_03/2023</t>
  </si>
  <si>
    <t>DIMMER COMPLETO COM PLACA 2"" x 4""</t>
  </si>
  <si>
    <t>INTERRUPTOR INTERMEDIÁRIO (1 MÓDULO), 10A/250V, INCLUINDO SUPORTE E PLACA - FORNECIMENTO E INSTALAÇÃO. AF_03/2023</t>
  </si>
  <si>
    <t>INTERRUPTOR PARALELO (1 MÓDULO), 10A/250V, INCLUINDO SUPORTE E PLACA - FORNECIMENTO E INSTALAÇÃO. AF_03/2023</t>
  </si>
  <si>
    <t>INTERRUPTOR PARALELO (2 MÓDULOS), 10A/250V, INCLUINDO SUPORTE E PLACA - FORNECIMENTO E INSTALAÇÃO. AF_03/2023</t>
  </si>
  <si>
    <t>INTERRUPTOR SIMPLES (1 MÓDULO) COM INTERRUPTOR PARALELO (1 MÓDULO), 10A/250V, INCLUINDO SUPORTE E PLACA - FORNECIMENTO E INSTALAÇÃO. AF_03/2023</t>
  </si>
  <si>
    <t>INTERRUPTOR SIMPLES (1 MÓDULO), 10A/250V, INCLUINDO SUPORTE E PLACA - FORNECIMENTO E INSTALAÇÃO. AF_03/2023</t>
  </si>
  <si>
    <t>PLACA COM UM FURO IMPERIA BRANCO IRIEL P/ SAIDA CABO DE SOM</t>
  </si>
  <si>
    <t>PLACA (ESPELHO) 1 POSTO HORIZONTAL 4x2 PIAL PLUS</t>
  </si>
  <si>
    <t>INTERRUPTOR PULSADOR CAMPAINHA (1 MÓDULO), 10A/250V, INCLUINDO SUPORTE E PLACA - FORNECIMENTO E INSTALAÇÃO. AF_03/2023</t>
  </si>
  <si>
    <t>TOMADA MÉDIA DE EMBUTIR (1 MÓDULO), 2P+T 10 A, INCLUINDO SUPORTE E PLACA - FORNECIMENTO E INSTALAÇÃO. AF_03/2023</t>
  </si>
  <si>
    <t>INTERRUPTOR SIMPLES (1 MÓDULO) COM 1 TOMADA DE EMBUTIR 2P+T 10 A, SEM SUPORTE E SEM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</si>
  <si>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</si>
  <si>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</si>
  <si>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</si>
  <si>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</si>
  <si>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RELÉ FOTOELÉTRICO PARA COMANDO DE ILUMINAÇÃO EXTERNA 1000 W - FORNECIMENTO E INSTALAÇÃO. AF_02/2025</t>
  </si>
  <si>
    <t>RELÉ DE TEMPO ELETRÔNICO DE 3 ATÉ 30S - 220V - 50/60HZ</t>
  </si>
  <si>
    <t>DISJUNTOR TERMOMAGNÉTICO, BIPOLAR 220/380 V, CORRENTE DE 60 A ATÉ 100 A</t>
  </si>
  <si>
    <t>DISJUNTOR TRIPOLAR TIPO DIN, CORRENTE NOMINAL DE 10A - FORNECIMENTO E INSTALAÇÃO. AF_07/2025</t>
  </si>
  <si>
    <t>DISJUNTOR DIN TRIPOLAR 100A CURVA C STECK</t>
  </si>
  <si>
    <t>DISJUNTOR TERMOMAGNETICO TRIPOLAR  16 A, PADRÃO DIN (EUROPEU - LINHA BRANCA),CURVA C, CORRENTE 3KA</t>
  </si>
  <si>
    <t>DISJUNTOR TERMOMAGNETICO TRIPOLAR  50 A, PADRÃO DIN (EUROPEU - LINHA BRANCA),CURVA C, CORRENTE 5KA</t>
  </si>
  <si>
    <t>DISJUNTOR TERMOMAGNÉTICO TRIPOLAR 63 A COM CAIXA MOLDADA 10 KA</t>
  </si>
  <si>
    <t>DISJUNTOR TERMOMAGNETICO TRIPOLAR  63 A, PADRÃO DIN (EUROPEU - LINHA BRANCA),CURVA C</t>
  </si>
  <si>
    <t>DISJUNTOR TERMOMAGNETICO TRIPOLAR  70 A, PADRÃO DIN (EUROPEU - LINHA BRANCA),CURVA C, 10KA</t>
  </si>
  <si>
    <t>DISJUNTOR TRIPOLAR TIPO NEMA, CORRENTE NOMINAL DE 60 ATÉ 100A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</si>
  <si>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</si>
  <si>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</si>
  <si>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</si>
  <si>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</si>
  <si>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</si>
  <si>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32A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</si>
  <si>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</si>
  <si>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</si>
  <si>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40A - FORNECIMENTO E INSTALAÇÃO. AF_07/2025</t>
  </si>
  <si>
    <t>DISJUNTOR TERMOMAGNÉTICO TRIPOLAR, CORRENTE NOMINAL DE 400A - FORNECIMENTO E INSTALAÇÃO. AF_07/2025</t>
  </si>
  <si>
    <t>DISJUNTOR TERMOMAGNETICO TRIPOLAR 500 A, PADRÃO DIN (EUROPEU - LINHA BRANCA),65KA</t>
  </si>
  <si>
    <t>DISPOSITIVO PROTETOR DE SURTO 220V OU 127V, 20 KA, TRIFASICO</t>
  </si>
  <si>
    <t>DISPOSITIVO DE PROTEÇÃO CONTRA SURTO, 1 POLO, SUPORTABILIDADE &amp;LT;= 4 KV, UN ATÉ 240V/415V, IIMP = 60 KA, CURVA DE ENSAIO 10/350µS - CLASSE 1</t>
  </si>
  <si>
    <t>INTERRUPTOR DIFERENCIAL BIPOLAR DR 25A, 30MA  6KA</t>
  </si>
  <si>
    <t>INTERRUPTOR DIFERENCIAL BIPOLAR DR 40A, 30MA ? 6KA, REFERÊNCIA SIEMENS, SCHNEIDER, WEG OU EQUIVALENTE</t>
  </si>
  <si>
    <t>DISPOSITIVO DIF.RESIDUAL DR ALTA SENS. TETRAP.100A</t>
  </si>
  <si>
    <t>DISPOSITIVO DR TETRAPOLAR 100 A, TIPO AC, 30MA</t>
  </si>
  <si>
    <t>SAIDA PARA ELETRODUTO MG2982 HORIZONTAL</t>
  </si>
  <si>
    <t>SAIDA HORIZONTAL PARA ELETROCALHA 1 1/4""</t>
  </si>
  <si>
    <t>CURVA DE INVERSAO PARA ELETROCALHA 100X100MM CHAPA 20</t>
  </si>
  <si>
    <t>CURVA HORIZONTAL 150 X 100 MM PARA ELETROCALHA METÁLICA, COM ÂNGULO 90° (REF.: MOPA OU SIMILAR)</t>
  </si>
  <si>
    <t>ELETROCALHA PERFURADA TIPO ""U"" 100X100 CHAPA 22 SEM TAMPA</t>
  </si>
  <si>
    <t>ELETROCALHA PERFURADA TIPO ""U"" 150X100 CHAPA 18 SEM TAMPA</t>
  </si>
  <si>
    <t>SUPORTE VERTICAL 150 X 150 MM PARA FIXAÇÃO DE ELETROCALHA METÁLICA (REF.: MOPA OU SIMILAR)</t>
  </si>
  <si>
    <t>TÊ HORIZONTAL 100 X 100 MM PARA ELETROCALHA METÁLICA</t>
  </si>
  <si>
    <t>EMENDA PARA ELETROCALHA TIPO U 100X100</t>
  </si>
  <si>
    <t>TAMPA DE ENCAIXE PARA ELETROCALHA, GALVANIZADA A FOGO, L= 100 MM</t>
  </si>
  <si>
    <t>TAMPA DE ENCAIXE PARA ELETROCALHA, GALVANIZADA A FOGO, L= 150 MM</t>
  </si>
  <si>
    <t>TERMINAL DE FECHAMENTO LISO,PARA ELETROCALHA PERFURADA OU LI SA,100X100MM.FORNECIMENTO E COLOCACAO</t>
  </si>
  <si>
    <t>ELETRODUTO FLEXÍVEL CORRUGADO REFORÇADO, PVC, DN 32 MM (1"), PARA CIRCUITOS TERMINAIS, INSTALADO EM FORRO - FORNECIMENTO E INSTALAÇÃO. AF_03/2023</t>
  </si>
  <si>
    <t>ELETRODUTO FLEXÍVEL CORRUGADO REFORÇADO, PVC, DN 25 MM (3/4"),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</si>
  <si>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</si>
  <si>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40 MM (1 1/4"), PARA CIRCUITOS TERMINAIS, INSTALADO EM FORRO - FORNECIMENTO E INSTALAÇÃO. AF_03/2023</t>
  </si>
  <si>
    <t>ELETRODUTO RÍGIDO ROSCÁVEL, PVC, DN 110 MM (4"), PARA REDE ENTERRADA DE DISTRIBUIÇÃO DE ENERGIA ELÉTRICA - FORNECIMENTO E INSTALAÇÃO. AF_12/2021</t>
  </si>
  <si>
    <t>ELETRODUTO CORRUGADO EM POLIETILENO DE ALTA DENSIDADE, DN= 125 MM, COM ACESSÓRIOS</t>
  </si>
  <si>
    <t>ELETRODUTO GALVANIZADO CONFORME NBR13057 -  1 1/4´ COM ACESSÓRIOS</t>
  </si>
  <si>
    <t>SOQUETE OU BOCAL DE PORCELANA E27 DE TEMPO, REF.MT-2233, MARCA DECORLUX OU SIMILAR</t>
  </si>
  <si>
    <t>ARMAÇÃO SECUNDÁRIA, COM 1 ESTRIBO E 1 ISOLADOR - FORNECIMENTO E INSTALAÇÃO. AF_12/2025</t>
  </si>
  <si>
    <t>QUADRO DE MEDIÇÃO GERAL DE ENERGIA COM 16 MEDIDORES - FORNECIMENTO E INSTALAÇÃO. AF_07/2025</t>
  </si>
  <si>
    <t>QUADRO DE DISTRIBUIÇÃO DE EMBUTIR, EM CHAPA DE AÇO, PARA ATÉ 70 DISJUNTORES, COM BARRAMENTO, PADRÃO DIN, EXCLUSIVE DISJUNTORES</t>
  </si>
  <si>
    <t>QUADRO DE DISTRIBUIÇÃO DE EMBUTIR, EM CHAPA DE AÇO, PARA ATÉ 24 DISJUNTORES, COM BARRAMENTO, PADRÃO DIN, EXCLUSIVE DISJUNTORES</t>
  </si>
  <si>
    <t>BARRAMENTO BIFASICO 34 POLOS 100A COM NEUTRO E TERRA</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</si>
  <si>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</si>
  <si>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</si>
  <si>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40 DISJUNTORES DIN 100A - FORNECIMENTO E INSTALAÇÃO. AF_07/2025</t>
  </si>
  <si>
    <t>QUADRO GERAL DE DISTRIBUIÇÃO DE EMQUADRO GERAL DE DISTRIBUIÇÃO DE EMBUTIR, COM BARRAMENTO, EM CHAPA GALVANIZ., MEDINDO:1400X800X250CM, EXCLUSIVE DISJUNTORES</t>
  </si>
  <si>
    <t>QUADRO GERAL DE DISTRIBUIÇÃO, EMBUTIR, COM BARRAMENTO, EM CHAPA DE AÇO, MEDINDO:1800X1100X250CM, EXCLUSIVE DISJUNTORES</t>
  </si>
  <si>
    <t>QFAC - QUADRO / PAINEL EM CHAPA DE AÇO COM PINTURA ELETROSTÁTICA A PÓ POLIESTER NA COR BEGE, GRAU DE PROTEÇÃO IP 54, COM BARRAMENTO, SEM DISJUNTORES - 1500X1000X350MM</t>
  </si>
  <si>
    <t>ILUMINAÇÃO</t>
  </si>
  <si>
    <t>LUMINÁRIA ARANDELA TIPO TARTARUGA, DE SOBREPOR, COM 1 LÂMPADA LED DE 6 W, SEM REATOR - FORNECIMENTO E INSTALAÇÃO. AF_09/2024</t>
  </si>
  <si>
    <t>LUMINÁRIA LED RETANGULAR DE SOBREPOR COM DIFUSOR TRANSLÚCIDO, 4000 K, FLUXO LUMINOSO DE 3690 A 4800 LM, POTÊNCIA DE 35 W A 41 W</t>
  </si>
  <si>
    <t>LUMINARIA DE EMBUTIR PLAFON 18W LED BRANCO FRIO 22,5x22,5</t>
  </si>
  <si>
    <t>LUMINÁRIA PLAFON (SOBREPOR) 40 X 40 - 36 W - 6000K - G- LIGHT OU SIMILAR</t>
  </si>
  <si>
    <t>LUMINÁRIA DE EMBUTIR DE LED RETANGULAR, DIMENSÃO DE 60X20CM OU EQUIVALENTE. CORPO FABRICADO EM ALUMÍNIO COM ACABAMENTO EM PINTURA ELETROSTÁTICA NA COR BRANCO OU SIMILAR. FIXADA ATRAVÉS DE PRESILHAS PARA GESSO. MONTADA COM LED</t>
  </si>
  <si>
    <t>LUMINÁRIA PLAFON (SOBREPOR) 22,5 X 22,5 - 18 W - 6000K - G- LIGHT OU SIMILAR</t>
  </si>
  <si>
    <t>LUMINÁRIA PLAFON LED QUADRADA DE EMBUTIR, 36W, 60X60 CM (MEDIDAS APROXIMADAS) - INCLUSO CORTE NO FORRO</t>
  </si>
  <si>
    <t>LUMINÁRIA PLAFON LED QUADRADA DE SOBREPOR, 36W, 60X60 CM (MEDIDAS APROXIMADAS)</t>
  </si>
  <si>
    <t>ARANDELA LED 18W BRANCO FRIO TIPO TARTARUGA</t>
  </si>
  <si>
    <t>LUMINÁRIA DE EMERGÊNCIA, COM 30 LÂMPADAS LED DE 2 W, SEM REATOR - FORNECIMENTO E INSTALAÇÃO. AF_09/2024</t>
  </si>
  <si>
    <t>LUMINARIA FECHADA (REFLETOR),PARA ILUMINACAO DE QUADRAS DE E SPORTES E AFINS,PARA LAMPADA LED DE 50W,INCLUSIVE ESTA.FORNE CIMENTO E COLOCACAO</t>
  </si>
  <si>
    <t>LUMINÁRIA LED REDONDA DE EMBUTIR PARA PAREDE OU PISO, ÁREA INTERNA OU EXTERNA, BIVOLT - POTÊNCIA 6 W</t>
  </si>
  <si>
    <t>LUMINÁRIA LED RETANGULAR DE SOBREPOR COM REFLETOR DE ALUMÍNIO COM ALETAS, DE 36W A 39W</t>
  </si>
  <si>
    <t>LUMINARIA PAINEL PLAFON LED 12W 3000K 17CM</t>
  </si>
  <si>
    <t>LUMINÁRIA PLAFON DE SOBROPOR EM LED 29.5X29.5 CM, 24W 4000K BIVOLT</t>
  </si>
  <si>
    <t>LUMINARIA TIPO PLAFON COM PAINEL LED, 40X40CM, EMBUTIR, POTENCIA DE 36W, 4000K, LUZ NEUTRA, ELGIN OU SIMILAR - FORNECIMENTO E INSTALACAO</t>
  </si>
  <si>
    <t>LUMINARIA TIPO PLAFON COM PAINEL LED, 40X40CM, SOBREPOR, POTENCIA DE 36W, 4000K, LUZ NEUTRA, ELGIN OU SIMILAR - FORNECIMENTO E INSTALACAO</t>
  </si>
  <si>
    <t>SUBSTAÇÃO EXTERNA NO PASSEIO (INCLUINDO TRANSFORMADOR, CABOS, TUBULAÇÕES, ATERRAMENTOS, ELETRUDUTOS E POSTE DE CONCRETO)</t>
  </si>
  <si>
    <t>SPDA</t>
  </si>
  <si>
    <t>CAIXA DE EQUALIZAÇÃO 40 X 40 X 15CM COM 11 TERMINAIS</t>
  </si>
  <si>
    <t>CAIXA ENTERRADA HIDRÁULICA RETANGULAR, EM CONCRETO PRÉ-MOLDADO, DIMENSÕES INTERNAS: 0,3X0,3X0,3 M. AF_12/2020</t>
  </si>
  <si>
    <t>HASTE DE ATERRAMENTO, DIÂMETRO 3/4", COM 3 METROS - FORNECIMENTO E INSTALAÇÃO. AF_08/2023</t>
  </si>
  <si>
    <t>CAPTOR TIPO FRANKLIN PARA SPDA - FORNECIMENTO E INSTALAÇÃO. AF_08/2023</t>
  </si>
  <si>
    <t>MASTRO 1 ½", COM 3 METROS, PARA SPDA - FORNECIMENTO E INSTALAÇÃO. AF_08/2023</t>
  </si>
  <si>
    <t>MINI CAPTOR PARA SPDA - FORNECIMENTO E INSTALAÇÃO. AF_08/2023</t>
  </si>
  <si>
    <t>BASE METÁLICA PARA MASTRO 1 ½" PARA SPDA - FORNECIMENTO E INSTALAÇÃO. AF_08/2023</t>
  </si>
  <si>
    <t>ABRAÇADEIRA DE FIXAÇÃO DE BRAÇOS DE LUMINÁRIAS DE 2" - FORNECIMENTO E INSTALAÇÃO. AF_02/2025</t>
  </si>
  <si>
    <t>CABO DE COBRE NU MEIO DURO 7 FIOS 35MM2</t>
  </si>
  <si>
    <t>CABO DE COBRE NU MEIO DURO 7 FIOS 50MM2</t>
  </si>
  <si>
    <t>ELETRODUTO PVC RÍGIDO, DIÂMETRO 40MM, COM 3 METROS, PARA SPDA - FORNECIMENTO E INSTALAÇÃO. AF_08/2023</t>
  </si>
  <si>
    <t>ISOLADOR, TIPO ROLDANA, PARA BAIXA TENSÃO - FORNECIMENTO E INSTALAÇÃO. AF_12/2025</t>
  </si>
  <si>
    <t>CABO DE COBRE FLEXÍVEL ISOLADO, 6 MM², ANTI-CHAMA 0,6/1,0 KV, PARA CIRCUITOS TERMINAIS - FORNECIMENTO E INSTALAÇÃO. AF_03/2023</t>
  </si>
  <si>
    <t>DISJUNTOR MONOPOLAR TIPO DIN, CORRENTE NOMINAL DE 32A - FORNECIMENTO E INSTALAÇÃO. AF_07/2025</t>
  </si>
  <si>
    <t>QUADRO DE DISTRIBUIÇÃO DE ENERGIA EM CHAPA DE AÇO GALVANIZADO, DE EMBUTIR, COM BARRAMENTO TRIFÁSICO, PARA 12 DISJUNTORES DIN 100A - FORNECIMENTO E INSTALAÇÃO. AF_07/2025</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</si>
  <si>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</si>
  <si>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</si>
  <si>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</si>
  <si>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</si>
  <si>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REDE FRIGORÍGENA C/ TUBO DE COBRE 3/4" FLEXÍVEL, ISOLADO COM BORRACHA ELASTOMÉRICA, SUSTENTAÇÃO, SOLDA E LIMPEZA</t>
  </si>
  <si>
    <t>CABO DE COBRE PP CORDPLAST 4 X 2,5 MM2, 450/750V - FORNECIMENTO E INSTALAÇÃO</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</si>
  <si>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</si>
  <si>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</si>
  <si>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ISOLAMENTO TÉRMICO C/ MANTAS LÃ VIDRO, E = 25 MM, FIXADAS C/ ASFALTO OXIDADO</t>
  </si>
  <si>
    <t>DUTO FLEXIVEL DE ALUMINIO 6"" COM ISOLAMENTO TERMO-ACUSTICO</t>
  </si>
  <si>
    <t>BARRA ROSCADA BICROMATIZADA Ø 3/8" X 3000MM</t>
  </si>
  <si>
    <t>FORNECIMENTO E INSTALAÇÃO DE PORCA SEXTAVADA 3/8" (REF VL 1.55 VALEMAM OU SIMILAR)</t>
  </si>
  <si>
    <t>SUPORTE PARA 2 TUBOS HORIZONTAIS, ESPAÇADO A CADA 56 CM, EM PERFILADO COM COMPRIMENTO DE 25 CM FIXADO EM LAJE, POR METRO DE TUBULAÇÃO FIXADA. AF_09/2023</t>
  </si>
  <si>
    <t>TOMADA PARA AR EXTERIOR COM FILTRO E REGISTRO 750x500mm</t>
  </si>
  <si>
    <t>PORTA EM ALUMÍNIO DE ABRIR TIPO VENEZIANA COM GUARNIÇÃO, FIXAÇÃO COM PARAFUSOS - FORNECIMENTO E INSTALAÇÃO. AF_10/2025</t>
  </si>
  <si>
    <t>EXAUSTOR CENTRIFUGO SIROCO TRIFASICO MODELO EC4-TN</t>
  </si>
  <si>
    <t>EXAUSTOR CENTRIFUGO SIROCO TRIFASICO EC5-TN-3</t>
  </si>
  <si>
    <t>CAIXA DE VENTILACAO PARA FORRO COLARINHO COM BOCAL CVM2500</t>
  </si>
  <si>
    <t>CAIXA DE VENTILACAO COM VENTILADOR CENTRIFUGO,VAZAO EM TORNO DE 4600M3/H,PRESSAO APROXIMADA DE 30MMCA.FORNECIMENTO E COL OCACAO</t>
  </si>
  <si>
    <t>CAIXA DE VENTILACAO COM VENTILADOR CENTRIFUGO,VAZAO EM TORNO DE 1710M3/H,PRESSAO APROXIMADA DE 35MMCA.FORNECIMENTO E COL OCACAO</t>
  </si>
  <si>
    <t>EXAUSTOR AXIAL MULTIVAC MODELO MURO 150A</t>
  </si>
  <si>
    <t>CONDICIONADOR DE AR 56.000 BTU/H, TIPO BUILT-IN (DUTADO), CONDENSADORA COM DESCARGA HORIZONTAL. REF. TRANE OU EQUIVALENTE TECNICAMENTE.</t>
  </si>
  <si>
    <t>AR CONDICIONADO SPLIT ON/OFF, CASSETE (TETO), FRIO 4 VIAS 48000 BTU/H - FORNECIMENTO E INSTALAÇÃO. AF_11/2021_PE</t>
  </si>
  <si>
    <t>AR CONDICIONADO SPLIT ON/OFF, CASSETE (TETO), FRIO 4 VIAS 36000 BTU/H - FORNECIMENTO E INSTALAÇÃO. AF_11/2021_PE</t>
  </si>
  <si>
    <t>AR CONDICIONADO SPLIT INVERTER, PISO TETO, 48000 BTU/H, CICLO FRIO - FORNECIMENTO E INSTALAÇÃO. AF_11/2021_PE</t>
  </si>
  <si>
    <t>AR CONDICIONADO SPLIT INVERTER, PISO TETO, 36000 BTU/H, CICLO FRIO - FORNECIMENTO E INSTALAÇÃO. AF_11/2021_PSE</t>
  </si>
  <si>
    <t>AR CONDICIONADO SPLIT INVERTER, PISO TETO, 24000 BTU/H, CICLO FRIO - FORNECIMENTO E INSTALAÇÃO. AF_11/2021_PSE</t>
  </si>
  <si>
    <t>Fornecimento e instalação de ar condicionado split (evaporadora e condensadora), hi-wall (parede), de 30000 btu/h</t>
  </si>
  <si>
    <t>AR CONDICIONADO SPLIT ON/OFF, HI-WALL (PAREDE), 24000 BTUS/H, CICLO QUENTE/FRIO - FORNECIMENTO E INSTALAÇÃO. AF_11/2021_PE</t>
  </si>
  <si>
    <t>AR CONDICIONADO SPLIT ON/OFF, HI-WALL (PAREDE), 18000 BTUS/H, CICLO QUENTE/FRIO - FORNECIMENTO E INSTALAÇÃO. AF_11/2021_PE</t>
  </si>
  <si>
    <t>AR CONDICIONADO SPLIT ON/OFF, PISO TETO, 24.000 BTU/H, CICLO FRIO - FORNECIMENTO E INSTALAÇÃO. AF_11/2021_PSE</t>
  </si>
  <si>
    <t>AR CONDICIONADO SPLIT ON/OFF, HI-WALL (PAREDE), 9000 BTUS/H, CICLO QUENTE/FRIO - FORNECIMENTO E INSTALAÇÃO. AF_11/2021_PE</t>
  </si>
  <si>
    <t>SERVIÇOS COMPLEMENTARES</t>
  </si>
  <si>
    <t>LIMPEZA/REMOÇÃO DE TINTAS EM PISOS E REVESTIMENTOS</t>
  </si>
  <si>
    <t>JARDIM SENSORIALE MARQUISE ESQUERDA</t>
  </si>
  <si>
    <t>DADOS E VOZ</t>
  </si>
  <si>
    <t>LEITOS - PORCA E ARRUELA 1/4""</t>
  </si>
  <si>
    <t>TOMADA DE REDE RJ45 - FORNECIMENTO E INSTALAÇÃO. AF_08/2025</t>
  </si>
  <si>
    <t>CURVA HORIZONTAL 100 X 50 MM PARA ELETROCALHA METÁLICA, COM ÂNGULO 90°</t>
  </si>
  <si>
    <t>FORNECIMENTO E INSTALAÇÃO DE ELETROCALHA PERFURADA 100 X 50MM</t>
  </si>
  <si>
    <t>SUPORTE VERTICAL  100 X 75 MM  PARA FIXAÇÃO DE ELETROCALHA METÁLICA</t>
  </si>
  <si>
    <t>TÊ HORIZONTAL 100 X 50 MM COM BASE LISA PERFURADA PARA ELETROCALHA METÁLICA</t>
  </si>
  <si>
    <t>EMENDA INTERNA PARA ELETROCALHA 50x50</t>
  </si>
  <si>
    <t>TERMINAL 100 X 50 MM PARA ELETROCALHA METALICA</t>
  </si>
  <si>
    <t>TOMADA PARA TV, TIPO PINO JACK, COM PLACA</t>
  </si>
  <si>
    <t>URBANIZAÇÃO</t>
  </si>
  <si>
    <t>PAVIMENTAÇÃO E ACESSIBILIDADE</t>
  </si>
  <si>
    <t>PISO PODOTÁTIL DE ALERTA OU DIRECIONAL, DE CONCRETO, ASSENTADO SOBRE ARGAMASSA. AF_03/2024</t>
  </si>
  <si>
    <t>PAISAGISMO</t>
  </si>
  <si>
    <t>PLANTIO DE GRAMA ESMERALDA OU SÃO CARLOS OU CURITIBANA, EM PLACAS. AF_07/2024</t>
  </si>
  <si>
    <t>SINALIZAÇÃO</t>
  </si>
  <si>
    <t>LETRA CAIXA INOX ESCOVADO COLOCADA</t>
  </si>
  <si>
    <t xml:space="preserve"> 1 </t>
  </si>
  <si>
    <t xml:space="preserve"> 1.1 </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</si>
  <si>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</si>
  <si>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</si>
  <si>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</si>
  <si>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</si>
  <si>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</si>
  <si>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</si>
  <si>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</si>
  <si>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</si>
  <si>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</si>
  <si>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1.1.10 </t>
  </si>
  <si>
    <t xml:space="preserve"> 1.2 </t>
  </si>
  <si>
    <t xml:space="preserve"> 1.2.1 </t>
  </si>
  <si>
    <t xml:space="preserve"> 1.2.2 </t>
  </si>
  <si>
    <t xml:space="preserve"> 1.2.3 </t>
  </si>
  <si>
    <t xml:space="preserve"> 1.2.4 </t>
  </si>
  <si>
    <t xml:space="preserve"> 1.2.5 </t>
  </si>
  <si>
    <t xml:space="preserve"> 1.2.6 </t>
  </si>
  <si>
    <t xml:space="preserve"> 1.2.7 </t>
  </si>
  <si>
    <t xml:space="preserve"> 1.2.8 </t>
  </si>
  <si>
    <t xml:space="preserve"> 1.2.9 </t>
  </si>
  <si>
    <t xml:space="preserve"> 1.2.10 </t>
  </si>
  <si>
    <t xml:space="preserve"> 1.2.11 </t>
  </si>
  <si>
    <t xml:space="preserve"> 1.3 </t>
  </si>
  <si>
    <t xml:space="preserve"> 1.3.1 </t>
  </si>
  <si>
    <t xml:space="preserve"> 1.3.2 </t>
  </si>
  <si>
    <t xml:space="preserve"> 1.3.3 </t>
  </si>
  <si>
    <t xml:space="preserve"> 1.3.4 </t>
  </si>
  <si>
    <t xml:space="preserve"> 1.3.5 </t>
  </si>
  <si>
    <t xml:space="preserve"> 1.4 </t>
  </si>
  <si>
    <t xml:space="preserve"> 1.4.1 </t>
  </si>
  <si>
    <t xml:space="preserve"> 2 </t>
  </si>
  <si>
    <t xml:space="preserve"> 2.1 </t>
  </si>
  <si>
    <t xml:space="preserve"> 2.1.1 </t>
  </si>
  <si>
    <t xml:space="preserve"> 2.1.2 </t>
  </si>
  <si>
    <t xml:space="preserve"> 2.1.3 </t>
  </si>
  <si>
    <t xml:space="preserve"> 2.1.4 </t>
  </si>
  <si>
    <t xml:space="preserve"> 2.1.5 </t>
  </si>
  <si>
    <t xml:space="preserve"> 2.1.6 </t>
  </si>
  <si>
    <t xml:space="preserve"> 2.1.7 </t>
  </si>
  <si>
    <t xml:space="preserve"> 2.1.8 </t>
  </si>
  <si>
    <t xml:space="preserve"> 2.1.9 </t>
  </si>
  <si>
    <t xml:space="preserve"> 2.1.10 </t>
  </si>
  <si>
    <t xml:space="preserve"> 2.1.11 </t>
  </si>
  <si>
    <t xml:space="preserve"> 2.1.12 </t>
  </si>
  <si>
    <t xml:space="preserve"> 2.1.13 </t>
  </si>
  <si>
    <t xml:space="preserve"> 2.1.14 </t>
  </si>
  <si>
    <t xml:space="preserve"> 2.1.15 </t>
  </si>
  <si>
    <t xml:space="preserve"> 2.1.16 </t>
  </si>
  <si>
    <t xml:space="preserve"> 2.1.17 </t>
  </si>
  <si>
    <t xml:space="preserve"> 2.1.18 </t>
  </si>
  <si>
    <t xml:space="preserve"> 2.1.19 </t>
  </si>
  <si>
    <t xml:space="preserve"> 2.2 </t>
  </si>
  <si>
    <t xml:space="preserve"> 2.2.1 </t>
  </si>
  <si>
    <t xml:space="preserve"> 2.2.2 </t>
  </si>
  <si>
    <t xml:space="preserve"> 2.2.3 </t>
  </si>
  <si>
    <t xml:space="preserve"> 2.2.4 </t>
  </si>
  <si>
    <t xml:space="preserve"> 2.2.5 </t>
  </si>
  <si>
    <t xml:space="preserve"> 2.2.6 </t>
  </si>
  <si>
    <t xml:space="preserve"> 2.2.7 </t>
  </si>
  <si>
    <t xml:space="preserve"> 2.2.8 </t>
  </si>
  <si>
    <t xml:space="preserve"> 2.2.9 </t>
  </si>
  <si>
    <t xml:space="preserve"> 2.2.10 </t>
  </si>
  <si>
    <t xml:space="preserve"> 2.2.11 </t>
  </si>
  <si>
    <t xml:space="preserve"> 2.2.12 </t>
  </si>
  <si>
    <t xml:space="preserve"> 2.2.13 </t>
  </si>
  <si>
    <t xml:space="preserve"> 2.2.14 </t>
  </si>
  <si>
    <t xml:space="preserve"> 2.2.15 </t>
  </si>
  <si>
    <t xml:space="preserve"> 2.2.16 </t>
  </si>
  <si>
    <t xml:space="preserve"> 2.2.17 </t>
  </si>
  <si>
    <t xml:space="preserve"> 2.2.18 </t>
  </si>
  <si>
    <t xml:space="preserve"> 2.2.19 </t>
  </si>
  <si>
    <t xml:space="preserve"> 2.3 </t>
  </si>
  <si>
    <t xml:space="preserve"> 2.3.1 </t>
  </si>
  <si>
    <t xml:space="preserve"> 2.3.2 </t>
  </si>
  <si>
    <t xml:space="preserve"> 2.3.3 </t>
  </si>
  <si>
    <t xml:space="preserve"> 2.3.4 </t>
  </si>
  <si>
    <t xml:space="preserve"> 2.3.5 </t>
  </si>
  <si>
    <t xml:space="preserve"> 2.3.6 </t>
  </si>
  <si>
    <t xml:space="preserve"> 2.3.7 </t>
  </si>
  <si>
    <t xml:space="preserve"> 2.3.8 </t>
  </si>
  <si>
    <t xml:space="preserve"> 2.3.9 </t>
  </si>
  <si>
    <t xml:space="preserve"> 2.3.10 </t>
  </si>
  <si>
    <t xml:space="preserve"> 2.3.11 </t>
  </si>
  <si>
    <t xml:space="preserve"> 2.3.12 </t>
  </si>
  <si>
    <t xml:space="preserve"> 2.3.13 </t>
  </si>
  <si>
    <t xml:space="preserve"> 2.3.14 </t>
  </si>
  <si>
    <t xml:space="preserve"> 2.3.15 </t>
  </si>
  <si>
    <t xml:space="preserve"> 2.3.16 </t>
  </si>
  <si>
    <t xml:space="preserve"> 2.3.17 </t>
  </si>
  <si>
    <t xml:space="preserve"> 2.3.18 </t>
  </si>
  <si>
    <t xml:space="preserve"> 2.3.19 </t>
  </si>
  <si>
    <t xml:space="preserve"> 2.4 </t>
  </si>
  <si>
    <t xml:space="preserve"> 2.4.1 </t>
  </si>
  <si>
    <t xml:space="preserve"> 2.4.1.1 </t>
  </si>
  <si>
    <t xml:space="preserve"> 2.4.1.2 </t>
  </si>
  <si>
    <t xml:space="preserve"> 2.4.1.3 </t>
  </si>
  <si>
    <t xml:space="preserve"> 2.4.1.4 </t>
  </si>
  <si>
    <t xml:space="preserve"> 2.4.1.5 </t>
  </si>
  <si>
    <t xml:space="preserve"> 2.4.1.6 </t>
  </si>
  <si>
    <t xml:space="preserve"> 2.4.1.7 </t>
  </si>
  <si>
    <t xml:space="preserve"> 2.4.1.8 </t>
  </si>
  <si>
    <t xml:space="preserve"> 2.4.1.9 </t>
  </si>
  <si>
    <t xml:space="preserve"> 2.4.1.10 </t>
  </si>
  <si>
    <t xml:space="preserve"> 2.4.1.11 </t>
  </si>
  <si>
    <t xml:space="preserve"> 2.4.1.12 </t>
  </si>
  <si>
    <t xml:space="preserve"> 2.4.1.13 </t>
  </si>
  <si>
    <t xml:space="preserve"> 2.4.1.14 </t>
  </si>
  <si>
    <t xml:space="preserve"> 2.4.1.15 </t>
  </si>
  <si>
    <t xml:space="preserve"> 2.4.1.16 </t>
  </si>
  <si>
    <t xml:space="preserve"> 2.4.1.17 </t>
  </si>
  <si>
    <t xml:space="preserve"> 2.4.1.18 </t>
  </si>
  <si>
    <t xml:space="preserve"> 2.4.1.19 </t>
  </si>
  <si>
    <t xml:space="preserve"> 2.4.1.20 </t>
  </si>
  <si>
    <t xml:space="preserve"> 2.4.1.21 </t>
  </si>
  <si>
    <t xml:space="preserve"> 2.4.1.22 </t>
  </si>
  <si>
    <t xml:space="preserve"> 2.4.1.23 </t>
  </si>
  <si>
    <t xml:space="preserve"> 2.4.1.24 </t>
  </si>
  <si>
    <t xml:space="preserve"> 2.4.1.25 </t>
  </si>
  <si>
    <t xml:space="preserve"> 3 </t>
  </si>
  <si>
    <t xml:space="preserve"> 3.1 </t>
  </si>
  <si>
    <t xml:space="preserve"> 3.1.1 </t>
  </si>
  <si>
    <t xml:space="preserve"> 3.1.1.1 </t>
  </si>
  <si>
    <t xml:space="preserve"> 3.1.1.2 </t>
  </si>
  <si>
    <t xml:space="preserve"> 3.1.1.3 </t>
  </si>
  <si>
    <t xml:space="preserve"> 3.1.1.4 </t>
  </si>
  <si>
    <t xml:space="preserve"> 3.1.1.5 </t>
  </si>
  <si>
    <t xml:space="preserve"> 3.1.1.6 </t>
  </si>
  <si>
    <t xml:space="preserve"> 3.1.1.7 </t>
  </si>
  <si>
    <t xml:space="preserve"> 3.1.1.8 </t>
  </si>
  <si>
    <t xml:space="preserve"> 3.1.1.9 </t>
  </si>
  <si>
    <t xml:space="preserve"> 3.1.2 </t>
  </si>
  <si>
    <t xml:space="preserve"> 3.1.2.1 </t>
  </si>
  <si>
    <t xml:space="preserve"> 3.1.2.2 </t>
  </si>
  <si>
    <t xml:space="preserve"> 3.1.2.3 </t>
  </si>
  <si>
    <t xml:space="preserve"> 3.1.2.4 </t>
  </si>
  <si>
    <t xml:space="preserve"> 3.1.2.5 </t>
  </si>
  <si>
    <t xml:space="preserve"> 3.1.2.6 </t>
  </si>
  <si>
    <t xml:space="preserve"> 3.1.2.7 </t>
  </si>
  <si>
    <t xml:space="preserve"> 3.1.2.8 </t>
  </si>
  <si>
    <t xml:space="preserve"> 3.1.2.9 </t>
  </si>
  <si>
    <t xml:space="preserve"> 3.1.2.10 </t>
  </si>
  <si>
    <t xml:space="preserve"> 3.1.3 </t>
  </si>
  <si>
    <t xml:space="preserve"> 3.1.3.1 </t>
  </si>
  <si>
    <t xml:space="preserve"> 3.1.3.2 </t>
  </si>
  <si>
    <t xml:space="preserve"> 3.1.3.3 </t>
  </si>
  <si>
    <t xml:space="preserve"> 3.1.3.4 </t>
  </si>
  <si>
    <t xml:space="preserve"> 3.1.3.5 </t>
  </si>
  <si>
    <t xml:space="preserve"> 3.1.3.6 </t>
  </si>
  <si>
    <t xml:space="preserve"> 3.1.3.7 </t>
  </si>
  <si>
    <t xml:space="preserve"> 3.1.3.8 </t>
  </si>
  <si>
    <t xml:space="preserve"> 3.1.3.9 </t>
  </si>
  <si>
    <t xml:space="preserve"> 3.1.3.10 </t>
  </si>
  <si>
    <t xml:space="preserve"> 3.1.3.11 </t>
  </si>
  <si>
    <t xml:space="preserve"> 3.1.3.12 </t>
  </si>
  <si>
    <t xml:space="preserve"> 3.1.3.13 </t>
  </si>
  <si>
    <t xml:space="preserve"> 3.1.4 </t>
  </si>
  <si>
    <t xml:space="preserve"> 3.1.4.1 </t>
  </si>
  <si>
    <t xml:space="preserve"> 3.2 </t>
  </si>
  <si>
    <t xml:space="preserve"> 3.2.1 </t>
  </si>
  <si>
    <t xml:space="preserve"> 3.2.1.1 </t>
  </si>
  <si>
    <t xml:space="preserve"> 3.2.1.2 </t>
  </si>
  <si>
    <t xml:space="preserve"> 3.2.1.3 </t>
  </si>
  <si>
    <t xml:space="preserve"> 3.2.1.4 </t>
  </si>
  <si>
    <t xml:space="preserve"> 3.2.1.5 </t>
  </si>
  <si>
    <t xml:space="preserve"> 3.2.1.6 </t>
  </si>
  <si>
    <t xml:space="preserve"> 3.2.1.7 </t>
  </si>
  <si>
    <t xml:space="preserve"> 3.2.1.8 </t>
  </si>
  <si>
    <t xml:space="preserve"> 3.2.1.9 </t>
  </si>
  <si>
    <t xml:space="preserve"> 3.2.1.10 </t>
  </si>
  <si>
    <t xml:space="preserve"> 3.2.1.11 </t>
  </si>
  <si>
    <t xml:space="preserve"> 3.2.1.12 </t>
  </si>
  <si>
    <t xml:space="preserve"> 3.2.1.13 </t>
  </si>
  <si>
    <t xml:space="preserve"> 3.2.2 </t>
  </si>
  <si>
    <t xml:space="preserve"> 3.2.2.1 </t>
  </si>
  <si>
    <t xml:space="preserve"> 3.3 </t>
  </si>
  <si>
    <t xml:space="preserve"> 3.3.1 </t>
  </si>
  <si>
    <t xml:space="preserve"> 3.3.2 </t>
  </si>
  <si>
    <t xml:space="preserve"> 3.3.3 </t>
  </si>
  <si>
    <t xml:space="preserve"> 3.3.4 </t>
  </si>
  <si>
    <t xml:space="preserve"> 3.3.5 </t>
  </si>
  <si>
    <t xml:space="preserve"> 3.3.6 </t>
  </si>
  <si>
    <t xml:space="preserve"> 3.3.7 </t>
  </si>
  <si>
    <t xml:space="preserve"> 4 </t>
  </si>
  <si>
    <t xml:space="preserve"> 4.1 </t>
  </si>
  <si>
    <t xml:space="preserve"> 4.1.1 </t>
  </si>
  <si>
    <t xml:space="preserve"> 4.1.2 </t>
  </si>
  <si>
    <t xml:space="preserve"> 4.1.3 </t>
  </si>
  <si>
    <t xml:space="preserve"> 4.1.4 </t>
  </si>
  <si>
    <t xml:space="preserve"> 4.1.5 </t>
  </si>
  <si>
    <t xml:space="preserve"> 4.1.6 </t>
  </si>
  <si>
    <t xml:space="preserve"> 4.1.7 </t>
  </si>
  <si>
    <t xml:space="preserve"> 4.1.8 </t>
  </si>
  <si>
    <t xml:space="preserve"> 4.2 </t>
  </si>
  <si>
    <t xml:space="preserve"> 4.2.1 </t>
  </si>
  <si>
    <t xml:space="preserve"> 4.2.2 </t>
  </si>
  <si>
    <t xml:space="preserve"> 4.2.3 </t>
  </si>
  <si>
    <t xml:space="preserve"> 4.3 </t>
  </si>
  <si>
    <t xml:space="preserve"> 4.3.1 </t>
  </si>
  <si>
    <t xml:space="preserve"> 5 </t>
  </si>
  <si>
    <t xml:space="preserve"> 5.1 </t>
  </si>
  <si>
    <t xml:space="preserve"> 5.1.1 </t>
  </si>
  <si>
    <t xml:space="preserve"> 5.1.1.1 </t>
  </si>
  <si>
    <t xml:space="preserve"> 5.1.1.2 </t>
  </si>
  <si>
    <t xml:space="preserve"> 5.1.1.3 </t>
  </si>
  <si>
    <t xml:space="preserve"> 5.1.2 </t>
  </si>
  <si>
    <t xml:space="preserve"> 5.1.2.1 </t>
  </si>
  <si>
    <t xml:space="preserve"> 5.1.2.2 </t>
  </si>
  <si>
    <t xml:space="preserve"> 5.1.3 </t>
  </si>
  <si>
    <t xml:space="preserve"> 5.1.3.1 </t>
  </si>
  <si>
    <t xml:space="preserve"> 5.1.3.2 </t>
  </si>
  <si>
    <t xml:space="preserve"> 5.1.3.3 </t>
  </si>
  <si>
    <t xml:space="preserve"> 5.2 </t>
  </si>
  <si>
    <t xml:space="preserve"> 5.2.1 </t>
  </si>
  <si>
    <t xml:space="preserve"> 5.2.1.1 </t>
  </si>
  <si>
    <t xml:space="preserve"> 5.2.1.2 </t>
  </si>
  <si>
    <t xml:space="preserve"> 5.2.2 </t>
  </si>
  <si>
    <t xml:space="preserve"> 5.2.2.1 </t>
  </si>
  <si>
    <t xml:space="preserve"> 5.3 </t>
  </si>
  <si>
    <t xml:space="preserve"> 5.3.1 </t>
  </si>
  <si>
    <t xml:space="preserve"> 5.3.1.1 </t>
  </si>
  <si>
    <t xml:space="preserve"> 5.3.2 </t>
  </si>
  <si>
    <t xml:space="preserve"> 5.3.2.1 </t>
  </si>
  <si>
    <t xml:space="preserve"> 5.3.3 </t>
  </si>
  <si>
    <t xml:space="preserve"> 5.3.3.1 </t>
  </si>
  <si>
    <t xml:space="preserve"> 6 </t>
  </si>
  <si>
    <t xml:space="preserve"> 6.1 </t>
  </si>
  <si>
    <t xml:space="preserve"> 6.2 </t>
  </si>
  <si>
    <t xml:space="preserve"> 6.3 </t>
  </si>
  <si>
    <t xml:space="preserve"> 6.4 </t>
  </si>
  <si>
    <t xml:space="preserve"> 7 </t>
  </si>
  <si>
    <t xml:space="preserve"> 7.1 </t>
  </si>
  <si>
    <t xml:space="preserve"> 7.1.1 </t>
  </si>
  <si>
    <t xml:space="preserve"> 7.1.1.1 </t>
  </si>
  <si>
    <t xml:space="preserve"> 7.1.1.2 </t>
  </si>
  <si>
    <t xml:space="preserve"> 7.1.1.3 </t>
  </si>
  <si>
    <t xml:space="preserve"> 7.1.1.4 </t>
  </si>
  <si>
    <t xml:space="preserve"> 7.1.1.5 </t>
  </si>
  <si>
    <t xml:space="preserve"> 7.2 </t>
  </si>
  <si>
    <t xml:space="preserve"> 7.2.1 </t>
  </si>
  <si>
    <t xml:space="preserve"> 7.2.1.1 </t>
  </si>
  <si>
    <t xml:space="preserve"> 7.2.1.2 </t>
  </si>
  <si>
    <t xml:space="preserve"> 7.2.1.3 </t>
  </si>
  <si>
    <t xml:space="preserve"> 7.2.1.4 </t>
  </si>
  <si>
    <t xml:space="preserve"> 7.2.1.5 </t>
  </si>
  <si>
    <t xml:space="preserve"> 7.2.1.6 </t>
  </si>
  <si>
    <t xml:space="preserve"> 7.2.1.7 </t>
  </si>
  <si>
    <t xml:space="preserve"> 7.2.2 </t>
  </si>
  <si>
    <t xml:space="preserve"> 7.2.2.1 </t>
  </si>
  <si>
    <t xml:space="preserve"> 7.2.2.2 </t>
  </si>
  <si>
    <t xml:space="preserve"> 7.2.2.3 </t>
  </si>
  <si>
    <t xml:space="preserve"> 7.2.2.4 </t>
  </si>
  <si>
    <t xml:space="preserve"> 7.2.2.5 </t>
  </si>
  <si>
    <t xml:space="preserve"> 7.3 </t>
  </si>
  <si>
    <t xml:space="preserve"> 7.3.1 </t>
  </si>
  <si>
    <t xml:space="preserve"> 7.3.1.1 </t>
  </si>
  <si>
    <t xml:space="preserve"> 7.4 </t>
  </si>
  <si>
    <t xml:space="preserve"> 7.4.1 </t>
  </si>
  <si>
    <t xml:space="preserve"> 7.4.2 </t>
  </si>
  <si>
    <t xml:space="preserve"> 7.4.3 </t>
  </si>
  <si>
    <t xml:space="preserve"> 7.4.4 </t>
  </si>
  <si>
    <t xml:space="preserve"> 7.4.5 </t>
  </si>
  <si>
    <t xml:space="preserve"> 7.4.6 </t>
  </si>
  <si>
    <t xml:space="preserve"> 7.4.7 </t>
  </si>
  <si>
    <t xml:space="preserve"> 7.4.8 </t>
  </si>
  <si>
    <t xml:space="preserve"> 7.5 </t>
  </si>
  <si>
    <t xml:space="preserve"> 7.5.1 </t>
  </si>
  <si>
    <t xml:space="preserve"> 8 </t>
  </si>
  <si>
    <t xml:space="preserve"> 8.1 </t>
  </si>
  <si>
    <t xml:space="preserve"> 8.1.1 </t>
  </si>
  <si>
    <t xml:space="preserve"> 8.1.2 </t>
  </si>
  <si>
    <t xml:space="preserve"> 8.1.3 </t>
  </si>
  <si>
    <t xml:space="preserve"> 8.2 </t>
  </si>
  <si>
    <t xml:space="preserve"> 8.2.1 </t>
  </si>
  <si>
    <t xml:space="preserve"> 8.2.2 </t>
  </si>
  <si>
    <t xml:space="preserve"> 8.3 </t>
  </si>
  <si>
    <t xml:space="preserve"> 8.3.1 </t>
  </si>
  <si>
    <t xml:space="preserve"> 9 </t>
  </si>
  <si>
    <t xml:space="preserve"> 9.1 </t>
  </si>
  <si>
    <t xml:space="preserve"> 9.1.1 </t>
  </si>
  <si>
    <t xml:space="preserve"> 9.1.2 </t>
  </si>
  <si>
    <t xml:space="preserve"> 9.2 </t>
  </si>
  <si>
    <t xml:space="preserve"> 9.2.1 </t>
  </si>
  <si>
    <t xml:space="preserve"> 9.3 </t>
  </si>
  <si>
    <t xml:space="preserve"> 9.3.1 </t>
  </si>
  <si>
    <t xml:space="preserve"> 10 </t>
  </si>
  <si>
    <t xml:space="preserve"> 10.1 </t>
  </si>
  <si>
    <t xml:space="preserve"> 10.1.1 </t>
  </si>
  <si>
    <t xml:space="preserve"> 10.1.1.1 </t>
  </si>
  <si>
    <t xml:space="preserve"> 10.2 </t>
  </si>
  <si>
    <t xml:space="preserve"> 10.2.1 </t>
  </si>
  <si>
    <t xml:space="preserve"> 10.2.1.1 </t>
  </si>
  <si>
    <t xml:space="preserve"> 10.3 </t>
  </si>
  <si>
    <t xml:space="preserve"> 10.3.1 </t>
  </si>
  <si>
    <t xml:space="preserve"> 10.3.1.1 </t>
  </si>
  <si>
    <t xml:space="preserve"> 11 </t>
  </si>
  <si>
    <t xml:space="preserve"> 11.1 </t>
  </si>
  <si>
    <t xml:space="preserve"> 11.1.1 </t>
  </si>
  <si>
    <t xml:space="preserve"> 11.1.2 </t>
  </si>
  <si>
    <t xml:space="preserve"> 11.2 </t>
  </si>
  <si>
    <t xml:space="preserve"> 11.2.1 </t>
  </si>
  <si>
    <t xml:space="preserve"> 12 </t>
  </si>
  <si>
    <t xml:space="preserve"> 12.1 </t>
  </si>
  <si>
    <t xml:space="preserve"> 13 </t>
  </si>
  <si>
    <t xml:space="preserve"> 13.1 </t>
  </si>
  <si>
    <t xml:space="preserve"> 13.1.1 </t>
  </si>
  <si>
    <t xml:space="preserve"> 13.1.2 </t>
  </si>
  <si>
    <t xml:space="preserve"> 13.1.3 </t>
  </si>
  <si>
    <t xml:space="preserve"> 13.1.4 </t>
  </si>
  <si>
    <t xml:space="preserve"> 13.1.5 </t>
  </si>
  <si>
    <t xml:space="preserve"> 13.2 </t>
  </si>
  <si>
    <t xml:space="preserve"> 13.2.1 </t>
  </si>
  <si>
    <t xml:space="preserve"> 13.2.2 </t>
  </si>
  <si>
    <t xml:space="preserve"> 13.2.3 </t>
  </si>
  <si>
    <t xml:space="preserve"> 13.3 </t>
  </si>
  <si>
    <t xml:space="preserve"> 13.3.1 </t>
  </si>
  <si>
    <t xml:space="preserve"> 13.4 </t>
  </si>
  <si>
    <t xml:space="preserve"> 13.4.1 </t>
  </si>
  <si>
    <t xml:space="preserve"> 13.4.2 </t>
  </si>
  <si>
    <t xml:space="preserve"> 14 </t>
  </si>
  <si>
    <t xml:space="preserve"> 14.1 </t>
  </si>
  <si>
    <t xml:space="preserve"> 14.2 </t>
  </si>
  <si>
    <t xml:space="preserve"> 15 </t>
  </si>
  <si>
    <t xml:space="preserve"> 15.1 </t>
  </si>
  <si>
    <t xml:space="preserve"> 15.1.1 </t>
  </si>
  <si>
    <t xml:space="preserve"> 15.2 </t>
  </si>
  <si>
    <t xml:space="preserve"> 15.2.1 </t>
  </si>
  <si>
    <t xml:space="preserve"> 15.2.2 </t>
  </si>
  <si>
    <t xml:space="preserve"> 15.2.3 </t>
  </si>
  <si>
    <t xml:space="preserve"> 15.2.4 </t>
  </si>
  <si>
    <t xml:space="preserve"> 15.2.5 </t>
  </si>
  <si>
    <t xml:space="preserve"> 15.2.6 </t>
  </si>
  <si>
    <t xml:space="preserve"> 15.3 </t>
  </si>
  <si>
    <t xml:space="preserve"> 15.3.1 </t>
  </si>
  <si>
    <t xml:space="preserve"> 15.3.2 </t>
  </si>
  <si>
    <t xml:space="preserve"> 15.3.3 </t>
  </si>
  <si>
    <t xml:space="preserve"> 15.3.4 </t>
  </si>
  <si>
    <t xml:space="preserve"> 15.3.5 </t>
  </si>
  <si>
    <t xml:space="preserve"> 15.3.6 </t>
  </si>
  <si>
    <t xml:space="preserve"> 15.3.7 </t>
  </si>
  <si>
    <t xml:space="preserve"> 15.3.8 </t>
  </si>
  <si>
    <t xml:space="preserve"> 15.3.9 </t>
  </si>
  <si>
    <t xml:space="preserve"> 15.3.10 </t>
  </si>
  <si>
    <t xml:space="preserve"> 15.3.11 </t>
  </si>
  <si>
    <t xml:space="preserve"> 15.3.12 </t>
  </si>
  <si>
    <t xml:space="preserve"> 15.3.13 </t>
  </si>
  <si>
    <t xml:space="preserve"> 15.3.14 </t>
  </si>
  <si>
    <t xml:space="preserve"> 16 </t>
  </si>
  <si>
    <t xml:space="preserve"> 16.1 </t>
  </si>
  <si>
    <t xml:space="preserve"> 16.1.1 </t>
  </si>
  <si>
    <t xml:space="preserve"> 16.1.1.1 </t>
  </si>
  <si>
    <t xml:space="preserve"> 16.1.1.2 </t>
  </si>
  <si>
    <t xml:space="preserve"> 16.1.1.3 </t>
  </si>
  <si>
    <t xml:space="preserve"> 16.1.1.4 </t>
  </si>
  <si>
    <t xml:space="preserve"> 16.1.1.5 </t>
  </si>
  <si>
    <t xml:space="preserve"> 16.1.1.6 </t>
  </si>
  <si>
    <t xml:space="preserve"> 16.1.1.7 </t>
  </si>
  <si>
    <t xml:space="preserve"> 16.1.1.8 </t>
  </si>
  <si>
    <t xml:space="preserve"> 16.1.1.9 </t>
  </si>
  <si>
    <t xml:space="preserve"> 16.1.1.10 </t>
  </si>
  <si>
    <t xml:space="preserve"> 16.1.1.11 </t>
  </si>
  <si>
    <t xml:space="preserve"> 16.1.1.12 </t>
  </si>
  <si>
    <t xml:space="preserve"> 16.1.1.13 </t>
  </si>
  <si>
    <t xml:space="preserve"> 16.1.1.14 </t>
  </si>
  <si>
    <t xml:space="preserve"> 16.1.1.15 </t>
  </si>
  <si>
    <t xml:space="preserve"> 16.1.1.16 </t>
  </si>
  <si>
    <t xml:space="preserve"> 16.1.1.17 </t>
  </si>
  <si>
    <t xml:space="preserve"> 16.1.1.18 </t>
  </si>
  <si>
    <t xml:space="preserve"> 16.1.1.19 </t>
  </si>
  <si>
    <t xml:space="preserve"> 16.1.1.20 </t>
  </si>
  <si>
    <t xml:space="preserve"> 16.1.1.21 </t>
  </si>
  <si>
    <t xml:space="preserve"> 16.1.1.22 </t>
  </si>
  <si>
    <t xml:space="preserve"> 16.1.1.23 </t>
  </si>
  <si>
    <t xml:space="preserve"> 16.1.1.24 </t>
  </si>
  <si>
    <t xml:space="preserve"> 16.1.1.25 </t>
  </si>
  <si>
    <t xml:space="preserve"> 16.1.1.26 </t>
  </si>
  <si>
    <t xml:space="preserve"> 16.1.1.27 </t>
  </si>
  <si>
    <t xml:space="preserve"> 16.1.1.28 </t>
  </si>
  <si>
    <t xml:space="preserve"> 16.1.1.29 </t>
  </si>
  <si>
    <t xml:space="preserve"> 16.1.1.30 </t>
  </si>
  <si>
    <t xml:space="preserve"> 16.1.1.31 </t>
  </si>
  <si>
    <t xml:space="preserve"> 16.1.1.32 </t>
  </si>
  <si>
    <t xml:space="preserve"> 16.1.1.33 </t>
  </si>
  <si>
    <t xml:space="preserve"> 16.1.1.34 </t>
  </si>
  <si>
    <t xml:space="preserve"> 16.1.1.35 </t>
  </si>
  <si>
    <t xml:space="preserve"> 16.1.1.36 </t>
  </si>
  <si>
    <t xml:space="preserve"> 16.1.1.37 </t>
  </si>
  <si>
    <t xml:space="preserve"> 16.1.1.38 </t>
  </si>
  <si>
    <t xml:space="preserve"> 16.1.1.39 </t>
  </si>
  <si>
    <t xml:space="preserve"> 16.1.1.40 </t>
  </si>
  <si>
    <t xml:space="preserve"> 16.1.1.41 </t>
  </si>
  <si>
    <t xml:space="preserve"> 16.1.1.42 </t>
  </si>
  <si>
    <t xml:space="preserve"> 16.1.1.43 </t>
  </si>
  <si>
    <t xml:space="preserve"> 16.1.2 </t>
  </si>
  <si>
    <t xml:space="preserve"> 16.1.2.1 </t>
  </si>
  <si>
    <t xml:space="preserve"> 16.1.2.2 </t>
  </si>
  <si>
    <t xml:space="preserve"> 16.1.2.3 </t>
  </si>
  <si>
    <t xml:space="preserve"> 16.1.2.4 </t>
  </si>
  <si>
    <t xml:space="preserve"> 16.1.2.5 </t>
  </si>
  <si>
    <t xml:space="preserve"> 16.1.2.6 </t>
  </si>
  <si>
    <t xml:space="preserve"> 16.1.2.7 </t>
  </si>
  <si>
    <t xml:space="preserve"> 16.1.2.8 </t>
  </si>
  <si>
    <t xml:space="preserve"> 16.1.2.9 </t>
  </si>
  <si>
    <t xml:space="preserve"> 16.1.2.10 </t>
  </si>
  <si>
    <t xml:space="preserve"> 16.1.2.11 </t>
  </si>
  <si>
    <t xml:space="preserve"> 16.1.2.12 </t>
  </si>
  <si>
    <t xml:space="preserve"> 16.1.2.13 </t>
  </si>
  <si>
    <t xml:space="preserve"> 16.1.2.14 </t>
  </si>
  <si>
    <t xml:space="preserve"> 16.1.2.15 </t>
  </si>
  <si>
    <t xml:space="preserve"> 16.1.2.16 </t>
  </si>
  <si>
    <t xml:space="preserve"> 16.1.2.17 </t>
  </si>
  <si>
    <t xml:space="preserve"> 16.1.2.18 </t>
  </si>
  <si>
    <t xml:space="preserve"> 16.1.2.19 </t>
  </si>
  <si>
    <t xml:space="preserve"> 16.1.2.20 </t>
  </si>
  <si>
    <t xml:space="preserve"> 16.1.2.21 </t>
  </si>
  <si>
    <t xml:space="preserve"> 16.1.2.22 </t>
  </si>
  <si>
    <t xml:space="preserve"> 16.1.2.23 </t>
  </si>
  <si>
    <t xml:space="preserve"> 16.1.2.24 </t>
  </si>
  <si>
    <t xml:space="preserve"> 16.1.2.25 </t>
  </si>
  <si>
    <t xml:space="preserve"> 16.1.2.26 </t>
  </si>
  <si>
    <t xml:space="preserve"> 16.1.2.27 </t>
  </si>
  <si>
    <t xml:space="preserve"> 16.1.2.28 </t>
  </si>
  <si>
    <t xml:space="preserve"> 16.1.2.29 </t>
  </si>
  <si>
    <t xml:space="preserve"> 16.1.2.30 </t>
  </si>
  <si>
    <t xml:space="preserve"> 16.1.2.31 </t>
  </si>
  <si>
    <t xml:space="preserve"> 16.1.2.32 </t>
  </si>
  <si>
    <t xml:space="preserve"> 16.1.2.33 </t>
  </si>
  <si>
    <t xml:space="preserve"> 16.1.2.34 </t>
  </si>
  <si>
    <t xml:space="preserve"> 16.1.2.35 </t>
  </si>
  <si>
    <t xml:space="preserve"> 16.1.2.36 </t>
  </si>
  <si>
    <t xml:space="preserve"> 16.1.2.37 </t>
  </si>
  <si>
    <t xml:space="preserve"> 16.1.2.38 </t>
  </si>
  <si>
    <t xml:space="preserve"> 16.1.2.39 </t>
  </si>
  <si>
    <t xml:space="preserve"> 16.1.2.40 </t>
  </si>
  <si>
    <t xml:space="preserve"> 16.1.2.41 </t>
  </si>
  <si>
    <t xml:space="preserve"> 16.1.2.42 </t>
  </si>
  <si>
    <t xml:space="preserve"> 16.1.2.43 </t>
  </si>
  <si>
    <t xml:space="preserve"> 16.1.2.44 </t>
  </si>
  <si>
    <t xml:space="preserve"> 16.1.2.45 </t>
  </si>
  <si>
    <t xml:space="preserve"> 16.1.2.46 </t>
  </si>
  <si>
    <t xml:space="preserve"> 16.1.2.47 </t>
  </si>
  <si>
    <t xml:space="preserve"> 16.1.2.48 </t>
  </si>
  <si>
    <t xml:space="preserve"> 16.1.2.49 </t>
  </si>
  <si>
    <t xml:space="preserve"> 16.1.2.50 </t>
  </si>
  <si>
    <t xml:space="preserve"> 16.1.2.51 </t>
  </si>
  <si>
    <t xml:space="preserve"> 16.1.2.52 </t>
  </si>
  <si>
    <t xml:space="preserve"> 16.1.2.53 </t>
  </si>
  <si>
    <t xml:space="preserve"> 16.1.2.54 </t>
  </si>
  <si>
    <t xml:space="preserve"> 16.1.2.55 </t>
  </si>
  <si>
    <t xml:space="preserve"> 16.1.2.56 </t>
  </si>
  <si>
    <t xml:space="preserve"> 16.1.3 </t>
  </si>
  <si>
    <t xml:space="preserve"> 16.1.3.1 </t>
  </si>
  <si>
    <t xml:space="preserve"> 16.1.3.2 </t>
  </si>
  <si>
    <t xml:space="preserve"> 16.1.3.3 </t>
  </si>
  <si>
    <t xml:space="preserve"> 16.1.3.4 </t>
  </si>
  <si>
    <t xml:space="preserve"> 16.1.3.5 </t>
  </si>
  <si>
    <t xml:space="preserve"> 16.1.3.6 </t>
  </si>
  <si>
    <t xml:space="preserve"> 16.1.3.7 </t>
  </si>
  <si>
    <t xml:space="preserve"> 16.1.3.8 </t>
  </si>
  <si>
    <t xml:space="preserve"> 16.1.3.9 </t>
  </si>
  <si>
    <t xml:space="preserve"> 16.1.3.10 </t>
  </si>
  <si>
    <t xml:space="preserve"> 16.1.3.11 </t>
  </si>
  <si>
    <t xml:space="preserve"> 16.1.3.12 </t>
  </si>
  <si>
    <t xml:space="preserve"> 16.1.3.13 </t>
  </si>
  <si>
    <t xml:space="preserve"> 16.1.3.14 </t>
  </si>
  <si>
    <t xml:space="preserve"> 16.1.3.15 </t>
  </si>
  <si>
    <t xml:space="preserve"> 16.1.3.16 </t>
  </si>
  <si>
    <t xml:space="preserve"> 16.1.3.17 </t>
  </si>
  <si>
    <t xml:space="preserve"> 16.1.3.18 </t>
  </si>
  <si>
    <t xml:space="preserve"> 16.1.3.19 </t>
  </si>
  <si>
    <t xml:space="preserve"> 16.1.3.20 </t>
  </si>
  <si>
    <t xml:space="preserve"> 16.1.3.21 </t>
  </si>
  <si>
    <t xml:space="preserve"> 16.1.3.22 </t>
  </si>
  <si>
    <t xml:space="preserve"> 16.1.3.23 </t>
  </si>
  <si>
    <t xml:space="preserve"> 16.1.3.24 </t>
  </si>
  <si>
    <t xml:space="preserve"> 16.1.3.25 </t>
  </si>
  <si>
    <t xml:space="preserve"> 16.1.3.26 </t>
  </si>
  <si>
    <t xml:space="preserve"> 16.1.3.27 </t>
  </si>
  <si>
    <t xml:space="preserve"> 16.1.3.28 </t>
  </si>
  <si>
    <t xml:space="preserve"> 16.1.3.29 </t>
  </si>
  <si>
    <t xml:space="preserve"> 16.1.3.30 </t>
  </si>
  <si>
    <t xml:space="preserve"> 16.1.3.31 </t>
  </si>
  <si>
    <t xml:space="preserve"> 16.1.3.32 </t>
  </si>
  <si>
    <t xml:space="preserve"> 16.1.3.33 </t>
  </si>
  <si>
    <t xml:space="preserve"> 16.1.4 </t>
  </si>
  <si>
    <t xml:space="preserve"> 16.1.4.1 </t>
  </si>
  <si>
    <t xml:space="preserve"> 16.1.4.2 </t>
  </si>
  <si>
    <t xml:space="preserve"> 16.1.4.3 </t>
  </si>
  <si>
    <t xml:space="preserve"> 16.1.4.4 </t>
  </si>
  <si>
    <t xml:space="preserve"> 16.1.4.5 </t>
  </si>
  <si>
    <t xml:space="preserve"> 16.1.4.6 </t>
  </si>
  <si>
    <t xml:space="preserve"> 16.1.4.7 </t>
  </si>
  <si>
    <t xml:space="preserve"> 16.1.4.8 </t>
  </si>
  <si>
    <t xml:space="preserve"> 16.1.4.9 </t>
  </si>
  <si>
    <t xml:space="preserve"> 16.1.4.10 </t>
  </si>
  <si>
    <t xml:space="preserve"> 16.1.4.11 </t>
  </si>
  <si>
    <t xml:space="preserve"> 16.1.4.12 </t>
  </si>
  <si>
    <t xml:space="preserve"> 16.1.4.13 </t>
  </si>
  <si>
    <t xml:space="preserve"> 16.1.4.14 </t>
  </si>
  <si>
    <t xml:space="preserve"> 16.1.4.15 </t>
  </si>
  <si>
    <t xml:space="preserve"> 16.1.4.16 </t>
  </si>
  <si>
    <t xml:space="preserve"> 16.1.4.17 </t>
  </si>
  <si>
    <t xml:space="preserve"> 16.1.4.18 </t>
  </si>
  <si>
    <t xml:space="preserve"> 16.1.4.19 </t>
  </si>
  <si>
    <t xml:space="preserve"> 16.1.4.20 </t>
  </si>
  <si>
    <t xml:space="preserve"> 16.1.4.21 </t>
  </si>
  <si>
    <t xml:space="preserve"> 16.1.4.22 </t>
  </si>
  <si>
    <t xml:space="preserve"> 16.1.4.23 </t>
  </si>
  <si>
    <t xml:space="preserve"> 16.1.4.24 </t>
  </si>
  <si>
    <t xml:space="preserve"> 16.1.4.25 </t>
  </si>
  <si>
    <t xml:space="preserve"> 16.1.4.26 </t>
  </si>
  <si>
    <t xml:space="preserve"> 16.1.4.27 </t>
  </si>
  <si>
    <t xml:space="preserve"> 16.1.4.28 </t>
  </si>
  <si>
    <t xml:space="preserve"> 16.1.4.29 </t>
  </si>
  <si>
    <t xml:space="preserve"> 16.1.4.30 </t>
  </si>
  <si>
    <t xml:space="preserve"> 16.1.4.31 </t>
  </si>
  <si>
    <t xml:space="preserve"> 16.1.4.32 </t>
  </si>
  <si>
    <t xml:space="preserve"> 16.1.4.33 </t>
  </si>
  <si>
    <t xml:space="preserve"> 16.1.4.34 </t>
  </si>
  <si>
    <t xml:space="preserve"> 16.1.4.35 </t>
  </si>
  <si>
    <t xml:space="preserve"> 16.1.4.36 </t>
  </si>
  <si>
    <t xml:space="preserve"> 16.1.4.37 </t>
  </si>
  <si>
    <t xml:space="preserve"> 16.1.4.38 </t>
  </si>
  <si>
    <t xml:space="preserve"> 16.1.4.39 </t>
  </si>
  <si>
    <t xml:space="preserve"> 16.1.4.40 </t>
  </si>
  <si>
    <t xml:space="preserve"> 16.1.4.41 </t>
  </si>
  <si>
    <t xml:space="preserve"> 16.1.4.42 </t>
  </si>
  <si>
    <t xml:space="preserve"> 16.2 </t>
  </si>
  <si>
    <t xml:space="preserve"> 16.2.1 </t>
  </si>
  <si>
    <t xml:space="preserve"> 16.2.1.1 </t>
  </si>
  <si>
    <t xml:space="preserve"> 16.2.1.2 </t>
  </si>
  <si>
    <t xml:space="preserve"> 16.2.1.3 </t>
  </si>
  <si>
    <t xml:space="preserve"> 16.2.1.4 </t>
  </si>
  <si>
    <t xml:space="preserve"> 16.2.1.5 </t>
  </si>
  <si>
    <t xml:space="preserve"> 16.2.1.6 </t>
  </si>
  <si>
    <t xml:space="preserve"> 16.2.1.7 </t>
  </si>
  <si>
    <t xml:space="preserve"> 16.2.1.8 </t>
  </si>
  <si>
    <t xml:space="preserve"> 16.2.1.9 </t>
  </si>
  <si>
    <t xml:space="preserve"> 16.2.1.10 </t>
  </si>
  <si>
    <t xml:space="preserve"> 16.2.1.11 </t>
  </si>
  <si>
    <t xml:space="preserve"> 16.2.1.12 </t>
  </si>
  <si>
    <t xml:space="preserve"> 16.2.1.13 </t>
  </si>
  <si>
    <t xml:space="preserve"> 16.2.1.14 </t>
  </si>
  <si>
    <t xml:space="preserve"> 16.2.1.15 </t>
  </si>
  <si>
    <t xml:space="preserve"> 16.2.1.16 </t>
  </si>
  <si>
    <t xml:space="preserve"> 17 </t>
  </si>
  <si>
    <t xml:space="preserve"> 17.1 </t>
  </si>
  <si>
    <t xml:space="preserve"> 17.1.1 </t>
  </si>
  <si>
    <t xml:space="preserve"> 17.1.1.1 </t>
  </si>
  <si>
    <t xml:space="preserve"> 17.1.1.2 </t>
  </si>
  <si>
    <t xml:space="preserve"> 17.1.1.3 </t>
  </si>
  <si>
    <t xml:space="preserve"> 17.1.1.4 </t>
  </si>
  <si>
    <t xml:space="preserve"> 17.1.1.5 </t>
  </si>
  <si>
    <t xml:space="preserve"> 17.1.1.6 </t>
  </si>
  <si>
    <t xml:space="preserve"> 17.1.1.7 </t>
  </si>
  <si>
    <t xml:space="preserve"> 17.1.1.8 </t>
  </si>
  <si>
    <t xml:space="preserve"> 17.1.1.9 </t>
  </si>
  <si>
    <t xml:space="preserve"> 17.1.1.10 </t>
  </si>
  <si>
    <t xml:space="preserve"> 17.1.1.11 </t>
  </si>
  <si>
    <t xml:space="preserve"> 17.1.1.12 </t>
  </si>
  <si>
    <t xml:space="preserve"> 17.1.1.13 </t>
  </si>
  <si>
    <t xml:space="preserve"> 17.1.1.14 </t>
  </si>
  <si>
    <t xml:space="preserve"> 17.1.1.15 </t>
  </si>
  <si>
    <t xml:space="preserve"> 17.1.1.16 </t>
  </si>
  <si>
    <t xml:space="preserve"> 17.1.1.17 </t>
  </si>
  <si>
    <t xml:space="preserve"> 17.1.1.18 </t>
  </si>
  <si>
    <t xml:space="preserve"> 17.1.1.19 </t>
  </si>
  <si>
    <t xml:space="preserve"> 17.1.1.20 </t>
  </si>
  <si>
    <t xml:space="preserve"> 17.1.1.21 </t>
  </si>
  <si>
    <t xml:space="preserve"> 17.1.1.22 </t>
  </si>
  <si>
    <t xml:space="preserve"> 17.1.1.23 </t>
  </si>
  <si>
    <t xml:space="preserve"> 17.1.1.24 </t>
  </si>
  <si>
    <t xml:space="preserve"> 17.1.1.25 </t>
  </si>
  <si>
    <t xml:space="preserve"> 17.1.1.26 </t>
  </si>
  <si>
    <t xml:space="preserve"> 17.1.1.27 </t>
  </si>
  <si>
    <t xml:space="preserve"> 17.1.1.28 </t>
  </si>
  <si>
    <t xml:space="preserve"> 17.1.1.29 </t>
  </si>
  <si>
    <t xml:space="preserve"> 17.1.1.30 </t>
  </si>
  <si>
    <t xml:space="preserve"> 17.1.1.31 </t>
  </si>
  <si>
    <t xml:space="preserve"> 17.1.1.32 </t>
  </si>
  <si>
    <t xml:space="preserve"> 17.1.1.33 </t>
  </si>
  <si>
    <t xml:space="preserve"> 17.1.1.34 </t>
  </si>
  <si>
    <t xml:space="preserve"> 17.1.1.35 </t>
  </si>
  <si>
    <t xml:space="preserve"> 17.1.1.36 </t>
  </si>
  <si>
    <t xml:space="preserve"> 17.1.1.37 </t>
  </si>
  <si>
    <t xml:space="preserve"> 17.1.1.38 </t>
  </si>
  <si>
    <t xml:space="preserve"> 17.1.1.39 </t>
  </si>
  <si>
    <t xml:space="preserve"> 17.1.1.40 </t>
  </si>
  <si>
    <t xml:space="preserve"> 17.1.1.41 </t>
  </si>
  <si>
    <t xml:space="preserve"> 17.1.1.42 </t>
  </si>
  <si>
    <t xml:space="preserve"> 17.1.1.43 </t>
  </si>
  <si>
    <t xml:space="preserve"> 17.1.1.44 </t>
  </si>
  <si>
    <t xml:space="preserve"> 17.1.1.45 </t>
  </si>
  <si>
    <t xml:space="preserve"> 17.1.1.46 </t>
  </si>
  <si>
    <t xml:space="preserve"> 17.1.1.47 </t>
  </si>
  <si>
    <t xml:space="preserve"> 17.1.1.48 </t>
  </si>
  <si>
    <t xml:space="preserve"> 17.1.1.49 </t>
  </si>
  <si>
    <t xml:space="preserve"> 17.1.1.50 </t>
  </si>
  <si>
    <t xml:space="preserve"> 17.1.1.51 </t>
  </si>
  <si>
    <t xml:space="preserve"> 17.1.1.52 </t>
  </si>
  <si>
    <t xml:space="preserve"> 17.1.1.53 </t>
  </si>
  <si>
    <t xml:space="preserve"> 17.1.1.54 </t>
  </si>
  <si>
    <t xml:space="preserve"> 17.1.1.55 </t>
  </si>
  <si>
    <t xml:space="preserve"> 17.1.1.56 </t>
  </si>
  <si>
    <t xml:space="preserve"> 17.1.1.57 </t>
  </si>
  <si>
    <t xml:space="preserve"> 17.1.1.58 </t>
  </si>
  <si>
    <t xml:space="preserve"> 17.1.1.59 </t>
  </si>
  <si>
    <t xml:space="preserve"> 17.1.1.60 </t>
  </si>
  <si>
    <t xml:space="preserve"> 17.1.1.61 </t>
  </si>
  <si>
    <t xml:space="preserve"> 17.1.1.62 </t>
  </si>
  <si>
    <t xml:space="preserve"> 17.1.1.63 </t>
  </si>
  <si>
    <t xml:space="preserve"> 17.1.1.64 </t>
  </si>
  <si>
    <t xml:space="preserve"> 17.1.1.65 </t>
  </si>
  <si>
    <t xml:space="preserve"> 17.1.1.66 </t>
  </si>
  <si>
    <t xml:space="preserve"> 17.1.1.67 </t>
  </si>
  <si>
    <t xml:space="preserve"> 17.1.1.68 </t>
  </si>
  <si>
    <t xml:space="preserve"> 17.1.1.69 </t>
  </si>
  <si>
    <t xml:space="preserve"> 17.1.1.70 </t>
  </si>
  <si>
    <t xml:space="preserve"> 17.1.1.71 </t>
  </si>
  <si>
    <t xml:space="preserve"> 17.1.1.72 </t>
  </si>
  <si>
    <t xml:space="preserve"> 17.1.1.73 </t>
  </si>
  <si>
    <t xml:space="preserve"> 17.1.1.74 </t>
  </si>
  <si>
    <t xml:space="preserve"> 17.1.1.75 </t>
  </si>
  <si>
    <t xml:space="preserve"> 17.1.1.76 </t>
  </si>
  <si>
    <t xml:space="preserve"> 17.1.1.77 </t>
  </si>
  <si>
    <t xml:space="preserve"> 17.1.1.78 </t>
  </si>
  <si>
    <t xml:space="preserve"> 17.1.1.79 </t>
  </si>
  <si>
    <t xml:space="preserve"> 17.1.1.80 </t>
  </si>
  <si>
    <t xml:space="preserve"> 17.1.1.81 </t>
  </si>
  <si>
    <t xml:space="preserve"> 17.1.1.82 </t>
  </si>
  <si>
    <t xml:space="preserve"> 17.1.1.83 </t>
  </si>
  <si>
    <t xml:space="preserve"> 17.1.1.84 </t>
  </si>
  <si>
    <t xml:space="preserve"> 17.1.1.85 </t>
  </si>
  <si>
    <t xml:space="preserve"> 17.1.1.86 </t>
  </si>
  <si>
    <t xml:space="preserve"> 17.1.1.87 </t>
  </si>
  <si>
    <t xml:space="preserve"> 17.1.1.88 </t>
  </si>
  <si>
    <t xml:space="preserve"> 17.1.1.89 </t>
  </si>
  <si>
    <t xml:space="preserve"> 17.1.1.90 </t>
  </si>
  <si>
    <t xml:space="preserve"> 17.1.1.91 </t>
  </si>
  <si>
    <t xml:space="preserve"> 17.1.1.92 </t>
  </si>
  <si>
    <t xml:space="preserve"> 17.1.1.93 </t>
  </si>
  <si>
    <t xml:space="preserve"> 17.1.1.94 </t>
  </si>
  <si>
    <t xml:space="preserve"> 17.1.1.95 </t>
  </si>
  <si>
    <t xml:space="preserve"> 17.1.1.96 </t>
  </si>
  <si>
    <t xml:space="preserve"> 17.1.1.97 </t>
  </si>
  <si>
    <t xml:space="preserve"> 17.1.1.98 </t>
  </si>
  <si>
    <t xml:space="preserve"> 17.1.1.99 </t>
  </si>
  <si>
    <t xml:space="preserve"> 17.1.1.100 </t>
  </si>
  <si>
    <t xml:space="preserve"> 17.1.1.101 </t>
  </si>
  <si>
    <t xml:space="preserve"> 17.1.1.102 </t>
  </si>
  <si>
    <t xml:space="preserve"> 17.1.1.103 </t>
  </si>
  <si>
    <t xml:space="preserve"> 17.1.1.104 </t>
  </si>
  <si>
    <t xml:space="preserve"> 17.1.2 </t>
  </si>
  <si>
    <t xml:space="preserve"> 17.1.2.1 </t>
  </si>
  <si>
    <t xml:space="preserve"> 17.1.2.2 </t>
  </si>
  <si>
    <t xml:space="preserve"> 17.1.2.3 </t>
  </si>
  <si>
    <t xml:space="preserve"> 17.1.2.4 </t>
  </si>
  <si>
    <t xml:space="preserve"> 17.1.2.5 </t>
  </si>
  <si>
    <t xml:space="preserve"> 17.1.2.6 </t>
  </si>
  <si>
    <t xml:space="preserve"> 17.1.2.7 </t>
  </si>
  <si>
    <t xml:space="preserve"> 17.1.2.8 </t>
  </si>
  <si>
    <t xml:space="preserve"> 17.1.2.9 </t>
  </si>
  <si>
    <t xml:space="preserve"> 17.1.2.10 </t>
  </si>
  <si>
    <t xml:space="preserve"> 17.1.2.11 </t>
  </si>
  <si>
    <t xml:space="preserve"> 17.1.2.12 </t>
  </si>
  <si>
    <t xml:space="preserve"> 17.1.2.13 </t>
  </si>
  <si>
    <t xml:space="preserve"> 17.1.2.14 </t>
  </si>
  <si>
    <t xml:space="preserve"> 17.1.2.15 </t>
  </si>
  <si>
    <t xml:space="preserve"> 17.1.2.16 </t>
  </si>
  <si>
    <t xml:space="preserve"> 17.1.2.17 </t>
  </si>
  <si>
    <t xml:space="preserve"> 17.1.2.18 </t>
  </si>
  <si>
    <t xml:space="preserve"> 17.1.2.19 </t>
  </si>
  <si>
    <t xml:space="preserve"> 17.1.2.20 </t>
  </si>
  <si>
    <t xml:space="preserve"> 17.1.3 </t>
  </si>
  <si>
    <t xml:space="preserve"> 17.1.3.1 </t>
  </si>
  <si>
    <t xml:space="preserve"> 17.1.3.2 </t>
  </si>
  <si>
    <t xml:space="preserve"> 17.1.3.3 </t>
  </si>
  <si>
    <t xml:space="preserve"> 17.1.3.4 </t>
  </si>
  <si>
    <t xml:space="preserve"> 17.1.3.5 </t>
  </si>
  <si>
    <t xml:space="preserve"> 17.1.3.6 </t>
  </si>
  <si>
    <t xml:space="preserve"> 17.1.3.7 </t>
  </si>
  <si>
    <t xml:space="preserve"> 17.1.3.8 </t>
  </si>
  <si>
    <t xml:space="preserve"> 17.1.3.9 </t>
  </si>
  <si>
    <t xml:space="preserve"> 17.1.3.10 </t>
  </si>
  <si>
    <t xml:space="preserve"> 17.1.3.11 </t>
  </si>
  <si>
    <t xml:space="preserve"> 17.1.3.12 </t>
  </si>
  <si>
    <t xml:space="preserve"> 17.1.3.13 </t>
  </si>
  <si>
    <t xml:space="preserve"> 17.2 </t>
  </si>
  <si>
    <t xml:space="preserve"> 17.2.1 </t>
  </si>
  <si>
    <t xml:space="preserve"> 17.2.1.1 </t>
  </si>
  <si>
    <t xml:space="preserve"> 17.2.1.2 </t>
  </si>
  <si>
    <t xml:space="preserve"> 17.2.1.3 </t>
  </si>
  <si>
    <t xml:space="preserve"> 17.2.1.4 </t>
  </si>
  <si>
    <t xml:space="preserve"> 17.2.1.5 </t>
  </si>
  <si>
    <t xml:space="preserve"> 17.2.1.6 </t>
  </si>
  <si>
    <t xml:space="preserve"> 17.2.1.7 </t>
  </si>
  <si>
    <t xml:space="preserve"> 17.2.1.8 </t>
  </si>
  <si>
    <t xml:space="preserve"> 17.2.1.9 </t>
  </si>
  <si>
    <t xml:space="preserve"> 17.2.1.10 </t>
  </si>
  <si>
    <t xml:space="preserve"> 17.2.1.11 </t>
  </si>
  <si>
    <t xml:space="preserve"> 17.2.2 </t>
  </si>
  <si>
    <t xml:space="preserve"> 17.2.2.1 </t>
  </si>
  <si>
    <t xml:space="preserve"> 18 </t>
  </si>
  <si>
    <t xml:space="preserve"> 18.1 </t>
  </si>
  <si>
    <t xml:space="preserve"> 18.1.1 </t>
  </si>
  <si>
    <t xml:space="preserve"> 18.1.2 </t>
  </si>
  <si>
    <t xml:space="preserve"> 18.1.3 </t>
  </si>
  <si>
    <t xml:space="preserve"> 18.1.4 </t>
  </si>
  <si>
    <t xml:space="preserve"> 18.1.5 </t>
  </si>
  <si>
    <t xml:space="preserve"> 18.1.6 </t>
  </si>
  <si>
    <t xml:space="preserve"> 18.1.7 </t>
  </si>
  <si>
    <t xml:space="preserve"> 18.1.8 </t>
  </si>
  <si>
    <t xml:space="preserve"> 18.1.9 </t>
  </si>
  <si>
    <t xml:space="preserve"> 18.1.10 </t>
  </si>
  <si>
    <t xml:space="preserve"> 18.1.11 </t>
  </si>
  <si>
    <t xml:space="preserve"> 18.1.12 </t>
  </si>
  <si>
    <t xml:space="preserve"> 18.1.13 </t>
  </si>
  <si>
    <t xml:space="preserve"> 18.1.14 </t>
  </si>
  <si>
    <t xml:space="preserve"> 18.1.15 </t>
  </si>
  <si>
    <t xml:space="preserve"> 18.2 </t>
  </si>
  <si>
    <t xml:space="preserve"> 18.2.1 </t>
  </si>
  <si>
    <t xml:space="preserve"> 18.2.2 </t>
  </si>
  <si>
    <t xml:space="preserve"> 18.2.3 </t>
  </si>
  <si>
    <t xml:space="preserve"> 18.2.4 </t>
  </si>
  <si>
    <t xml:space="preserve"> 18.2.5 </t>
  </si>
  <si>
    <t xml:space="preserve"> 18.2.6 </t>
  </si>
  <si>
    <t xml:space="preserve"> 18.2.7 </t>
  </si>
  <si>
    <t xml:space="preserve"> 18.2.8 </t>
  </si>
  <si>
    <t xml:space="preserve"> 18.2.9 </t>
  </si>
  <si>
    <t xml:space="preserve"> 18.2.10 </t>
  </si>
  <si>
    <t xml:space="preserve"> 18.2.11 </t>
  </si>
  <si>
    <t xml:space="preserve"> 18.2.12 </t>
  </si>
  <si>
    <t xml:space="preserve"> 18.2.13 </t>
  </si>
  <si>
    <t xml:space="preserve"> 18.2.14 </t>
  </si>
  <si>
    <t xml:space="preserve"> 18.2.15 </t>
  </si>
  <si>
    <t xml:space="preserve"> 18.2.16 </t>
  </si>
  <si>
    <t xml:space="preserve"> 18.2.17 </t>
  </si>
  <si>
    <t xml:space="preserve"> 19 </t>
  </si>
  <si>
    <t xml:space="preserve"> 19.1 </t>
  </si>
  <si>
    <t xml:space="preserve"> 19.1.1 </t>
  </si>
  <si>
    <t xml:space="preserve"> 19.1.2 </t>
  </si>
  <si>
    <t xml:space="preserve"> 19.2 </t>
  </si>
  <si>
    <t xml:space="preserve"> 19.2.1 </t>
  </si>
  <si>
    <t xml:space="preserve"> 19.2.2 </t>
  </si>
  <si>
    <t xml:space="preserve"> 19.3 </t>
  </si>
  <si>
    <t xml:space="preserve"> 19.3.1 </t>
  </si>
  <si>
    <t xml:space="preserve"> 19.3.2 </t>
  </si>
  <si>
    <t xml:space="preserve"> 20 </t>
  </si>
  <si>
    <t xml:space="preserve"> 20.1 </t>
  </si>
  <si>
    <t xml:space="preserve"> 20.2 </t>
  </si>
  <si>
    <t xml:space="preserve"> 20.3 </t>
  </si>
  <si>
    <t xml:space="preserve"> 20.4 </t>
  </si>
  <si>
    <t xml:space="preserve"> 20.5 </t>
  </si>
  <si>
    <t xml:space="preserve"> 20.6 </t>
  </si>
  <si>
    <t xml:space="preserve"> 20.7 </t>
  </si>
  <si>
    <t xml:space="preserve"> 20.8 </t>
  </si>
  <si>
    <t xml:space="preserve"> 20.9 </t>
  </si>
  <si>
    <t xml:space="preserve"> 20.10 </t>
  </si>
  <si>
    <t xml:space="preserve"> 20.11 </t>
  </si>
  <si>
    <t xml:space="preserve"> 20.12 </t>
  </si>
  <si>
    <t xml:space="preserve"> 20.13 </t>
  </si>
  <si>
    <t xml:space="preserve"> 20.14 </t>
  </si>
  <si>
    <t xml:space="preserve"> 20.15 </t>
  </si>
  <si>
    <t xml:space="preserve"> 20.16 </t>
  </si>
  <si>
    <t xml:space="preserve"> 20.17 </t>
  </si>
  <si>
    <t xml:space="preserve"> 20.18 </t>
  </si>
  <si>
    <t xml:space="preserve"> 20.19 </t>
  </si>
  <si>
    <t xml:space="preserve"> 20.20 </t>
  </si>
  <si>
    <t xml:space="preserve"> 20.21 </t>
  </si>
  <si>
    <t xml:space="preserve"> 20.22 </t>
  </si>
  <si>
    <t xml:space="preserve"> 21 </t>
  </si>
  <si>
    <t xml:space="preserve"> 21.1 </t>
  </si>
  <si>
    <t xml:space="preserve"> 21.1.1 </t>
  </si>
  <si>
    <t xml:space="preserve"> 21.2 </t>
  </si>
  <si>
    <t xml:space="preserve"> 21.2.1 </t>
  </si>
  <si>
    <t xml:space="preserve"> 21.3 </t>
  </si>
  <si>
    <t xml:space="preserve"> 21.3.1 </t>
  </si>
  <si>
    <t xml:space="preserve">  </t>
  </si>
  <si>
    <t xml:space="preserve"> 62.01.04 </t>
  </si>
  <si>
    <t xml:space="preserve"> CO-27427 </t>
  </si>
  <si>
    <t xml:space="preserve"> 62.01.21 </t>
  </si>
  <si>
    <t xml:space="preserve"> CO-27430 </t>
  </si>
  <si>
    <t xml:space="preserve"> CO-27431 </t>
  </si>
  <si>
    <t xml:space="preserve"> CO-27434 </t>
  </si>
  <si>
    <t xml:space="preserve"> CO-27468 </t>
  </si>
  <si>
    <t xml:space="preserve"> CO-27429 </t>
  </si>
  <si>
    <t xml:space="preserve"> CO-27426 </t>
  </si>
  <si>
    <t xml:space="preserve"> CO-3953 </t>
  </si>
  <si>
    <t xml:space="preserve"> ED-50137 </t>
  </si>
  <si>
    <t xml:space="preserve"> ED-16350 </t>
  </si>
  <si>
    <t xml:space="preserve"> ED-16342 </t>
  </si>
  <si>
    <t xml:space="preserve"> CPU2527 </t>
  </si>
  <si>
    <t xml:space="preserve"> CPU2529 </t>
  </si>
  <si>
    <t xml:space="preserve"> 95648 </t>
  </si>
  <si>
    <t xml:space="preserve"> 95673 </t>
  </si>
  <si>
    <t xml:space="preserve"> 101509 </t>
  </si>
  <si>
    <t xml:space="preserve"> 103689 </t>
  </si>
  <si>
    <t xml:space="preserve"> CPU2530 </t>
  </si>
  <si>
    <t xml:space="preserve"> 98459 </t>
  </si>
  <si>
    <t xml:space="preserve"> 93567 </t>
  </si>
  <si>
    <t xml:space="preserve"> 93572 </t>
  </si>
  <si>
    <t xml:space="preserve"> 101460 </t>
  </si>
  <si>
    <t xml:space="preserve"> ED-21780 </t>
  </si>
  <si>
    <t xml:space="preserve"> 90781 </t>
  </si>
  <si>
    <t xml:space="preserve"> CPU1926 </t>
  </si>
  <si>
    <t xml:space="preserve"> 99059 </t>
  </si>
  <si>
    <t xml:space="preserve"> 93358 </t>
  </si>
  <si>
    <t xml:space="preserve"> 90100 </t>
  </si>
  <si>
    <t xml:space="preserve"> 100324 </t>
  </si>
  <si>
    <t xml:space="preserve"> 96534 </t>
  </si>
  <si>
    <t xml:space="preserve"> 96543 </t>
  </si>
  <si>
    <t xml:space="preserve"> 96544 </t>
  </si>
  <si>
    <t xml:space="preserve"> 96545 </t>
  </si>
  <si>
    <t xml:space="preserve"> 96546 </t>
  </si>
  <si>
    <t xml:space="preserve"> 104920 </t>
  </si>
  <si>
    <t xml:space="preserve"> 104921 </t>
  </si>
  <si>
    <t xml:space="preserve"> CPU2096 </t>
  </si>
  <si>
    <t xml:space="preserve"> 100574 </t>
  </si>
  <si>
    <t xml:space="preserve"> 93382 </t>
  </si>
  <si>
    <t xml:space="preserve"> 98557 </t>
  </si>
  <si>
    <t xml:space="preserve"> CPU2532 </t>
  </si>
  <si>
    <t xml:space="preserve"> 100980 </t>
  </si>
  <si>
    <t xml:space="preserve"> 95875 </t>
  </si>
  <si>
    <t xml:space="preserve"> COMP06 </t>
  </si>
  <si>
    <t xml:space="preserve"> 05.96.01 </t>
  </si>
  <si>
    <t xml:space="preserve"> CPU2712 </t>
  </si>
  <si>
    <t xml:space="preserve"> 101173 </t>
  </si>
  <si>
    <t xml:space="preserve"> 95601 </t>
  </si>
  <si>
    <t xml:space="preserve"> 96536 </t>
  </si>
  <si>
    <t xml:space="preserve"> 104916 </t>
  </si>
  <si>
    <t xml:space="preserve"> 104917 </t>
  </si>
  <si>
    <t xml:space="preserve"> 104918 </t>
  </si>
  <si>
    <t xml:space="preserve"> 104919 </t>
  </si>
  <si>
    <t xml:space="preserve"> 96557 </t>
  </si>
  <si>
    <t xml:space="preserve"> 93367 </t>
  </si>
  <si>
    <t xml:space="preserve"> 100981 </t>
  </si>
  <si>
    <t xml:space="preserve"> 97914 </t>
  </si>
  <si>
    <t xml:space="preserve"> 92429 </t>
  </si>
  <si>
    <t xml:space="preserve"> 92760 </t>
  </si>
  <si>
    <t xml:space="preserve"> 92762 </t>
  </si>
  <si>
    <t xml:space="preserve"> 92763 </t>
  </si>
  <si>
    <t xml:space="preserve"> 92764 </t>
  </si>
  <si>
    <t xml:space="preserve"> 92765 </t>
  </si>
  <si>
    <t xml:space="preserve"> 92759 </t>
  </si>
  <si>
    <t xml:space="preserve"> CPU2097 </t>
  </si>
  <si>
    <t xml:space="preserve"> 92465 </t>
  </si>
  <si>
    <t xml:space="preserve"> 92761 </t>
  </si>
  <si>
    <t xml:space="preserve"> CPU2833 </t>
  </si>
  <si>
    <t xml:space="preserve"> 92520 </t>
  </si>
  <si>
    <t xml:space="preserve"> 92768 </t>
  </si>
  <si>
    <t xml:space="preserve"> 92769 </t>
  </si>
  <si>
    <t xml:space="preserve"> 92770 </t>
  </si>
  <si>
    <t xml:space="preserve"> 92771 </t>
  </si>
  <si>
    <t xml:space="preserve"> 92772 </t>
  </si>
  <si>
    <t xml:space="preserve"> 92773 </t>
  </si>
  <si>
    <t xml:space="preserve"> CPU2102 </t>
  </si>
  <si>
    <t xml:space="preserve"> CPU2834 </t>
  </si>
  <si>
    <t xml:space="preserve"> CPU2534 </t>
  </si>
  <si>
    <t xml:space="preserve"> 101793 </t>
  </si>
  <si>
    <t xml:space="preserve"> CPU2898 </t>
  </si>
  <si>
    <t xml:space="preserve"> 97086 </t>
  </si>
  <si>
    <t xml:space="preserve"> 97096 </t>
  </si>
  <si>
    <t xml:space="preserve"> 97115 </t>
  </si>
  <si>
    <t xml:space="preserve"> 97118 </t>
  </si>
  <si>
    <t xml:space="preserve"> CPU2903 </t>
  </si>
  <si>
    <t xml:space="preserve"> 97097 </t>
  </si>
  <si>
    <t xml:space="preserve"> 92423 </t>
  </si>
  <si>
    <t xml:space="preserve"> CPU2713 </t>
  </si>
  <si>
    <t xml:space="preserve"> 103322 </t>
  </si>
  <si>
    <t xml:space="preserve"> 103324 </t>
  </si>
  <si>
    <t xml:space="preserve"> 103326 </t>
  </si>
  <si>
    <t xml:space="preserve"> CPU3114 </t>
  </si>
  <si>
    <t xml:space="preserve"> CPU2535 </t>
  </si>
  <si>
    <t xml:space="preserve"> 93191 </t>
  </si>
  <si>
    <t xml:space="preserve"> 93199 </t>
  </si>
  <si>
    <t xml:space="preserve"> 93200 </t>
  </si>
  <si>
    <t xml:space="preserve"> 96359 </t>
  </si>
  <si>
    <t xml:space="preserve"> CPU1942 </t>
  </si>
  <si>
    <t xml:space="preserve"> 96374 </t>
  </si>
  <si>
    <t xml:space="preserve"> 102257 </t>
  </si>
  <si>
    <t xml:space="preserve"> 100383 </t>
  </si>
  <si>
    <t xml:space="preserve"> 92543 </t>
  </si>
  <si>
    <t xml:space="preserve"> 94207 </t>
  </si>
  <si>
    <t xml:space="preserve"> 94213 </t>
  </si>
  <si>
    <t xml:space="preserve"> 94229 </t>
  </si>
  <si>
    <t xml:space="preserve"> 94451 </t>
  </si>
  <si>
    <t xml:space="preserve"> 94231 </t>
  </si>
  <si>
    <t xml:space="preserve"> CPU3115 </t>
  </si>
  <si>
    <t xml:space="preserve"> 98565 </t>
  </si>
  <si>
    <t xml:space="preserve"> 98556 </t>
  </si>
  <si>
    <t xml:space="preserve"> 98555 </t>
  </si>
  <si>
    <t xml:space="preserve"> 98546 </t>
  </si>
  <si>
    <t xml:space="preserve"> 90844 </t>
  </si>
  <si>
    <t xml:space="preserve"> 90843 </t>
  </si>
  <si>
    <t xml:space="preserve"> 100700 </t>
  </si>
  <si>
    <t xml:space="preserve"> CPU2199 </t>
  </si>
  <si>
    <t xml:space="preserve"> CPU2536 </t>
  </si>
  <si>
    <t xml:space="preserve"> CPU2537 </t>
  </si>
  <si>
    <t xml:space="preserve"> CPU2202 </t>
  </si>
  <si>
    <t xml:space="preserve"> CPU2686 </t>
  </si>
  <si>
    <t xml:space="preserve"> CPU2541 </t>
  </si>
  <si>
    <t xml:space="preserve"> 100702 </t>
  </si>
  <si>
    <t xml:space="preserve"> CPU2476 </t>
  </si>
  <si>
    <t xml:space="preserve"> CPU3135 </t>
  </si>
  <si>
    <t xml:space="preserve"> 94569 </t>
  </si>
  <si>
    <t xml:space="preserve"> 100674 </t>
  </si>
  <si>
    <t xml:space="preserve"> CPU2687 </t>
  </si>
  <si>
    <t xml:space="preserve"> 13.01.03 </t>
  </si>
  <si>
    <t xml:space="preserve"> 94570 </t>
  </si>
  <si>
    <t xml:space="preserve"> CPU2544 </t>
  </si>
  <si>
    <t xml:space="preserve"> CPU2545 </t>
  </si>
  <si>
    <t xml:space="preserve"> CPU2546 </t>
  </si>
  <si>
    <t xml:space="preserve"> CPU2547 </t>
  </si>
  <si>
    <t xml:space="preserve"> CPU2549 </t>
  </si>
  <si>
    <t xml:space="preserve"> 100709 </t>
  </si>
  <si>
    <t xml:space="preserve"> 100705 </t>
  </si>
  <si>
    <t xml:space="preserve"> CPU2551 </t>
  </si>
  <si>
    <t xml:space="preserve"> CPU3136 </t>
  </si>
  <si>
    <t xml:space="preserve"> CPU3214 </t>
  </si>
  <si>
    <t xml:space="preserve"> 87905 </t>
  </si>
  <si>
    <t xml:space="preserve"> 104958 </t>
  </si>
  <si>
    <t xml:space="preserve"> 87553 </t>
  </si>
  <si>
    <t xml:space="preserve"> 104596 </t>
  </si>
  <si>
    <t xml:space="preserve"> CPU2902 </t>
  </si>
  <si>
    <t xml:space="preserve"> CPU2901 </t>
  </si>
  <si>
    <t xml:space="preserve"> 94995 </t>
  </si>
  <si>
    <t xml:space="preserve"> CPU2552 </t>
  </si>
  <si>
    <t xml:space="preserve"> 104598 </t>
  </si>
  <si>
    <t xml:space="preserve"> CPU3212 </t>
  </si>
  <si>
    <t xml:space="preserve"> 94991 </t>
  </si>
  <si>
    <t xml:space="preserve"> CPU2900 </t>
  </si>
  <si>
    <t xml:space="preserve"> 87885 </t>
  </si>
  <si>
    <t xml:space="preserve"> 90408 </t>
  </si>
  <si>
    <t xml:space="preserve"> 96114 </t>
  </si>
  <si>
    <t xml:space="preserve"> CPU2899 </t>
  </si>
  <si>
    <t xml:space="preserve"> 88485 </t>
  </si>
  <si>
    <t xml:space="preserve"> 88497 </t>
  </si>
  <si>
    <t xml:space="preserve"> 96135 </t>
  </si>
  <si>
    <t xml:space="preserve"> 88489 </t>
  </si>
  <si>
    <t xml:space="preserve"> 88423 </t>
  </si>
  <si>
    <t xml:space="preserve"> 88484 </t>
  </si>
  <si>
    <t xml:space="preserve"> 88496 </t>
  </si>
  <si>
    <t xml:space="preserve"> 88488 </t>
  </si>
  <si>
    <t xml:space="preserve"> 102494 </t>
  </si>
  <si>
    <t xml:space="preserve"> 102197 </t>
  </si>
  <si>
    <t xml:space="preserve"> 102219 </t>
  </si>
  <si>
    <t xml:space="preserve"> CPU2556 </t>
  </si>
  <si>
    <t xml:space="preserve"> 101965 </t>
  </si>
  <si>
    <t xml:space="preserve"> 100860 </t>
  </si>
  <si>
    <t xml:space="preserve"> 86932 </t>
  </si>
  <si>
    <t xml:space="preserve"> CPU2897 </t>
  </si>
  <si>
    <t xml:space="preserve"> 86939 </t>
  </si>
  <si>
    <t xml:space="preserve"> 86919 </t>
  </si>
  <si>
    <t xml:space="preserve"> 100858 </t>
  </si>
  <si>
    <t xml:space="preserve"> 86901 </t>
  </si>
  <si>
    <t xml:space="preserve"> CPU2559 </t>
  </si>
  <si>
    <t xml:space="preserve"> 86900 </t>
  </si>
  <si>
    <t xml:space="preserve"> 86913 </t>
  </si>
  <si>
    <t xml:space="preserve"> CPU2560 </t>
  </si>
  <si>
    <t xml:space="preserve"> CPU2561 </t>
  </si>
  <si>
    <t xml:space="preserve"> CPU2562 </t>
  </si>
  <si>
    <t xml:space="preserve"> CPU2563 </t>
  </si>
  <si>
    <t xml:space="preserve"> 100868 </t>
  </si>
  <si>
    <t xml:space="preserve"> 100865 </t>
  </si>
  <si>
    <t xml:space="preserve"> 100867 </t>
  </si>
  <si>
    <t xml:space="preserve"> 100875 </t>
  </si>
  <si>
    <t xml:space="preserve"> CPU2105 </t>
  </si>
  <si>
    <t xml:space="preserve"> CPU2564 </t>
  </si>
  <si>
    <t xml:space="preserve"> CPU2565 </t>
  </si>
  <si>
    <t xml:space="preserve"> 104994 </t>
  </si>
  <si>
    <t xml:space="preserve"> CPU2566 </t>
  </si>
  <si>
    <t xml:space="preserve"> 103039 </t>
  </si>
  <si>
    <t xml:space="preserve"> 94492 </t>
  </si>
  <si>
    <t xml:space="preserve"> 94681 </t>
  </si>
  <si>
    <t xml:space="preserve"> 94662 </t>
  </si>
  <si>
    <t xml:space="preserve"> 103986 </t>
  </si>
  <si>
    <t xml:space="preserve"> 103979 </t>
  </si>
  <si>
    <t xml:space="preserve"> 104008 </t>
  </si>
  <si>
    <t xml:space="preserve"> 89353 </t>
  </si>
  <si>
    <t xml:space="preserve"> 94794 </t>
  </si>
  <si>
    <t xml:space="preserve"> 89987 </t>
  </si>
  <si>
    <t xml:space="preserve"> 89985 </t>
  </si>
  <si>
    <t xml:space="preserve"> 92336 </t>
  </si>
  <si>
    <t xml:space="preserve"> 89373 </t>
  </si>
  <si>
    <t xml:space="preserve"> 94656 </t>
  </si>
  <si>
    <t xml:space="preserve"> 104002 </t>
  </si>
  <si>
    <t xml:space="preserve"> 103966 </t>
  </si>
  <si>
    <t xml:space="preserve"> 89489 </t>
  </si>
  <si>
    <t xml:space="preserve"> 89384 </t>
  </si>
  <si>
    <t xml:space="preserve"> 89408 </t>
  </si>
  <si>
    <t xml:space="preserve"> 89530 </t>
  </si>
  <si>
    <t xml:space="preserve"> 89577 </t>
  </si>
  <si>
    <t xml:space="preserve"> 89356 </t>
  </si>
  <si>
    <t xml:space="preserve"> 89869 </t>
  </si>
  <si>
    <t xml:space="preserve"> 89627 </t>
  </si>
  <si>
    <t xml:space="preserve"> 89366 </t>
  </si>
  <si>
    <t xml:space="preserve"> 90373 </t>
  </si>
  <si>
    <t xml:space="preserve"> 89396 </t>
  </si>
  <si>
    <t xml:space="preserve"> CPU2808 </t>
  </si>
  <si>
    <t xml:space="preserve"> 7107377 </t>
  </si>
  <si>
    <t xml:space="preserve"> CPU2568 </t>
  </si>
  <si>
    <t xml:space="preserve"> 94490 </t>
  </si>
  <si>
    <t xml:space="preserve"> 89436 </t>
  </si>
  <si>
    <t xml:space="preserve"> 103949 </t>
  </si>
  <si>
    <t xml:space="preserve"> 89415 </t>
  </si>
  <si>
    <t xml:space="preserve"> 89357 </t>
  </si>
  <si>
    <t xml:space="preserve"> 89448 </t>
  </si>
  <si>
    <t xml:space="preserve"> 94690 </t>
  </si>
  <si>
    <t xml:space="preserve"> 89400 </t>
  </si>
  <si>
    <t xml:space="preserve"> CPU2906 </t>
  </si>
  <si>
    <t xml:space="preserve"> CPU2570 </t>
  </si>
  <si>
    <t xml:space="preserve"> 89707 </t>
  </si>
  <si>
    <t xml:space="preserve"> 99253 </t>
  </si>
  <si>
    <t xml:space="preserve"> 97903 </t>
  </si>
  <si>
    <t xml:space="preserve"> 104328 </t>
  </si>
  <si>
    <t xml:space="preserve"> 89708 </t>
  </si>
  <si>
    <t xml:space="preserve"> 89709 </t>
  </si>
  <si>
    <t xml:space="preserve"> 86883 </t>
  </si>
  <si>
    <t xml:space="preserve"> 86882 </t>
  </si>
  <si>
    <t xml:space="preserve"> CPU2573 </t>
  </si>
  <si>
    <t xml:space="preserve"> 86879 </t>
  </si>
  <si>
    <t xml:space="preserve"> 104063 </t>
  </si>
  <si>
    <t xml:space="preserve"> 89811 </t>
  </si>
  <si>
    <t xml:space="preserve"> 89728 </t>
  </si>
  <si>
    <t xml:space="preserve"> 89746 </t>
  </si>
  <si>
    <t xml:space="preserve"> 89726 </t>
  </si>
  <si>
    <t xml:space="preserve"> 89732 </t>
  </si>
  <si>
    <t xml:space="preserve"> 89739 </t>
  </si>
  <si>
    <t xml:space="preserve"> 89724 </t>
  </si>
  <si>
    <t xml:space="preserve"> 89731 </t>
  </si>
  <si>
    <t xml:space="preserve"> 104345 </t>
  </si>
  <si>
    <t xml:space="preserve"> 104347 </t>
  </si>
  <si>
    <t xml:space="preserve"> 89797 </t>
  </si>
  <si>
    <t xml:space="preserve"> 89783 </t>
  </si>
  <si>
    <t xml:space="preserve"> 89785 </t>
  </si>
  <si>
    <t xml:space="preserve"> 104350 </t>
  </si>
  <si>
    <t xml:space="preserve"> CPU2688 </t>
  </si>
  <si>
    <t xml:space="preserve"> 89549 </t>
  </si>
  <si>
    <t xml:space="preserve"> CPU2574 </t>
  </si>
  <si>
    <t xml:space="preserve"> CPU2576 </t>
  </si>
  <si>
    <t xml:space="preserve"> CPU2577 </t>
  </si>
  <si>
    <t xml:space="preserve"> CPU2578 </t>
  </si>
  <si>
    <t xml:space="preserve"> CPU2586 </t>
  </si>
  <si>
    <t xml:space="preserve"> CPU2579 </t>
  </si>
  <si>
    <t xml:space="preserve"> 89782 </t>
  </si>
  <si>
    <t xml:space="preserve"> 104014 </t>
  </si>
  <si>
    <t xml:space="preserve"> CPU2588 </t>
  </si>
  <si>
    <t xml:space="preserve"> 89518 </t>
  </si>
  <si>
    <t xml:space="preserve"> 89545 </t>
  </si>
  <si>
    <t xml:space="preserve"> 89509 </t>
  </si>
  <si>
    <t xml:space="preserve"> 89531 </t>
  </si>
  <si>
    <t xml:space="preserve"> 89520 </t>
  </si>
  <si>
    <t xml:space="preserve"> CPU2590 </t>
  </si>
  <si>
    <t xml:space="preserve"> 94962 </t>
  </si>
  <si>
    <t xml:space="preserve"> 89737 </t>
  </si>
  <si>
    <t xml:space="preserve"> 104348 </t>
  </si>
  <si>
    <t xml:space="preserve"> 104351 </t>
  </si>
  <si>
    <t xml:space="preserve"> CPU2587 </t>
  </si>
  <si>
    <t xml:space="preserve"> 89825 </t>
  </si>
  <si>
    <t xml:space="preserve"> 89829 </t>
  </si>
  <si>
    <t xml:space="preserve"> ED-32207 </t>
  </si>
  <si>
    <t xml:space="preserve"> 98081 </t>
  </si>
  <si>
    <t xml:space="preserve"> COMP.10 </t>
  </si>
  <si>
    <t xml:space="preserve"> CPU2591 </t>
  </si>
  <si>
    <t xml:space="preserve"> 97961 </t>
  </si>
  <si>
    <t xml:space="preserve"> 90701 </t>
  </si>
  <si>
    <t xml:space="preserve"> 90704 </t>
  </si>
  <si>
    <t xml:space="preserve"> CPU2839 </t>
  </si>
  <si>
    <t xml:space="preserve"> 90706 </t>
  </si>
  <si>
    <t xml:space="preserve"> CPU2840 </t>
  </si>
  <si>
    <t xml:space="preserve"> 89855 </t>
  </si>
  <si>
    <t xml:space="preserve"> 89584 </t>
  </si>
  <si>
    <t xml:space="preserve"> 89590 </t>
  </si>
  <si>
    <t xml:space="preserve"> 104176 </t>
  </si>
  <si>
    <t xml:space="preserve"> 104174 </t>
  </si>
  <si>
    <t xml:space="preserve"> 104173 </t>
  </si>
  <si>
    <t xml:space="preserve"> CPU2575 </t>
  </si>
  <si>
    <t xml:space="preserve"> 104086 </t>
  </si>
  <si>
    <t xml:space="preserve"> CPU2841 </t>
  </si>
  <si>
    <t xml:space="preserve"> CPU2842 </t>
  </si>
  <si>
    <t xml:space="preserve"> 90696 </t>
  </si>
  <si>
    <t xml:space="preserve"> 90697 </t>
  </si>
  <si>
    <t xml:space="preserve"> 103952 </t>
  </si>
  <si>
    <t xml:space="preserve"> 89363 </t>
  </si>
  <si>
    <t xml:space="preserve"> 89580 </t>
  </si>
  <si>
    <t xml:space="preserve"> COMP.9 </t>
  </si>
  <si>
    <t xml:space="preserve"> CPU2592 </t>
  </si>
  <si>
    <t xml:space="preserve"> CPU3215 </t>
  </si>
  <si>
    <t xml:space="preserve"> 101909 </t>
  </si>
  <si>
    <t xml:space="preserve"> CPU2843 </t>
  </si>
  <si>
    <t xml:space="preserve"> CPU2844 </t>
  </si>
  <si>
    <t xml:space="preserve"> CPU2845 </t>
  </si>
  <si>
    <t xml:space="preserve"> CPU2593 </t>
  </si>
  <si>
    <t xml:space="preserve"> CPU2846 </t>
  </si>
  <si>
    <t xml:space="preserve"> CPU2594 </t>
  </si>
  <si>
    <t xml:space="preserve"> CPU2595 </t>
  </si>
  <si>
    <t xml:space="preserve"> CPU3216 </t>
  </si>
  <si>
    <t xml:space="preserve"> CPU2598 </t>
  </si>
  <si>
    <t xml:space="preserve"> CPU2600 </t>
  </si>
  <si>
    <t xml:space="preserve"> CPU2847 </t>
  </si>
  <si>
    <t xml:space="preserve"> CPU2648 </t>
  </si>
  <si>
    <t xml:space="preserve"> CPU2599 </t>
  </si>
  <si>
    <t xml:space="preserve"> CPU2848 </t>
  </si>
  <si>
    <t xml:space="preserve"> CPU2849 </t>
  </si>
  <si>
    <t xml:space="preserve"> CPU2850 </t>
  </si>
  <si>
    <t xml:space="preserve"> CPU2851 </t>
  </si>
  <si>
    <t xml:space="preserve"> 101798 </t>
  </si>
  <si>
    <t xml:space="preserve"> 101912 </t>
  </si>
  <si>
    <t xml:space="preserve"> CPU2852 </t>
  </si>
  <si>
    <t xml:space="preserve"> CPU2853 </t>
  </si>
  <si>
    <t xml:space="preserve"> CPU2854 </t>
  </si>
  <si>
    <t xml:space="preserve"> 94499 </t>
  </si>
  <si>
    <t xml:space="preserve"> 99624 </t>
  </si>
  <si>
    <t xml:space="preserve"> 97495 </t>
  </si>
  <si>
    <t xml:space="preserve"> 101917 </t>
  </si>
  <si>
    <t xml:space="preserve"> CPU2855 </t>
  </si>
  <si>
    <t xml:space="preserve"> 97492 </t>
  </si>
  <si>
    <t xml:space="preserve"> 92893 </t>
  </si>
  <si>
    <t xml:space="preserve"> CPU2856 </t>
  </si>
  <si>
    <t xml:space="preserve"> 92364 </t>
  </si>
  <si>
    <t xml:space="preserve"> 96765 </t>
  </si>
  <si>
    <t xml:space="preserve"> 97440 </t>
  </si>
  <si>
    <t xml:space="preserve"> 97436 </t>
  </si>
  <si>
    <t xml:space="preserve"> 97431 </t>
  </si>
  <si>
    <t xml:space="preserve"> 97430 </t>
  </si>
  <si>
    <t xml:space="preserve"> CPU2601 </t>
  </si>
  <si>
    <t xml:space="preserve"> CPU2689 </t>
  </si>
  <si>
    <t xml:space="preserve"> CPU2857 </t>
  </si>
  <si>
    <t xml:space="preserve"> 104082 </t>
  </si>
  <si>
    <t xml:space="preserve"> 90694 </t>
  </si>
  <si>
    <t xml:space="preserve"> 89833 </t>
  </si>
  <si>
    <t xml:space="preserve"> CPU2602 </t>
  </si>
  <si>
    <t xml:space="preserve"> 91940 </t>
  </si>
  <si>
    <t xml:space="preserve"> 91937 </t>
  </si>
  <si>
    <t xml:space="preserve"> 92868 </t>
  </si>
  <si>
    <t xml:space="preserve"> 91920 </t>
  </si>
  <si>
    <t xml:space="preserve"> CPU2604 </t>
  </si>
  <si>
    <t xml:space="preserve"> CPU2858 </t>
  </si>
  <si>
    <t xml:space="preserve"> CPU2859 </t>
  </si>
  <si>
    <t xml:space="preserve"> CPU2605 </t>
  </si>
  <si>
    <t xml:space="preserve"> CPU2860 </t>
  </si>
  <si>
    <t xml:space="preserve"> CPU2606 </t>
  </si>
  <si>
    <t xml:space="preserve"> CPU2607 </t>
  </si>
  <si>
    <t xml:space="preserve"> CPU2865 </t>
  </si>
  <si>
    <t xml:space="preserve"> CPU2608 </t>
  </si>
  <si>
    <t xml:space="preserve"> CPU2861 </t>
  </si>
  <si>
    <t xml:space="preserve"> CPU2862 </t>
  </si>
  <si>
    <t xml:space="preserve"> CPU2863 </t>
  </si>
  <si>
    <t xml:space="preserve"> CPU2864 </t>
  </si>
  <si>
    <t xml:space="preserve"> 91935 </t>
  </si>
  <si>
    <t xml:space="preserve"> 92984 </t>
  </si>
  <si>
    <t xml:space="preserve"> 92986 </t>
  </si>
  <si>
    <t xml:space="preserve"> 91924 </t>
  </si>
  <si>
    <t xml:space="preserve"> 91932 </t>
  </si>
  <si>
    <t xml:space="preserve"> 91926 </t>
  </si>
  <si>
    <t xml:space="preserve"> 91928 </t>
  </si>
  <si>
    <t xml:space="preserve"> 91930 </t>
  </si>
  <si>
    <t xml:space="preserve"> CPU2612 </t>
  </si>
  <si>
    <t xml:space="preserve"> CPU2611 </t>
  </si>
  <si>
    <t xml:space="preserve"> 91987 </t>
  </si>
  <si>
    <t xml:space="preserve"> CPU2866 </t>
  </si>
  <si>
    <t xml:space="preserve"> 91979 </t>
  </si>
  <si>
    <t xml:space="preserve"> 91955 </t>
  </si>
  <si>
    <t xml:space="preserve"> 91961 </t>
  </si>
  <si>
    <t xml:space="preserve"> 91957 </t>
  </si>
  <si>
    <t xml:space="preserve"> 91953 </t>
  </si>
  <si>
    <t xml:space="preserve"> CPU2613 </t>
  </si>
  <si>
    <t xml:space="preserve"> CPU2614 </t>
  </si>
  <si>
    <t xml:space="preserve"> 91985 </t>
  </si>
  <si>
    <t xml:space="preserve"> 91996 </t>
  </si>
  <si>
    <t xml:space="preserve"> 92022 </t>
  </si>
  <si>
    <t xml:space="preserve"> 92002 </t>
  </si>
  <si>
    <t xml:space="preserve"> 92003 </t>
  </si>
  <si>
    <t xml:space="preserve"> 91994 </t>
  </si>
  <si>
    <t xml:space="preserve"> 91995 </t>
  </si>
  <si>
    <t xml:space="preserve"> 101632 </t>
  </si>
  <si>
    <t xml:space="preserve"> CPU2616 </t>
  </si>
  <si>
    <t xml:space="preserve"> CPU2692 </t>
  </si>
  <si>
    <t xml:space="preserve"> 93667 </t>
  </si>
  <si>
    <t xml:space="preserve"> CPU2693 </t>
  </si>
  <si>
    <t xml:space="preserve"> CPU2867 </t>
  </si>
  <si>
    <t xml:space="preserve"> CPU2868 </t>
  </si>
  <si>
    <t xml:space="preserve"> CPU2869 </t>
  </si>
  <si>
    <t xml:space="preserve"> CPU2870 </t>
  </si>
  <si>
    <t xml:space="preserve"> CPU3118 </t>
  </si>
  <si>
    <t xml:space="preserve"> 101894 </t>
  </si>
  <si>
    <t xml:space="preserve"> 93653 </t>
  </si>
  <si>
    <t xml:space="preserve"> 93654 </t>
  </si>
  <si>
    <t xml:space="preserve"> 93655 </t>
  </si>
  <si>
    <t xml:space="preserve"> 93660 </t>
  </si>
  <si>
    <t xml:space="preserve"> 93661 </t>
  </si>
  <si>
    <t xml:space="preserve"> 93664 </t>
  </si>
  <si>
    <t xml:space="preserve"> 93662 </t>
  </si>
  <si>
    <t xml:space="preserve"> 93663 </t>
  </si>
  <si>
    <t xml:space="preserve"> 93665 </t>
  </si>
  <si>
    <t xml:space="preserve"> 101898 </t>
  </si>
  <si>
    <t xml:space="preserve"> CPU2871 </t>
  </si>
  <si>
    <t xml:space="preserve"> CPU2618 </t>
  </si>
  <si>
    <t xml:space="preserve"> CPU2619 </t>
  </si>
  <si>
    <t xml:space="preserve"> CPU2872 </t>
  </si>
  <si>
    <t xml:space="preserve"> CPU2620 </t>
  </si>
  <si>
    <t xml:space="preserve"> CPU2873 </t>
  </si>
  <si>
    <t xml:space="preserve"> CPU2622 </t>
  </si>
  <si>
    <t xml:space="preserve"> CPU2623 </t>
  </si>
  <si>
    <t xml:space="preserve"> CPU2624 </t>
  </si>
  <si>
    <t xml:space="preserve"> CPU2625 </t>
  </si>
  <si>
    <t xml:space="preserve"> CPU2875 </t>
  </si>
  <si>
    <t xml:space="preserve"> CPU2626 </t>
  </si>
  <si>
    <t xml:space="preserve"> CPU2876 </t>
  </si>
  <si>
    <t xml:space="preserve"> CPU2627 </t>
  </si>
  <si>
    <t xml:space="preserve"> CPU2877 </t>
  </si>
  <si>
    <t xml:space="preserve"> CPU2630 </t>
  </si>
  <si>
    <t xml:space="preserve"> CPU2878 </t>
  </si>
  <si>
    <t xml:space="preserve"> CPU2879 </t>
  </si>
  <si>
    <t xml:space="preserve"> CPU2631 </t>
  </si>
  <si>
    <t xml:space="preserve"> 91837 </t>
  </si>
  <si>
    <t xml:space="preserve"> 91835 </t>
  </si>
  <si>
    <t xml:space="preserve"> 93008 </t>
  </si>
  <si>
    <t xml:space="preserve"> 91865 </t>
  </si>
  <si>
    <t xml:space="preserve"> 93012 </t>
  </si>
  <si>
    <t xml:space="preserve"> CPU2880 </t>
  </si>
  <si>
    <t xml:space="preserve"> CPU2632 </t>
  </si>
  <si>
    <t xml:space="preserve"> CPU2635 </t>
  </si>
  <si>
    <t xml:space="preserve"> 101538 </t>
  </si>
  <si>
    <t xml:space="preserve"> 97361 </t>
  </si>
  <si>
    <t xml:space="preserve"> CPU2695 </t>
  </si>
  <si>
    <t xml:space="preserve"> CPU2882 </t>
  </si>
  <si>
    <t xml:space="preserve"> CPU3119 </t>
  </si>
  <si>
    <t xml:space="preserve"> 101883 </t>
  </si>
  <si>
    <t xml:space="preserve"> 101879 </t>
  </si>
  <si>
    <t xml:space="preserve"> 101881 </t>
  </si>
  <si>
    <t xml:space="preserve"> CPU2883 </t>
  </si>
  <si>
    <t xml:space="preserve"> CPU2638 </t>
  </si>
  <si>
    <t xml:space="preserve"> CPU2884 </t>
  </si>
  <si>
    <t xml:space="preserve"> 97607 </t>
  </si>
  <si>
    <t xml:space="preserve"> CPU3155 </t>
  </si>
  <si>
    <t xml:space="preserve"> CPU2639 </t>
  </si>
  <si>
    <t xml:space="preserve"> CPU2640 </t>
  </si>
  <si>
    <t xml:space="preserve"> CPU2641 </t>
  </si>
  <si>
    <t xml:space="preserve"> CPU2642 </t>
  </si>
  <si>
    <t xml:space="preserve"> CPU2643 </t>
  </si>
  <si>
    <t xml:space="preserve"> CPU2644 </t>
  </si>
  <si>
    <t xml:space="preserve"> CPU2645 </t>
  </si>
  <si>
    <t xml:space="preserve"> 97599 </t>
  </si>
  <si>
    <t xml:space="preserve"> CPU3120 </t>
  </si>
  <si>
    <t xml:space="preserve"> CPU2646 </t>
  </si>
  <si>
    <t xml:space="preserve"> CPU2647 </t>
  </si>
  <si>
    <t xml:space="preserve"> CPU3217 </t>
  </si>
  <si>
    <t xml:space="preserve"> CPU3218 </t>
  </si>
  <si>
    <t xml:space="preserve"> CPU2696 </t>
  </si>
  <si>
    <t xml:space="preserve"> CPU2697 </t>
  </si>
  <si>
    <t xml:space="preserve"> CPU2705 </t>
  </si>
  <si>
    <t xml:space="preserve"> CPU3219 </t>
  </si>
  <si>
    <t xml:space="preserve"> 97895 </t>
  </si>
  <si>
    <t xml:space="preserve"> 96986 </t>
  </si>
  <si>
    <t xml:space="preserve"> 96989 </t>
  </si>
  <si>
    <t xml:space="preserve"> 96988 </t>
  </si>
  <si>
    <t xml:space="preserve"> 104746 </t>
  </si>
  <si>
    <t xml:space="preserve"> 96987 </t>
  </si>
  <si>
    <t xml:space="preserve"> 101663 </t>
  </si>
  <si>
    <t xml:space="preserve"> CPU2650 </t>
  </si>
  <si>
    <t xml:space="preserve"> CPU2651 </t>
  </si>
  <si>
    <t xml:space="preserve"> 96984 </t>
  </si>
  <si>
    <t xml:space="preserve"> 101548 </t>
  </si>
  <si>
    <t xml:space="preserve"> 91931 </t>
  </si>
  <si>
    <t xml:space="preserve"> 93657 </t>
  </si>
  <si>
    <t xml:space="preserve"> 101875 </t>
  </si>
  <si>
    <t xml:space="preserve"> 103289 </t>
  </si>
  <si>
    <t xml:space="preserve"> 103290 </t>
  </si>
  <si>
    <t xml:space="preserve"> 103291 </t>
  </si>
  <si>
    <t xml:space="preserve"> 103292 </t>
  </si>
  <si>
    <t xml:space="preserve"> CPU2886 </t>
  </si>
  <si>
    <t xml:space="preserve"> CPU2652 </t>
  </si>
  <si>
    <t xml:space="preserve"> CPU2653 </t>
  </si>
  <si>
    <t xml:space="preserve"> CPU2656 </t>
  </si>
  <si>
    <t xml:space="preserve"> CPU2887 </t>
  </si>
  <si>
    <t xml:space="preserve"> CPU2806 </t>
  </si>
  <si>
    <t xml:space="preserve"> CPU2658 </t>
  </si>
  <si>
    <t xml:space="preserve"> CPU2659 </t>
  </si>
  <si>
    <t xml:space="preserve"> 90460 </t>
  </si>
  <si>
    <t xml:space="preserve"> CPU2888 </t>
  </si>
  <si>
    <t xml:space="preserve"> 91341 </t>
  </si>
  <si>
    <t xml:space="preserve"> CPU2660 </t>
  </si>
  <si>
    <t xml:space="preserve"> CPU2661 </t>
  </si>
  <si>
    <t xml:space="preserve"> CPU2664 </t>
  </si>
  <si>
    <t xml:space="preserve"> CPU2890 </t>
  </si>
  <si>
    <t xml:space="preserve"> CPU2891 </t>
  </si>
  <si>
    <t xml:space="preserve"> CPU2665 </t>
  </si>
  <si>
    <t xml:space="preserve"> CPU2703 </t>
  </si>
  <si>
    <t xml:space="preserve"> 103273 </t>
  </si>
  <si>
    <t xml:space="preserve"> 103271 </t>
  </si>
  <si>
    <t xml:space="preserve"> 103263 </t>
  </si>
  <si>
    <t xml:space="preserve"> 103261 </t>
  </si>
  <si>
    <t xml:space="preserve"> 103258 </t>
  </si>
  <si>
    <t xml:space="preserve"> 14097 </t>
  </si>
  <si>
    <t xml:space="preserve"> 103255 </t>
  </si>
  <si>
    <t xml:space="preserve"> 103252 </t>
  </si>
  <si>
    <t xml:space="preserve"> 103259 </t>
  </si>
  <si>
    <t xml:space="preserve"> 103246 </t>
  </si>
  <si>
    <t xml:space="preserve"> CPU2676 </t>
  </si>
  <si>
    <t xml:space="preserve"> CPU2675 </t>
  </si>
  <si>
    <t xml:space="preserve"> CPU2678 </t>
  </si>
  <si>
    <t xml:space="preserve"> 98307 </t>
  </si>
  <si>
    <t xml:space="preserve"> CPU2892 </t>
  </si>
  <si>
    <t xml:space="preserve"> CPU2893 </t>
  </si>
  <si>
    <t xml:space="preserve"> CPU2894 </t>
  </si>
  <si>
    <t xml:space="preserve"> CPU2895 </t>
  </si>
  <si>
    <t xml:space="preserve"> CPU2670 </t>
  </si>
  <si>
    <t xml:space="preserve"> CPU2896 </t>
  </si>
  <si>
    <t xml:space="preserve"> CPU2672 </t>
  </si>
  <si>
    <t xml:space="preserve"> 104658 </t>
  </si>
  <si>
    <t xml:space="preserve"> 103946 </t>
  </si>
  <si>
    <t xml:space="preserve"> CPU2674 </t>
  </si>
  <si>
    <t>SUDECAP</t>
  </si>
  <si>
    <t>SETOP</t>
  </si>
  <si>
    <t>Próprio</t>
  </si>
  <si>
    <t>SINAPI</t>
  </si>
  <si>
    <t>EMBASA</t>
  </si>
  <si>
    <t>SICRO3</t>
  </si>
  <si>
    <t>ORSE</t>
  </si>
  <si>
    <t>A1</t>
  </si>
  <si>
    <t>PR A1</t>
  </si>
  <si>
    <t>un</t>
  </si>
  <si>
    <t>mês</t>
  </si>
  <si>
    <t>m²</t>
  </si>
  <si>
    <t>m³</t>
  </si>
  <si>
    <t>H</t>
  </si>
  <si>
    <t>M2XMÊS</t>
  </si>
  <si>
    <t>M</t>
  </si>
  <si>
    <t>M³</t>
  </si>
  <si>
    <t>m</t>
  </si>
  <si>
    <t>CJ</t>
  </si>
  <si>
    <t>UNID</t>
  </si>
  <si>
    <t/>
  </si>
  <si>
    <t>DATA: 
03/ 2026</t>
  </si>
  <si>
    <t>CRONOGRAMA FÍSICO-FINANCEIRO REFERENCIAL</t>
  </si>
  <si>
    <t>Item</t>
  </si>
  <si>
    <t>Descrição</t>
  </si>
  <si>
    <t>Total Por Etapa</t>
  </si>
  <si>
    <t>30 DIAS</t>
  </si>
  <si>
    <t>60 DIAS</t>
  </si>
  <si>
    <t>90 DIAS</t>
  </si>
  <si>
    <t>120 DIAS</t>
  </si>
  <si>
    <t>150 DIAS</t>
  </si>
  <si>
    <t>180 DIAS</t>
  </si>
  <si>
    <t>210 DIAS</t>
  </si>
  <si>
    <t>240 DIAS</t>
  </si>
  <si>
    <t>270 DIAS</t>
  </si>
  <si>
    <t>300 DIAS</t>
  </si>
  <si>
    <t>330 DIAS</t>
  </si>
  <si>
    <t>360 DIAS</t>
  </si>
  <si>
    <t>390 DIAS</t>
  </si>
  <si>
    <t>420 DIAS</t>
  </si>
  <si>
    <t>100,00%
1.188.724,72</t>
  </si>
  <si>
    <t>37,18%
441.986,99</t>
  </si>
  <si>
    <t>4,69%
55.788,58</t>
  </si>
  <si>
    <t>4,87%
57.937,20</t>
  </si>
  <si>
    <t>5,24%
62.234,43</t>
  </si>
  <si>
    <t>100,00%
224.031,37</t>
  </si>
  <si>
    <t>100,00%
146.227,44</t>
  </si>
  <si>
    <t>100,00%
796.979,74</t>
  </si>
  <si>
    <t>9,00%
71.728,18</t>
  </si>
  <si>
    <t>7,00%
55.788,58</t>
  </si>
  <si>
    <t>100,00%
21.486,17</t>
  </si>
  <si>
    <t>10,00%
2.148,62</t>
  </si>
  <si>
    <t>30,00%
6.445,85</t>
  </si>
  <si>
    <t>100,00%
1.705.140,41</t>
  </si>
  <si>
    <t>30,00%
511.542,12</t>
  </si>
  <si>
    <t>40,00%
682.056,16</t>
  </si>
  <si>
    <t>100,00%
1.033.777,23</t>
  </si>
  <si>
    <t>30,00%
310.133,17</t>
  </si>
  <si>
    <t>40,00%
413.510,89</t>
  </si>
  <si>
    <t>100,00%
323.547,56</t>
  </si>
  <si>
    <t>30,00%
97.064,27</t>
  </si>
  <si>
    <t>40,00%
129.419,02</t>
  </si>
  <si>
    <t>100,00%
168.076,14</t>
  </si>
  <si>
    <t>30,00%
50.422,84</t>
  </si>
  <si>
    <t>40,00%
67.230,46</t>
  </si>
  <si>
    <t>100,00%
179.739,48</t>
  </si>
  <si>
    <t>30,00%
53.921,84</t>
  </si>
  <si>
    <t>40,00%
71.895,79</t>
  </si>
  <si>
    <t>100,00%
2.164.353,76</t>
  </si>
  <si>
    <t>19,77%
427.891,60</t>
  </si>
  <si>
    <t>39,77%
860.762,36</t>
  </si>
  <si>
    <t>40,00%
865.741,50</t>
  </si>
  <si>
    <t>0,46%
9.958,30</t>
  </si>
  <si>
    <t>100,00%
1.324.843,52</t>
  </si>
  <si>
    <t>20,00%
264.968,70</t>
  </si>
  <si>
    <t>40,00%
529.937,41</t>
  </si>
  <si>
    <t>100,00%
814.614,50</t>
  </si>
  <si>
    <t>20,00%
162.922,90</t>
  </si>
  <si>
    <t>40,00%
325.845,80</t>
  </si>
  <si>
    <t>100,00%
24.895,74</t>
  </si>
  <si>
    <t>20,00%
4.979,15</t>
  </si>
  <si>
    <t>40,00%
9.958,30</t>
  </si>
  <si>
    <t>100,00%
580.175,06</t>
  </si>
  <si>
    <t>47,79%
277.245,34</t>
  </si>
  <si>
    <t>34,65%
201.049,87</t>
  </si>
  <si>
    <t>13,13%
76.195,47</t>
  </si>
  <si>
    <t>2,21%
12.842,20</t>
  </si>
  <si>
    <t>100,00%
380.977,34</t>
  </si>
  <si>
    <t>50,00%
190.488,67</t>
  </si>
  <si>
    <t>30,00%
114.293,20</t>
  </si>
  <si>
    <t>20,00%
76.195,47</t>
  </si>
  <si>
    <t>100,00%
173.513,33</t>
  </si>
  <si>
    <t>50,00%
86.756,67</t>
  </si>
  <si>
    <t>100,00%
25.684,39</t>
  </si>
  <si>
    <t>50,00%
12.842,20</t>
  </si>
  <si>
    <t>100,00%
621.810,38</t>
  </si>
  <si>
    <t>24,28%
150.956,99</t>
  </si>
  <si>
    <t>33,82%
210.267,19</t>
  </si>
  <si>
    <t>17,63%
109.629,20</t>
  </si>
  <si>
    <t>100,00%
398.202,58</t>
  </si>
  <si>
    <t>30,00%
119.460,77</t>
  </si>
  <si>
    <t>10,00%
39.820,26</t>
  </si>
  <si>
    <t>100,00%
104.987,40</t>
  </si>
  <si>
    <t>30,00%
31.496,22</t>
  </si>
  <si>
    <t>10,00%
10.498,74</t>
  </si>
  <si>
    <t>100,00%
118.620,40</t>
  </si>
  <si>
    <t>50,00%
59.310,20</t>
  </si>
  <si>
    <t>100,00%
108.177,82</t>
  </si>
  <si>
    <t>30,00%
32.453,35</t>
  </si>
  <si>
    <t>40,00%
43.271,13</t>
  </si>
  <si>
    <t>100,00%
683.826,77</t>
  </si>
  <si>
    <t>30,00%
205.148,03</t>
  </si>
  <si>
    <t>40,00%
273.530,71</t>
  </si>
  <si>
    <t>100,00%
311.279,64</t>
  </si>
  <si>
    <t>40,00%
124.511,86</t>
  </si>
  <si>
    <t>30,00%
93.383,89</t>
  </si>
  <si>
    <t>100,00%
574.803,75</t>
  </si>
  <si>
    <t>40,00%
229.921,50</t>
  </si>
  <si>
    <t>30,00%
172.441,13</t>
  </si>
  <si>
    <t>100,00%
310.885,80</t>
  </si>
  <si>
    <t>30,00%
93.265,74</t>
  </si>
  <si>
    <t>40,00%
124.354,32</t>
  </si>
  <si>
    <t>100,00%
173.914,65</t>
  </si>
  <si>
    <t>30,00%
52.174,40</t>
  </si>
  <si>
    <t>40,00%
69.565,86</t>
  </si>
  <si>
    <t>100,00%
43.627,94</t>
  </si>
  <si>
    <t>10,00%
4.362,79</t>
  </si>
  <si>
    <t>30,00%
13.088,38</t>
  </si>
  <si>
    <t>100,00%
550.560,59</t>
  </si>
  <si>
    <t>30,00%
165.168,18</t>
  </si>
  <si>
    <t>10,00%
55.056,06</t>
  </si>
  <si>
    <t>100,00%
45.137,88</t>
  </si>
  <si>
    <t>50,00%
22.568,94</t>
  </si>
  <si>
    <t>100,00%
152.745,31</t>
  </si>
  <si>
    <t>60,00%
91.647,19</t>
  </si>
  <si>
    <t>40,00%
61.098,12</t>
  </si>
  <si>
    <t>100,00%
796.766,43</t>
  </si>
  <si>
    <t>10,00%
79.676,64</t>
  </si>
  <si>
    <t>20,00%
159.353,29</t>
  </si>
  <si>
    <t>100,00%
1.032.899,56</t>
  </si>
  <si>
    <t>10,00%
103.289,96</t>
  </si>
  <si>
    <t>20,00%
206.579,91</t>
  </si>
  <si>
    <t>100,00%
779.786,81</t>
  </si>
  <si>
    <t>50,00%
389.893,41</t>
  </si>
  <si>
    <t>100,00%
64.561,57</t>
  </si>
  <si>
    <t>100,00%
69.565,61</t>
  </si>
  <si>
    <t>50,00%
34.782,81</t>
  </si>
  <si>
    <t>100,00%
30.804,29</t>
  </si>
  <si>
    <t>2,06%
636,04</t>
  </si>
  <si>
    <t>97,94%
30.168,25</t>
  </si>
  <si>
    <t>100,00%
1.272,08</t>
  </si>
  <si>
    <t>50,00%
636,04</t>
  </si>
  <si>
    <t>100,00%
12.058,89</t>
  </si>
  <si>
    <t>100,00%
17.473,32</t>
  </si>
  <si>
    <t>Porcentagem</t>
  </si>
  <si>
    <t>7,95%</t>
  </si>
  <si>
    <t>4,73%</t>
  </si>
  <si>
    <t>11,52%</t>
  </si>
  <si>
    <t>9,17%</t>
  </si>
  <si>
    <t>7,96%</t>
  </si>
  <si>
    <t>2,86%</t>
  </si>
  <si>
    <t>2,5%</t>
  </si>
  <si>
    <t>5,81%</t>
  </si>
  <si>
    <t>4,68%</t>
  </si>
  <si>
    <t>9,8%</t>
  </si>
  <si>
    <t>7,68%</t>
  </si>
  <si>
    <t>8,54%</t>
  </si>
  <si>
    <t>10,28%</t>
  </si>
  <si>
    <t>6,51%</t>
  </si>
  <si>
    <t>Custo</t>
  </si>
  <si>
    <t>953.529,10</t>
  </si>
  <si>
    <t>567.330,70</t>
  </si>
  <si>
    <t>1.381.156,29</t>
  </si>
  <si>
    <t>1.099.517,53</t>
  </si>
  <si>
    <t>953.983,43</t>
  </si>
  <si>
    <t>342.992,21</t>
  </si>
  <si>
    <t>300.109,57</t>
  </si>
  <si>
    <t>696.060,20</t>
  </si>
  <si>
    <t>561.670,68</t>
  </si>
  <si>
    <t>1.174.670,64</t>
  </si>
  <si>
    <t>921.201,41</t>
  </si>
  <si>
    <t>1.023.880,34</t>
  </si>
  <si>
    <t>1.232.526,26</t>
  </si>
  <si>
    <t>780.920,30</t>
  </si>
  <si>
    <t>Porcentagem Acumulado</t>
  </si>
  <si>
    <t>12,68%</t>
  </si>
  <si>
    <t>24,2%</t>
  </si>
  <si>
    <t>33,38%</t>
  </si>
  <si>
    <t>41,33%</t>
  </si>
  <si>
    <t>44,19%</t>
  </si>
  <si>
    <t>46,7%</t>
  </si>
  <si>
    <t>52,5%</t>
  </si>
  <si>
    <t>57,19%</t>
  </si>
  <si>
    <t>66,98%</t>
  </si>
  <si>
    <t>74,67%</t>
  </si>
  <si>
    <t>83,21%</t>
  </si>
  <si>
    <t>93,49%</t>
  </si>
  <si>
    <t>100,0%</t>
  </si>
  <si>
    <t>Custo Acumulado</t>
  </si>
  <si>
    <t>1.520.859,80</t>
  </si>
  <si>
    <t>2.902.016,09</t>
  </si>
  <si>
    <t>4.001.533,62</t>
  </si>
  <si>
    <t>4.955.517,05</t>
  </si>
  <si>
    <t>5.298.509,26</t>
  </si>
  <si>
    <t>5.598.618,83</t>
  </si>
  <si>
    <t>6.294.679,03</t>
  </si>
  <si>
    <t>6.856.349,71</t>
  </si>
  <si>
    <t>8.031.020,35</t>
  </si>
  <si>
    <t>8.952.221,76</t>
  </si>
  <si>
    <t>9.976.102,10</t>
  </si>
  <si>
    <t>11.208.628,36</t>
  </si>
  <si>
    <t>11.989.548,75</t>
  </si>
  <si>
    <t>Curva ABC de Serviços</t>
  </si>
  <si>
    <t>Código</t>
  </si>
  <si>
    <t>Banco</t>
  </si>
  <si>
    <t>Tipo</t>
  </si>
  <si>
    <t>Und</t>
  </si>
  <si>
    <t>Quant.</t>
  </si>
  <si>
    <t>Valor  Unit</t>
  </si>
  <si>
    <t>Total</t>
  </si>
  <si>
    <t>Peso (%)</t>
  </si>
  <si>
    <t>Peso Acumulado (%)</t>
  </si>
  <si>
    <t>FUES - FUNDAÇÕES E ESTRUTURAS</t>
  </si>
  <si>
    <t>31.848,94</t>
  </si>
  <si>
    <t>19,70</t>
  </si>
  <si>
    <t>627.424,11</t>
  </si>
  <si>
    <t>6,46</t>
  </si>
  <si>
    <t>A</t>
  </si>
  <si>
    <t>458,92</t>
  </si>
  <si>
    <t>758,76</t>
  </si>
  <si>
    <t>348.210,13</t>
  </si>
  <si>
    <t>3,59</t>
  </si>
  <si>
    <t>10,05</t>
  </si>
  <si>
    <t>Livro SINAPI: Cálculos e Parâmetros</t>
  </si>
  <si>
    <t>14,0</t>
  </si>
  <si>
    <t>23.794,19</t>
  </si>
  <si>
    <t>333.118,66</t>
  </si>
  <si>
    <t>3,43</t>
  </si>
  <si>
    <t>13,48</t>
  </si>
  <si>
    <t>Fundações Rasas (Blocos, Sapatas, Vigas Baldrame)</t>
  </si>
  <si>
    <t>26.120,35</t>
  </si>
  <si>
    <t>10,25</t>
  </si>
  <si>
    <t>267.733,58</t>
  </si>
  <si>
    <t>2,76</t>
  </si>
  <si>
    <t>16,24</t>
  </si>
  <si>
    <t>300,6</t>
  </si>
  <si>
    <t>751,68</t>
  </si>
  <si>
    <t>225.955,00</t>
  </si>
  <si>
    <t>2,33</t>
  </si>
  <si>
    <t>18,57</t>
  </si>
  <si>
    <t>Alvenaria de Vedação</t>
  </si>
  <si>
    <t>2.022,42</t>
  </si>
  <si>
    <t>102,67</t>
  </si>
  <si>
    <t>207.641,86</t>
  </si>
  <si>
    <t>2,14</t>
  </si>
  <si>
    <t>20,71</t>
  </si>
  <si>
    <t>Revestimentos Cerâmicos Internos</t>
  </si>
  <si>
    <t>1.816,85</t>
  </si>
  <si>
    <t>111,16</t>
  </si>
  <si>
    <t>201.961,04</t>
  </si>
  <si>
    <t>2,08</t>
  </si>
  <si>
    <t>22,79</t>
  </si>
  <si>
    <t>Passeios de Concreto</t>
  </si>
  <si>
    <t>95,88</t>
  </si>
  <si>
    <t>174.199,57</t>
  </si>
  <si>
    <t>1,79</t>
  </si>
  <si>
    <t>24,58</t>
  </si>
  <si>
    <t>202,8</t>
  </si>
  <si>
    <t>786,44</t>
  </si>
  <si>
    <t>159.490,03</t>
  </si>
  <si>
    <t>1,64</t>
  </si>
  <si>
    <t>26,23</t>
  </si>
  <si>
    <t>10.751,20</t>
  </si>
  <si>
    <t>150.516,80</t>
  </si>
  <si>
    <t>1,55</t>
  </si>
  <si>
    <t>27,78</t>
  </si>
  <si>
    <t>Fôrmas para Estruturas de Concreto Armado</t>
  </si>
  <si>
    <t>933,4</t>
  </si>
  <si>
    <t>160,50</t>
  </si>
  <si>
    <t>149.810,70</t>
  </si>
  <si>
    <t>1,54</t>
  </si>
  <si>
    <t>29,32</t>
  </si>
  <si>
    <t>1.751,44</t>
  </si>
  <si>
    <t>81,48</t>
  </si>
  <si>
    <t>142.707,33</t>
  </si>
  <si>
    <t>1,47</t>
  </si>
  <si>
    <t>30,79</t>
  </si>
  <si>
    <t>Massa Única Interna</t>
  </si>
  <si>
    <t>5.071,5</t>
  </si>
  <si>
    <t>26,72</t>
  </si>
  <si>
    <t>135.510,48</t>
  </si>
  <si>
    <t>1,40</t>
  </si>
  <si>
    <t>32,19</t>
  </si>
  <si>
    <t>Forros</t>
  </si>
  <si>
    <t>1.728,86</t>
  </si>
  <si>
    <t>76,61</t>
  </si>
  <si>
    <t>132.447,96</t>
  </si>
  <si>
    <t>1,36</t>
  </si>
  <si>
    <t>33,55</t>
  </si>
  <si>
    <t>767,63</t>
  </si>
  <si>
    <t>158,26</t>
  </si>
  <si>
    <t>121.485,12</t>
  </si>
  <si>
    <t>1,25</t>
  </si>
  <si>
    <t>34,80</t>
  </si>
  <si>
    <t>INEL - INSTALAÇÃO ELÉTRICA/ELETRIFICAÇÃO E ILUMINAÇÃO EXTERNA</t>
  </si>
  <si>
    <t>561,6</t>
  </si>
  <si>
    <t>212,50</t>
  </si>
  <si>
    <t>119.340,00</t>
  </si>
  <si>
    <t>1,23</t>
  </si>
  <si>
    <t>36,03</t>
  </si>
  <si>
    <t>SEDI - SERVIÇOS DIVERSOS</t>
  </si>
  <si>
    <t>1.760,0</t>
  </si>
  <si>
    <t>64,42</t>
  </si>
  <si>
    <t>113.379,20</t>
  </si>
  <si>
    <t>1,17</t>
  </si>
  <si>
    <t>37,20</t>
  </si>
  <si>
    <t>Pintura Interna</t>
  </si>
  <si>
    <t>4.926,64</t>
  </si>
  <si>
    <t>20,26</t>
  </si>
  <si>
    <t>99.813,72</t>
  </si>
  <si>
    <t>1,03</t>
  </si>
  <si>
    <t>38,23</t>
  </si>
  <si>
    <t>INHI - INSTALAÇÕES HIDROS SANITÁRIAS</t>
  </si>
  <si>
    <t>782,7</t>
  </si>
  <si>
    <t>122,00</t>
  </si>
  <si>
    <t>95.489,40</t>
  </si>
  <si>
    <t>0,98</t>
  </si>
  <si>
    <t>39,21</t>
  </si>
  <si>
    <t>909,94</t>
  </si>
  <si>
    <t>104,62</t>
  </si>
  <si>
    <t>95.197,92</t>
  </si>
  <si>
    <t>40,20</t>
  </si>
  <si>
    <t>5.290,73</t>
  </si>
  <si>
    <t>17,93</t>
  </si>
  <si>
    <t>94.862,78</t>
  </si>
  <si>
    <t>41,17</t>
  </si>
  <si>
    <t>REVE - REVESTIMENTO E TRATAMENTO DE SUPERFÍCIES</t>
  </si>
  <si>
    <t>128,0</t>
  </si>
  <si>
    <t>720,00</t>
  </si>
  <si>
    <t>92.160,00</t>
  </si>
  <si>
    <t>0,95</t>
  </si>
  <si>
    <t>42,12</t>
  </si>
  <si>
    <t>440,0</t>
  </si>
  <si>
    <t>183,96</t>
  </si>
  <si>
    <t>80.942,40</t>
  </si>
  <si>
    <t>0,83</t>
  </si>
  <si>
    <t>42,96</t>
  </si>
  <si>
    <t>ESQV - ESQUADRIAS/FERRAGENS/VIDROS</t>
  </si>
  <si>
    <t>544,02</t>
  </si>
  <si>
    <t>146,14</t>
  </si>
  <si>
    <t>79.503,08</t>
  </si>
  <si>
    <t>0,82</t>
  </si>
  <si>
    <t>43,78</t>
  </si>
  <si>
    <t>Telhamento para Cobertura</t>
  </si>
  <si>
    <t>1.732,07</t>
  </si>
  <si>
    <t>43,30</t>
  </si>
  <si>
    <t>74.998,63</t>
  </si>
  <si>
    <t>0,77</t>
  </si>
  <si>
    <t>44,55</t>
  </si>
  <si>
    <t>ED-</t>
  </si>
  <si>
    <t>5.236,00</t>
  </si>
  <si>
    <t>73.304,00</t>
  </si>
  <si>
    <t>0,76</t>
  </si>
  <si>
    <t>45,30</t>
  </si>
  <si>
    <t>14,38</t>
  </si>
  <si>
    <t>70.845,08</t>
  </si>
  <si>
    <t>0,73</t>
  </si>
  <si>
    <t>46,03</t>
  </si>
  <si>
    <t>Impermeabilização, Proteção Mecânica e Tratamento de Junta</t>
  </si>
  <si>
    <t>1.693,55</t>
  </si>
  <si>
    <t>41,26</t>
  </si>
  <si>
    <t>69.875,87</t>
  </si>
  <si>
    <t>0,72</t>
  </si>
  <si>
    <t>46,75</t>
  </si>
  <si>
    <t>1.911,98</t>
  </si>
  <si>
    <t>35,99</t>
  </si>
  <si>
    <t>68.812,16</t>
  </si>
  <si>
    <t>0,71</t>
  </si>
  <si>
    <t>47,46</t>
  </si>
  <si>
    <t>2.533,18</t>
  </si>
  <si>
    <t>26,91</t>
  </si>
  <si>
    <t>68.167,87</t>
  </si>
  <si>
    <t>0,70</t>
  </si>
  <si>
    <t>48,16</t>
  </si>
  <si>
    <t>212,08</t>
  </si>
  <si>
    <t>321,06</t>
  </si>
  <si>
    <t>68.090,40</t>
  </si>
  <si>
    <t>48,87</t>
  </si>
  <si>
    <t>Pintura Externa</t>
  </si>
  <si>
    <t>2.005,31</t>
  </si>
  <si>
    <t>33,58</t>
  </si>
  <si>
    <t>67.338,30</t>
  </si>
  <si>
    <t>0,69</t>
  </si>
  <si>
    <t>49,56</t>
  </si>
  <si>
    <t>1,0</t>
  </si>
  <si>
    <t>67.135,49</t>
  </si>
  <si>
    <t>50,25</t>
  </si>
  <si>
    <t>352,53</t>
  </si>
  <si>
    <t>189,66</t>
  </si>
  <si>
    <t>66.860,83</t>
  </si>
  <si>
    <t>50,94</t>
  </si>
  <si>
    <t>PISO - PISOS</t>
  </si>
  <si>
    <t>36,79</t>
  </si>
  <si>
    <t>66.841,91</t>
  </si>
  <si>
    <t>51,63</t>
  </si>
  <si>
    <t>Esquadrias - Portas</t>
  </si>
  <si>
    <t>53,0</t>
  </si>
  <si>
    <t>1.256,25</t>
  </si>
  <si>
    <t>66.581,25</t>
  </si>
  <si>
    <t>52,31</t>
  </si>
  <si>
    <t>PARE - PAREDES/PAINEIS</t>
  </si>
  <si>
    <t>539,9</t>
  </si>
  <si>
    <t>121,53</t>
  </si>
  <si>
    <t>65.614,04</t>
  </si>
  <si>
    <t>0,68</t>
  </si>
  <si>
    <t>52,99</t>
  </si>
  <si>
    <t>4.663,34</t>
  </si>
  <si>
    <t>65.286,76</t>
  </si>
  <si>
    <t>0,67</t>
  </si>
  <si>
    <t>53,66</t>
  </si>
  <si>
    <t>Instalações de ar condicionado</t>
  </si>
  <si>
    <t>11,0</t>
  </si>
  <si>
    <t>5.660,41</t>
  </si>
  <si>
    <t>62.264,51</t>
  </si>
  <si>
    <t>0,64</t>
  </si>
  <si>
    <t>54,30</t>
  </si>
  <si>
    <t>Paredes em Drywall</t>
  </si>
  <si>
    <t>572,5</t>
  </si>
  <si>
    <t>106,89</t>
  </si>
  <si>
    <t>61.194,52</t>
  </si>
  <si>
    <t>0,63</t>
  </si>
  <si>
    <t>54,94</t>
  </si>
  <si>
    <t>Estrutura e Trama para Cobertura</t>
  </si>
  <si>
    <t>34,96</t>
  </si>
  <si>
    <t>60.553,16</t>
  </si>
  <si>
    <t>0,62</t>
  </si>
  <si>
    <t>55,56</t>
  </si>
  <si>
    <t>34,73</t>
  </si>
  <si>
    <t>60.154,79</t>
  </si>
  <si>
    <t>56,18</t>
  </si>
  <si>
    <t>Instalações Elétricas - Eletrodutos Embutidos, Cabos, Caixas, Tomadas e Interruptores</t>
  </si>
  <si>
    <t>2.970,9</t>
  </si>
  <si>
    <t>19,76</t>
  </si>
  <si>
    <t>58.704,98</t>
  </si>
  <si>
    <t>0,60</t>
  </si>
  <si>
    <t>56,78</t>
  </si>
  <si>
    <t>56.252,05</t>
  </si>
  <si>
    <t>0,58</t>
  </si>
  <si>
    <t>57,36</t>
  </si>
  <si>
    <t>Radier, Piso de Concreto e Laje sobre Solo</t>
  </si>
  <si>
    <t>367,6</t>
  </si>
  <si>
    <t>152,63</t>
  </si>
  <si>
    <t>56.106,78</t>
  </si>
  <si>
    <t>57,94</t>
  </si>
  <si>
    <t>392,44</t>
  </si>
  <si>
    <t>140,96</t>
  </si>
  <si>
    <t>55.318,34</t>
  </si>
  <si>
    <t>0,57</t>
  </si>
  <si>
    <t>58,51</t>
  </si>
  <si>
    <t>3.978,38</t>
  </si>
  <si>
    <t>13,61</t>
  </si>
  <si>
    <t>54.145,75</t>
  </si>
  <si>
    <t>0,56</t>
  </si>
  <si>
    <t>59,07</t>
  </si>
  <si>
    <t>Lastro</t>
  </si>
  <si>
    <t>240,63</t>
  </si>
  <si>
    <t>223,10</t>
  </si>
  <si>
    <t>53.684,55</t>
  </si>
  <si>
    <t>0,55</t>
  </si>
  <si>
    <t>59,62</t>
  </si>
  <si>
    <t>Instalações para Canteiros de Obras</t>
  </si>
  <si>
    <t>638,0</t>
  </si>
  <si>
    <t>82,88</t>
  </si>
  <si>
    <t>52.877,44</t>
  </si>
  <si>
    <t>0,54</t>
  </si>
  <si>
    <t>60,17</t>
  </si>
  <si>
    <t>5,0</t>
  </si>
  <si>
    <t>10.386,71</t>
  </si>
  <si>
    <t>51.933,55</t>
  </si>
  <si>
    <t>60,70</t>
  </si>
  <si>
    <t>2.535,43</t>
  </si>
  <si>
    <t>20,46</t>
  </si>
  <si>
    <t>51.874,89</t>
  </si>
  <si>
    <t>0,53</t>
  </si>
  <si>
    <t>61,24</t>
  </si>
  <si>
    <t>40,98</t>
  </si>
  <si>
    <t>1.236,81</t>
  </si>
  <si>
    <t>50.684,47</t>
  </si>
  <si>
    <t>0,52</t>
  </si>
  <si>
    <t>61,76</t>
  </si>
  <si>
    <t>617,9</t>
  </si>
  <si>
    <t>81,49</t>
  </si>
  <si>
    <t>50.352,67</t>
  </si>
  <si>
    <t>62,28</t>
  </si>
  <si>
    <t>98,72</t>
  </si>
  <si>
    <t>496,90</t>
  </si>
  <si>
    <t>49.053,96</t>
  </si>
  <si>
    <t>0,51</t>
  </si>
  <si>
    <t>62,78</t>
  </si>
  <si>
    <t>552,18</t>
  </si>
  <si>
    <t>87,23</t>
  </si>
  <si>
    <t>48.166,66</t>
  </si>
  <si>
    <t>0,50</t>
  </si>
  <si>
    <t>63,28</t>
  </si>
  <si>
    <t>23,75</t>
  </si>
  <si>
    <t>47.626,11</t>
  </si>
  <si>
    <t>0,49</t>
  </si>
  <si>
    <t>63,77</t>
  </si>
  <si>
    <t>Locação de Obras</t>
  </si>
  <si>
    <t>629,85</t>
  </si>
  <si>
    <t>74,96</t>
  </si>
  <si>
    <t>47.213,55</t>
  </si>
  <si>
    <t>64,26</t>
  </si>
  <si>
    <t>Chapisco</t>
  </si>
  <si>
    <t>5.162,58</t>
  </si>
  <si>
    <t>9,09</t>
  </si>
  <si>
    <t>46.927,85</t>
  </si>
  <si>
    <t>0,48</t>
  </si>
  <si>
    <t>64,74</t>
  </si>
  <si>
    <t>Fossas e Sumidouros</t>
  </si>
  <si>
    <t>3,0</t>
  </si>
  <si>
    <t>15.335,96</t>
  </si>
  <si>
    <t>46.007,88</t>
  </si>
  <si>
    <t>0,47</t>
  </si>
  <si>
    <t>65,21</t>
  </si>
  <si>
    <t>594,8</t>
  </si>
  <si>
    <t>76,37</t>
  </si>
  <si>
    <t>45.424,87</t>
  </si>
  <si>
    <t>65,68</t>
  </si>
  <si>
    <t>1.111,0</t>
  </si>
  <si>
    <t>40,51</t>
  </si>
  <si>
    <t>45.006,61</t>
  </si>
  <si>
    <t>0,46</t>
  </si>
  <si>
    <t>66,15</t>
  </si>
  <si>
    <t>706,0</t>
  </si>
  <si>
    <t>63,21</t>
  </si>
  <si>
    <t>44.626,26</t>
  </si>
  <si>
    <t>66,61</t>
  </si>
  <si>
    <t>COBE - COBERTURA</t>
  </si>
  <si>
    <t>404,41</t>
  </si>
  <si>
    <t>107,36</t>
  </si>
  <si>
    <t>43.417,45</t>
  </si>
  <si>
    <t>0,45</t>
  </si>
  <si>
    <t>67,05</t>
  </si>
  <si>
    <t>Armação para Estruturas de Concreto Armado</t>
  </si>
  <si>
    <t>4.288,4</t>
  </si>
  <si>
    <t>9,71</t>
  </si>
  <si>
    <t>41.640,36</t>
  </si>
  <si>
    <t>0,43</t>
  </si>
  <si>
    <t>67,48</t>
  </si>
  <si>
    <t>2.973,7</t>
  </si>
  <si>
    <t>13,20</t>
  </si>
  <si>
    <t>39.252,84</t>
  </si>
  <si>
    <t>0,40</t>
  </si>
  <si>
    <t>67,89</t>
  </si>
  <si>
    <t>2.627,66</t>
  </si>
  <si>
    <t>14,60</t>
  </si>
  <si>
    <t>38.363,83</t>
  </si>
  <si>
    <t>68,28</t>
  </si>
  <si>
    <t>ASTU - ASSENTAMENTO DE TUBOS E PECAS</t>
  </si>
  <si>
    <t>2,0</t>
  </si>
  <si>
    <t>19.088,42</t>
  </si>
  <si>
    <t>38.176,84</t>
  </si>
  <si>
    <t>0,39</t>
  </si>
  <si>
    <t>68,67</t>
  </si>
  <si>
    <t>9,0</t>
  </si>
  <si>
    <t>4.230,98</t>
  </si>
  <si>
    <t>38.078,82</t>
  </si>
  <si>
    <t>69,07</t>
  </si>
  <si>
    <t>7.623,2</t>
  </si>
  <si>
    <t>4,97</t>
  </si>
  <si>
    <t>37.887,30</t>
  </si>
  <si>
    <t>69,46</t>
  </si>
  <si>
    <t>3.963,0</t>
  </si>
  <si>
    <t>9,52</t>
  </si>
  <si>
    <t>37.727,76</t>
  </si>
  <si>
    <t>69,85</t>
  </si>
  <si>
    <t>55,1</t>
  </si>
  <si>
    <t>679,97</t>
  </si>
  <si>
    <t>37.466,34</t>
  </si>
  <si>
    <t>70,23</t>
  </si>
  <si>
    <t>CO-</t>
  </si>
  <si>
    <t>25,0</t>
  </si>
  <si>
    <t>1.480,18</t>
  </si>
  <si>
    <t>37.004,50</t>
  </si>
  <si>
    <t>0,38</t>
  </si>
  <si>
    <t>70,61</t>
  </si>
  <si>
    <t>PROJETOS DE EDIFICACOES</t>
  </si>
  <si>
    <t>17,0</t>
  </si>
  <si>
    <t>2.172,51</t>
  </si>
  <si>
    <t>36.932,67</t>
  </si>
  <si>
    <t>70,99</t>
  </si>
  <si>
    <t>9,94</t>
  </si>
  <si>
    <t>3.591,24</t>
  </si>
  <si>
    <t>35.696,92</t>
  </si>
  <si>
    <t>0,37</t>
  </si>
  <si>
    <t>71,36</t>
  </si>
  <si>
    <t>635,92</t>
  </si>
  <si>
    <t>55,84</t>
  </si>
  <si>
    <t>35.509,77</t>
  </si>
  <si>
    <t>71,73</t>
  </si>
  <si>
    <t>11.804,28</t>
  </si>
  <si>
    <t>35.412,84</t>
  </si>
  <si>
    <t>0,36</t>
  </si>
  <si>
    <t>72,09</t>
  </si>
  <si>
    <t>2.552,75</t>
  </si>
  <si>
    <t>13,84</t>
  </si>
  <si>
    <t>35.330,06</t>
  </si>
  <si>
    <t>72,46</t>
  </si>
  <si>
    <t>56,96</t>
  </si>
  <si>
    <t>620,00</t>
  </si>
  <si>
    <t>35.315,20</t>
  </si>
  <si>
    <t>72,82</t>
  </si>
  <si>
    <t>3.382,71</t>
  </si>
  <si>
    <t>10,23</t>
  </si>
  <si>
    <t>34.605,12</t>
  </si>
  <si>
    <t>73,18</t>
  </si>
  <si>
    <t>Instalações Prediais de Água Fria em PVC</t>
  </si>
  <si>
    <t>1.281,9</t>
  </si>
  <si>
    <t>26,49</t>
  </si>
  <si>
    <t>33.957,53</t>
  </si>
  <si>
    <t>0,35</t>
  </si>
  <si>
    <t>73,53</t>
  </si>
  <si>
    <t>42,4</t>
  </si>
  <si>
    <t>785,13</t>
  </si>
  <si>
    <t>33.289,51</t>
  </si>
  <si>
    <t>0,34</t>
  </si>
  <si>
    <t>73,87</t>
  </si>
  <si>
    <t>133,0</t>
  </si>
  <si>
    <t>247,47</t>
  </si>
  <si>
    <t>32.913,51</t>
  </si>
  <si>
    <t>74,21</t>
  </si>
  <si>
    <t>16.412,67</t>
  </si>
  <si>
    <t>32.825,34</t>
  </si>
  <si>
    <t>74,55</t>
  </si>
  <si>
    <t>17,01</t>
  </si>
  <si>
    <t>32.522,77</t>
  </si>
  <si>
    <t>74,88</t>
  </si>
  <si>
    <t>175,6</t>
  </si>
  <si>
    <t>183,33</t>
  </si>
  <si>
    <t>32.192,74</t>
  </si>
  <si>
    <t>0,33</t>
  </si>
  <si>
    <t>75,21</t>
  </si>
  <si>
    <t>69,3</t>
  </si>
  <si>
    <t>463,51</t>
  </si>
  <si>
    <t>32.121,24</t>
  </si>
  <si>
    <t>75,54</t>
  </si>
  <si>
    <t>42,8</t>
  </si>
  <si>
    <t>750,20</t>
  </si>
  <si>
    <t>32.108,56</t>
  </si>
  <si>
    <t>75,88</t>
  </si>
  <si>
    <t>Aterro e Reaterro de Valas</t>
  </si>
  <si>
    <t>1.095,99</t>
  </si>
  <si>
    <t>29,27</t>
  </si>
  <si>
    <t>32.079,62</t>
  </si>
  <si>
    <t>76,21</t>
  </si>
  <si>
    <t>1.808,20</t>
  </si>
  <si>
    <t>30.739,40</t>
  </si>
  <si>
    <t>0,32</t>
  </si>
  <si>
    <t>76,52</t>
  </si>
  <si>
    <t>Poços de Visita e Caixas para Bocas de Lobo</t>
  </si>
  <si>
    <t>2.684,58</t>
  </si>
  <si>
    <t>29.530,38</t>
  </si>
  <si>
    <t>0,30</t>
  </si>
  <si>
    <t>76,83</t>
  </si>
  <si>
    <t>8.407,0</t>
  </si>
  <si>
    <t>3,42</t>
  </si>
  <si>
    <t>28.751,94</t>
  </si>
  <si>
    <t>77,12</t>
  </si>
  <si>
    <t>12,0</t>
  </si>
  <si>
    <t>2.349,89</t>
  </si>
  <si>
    <t>28.198,68</t>
  </si>
  <si>
    <t>0,29</t>
  </si>
  <si>
    <t>77,41</t>
  </si>
  <si>
    <t>Instalações de Gás e Incêndio em Aço e Ferro Galvanizado</t>
  </si>
  <si>
    <t>212,0</t>
  </si>
  <si>
    <t>132,30</t>
  </si>
  <si>
    <t>28.047,60</t>
  </si>
  <si>
    <t>77,70</t>
  </si>
  <si>
    <t>36,0</t>
  </si>
  <si>
    <t>757,70</t>
  </si>
  <si>
    <t>27.277,20</t>
  </si>
  <si>
    <t>0,28</t>
  </si>
  <si>
    <t>77,98</t>
  </si>
  <si>
    <t>33,0</t>
  </si>
  <si>
    <t>817,90</t>
  </si>
  <si>
    <t>26.990,70</t>
  </si>
  <si>
    <t>78,26</t>
  </si>
  <si>
    <t>799,82</t>
  </si>
  <si>
    <t>33,07</t>
  </si>
  <si>
    <t>26.450,04</t>
  </si>
  <si>
    <t>0,27</t>
  </si>
  <si>
    <t>78,53</t>
  </si>
  <si>
    <t>324,0</t>
  </si>
  <si>
    <t>81,33</t>
  </si>
  <si>
    <t>26.350,92</t>
  </si>
  <si>
    <t>78,81</t>
  </si>
  <si>
    <t>15,99</t>
  </si>
  <si>
    <t>1.625,23</t>
  </si>
  <si>
    <t>25.987,42</t>
  </si>
  <si>
    <t>79,07</t>
  </si>
  <si>
    <t>15,0</t>
  </si>
  <si>
    <t>1.730,34</t>
  </si>
  <si>
    <t>25.955,10</t>
  </si>
  <si>
    <t>79,34</t>
  </si>
  <si>
    <t>1.413,93</t>
  </si>
  <si>
    <t>17,38</t>
  </si>
  <si>
    <t>24.574,10</t>
  </si>
  <si>
    <t>0,25</t>
  </si>
  <si>
    <t>79,59</t>
  </si>
  <si>
    <t>364,0</t>
  </si>
  <si>
    <t>67,10</t>
  </si>
  <si>
    <t>24.424,40</t>
  </si>
  <si>
    <t>79,85</t>
  </si>
  <si>
    <t>Redes Enterradas de Distribuição Elétrica</t>
  </si>
  <si>
    <t>535,2</t>
  </si>
  <si>
    <t>44,00</t>
  </si>
  <si>
    <t>23.548,80</t>
  </si>
  <si>
    <t>0,24</t>
  </si>
  <si>
    <t>80,09</t>
  </si>
  <si>
    <t>179,0</t>
  </si>
  <si>
    <t>131,18</t>
  </si>
  <si>
    <t>23.481,22</t>
  </si>
  <si>
    <t>80,33</t>
  </si>
  <si>
    <t>CANT - CANTEIRO DE OBRAS</t>
  </si>
  <si>
    <t>20,0</t>
  </si>
  <si>
    <t>1.172,93</t>
  </si>
  <si>
    <t>23.458,60</t>
  </si>
  <si>
    <t>80,57</t>
  </si>
  <si>
    <t>2.755,38</t>
  </si>
  <si>
    <t>8,51</t>
  </si>
  <si>
    <t>23.448,28</t>
  </si>
  <si>
    <t>80,81</t>
  </si>
  <si>
    <t>Vergas, contravergas e fixação de alvenaria</t>
  </si>
  <si>
    <t>302,5</t>
  </si>
  <si>
    <t>76,81</t>
  </si>
  <si>
    <t>23.235,02</t>
  </si>
  <si>
    <t>81,05</t>
  </si>
  <si>
    <t>B</t>
  </si>
  <si>
    <t>480,0</t>
  </si>
  <si>
    <t>47,70</t>
  </si>
  <si>
    <t>22.896,00</t>
  </si>
  <si>
    <t>81,29</t>
  </si>
  <si>
    <t>381,59</t>
  </si>
  <si>
    <t>59,81</t>
  </si>
  <si>
    <t>22.822,89</t>
  </si>
  <si>
    <t>81,52</t>
  </si>
  <si>
    <t>2.894,5</t>
  </si>
  <si>
    <t>7,87</t>
  </si>
  <si>
    <t>22.779,71</t>
  </si>
  <si>
    <t>0,23</t>
  </si>
  <si>
    <t>81,76</t>
  </si>
  <si>
    <t>11.277,48</t>
  </si>
  <si>
    <t>22.554,96</t>
  </si>
  <si>
    <t>81,99</t>
  </si>
  <si>
    <t>Equipamentos e Acessórios para Instalação de Ar Condicionado</t>
  </si>
  <si>
    <t>7.471,21</t>
  </si>
  <si>
    <t>22.413,63</t>
  </si>
  <si>
    <t>82,22</t>
  </si>
  <si>
    <t>1.063,43</t>
  </si>
  <si>
    <t>20,96</t>
  </si>
  <si>
    <t>22.289,49</t>
  </si>
  <si>
    <t>82,45</t>
  </si>
  <si>
    <t>67,0</t>
  </si>
  <si>
    <t>327,86</t>
  </si>
  <si>
    <t>21.966,62</t>
  </si>
  <si>
    <t>82,68</t>
  </si>
  <si>
    <t>230,0</t>
  </si>
  <si>
    <t>93,31</t>
  </si>
  <si>
    <t>21.461,30</t>
  </si>
  <si>
    <t>0,22</t>
  </si>
  <si>
    <t>82,90</t>
  </si>
  <si>
    <t>96,0</t>
  </si>
  <si>
    <t>220,11</t>
  </si>
  <si>
    <t>21.130,56</t>
  </si>
  <si>
    <t>83,12</t>
  </si>
  <si>
    <t>Louças e Metais</t>
  </si>
  <si>
    <t>46,0</t>
  </si>
  <si>
    <t>454,03</t>
  </si>
  <si>
    <t>20.885,38</t>
  </si>
  <si>
    <t>83,33</t>
  </si>
  <si>
    <t>Instalações de Divisórias Diversas</t>
  </si>
  <si>
    <t>50,41</t>
  </si>
  <si>
    <t>412,43</t>
  </si>
  <si>
    <t>20.790,59</t>
  </si>
  <si>
    <t>0,21</t>
  </si>
  <si>
    <t>83,55</t>
  </si>
  <si>
    <t>21,73</t>
  </si>
  <si>
    <t>945,91</t>
  </si>
  <si>
    <t>20.554,62</t>
  </si>
  <si>
    <t>83,76</t>
  </si>
  <si>
    <t>340,06</t>
  </si>
  <si>
    <t>59,60</t>
  </si>
  <si>
    <t>20.267,57</t>
  </si>
  <si>
    <t>83,97</t>
  </si>
  <si>
    <t>Ligações Prediais de Água e Esgoto</t>
  </si>
  <si>
    <t>204,7</t>
  </si>
  <si>
    <t>98,08</t>
  </si>
  <si>
    <t>20.076,97</t>
  </si>
  <si>
    <t>84,17</t>
  </si>
  <si>
    <t>1.663,6</t>
  </si>
  <si>
    <t>12,05</t>
  </si>
  <si>
    <t>20.046,38</t>
  </si>
  <si>
    <t>84,38</t>
  </si>
  <si>
    <t>29,55</t>
  </si>
  <si>
    <t>676,78</t>
  </si>
  <si>
    <t>19.998,84</t>
  </si>
  <si>
    <t>84,59</t>
  </si>
  <si>
    <t>Instalações Elétricas - Quadros, Cabos, Disjuntores, Contatores e Barramentos Blindados</t>
  </si>
  <si>
    <t>9.996,63</t>
  </si>
  <si>
    <t>19.993,26</t>
  </si>
  <si>
    <t>84,79</t>
  </si>
  <si>
    <t>1.792,2</t>
  </si>
  <si>
    <t>11,05</t>
  </si>
  <si>
    <t>19.803,81</t>
  </si>
  <si>
    <t>0,20</t>
  </si>
  <si>
    <t>85,00</t>
  </si>
  <si>
    <t>1.237,35</t>
  </si>
  <si>
    <t>15,78</t>
  </si>
  <si>
    <t>19.525,38</t>
  </si>
  <si>
    <t>85,20</t>
  </si>
  <si>
    <t>6,0</t>
  </si>
  <si>
    <t>3.249,74</t>
  </si>
  <si>
    <t>19.498,44</t>
  </si>
  <si>
    <t>85,40</t>
  </si>
  <si>
    <t>1.632,6</t>
  </si>
  <si>
    <t>11,61</t>
  </si>
  <si>
    <t>18.954,48</t>
  </si>
  <si>
    <t>85,59</t>
  </si>
  <si>
    <t>330,38</t>
  </si>
  <si>
    <t>56,64</t>
  </si>
  <si>
    <t>18.712,72</t>
  </si>
  <si>
    <t>0,19</t>
  </si>
  <si>
    <t>85,79</t>
  </si>
  <si>
    <t>155,53</t>
  </si>
  <si>
    <t>115,95</t>
  </si>
  <si>
    <t>18.033,70</t>
  </si>
  <si>
    <t>85,97</t>
  </si>
  <si>
    <t>160,0</t>
  </si>
  <si>
    <t>112,66</t>
  </si>
  <si>
    <t>18.025,60</t>
  </si>
  <si>
    <t>86,16</t>
  </si>
  <si>
    <t>327,0</t>
  </si>
  <si>
    <t>53,43</t>
  </si>
  <si>
    <t>17.471,61</t>
  </si>
  <si>
    <t>0,18</t>
  </si>
  <si>
    <t>86,34</t>
  </si>
  <si>
    <t>700,56</t>
  </si>
  <si>
    <t>24,83</t>
  </si>
  <si>
    <t>17.394,90</t>
  </si>
  <si>
    <t>86,52</t>
  </si>
  <si>
    <t>2.215,5</t>
  </si>
  <si>
    <t>7,68</t>
  </si>
  <si>
    <t>17.015,04</t>
  </si>
  <si>
    <t>86,69</t>
  </si>
  <si>
    <t>2.049,78</t>
  </si>
  <si>
    <t>8,16</t>
  </si>
  <si>
    <t>16.726,20</t>
  </si>
  <si>
    <t>0,17</t>
  </si>
  <si>
    <t>86,86</t>
  </si>
  <si>
    <t>75,0</t>
  </si>
  <si>
    <t>221,58</t>
  </si>
  <si>
    <t>16.618,50</t>
  </si>
  <si>
    <t>87,04</t>
  </si>
  <si>
    <t>Peitoris e Chapins</t>
  </si>
  <si>
    <t>151,4</t>
  </si>
  <si>
    <t>109,24</t>
  </si>
  <si>
    <t>16.538,93</t>
  </si>
  <si>
    <t>87,21</t>
  </si>
  <si>
    <t>Pintura em Madeira</t>
  </si>
  <si>
    <t>523,95</t>
  </si>
  <si>
    <t>29,90</t>
  </si>
  <si>
    <t>15.666,10</t>
  </si>
  <si>
    <t>0,16</t>
  </si>
  <si>
    <t>87,37</t>
  </si>
  <si>
    <t>57,0</t>
  </si>
  <si>
    <t>272,35</t>
  </si>
  <si>
    <t>15.523,95</t>
  </si>
  <si>
    <t>87,53</t>
  </si>
  <si>
    <t>136,1</t>
  </si>
  <si>
    <t>112,50</t>
  </si>
  <si>
    <t>15.311,25</t>
  </si>
  <si>
    <t>87,68</t>
  </si>
  <si>
    <t>267,0</t>
  </si>
  <si>
    <t>15.122,88</t>
  </si>
  <si>
    <t>87,84</t>
  </si>
  <si>
    <t>Escavação de Valas</t>
  </si>
  <si>
    <t>1.028,21</t>
  </si>
  <si>
    <t>14,34</t>
  </si>
  <si>
    <t>14.744,53</t>
  </si>
  <si>
    <t>0,15</t>
  </si>
  <si>
    <t>87,99</t>
  </si>
  <si>
    <t>Assentamento de Tubos de Esgoto em PVC e PEAD</t>
  </si>
  <si>
    <t>63,6</t>
  </si>
  <si>
    <t>231,08</t>
  </si>
  <si>
    <t>14.696,68</t>
  </si>
  <si>
    <t>88,14</t>
  </si>
  <si>
    <t>138,0</t>
  </si>
  <si>
    <t>105,86</t>
  </si>
  <si>
    <t>14.608,68</t>
  </si>
  <si>
    <t>88,29</t>
  </si>
  <si>
    <t>20,35</t>
  </si>
  <si>
    <t>695,03</t>
  </si>
  <si>
    <t>14.143,86</t>
  </si>
  <si>
    <t>88,44</t>
  </si>
  <si>
    <t>286,0</t>
  </si>
  <si>
    <t>49,03</t>
  </si>
  <si>
    <t>14.022,58</t>
  </si>
  <si>
    <t>0,14</t>
  </si>
  <si>
    <t>88,58</t>
  </si>
  <si>
    <t>23,0</t>
  </si>
  <si>
    <t>608,17</t>
  </si>
  <si>
    <t>13.987,91</t>
  </si>
  <si>
    <t>88,73</t>
  </si>
  <si>
    <t>13.951,63</t>
  </si>
  <si>
    <t>88,87</t>
  </si>
  <si>
    <t>5,30</t>
  </si>
  <si>
    <t>13.926,59</t>
  </si>
  <si>
    <t>89,02</t>
  </si>
  <si>
    <t>400,24</t>
  </si>
  <si>
    <t>34,53</t>
  </si>
  <si>
    <t>13.820,28</t>
  </si>
  <si>
    <t>89,16</t>
  </si>
  <si>
    <t>39,0</t>
  </si>
  <si>
    <t>350,04</t>
  </si>
  <si>
    <t>13.651,56</t>
  </si>
  <si>
    <t>89,30</t>
  </si>
  <si>
    <t>333,72</t>
  </si>
  <si>
    <t>40,90</t>
  </si>
  <si>
    <t>13.649,14</t>
  </si>
  <si>
    <t>89,44</t>
  </si>
  <si>
    <t>6.578,48</t>
  </si>
  <si>
    <t>13.156,96</t>
  </si>
  <si>
    <t>89,58</t>
  </si>
  <si>
    <t>632,0</t>
  </si>
  <si>
    <t>20,62</t>
  </si>
  <si>
    <t>13.031,84</t>
  </si>
  <si>
    <t>0,13</t>
  </si>
  <si>
    <t>89,71</t>
  </si>
  <si>
    <t>2.134,34</t>
  </si>
  <si>
    <t>12.806,04</t>
  </si>
  <si>
    <t>89,84</t>
  </si>
  <si>
    <t>INES - INSTALAÇÕES ESPECIAIS</t>
  </si>
  <si>
    <t>6.354,86</t>
  </si>
  <si>
    <t>12.709,72</t>
  </si>
  <si>
    <t>89,97</t>
  </si>
  <si>
    <t>222,95</t>
  </si>
  <si>
    <t>12.708,15</t>
  </si>
  <si>
    <t>90,10</t>
  </si>
  <si>
    <t>134,23</t>
  </si>
  <si>
    <t>93,27</t>
  </si>
  <si>
    <t>12.519,63</t>
  </si>
  <si>
    <t>90,23</t>
  </si>
  <si>
    <t>487,2</t>
  </si>
  <si>
    <t>24,82</t>
  </si>
  <si>
    <t>12.092,30</t>
  </si>
  <si>
    <t>0,12</t>
  </si>
  <si>
    <t>90,36</t>
  </si>
  <si>
    <t>6.044,58</t>
  </si>
  <si>
    <t>12.089,16</t>
  </si>
  <si>
    <t>90,48</t>
  </si>
  <si>
    <t>858,68</t>
  </si>
  <si>
    <t>12.021,52</t>
  </si>
  <si>
    <t>90,61</t>
  </si>
  <si>
    <t>Esquadrias - Janelas</t>
  </si>
  <si>
    <t>38,4</t>
  </si>
  <si>
    <t>312,48</t>
  </si>
  <si>
    <t>11.999,23</t>
  </si>
  <si>
    <t>90,73</t>
  </si>
  <si>
    <t>685,0</t>
  </si>
  <si>
    <t>17,44</t>
  </si>
  <si>
    <t>11.946,40</t>
  </si>
  <si>
    <t>90,85</t>
  </si>
  <si>
    <t>Pintura para Pisos e para Sinalização Horizontal e Vertical</t>
  </si>
  <si>
    <t>149,0</t>
  </si>
  <si>
    <t>79,39</t>
  </si>
  <si>
    <t>11.829,11</t>
  </si>
  <si>
    <t>90,97</t>
  </si>
  <si>
    <t>7,56</t>
  </si>
  <si>
    <t>1.524,91</t>
  </si>
  <si>
    <t>11.528,31</t>
  </si>
  <si>
    <t>91,09</t>
  </si>
  <si>
    <t>5,94</t>
  </si>
  <si>
    <t>11.357,16</t>
  </si>
  <si>
    <t>91,21</t>
  </si>
  <si>
    <t>332,0</t>
  </si>
  <si>
    <t>33,73</t>
  </si>
  <si>
    <t>11.198,36</t>
  </si>
  <si>
    <t>91,32</t>
  </si>
  <si>
    <t>828,26</t>
  </si>
  <si>
    <t>13,22</t>
  </si>
  <si>
    <t>10.949,59</t>
  </si>
  <si>
    <t>0,11</t>
  </si>
  <si>
    <t>91,44</t>
  </si>
  <si>
    <t>899,45</t>
  </si>
  <si>
    <t>12,15</t>
  </si>
  <si>
    <t>10.928,31</t>
  </si>
  <si>
    <t>91,55</t>
  </si>
  <si>
    <t>10.578,67</t>
  </si>
  <si>
    <t>91,66</t>
  </si>
  <si>
    <t>20,19</t>
  </si>
  <si>
    <t>10.578,55</t>
  </si>
  <si>
    <t>91,77</t>
  </si>
  <si>
    <t>363,1</t>
  </si>
  <si>
    <t>29,04</t>
  </si>
  <si>
    <t>10.544,42</t>
  </si>
  <si>
    <t>91,88</t>
  </si>
  <si>
    <t>10.465,39</t>
  </si>
  <si>
    <t>91,98</t>
  </si>
  <si>
    <t>191,6</t>
  </si>
  <si>
    <t>53,80</t>
  </si>
  <si>
    <t>10.308,08</t>
  </si>
  <si>
    <t>92,09</t>
  </si>
  <si>
    <t>Estacas Broca, Strauss e Escavada com Fluido Estabilizante</t>
  </si>
  <si>
    <t>155,66</t>
  </si>
  <si>
    <t>65,85</t>
  </si>
  <si>
    <t>10.250,21</t>
  </si>
  <si>
    <t>92,20</t>
  </si>
  <si>
    <t>1.264,5</t>
  </si>
  <si>
    <t>8,06</t>
  </si>
  <si>
    <t>10.191,87</t>
  </si>
  <si>
    <t>92,30</t>
  </si>
  <si>
    <t>198,3</t>
  </si>
  <si>
    <t>50,52</t>
  </si>
  <si>
    <t>10.018,11</t>
  </si>
  <si>
    <t>0,10</t>
  </si>
  <si>
    <t>92,40</t>
  </si>
  <si>
    <t>829,29</t>
  </si>
  <si>
    <t>9.951,48</t>
  </si>
  <si>
    <t>92,51</t>
  </si>
  <si>
    <t>4,87</t>
  </si>
  <si>
    <t>9.765,85</t>
  </si>
  <si>
    <t>92,61</t>
  </si>
  <si>
    <t>Paisagismo - Plantio</t>
  </si>
  <si>
    <t>570,7</t>
  </si>
  <si>
    <t>17,11</t>
  </si>
  <si>
    <t>9.764,67</t>
  </si>
  <si>
    <t>92,71</t>
  </si>
  <si>
    <t>3.204,71</t>
  </si>
  <si>
    <t>9.614,13</t>
  </si>
  <si>
    <t>92,81</t>
  </si>
  <si>
    <t>Válvulas e Registros para Sistemas Prediais</t>
  </si>
  <si>
    <t>65,0</t>
  </si>
  <si>
    <t>146,00</t>
  </si>
  <si>
    <t>9.490,00</t>
  </si>
  <si>
    <t>92,91</t>
  </si>
  <si>
    <t>418,0</t>
  </si>
  <si>
    <t>21,85</t>
  </si>
  <si>
    <t>9.133,30</t>
  </si>
  <si>
    <t>0,09</t>
  </si>
  <si>
    <t>93,00</t>
  </si>
  <si>
    <t>274,1</t>
  </si>
  <si>
    <t>32,89</t>
  </si>
  <si>
    <t>9.015,14</t>
  </si>
  <si>
    <t>93,09</t>
  </si>
  <si>
    <t>76,0</t>
  </si>
  <si>
    <t>118,46</t>
  </si>
  <si>
    <t>9.002,96</t>
  </si>
  <si>
    <t>93,19</t>
  </si>
  <si>
    <t>4.470,49</t>
  </si>
  <si>
    <t>8.940,98</t>
  </si>
  <si>
    <t>93,28</t>
  </si>
  <si>
    <t>8.651,70</t>
  </si>
  <si>
    <t>93,37</t>
  </si>
  <si>
    <t>165,3</t>
  </si>
  <si>
    <t>52,11</t>
  </si>
  <si>
    <t>8.613,78</t>
  </si>
  <si>
    <t>93,46</t>
  </si>
  <si>
    <t>679,83</t>
  </si>
  <si>
    <t>8.157,96</t>
  </si>
  <si>
    <t>0,08</t>
  </si>
  <si>
    <t>93,54</t>
  </si>
  <si>
    <t>Pavimento Rígido de Concreto</t>
  </si>
  <si>
    <t>514,04</t>
  </si>
  <si>
    <t>15,76</t>
  </si>
  <si>
    <t>8.101,27</t>
  </si>
  <si>
    <t>93,62</t>
  </si>
  <si>
    <t>22,0</t>
  </si>
  <si>
    <t>362,43</t>
  </si>
  <si>
    <t>7.973,46</t>
  </si>
  <si>
    <t>93,70</t>
  </si>
  <si>
    <t>4,0</t>
  </si>
  <si>
    <t>1.992,26</t>
  </si>
  <si>
    <t>7.969,04</t>
  </si>
  <si>
    <t>93,79</t>
  </si>
  <si>
    <t>16,8</t>
  </si>
  <si>
    <t>457,72</t>
  </si>
  <si>
    <t>7.689,69</t>
  </si>
  <si>
    <t>93,87</t>
  </si>
  <si>
    <t>2.530,80</t>
  </si>
  <si>
    <t>7.592,40</t>
  </si>
  <si>
    <t>93,94</t>
  </si>
  <si>
    <t>7.586,20</t>
  </si>
  <si>
    <t>94,02</t>
  </si>
  <si>
    <t>1.252,65</t>
  </si>
  <si>
    <t>7.515,90</t>
  </si>
  <si>
    <t>94,10</t>
  </si>
  <si>
    <t>203,1</t>
  </si>
  <si>
    <t>36,85</t>
  </si>
  <si>
    <t>7.484,23</t>
  </si>
  <si>
    <t>94,18</t>
  </si>
  <si>
    <t>10,12</t>
  </si>
  <si>
    <t>729,78</t>
  </si>
  <si>
    <t>7.385,37</t>
  </si>
  <si>
    <t>94,25</t>
  </si>
  <si>
    <t>1.810,63</t>
  </si>
  <si>
    <t>7.242,52</t>
  </si>
  <si>
    <t>0,07</t>
  </si>
  <si>
    <t>94,33</t>
  </si>
  <si>
    <t>571,4</t>
  </si>
  <si>
    <t>12,67</t>
  </si>
  <si>
    <t>7.239,63</t>
  </si>
  <si>
    <t>94,40</t>
  </si>
  <si>
    <t>Instalações Prediais de Esgoto - Tubos e Conexões</t>
  </si>
  <si>
    <t>63,0</t>
  </si>
  <si>
    <t>113,70</t>
  </si>
  <si>
    <t>7.163,10</t>
  </si>
  <si>
    <t>94,48</t>
  </si>
  <si>
    <t>7.095,58</t>
  </si>
  <si>
    <t>94,55</t>
  </si>
  <si>
    <t>47,4</t>
  </si>
  <si>
    <t>149,00</t>
  </si>
  <si>
    <t>7.062,60</t>
  </si>
  <si>
    <t>94,62</t>
  </si>
  <si>
    <t>6.831,54</t>
  </si>
  <si>
    <t>94,69</t>
  </si>
  <si>
    <t>6.795,05</t>
  </si>
  <si>
    <t>94,76</t>
  </si>
  <si>
    <t>183,78</t>
  </si>
  <si>
    <t>36,95</t>
  </si>
  <si>
    <t>6.790,67</t>
  </si>
  <si>
    <t>94,83</t>
  </si>
  <si>
    <t>1.353,16</t>
  </si>
  <si>
    <t>6.765,80</t>
  </si>
  <si>
    <t>94,90</t>
  </si>
  <si>
    <t>6.751,05</t>
  </si>
  <si>
    <t>94,97</t>
  </si>
  <si>
    <t>391,59</t>
  </si>
  <si>
    <t>6.657,03</t>
  </si>
  <si>
    <t>95,04</t>
  </si>
  <si>
    <t>1.640,01</t>
  </si>
  <si>
    <t>6.560,04</t>
  </si>
  <si>
    <t>95,11</t>
  </si>
  <si>
    <t>238,0</t>
  </si>
  <si>
    <t>27,48</t>
  </si>
  <si>
    <t>6.540,24</t>
  </si>
  <si>
    <t>95,18</t>
  </si>
  <si>
    <t>Caixas Enterradas</t>
  </si>
  <si>
    <t>34,0</t>
  </si>
  <si>
    <t>189,79</t>
  </si>
  <si>
    <t>6.452,86</t>
  </si>
  <si>
    <t>95,24</t>
  </si>
  <si>
    <t>14,85</t>
  </si>
  <si>
    <t>428,72</t>
  </si>
  <si>
    <t>6.366,49</t>
  </si>
  <si>
    <t>95,31</t>
  </si>
  <si>
    <t>6.358,10</t>
  </si>
  <si>
    <t>95,37</t>
  </si>
  <si>
    <t>586,0</t>
  </si>
  <si>
    <t>10,72</t>
  </si>
  <si>
    <t>6.281,92</t>
  </si>
  <si>
    <t>0,06</t>
  </si>
  <si>
    <t>95,44</t>
  </si>
  <si>
    <t>132,0</t>
  </si>
  <si>
    <t>46,33</t>
  </si>
  <si>
    <t>6.115,56</t>
  </si>
  <si>
    <t>95,50</t>
  </si>
  <si>
    <t>10,08</t>
  </si>
  <si>
    <t>594,55</t>
  </si>
  <si>
    <t>5.993,06</t>
  </si>
  <si>
    <t>95,56</t>
  </si>
  <si>
    <t>24,9</t>
  </si>
  <si>
    <t>236,00</t>
  </si>
  <si>
    <t>5.876,40</t>
  </si>
  <si>
    <t>95,62</t>
  </si>
  <si>
    <t>SEES - SERVIÇOS ESPECIAIS</t>
  </si>
  <si>
    <t>94,0</t>
  </si>
  <si>
    <t>62,39</t>
  </si>
  <si>
    <t>5.864,66</t>
  </si>
  <si>
    <t>95,68</t>
  </si>
  <si>
    <t>1.116,0</t>
  </si>
  <si>
    <t>5,05</t>
  </si>
  <si>
    <t>5.635,80</t>
  </si>
  <si>
    <t>95,74</t>
  </si>
  <si>
    <t>304,7</t>
  </si>
  <si>
    <t>18,30</t>
  </si>
  <si>
    <t>5.576,01</t>
  </si>
  <si>
    <t>95,80</t>
  </si>
  <si>
    <t>51,28</t>
  </si>
  <si>
    <t>108,38</t>
  </si>
  <si>
    <t>5.557,72</t>
  </si>
  <si>
    <t>95,86</t>
  </si>
  <si>
    <t>118,4</t>
  </si>
  <si>
    <t>46,93</t>
  </si>
  <si>
    <t>5.556,51</t>
  </si>
  <si>
    <t>95,91</t>
  </si>
  <si>
    <t>5.490,12</t>
  </si>
  <si>
    <t>95,97</t>
  </si>
  <si>
    <t>606,12</t>
  </si>
  <si>
    <t>5.455,08</t>
  </si>
  <si>
    <t>96,03</t>
  </si>
  <si>
    <t>C</t>
  </si>
  <si>
    <t>246,2</t>
  </si>
  <si>
    <t>20,47</t>
  </si>
  <si>
    <t>5.039,71</t>
  </si>
  <si>
    <t>0,05</t>
  </si>
  <si>
    <t>96,08</t>
  </si>
  <si>
    <t>275,0</t>
  </si>
  <si>
    <t>18,19</t>
  </si>
  <si>
    <t>5.002,25</t>
  </si>
  <si>
    <t>96,13</t>
  </si>
  <si>
    <t>Rasgos e Fixações</t>
  </si>
  <si>
    <t>180,0</t>
  </si>
  <si>
    <t>26,48</t>
  </si>
  <si>
    <t>4.766,40</t>
  </si>
  <si>
    <t>96,18</t>
  </si>
  <si>
    <t>787,51</t>
  </si>
  <si>
    <t>4.725,06</t>
  </si>
  <si>
    <t>96,23</t>
  </si>
  <si>
    <t>54,0</t>
  </si>
  <si>
    <t>4.710,42</t>
  </si>
  <si>
    <t>96,28</t>
  </si>
  <si>
    <t>392,0</t>
  </si>
  <si>
    <t>11,96</t>
  </si>
  <si>
    <t>4.688,32</t>
  </si>
  <si>
    <t>96,32</t>
  </si>
  <si>
    <t>18,0</t>
  </si>
  <si>
    <t>257,59</t>
  </si>
  <si>
    <t>4.636,62</t>
  </si>
  <si>
    <t>96,37</t>
  </si>
  <si>
    <t>42,0</t>
  </si>
  <si>
    <t>110,30</t>
  </si>
  <si>
    <t>4.632,60</t>
  </si>
  <si>
    <t>96,42</t>
  </si>
  <si>
    <t>Sistema de Proteção contra Descargas Atmosféricas - SPDA</t>
  </si>
  <si>
    <t>72,0</t>
  </si>
  <si>
    <t>63,25</t>
  </si>
  <si>
    <t>4.554,00</t>
  </si>
  <si>
    <t>96,47</t>
  </si>
  <si>
    <t>69,56</t>
  </si>
  <si>
    <t>4.521,40</t>
  </si>
  <si>
    <t>96,51</t>
  </si>
  <si>
    <t>97,0</t>
  </si>
  <si>
    <t>45,67</t>
  </si>
  <si>
    <t>4.429,99</t>
  </si>
  <si>
    <t>96,56</t>
  </si>
  <si>
    <t>451,9</t>
  </si>
  <si>
    <t>9,23</t>
  </si>
  <si>
    <t>4.171,03</t>
  </si>
  <si>
    <t>0,04</t>
  </si>
  <si>
    <t>96,60</t>
  </si>
  <si>
    <t>4.149,80</t>
  </si>
  <si>
    <t>96,64</t>
  </si>
  <si>
    <t>88,0</t>
  </si>
  <si>
    <t>46,48</t>
  </si>
  <si>
    <t>4.090,24</t>
  </si>
  <si>
    <t>96,69</t>
  </si>
  <si>
    <t>1.352,47</t>
  </si>
  <si>
    <t>4.057,41</t>
  </si>
  <si>
    <t>96,73</t>
  </si>
  <si>
    <t>48,22</t>
  </si>
  <si>
    <t>81,26</t>
  </si>
  <si>
    <t>3.918,35</t>
  </si>
  <si>
    <t>96,77</t>
  </si>
  <si>
    <t>296,4</t>
  </si>
  <si>
    <t>13,17</t>
  </si>
  <si>
    <t>3.903,58</t>
  </si>
  <si>
    <t>96,81</t>
  </si>
  <si>
    <t>8,3</t>
  </si>
  <si>
    <t>467,87</t>
  </si>
  <si>
    <t>3.883,32</t>
  </si>
  <si>
    <t>96,85</t>
  </si>
  <si>
    <t>229,82</t>
  </si>
  <si>
    <t>16,83</t>
  </si>
  <si>
    <t>3.867,87</t>
  </si>
  <si>
    <t>96,89</t>
  </si>
  <si>
    <t>Transporte, Carga e Descarga de Materiais</t>
  </si>
  <si>
    <t>1.474,0</t>
  </si>
  <si>
    <t>2,61</t>
  </si>
  <si>
    <t>3.847,14</t>
  </si>
  <si>
    <t>96,93</t>
  </si>
  <si>
    <t>3.845,16</t>
  </si>
  <si>
    <t>96,97</t>
  </si>
  <si>
    <t>3.833,14</t>
  </si>
  <si>
    <t>97,01</t>
  </si>
  <si>
    <t>13,5</t>
  </si>
  <si>
    <t>276,79</t>
  </si>
  <si>
    <t>3.736,66</t>
  </si>
  <si>
    <t>97,05</t>
  </si>
  <si>
    <t>347,0</t>
  </si>
  <si>
    <t>10,76</t>
  </si>
  <si>
    <t>3.733,72</t>
  </si>
  <si>
    <t>97,08</t>
  </si>
  <si>
    <t>240,0</t>
  </si>
  <si>
    <t>15,38</t>
  </si>
  <si>
    <t>3.691,20</t>
  </si>
  <si>
    <t>97,12</t>
  </si>
  <si>
    <t>3.666,83</t>
  </si>
  <si>
    <t>97,16</t>
  </si>
  <si>
    <t>215,59</t>
  </si>
  <si>
    <t>3.665,03</t>
  </si>
  <si>
    <t>97,20</t>
  </si>
  <si>
    <t>185,1</t>
  </si>
  <si>
    <t>19,62</t>
  </si>
  <si>
    <t>3.631,66</t>
  </si>
  <si>
    <t>97,24</t>
  </si>
  <si>
    <t>3.616,40</t>
  </si>
  <si>
    <t>97,27</t>
  </si>
  <si>
    <t>28,0</t>
  </si>
  <si>
    <t>128,40</t>
  </si>
  <si>
    <t>3.595,20</t>
  </si>
  <si>
    <t>97,31</t>
  </si>
  <si>
    <t>243,0</t>
  </si>
  <si>
    <t>14,79</t>
  </si>
  <si>
    <t>3.593,97</t>
  </si>
  <si>
    <t>97,35</t>
  </si>
  <si>
    <t>Redes de Lógica, Telefonia e Imagem</t>
  </si>
  <si>
    <t>62,0</t>
  </si>
  <si>
    <t>57,88</t>
  </si>
  <si>
    <t>3.588,56</t>
  </si>
  <si>
    <t>97,38</t>
  </si>
  <si>
    <t>1.793,10</t>
  </si>
  <si>
    <t>3.586,20</t>
  </si>
  <si>
    <t>97,42</t>
  </si>
  <si>
    <t>Instalações Prediais de Esgoto - Caixas e Ralos</t>
  </si>
  <si>
    <t>77,69</t>
  </si>
  <si>
    <t>3.573,74</t>
  </si>
  <si>
    <t>97,46</t>
  </si>
  <si>
    <t>1.177,86</t>
  </si>
  <si>
    <t>3.533,58</t>
  </si>
  <si>
    <t>97,49</t>
  </si>
  <si>
    <t>49,97</t>
  </si>
  <si>
    <t>70,43</t>
  </si>
  <si>
    <t>3.519,38</t>
  </si>
  <si>
    <t>97,53</t>
  </si>
  <si>
    <t>Instalações Prediais de Águas Pluviais - Tubos, Conexões, Caixas e Ralos</t>
  </si>
  <si>
    <t>251,15</t>
  </si>
  <si>
    <t>3.516,10</t>
  </si>
  <si>
    <t>97,57</t>
  </si>
  <si>
    <t>15,19</t>
  </si>
  <si>
    <t>3.490,96</t>
  </si>
  <si>
    <t>97,60</t>
  </si>
  <si>
    <t>144,40</t>
  </si>
  <si>
    <t>3.321,20</t>
  </si>
  <si>
    <t>0,03</t>
  </si>
  <si>
    <t>97,64</t>
  </si>
  <si>
    <t>27,7</t>
  </si>
  <si>
    <t>119,88</t>
  </si>
  <si>
    <t>3.320,67</t>
  </si>
  <si>
    <t>97,67</t>
  </si>
  <si>
    <t>1.080,71</t>
  </si>
  <si>
    <t>3.242,13</t>
  </si>
  <si>
    <t>97,70</t>
  </si>
  <si>
    <t>1.610,96</t>
  </si>
  <si>
    <t>3.221,92</t>
  </si>
  <si>
    <t>97,74</t>
  </si>
  <si>
    <t>114,93</t>
  </si>
  <si>
    <t>3.218,04</t>
  </si>
  <si>
    <t>97,77</t>
  </si>
  <si>
    <t>32,0</t>
  </si>
  <si>
    <t>98,41</t>
  </si>
  <si>
    <t>3.149,12</t>
  </si>
  <si>
    <t>97,80</t>
  </si>
  <si>
    <t>17,32</t>
  </si>
  <si>
    <t>3.117,60</t>
  </si>
  <si>
    <t>97,84</t>
  </si>
  <si>
    <t>150,79</t>
  </si>
  <si>
    <t>3.015,80</t>
  </si>
  <si>
    <t>97,87</t>
  </si>
  <si>
    <t>1.003,90</t>
  </si>
  <si>
    <t>3.011,70</t>
  </si>
  <si>
    <t>97,90</t>
  </si>
  <si>
    <t>194,88</t>
  </si>
  <si>
    <t>2.923,20</t>
  </si>
  <si>
    <t>97,93</t>
  </si>
  <si>
    <t>39,3</t>
  </si>
  <si>
    <t>74,01</t>
  </si>
  <si>
    <t>2.908,59</t>
  </si>
  <si>
    <t>97,96</t>
  </si>
  <si>
    <t>26,4</t>
  </si>
  <si>
    <t>109,76</t>
  </si>
  <si>
    <t>2.897,66</t>
  </si>
  <si>
    <t>97,99</t>
  </si>
  <si>
    <t>Instalações Elétricas - Rede de Distribuição</t>
  </si>
  <si>
    <t>353,0</t>
  </si>
  <si>
    <t>7,99</t>
  </si>
  <si>
    <t>2.820,47</t>
  </si>
  <si>
    <t>98,02</t>
  </si>
  <si>
    <t>MOVT - MOVIMENTO DE TERRA</t>
  </si>
  <si>
    <t>128,41</t>
  </si>
  <si>
    <t>21,95</t>
  </si>
  <si>
    <t>2.818,59</t>
  </si>
  <si>
    <t>98,05</t>
  </si>
  <si>
    <t>199,88</t>
  </si>
  <si>
    <t>13,78</t>
  </si>
  <si>
    <t>2.754,34</t>
  </si>
  <si>
    <t>98,07</t>
  </si>
  <si>
    <t>6,80</t>
  </si>
  <si>
    <t>2.721,63</t>
  </si>
  <si>
    <t>98,10</t>
  </si>
  <si>
    <t>244,15</t>
  </si>
  <si>
    <t>2.685,65</t>
  </si>
  <si>
    <t>98,13</t>
  </si>
  <si>
    <t>6,79</t>
  </si>
  <si>
    <t>2.661,68</t>
  </si>
  <si>
    <t>98,16</t>
  </si>
  <si>
    <t>1.300,72</t>
  </si>
  <si>
    <t>2.601,44</t>
  </si>
  <si>
    <t>98,18</t>
  </si>
  <si>
    <t>111,49</t>
  </si>
  <si>
    <t>2.564,27</t>
  </si>
  <si>
    <t>98,21</t>
  </si>
  <si>
    <t>2.549,35</t>
  </si>
  <si>
    <t>98,24</t>
  </si>
  <si>
    <t>91,0</t>
  </si>
  <si>
    <t>27,91</t>
  </si>
  <si>
    <t>2.539,81</t>
  </si>
  <si>
    <t>98,26</t>
  </si>
  <si>
    <t>19,0</t>
  </si>
  <si>
    <t>131,68</t>
  </si>
  <si>
    <t>2.501,92</t>
  </si>
  <si>
    <t>98,29</t>
  </si>
  <si>
    <t>Sinalização Vertical Viária</t>
  </si>
  <si>
    <t>6,48</t>
  </si>
  <si>
    <t>375,05</t>
  </si>
  <si>
    <t>2.430,32</t>
  </si>
  <si>
    <t>98,31</t>
  </si>
  <si>
    <t>124,2</t>
  </si>
  <si>
    <t>19,19</t>
  </si>
  <si>
    <t>2.383,39</t>
  </si>
  <si>
    <t>0,02</t>
  </si>
  <si>
    <t>98,34</t>
  </si>
  <si>
    <t>71,0</t>
  </si>
  <si>
    <t>33,52</t>
  </si>
  <si>
    <t>2.379,92</t>
  </si>
  <si>
    <t>98,36</t>
  </si>
  <si>
    <t>593,75</t>
  </si>
  <si>
    <t>2.375,00</t>
  </si>
  <si>
    <t>98,39</t>
  </si>
  <si>
    <t>91,08</t>
  </si>
  <si>
    <t>26,00</t>
  </si>
  <si>
    <t>2.368,08</t>
  </si>
  <si>
    <t>13,0</t>
  </si>
  <si>
    <t>178,27</t>
  </si>
  <si>
    <t>2.317,51</t>
  </si>
  <si>
    <t>98,44</t>
  </si>
  <si>
    <t>189,77</t>
  </si>
  <si>
    <t>2.277,24</t>
  </si>
  <si>
    <t>98,46</t>
  </si>
  <si>
    <t>24,90</t>
  </si>
  <si>
    <t>2.191,20</t>
  </si>
  <si>
    <t>98,48</t>
  </si>
  <si>
    <t>3,19</t>
  </si>
  <si>
    <t>683,12</t>
  </si>
  <si>
    <t>2.179,15</t>
  </si>
  <si>
    <t>98,50</t>
  </si>
  <si>
    <t>5,53</t>
  </si>
  <si>
    <t>2.167,76</t>
  </si>
  <si>
    <t>98,53</t>
  </si>
  <si>
    <t>2.138,63</t>
  </si>
  <si>
    <t>98,55</t>
  </si>
  <si>
    <t>85,26</t>
  </si>
  <si>
    <t>2.131,50</t>
  </si>
  <si>
    <t>98,57</t>
  </si>
  <si>
    <t>30,0</t>
  </si>
  <si>
    <t>68,55</t>
  </si>
  <si>
    <t>2.056,50</t>
  </si>
  <si>
    <t>98,59</t>
  </si>
  <si>
    <t>8,0</t>
  </si>
  <si>
    <t>253,80</t>
  </si>
  <si>
    <t>2.030,40</t>
  </si>
  <si>
    <t>98,61</t>
  </si>
  <si>
    <t>670,0</t>
  </si>
  <si>
    <t>3,03</t>
  </si>
  <si>
    <t>2.030,10</t>
  </si>
  <si>
    <t>98,63</t>
  </si>
  <si>
    <t>Arrasamento de Estacas</t>
  </si>
  <si>
    <t>103,77</t>
  </si>
  <si>
    <t>19,44</t>
  </si>
  <si>
    <t>2.017,28</t>
  </si>
  <si>
    <t>98,65</t>
  </si>
  <si>
    <t>14,35</t>
  </si>
  <si>
    <t>1.980,30</t>
  </si>
  <si>
    <t>98,67</t>
  </si>
  <si>
    <t>46,8</t>
  </si>
  <si>
    <t>41,53</t>
  </si>
  <si>
    <t>1.943,60</t>
  </si>
  <si>
    <t>98,69</t>
  </si>
  <si>
    <t>25,29</t>
  </si>
  <si>
    <t>73,85</t>
  </si>
  <si>
    <t>1.867,66</t>
  </si>
  <si>
    <t>98,71</t>
  </si>
  <si>
    <t>6,9</t>
  </si>
  <si>
    <t>270,02</t>
  </si>
  <si>
    <t>1.863,13</t>
  </si>
  <si>
    <t>98,73</t>
  </si>
  <si>
    <t>Aterros, Bases, Sub bases e Imprimações</t>
  </si>
  <si>
    <t>1.234,7</t>
  </si>
  <si>
    <t>1,49</t>
  </si>
  <si>
    <t>1.839,70</t>
  </si>
  <si>
    <t>98,75</t>
  </si>
  <si>
    <t>27,0</t>
  </si>
  <si>
    <t>67,85</t>
  </si>
  <si>
    <t>1.831,95</t>
  </si>
  <si>
    <t>98,77</t>
  </si>
  <si>
    <t>201,55</t>
  </si>
  <si>
    <t>1.813,95</t>
  </si>
  <si>
    <t>98,79</t>
  </si>
  <si>
    <t>16,79</t>
  </si>
  <si>
    <t>106,45</t>
  </si>
  <si>
    <t>1.787,29</t>
  </si>
  <si>
    <t>98,81</t>
  </si>
  <si>
    <t>159,78</t>
  </si>
  <si>
    <t>1.757,58</t>
  </si>
  <si>
    <t>98,83</t>
  </si>
  <si>
    <t>10,0</t>
  </si>
  <si>
    <t>175,37</t>
  </si>
  <si>
    <t>1.753,70</t>
  </si>
  <si>
    <t>98,84</t>
  </si>
  <si>
    <t>54,39</t>
  </si>
  <si>
    <t>1.740,48</t>
  </si>
  <si>
    <t>98,86</t>
  </si>
  <si>
    <t>205,0</t>
  </si>
  <si>
    <t>8,48</t>
  </si>
  <si>
    <t>1.738,40</t>
  </si>
  <si>
    <t>98,88</t>
  </si>
  <si>
    <t>141,04</t>
  </si>
  <si>
    <t>1.692,48</t>
  </si>
  <si>
    <t>98,90</t>
  </si>
  <si>
    <t>21,0</t>
  </si>
  <si>
    <t>80,54</t>
  </si>
  <si>
    <t>1.691,34</t>
  </si>
  <si>
    <t>98,91</t>
  </si>
  <si>
    <t>1.488,0</t>
  </si>
  <si>
    <t>1,13</t>
  </si>
  <si>
    <t>1.681,44</t>
  </si>
  <si>
    <t>98,93</t>
  </si>
  <si>
    <t>117,0</t>
  </si>
  <si>
    <t>14,37</t>
  </si>
  <si>
    <t>1.681,29</t>
  </si>
  <si>
    <t>98,95</t>
  </si>
  <si>
    <t>409,80</t>
  </si>
  <si>
    <t>1.639,20</t>
  </si>
  <si>
    <t>98,97</t>
  </si>
  <si>
    <t>1.631,22</t>
  </si>
  <si>
    <t>98,98</t>
  </si>
  <si>
    <t>134,0</t>
  </si>
  <si>
    <t>12,06</t>
  </si>
  <si>
    <t>1.616,04</t>
  </si>
  <si>
    <t>99,00</t>
  </si>
  <si>
    <t>801,73</t>
  </si>
  <si>
    <t>1.603,46</t>
  </si>
  <si>
    <t>99,02</t>
  </si>
  <si>
    <t>33,8</t>
  </si>
  <si>
    <t>47,03</t>
  </si>
  <si>
    <t>1.589,61</t>
  </si>
  <si>
    <t>99,03</t>
  </si>
  <si>
    <t>8,41</t>
  </si>
  <si>
    <t>1.545,58</t>
  </si>
  <si>
    <t>99,05</t>
  </si>
  <si>
    <t>28,3</t>
  </si>
  <si>
    <t>51,30</t>
  </si>
  <si>
    <t>1.451,79</t>
  </si>
  <si>
    <t>0,01</t>
  </si>
  <si>
    <t>99,06</t>
  </si>
  <si>
    <t>15,85</t>
  </si>
  <si>
    <t>1.442,35</t>
  </si>
  <si>
    <t>99,08</t>
  </si>
  <si>
    <t>477,71</t>
  </si>
  <si>
    <t>1.433,13</t>
  </si>
  <si>
    <t>99,09</t>
  </si>
  <si>
    <t>Drenagem de ar condicionado</t>
  </si>
  <si>
    <t>124,0</t>
  </si>
  <si>
    <t>11,46</t>
  </si>
  <si>
    <t>1.421,04</t>
  </si>
  <si>
    <t>99,11</t>
  </si>
  <si>
    <t>39,1</t>
  </si>
  <si>
    <t>36,18</t>
  </si>
  <si>
    <t>1.414,63</t>
  </si>
  <si>
    <t>99,12</t>
  </si>
  <si>
    <t>138,42</t>
  </si>
  <si>
    <t>1.384,20</t>
  </si>
  <si>
    <t>99,14</t>
  </si>
  <si>
    <t>1.371,90</t>
  </si>
  <si>
    <t>99,15</t>
  </si>
  <si>
    <t>135,24</t>
  </si>
  <si>
    <t>1.352,40</t>
  </si>
  <si>
    <t>99,16</t>
  </si>
  <si>
    <t>44,67</t>
  </si>
  <si>
    <t>1.340,10</t>
  </si>
  <si>
    <t>99,18</t>
  </si>
  <si>
    <t>144,90</t>
  </si>
  <si>
    <t>1.304,10</t>
  </si>
  <si>
    <t>99,19</t>
  </si>
  <si>
    <t>1.289,15</t>
  </si>
  <si>
    <t>99,20</t>
  </si>
  <si>
    <t>643,69</t>
  </si>
  <si>
    <t>1.287,38</t>
  </si>
  <si>
    <t>99,22</t>
  </si>
  <si>
    <t>213,55</t>
  </si>
  <si>
    <t>1.281,30</t>
  </si>
  <si>
    <t>99,23</t>
  </si>
  <si>
    <t>77,0</t>
  </si>
  <si>
    <t>16,56</t>
  </si>
  <si>
    <t>1.275,12</t>
  </si>
  <si>
    <t>99,24</t>
  </si>
  <si>
    <t>73,0</t>
  </si>
  <si>
    <t>16,59</t>
  </si>
  <si>
    <t>1.211,07</t>
  </si>
  <si>
    <t>99,26</t>
  </si>
  <si>
    <t>197,39</t>
  </si>
  <si>
    <t>1.184,34</t>
  </si>
  <si>
    <t>99,27</t>
  </si>
  <si>
    <t>68,0</t>
  </si>
  <si>
    <t>17,35</t>
  </si>
  <si>
    <t>1.179,80</t>
  </si>
  <si>
    <t>99,28</t>
  </si>
  <si>
    <t>1.175,63</t>
  </si>
  <si>
    <t>99,29</t>
  </si>
  <si>
    <t>51,00</t>
  </si>
  <si>
    <t>1.173,00</t>
  </si>
  <si>
    <t>99,31</t>
  </si>
  <si>
    <t>9,74</t>
  </si>
  <si>
    <t>1.139,58</t>
  </si>
  <si>
    <t>99,32</t>
  </si>
  <si>
    <t>372,28</t>
  </si>
  <si>
    <t>1.116,84</t>
  </si>
  <si>
    <t>99,33</t>
  </si>
  <si>
    <t>15,4</t>
  </si>
  <si>
    <t>70,35</t>
  </si>
  <si>
    <t>1.083,39</t>
  </si>
  <si>
    <t>99,34</t>
  </si>
  <si>
    <t>74,0</t>
  </si>
  <si>
    <t>1.061,90</t>
  </si>
  <si>
    <t>99,35</t>
  </si>
  <si>
    <t>Acessibilidade</t>
  </si>
  <si>
    <t>6,32</t>
  </si>
  <si>
    <t>162,93</t>
  </si>
  <si>
    <t>1.029,71</t>
  </si>
  <si>
    <t>99,36</t>
  </si>
  <si>
    <t>53,41</t>
  </si>
  <si>
    <t>1.014,79</t>
  </si>
  <si>
    <t>99,37</t>
  </si>
  <si>
    <t>999,11</t>
  </si>
  <si>
    <t>99,38</t>
  </si>
  <si>
    <t>995,72</t>
  </si>
  <si>
    <t>99,39</t>
  </si>
  <si>
    <t>37,0</t>
  </si>
  <si>
    <t>25,22</t>
  </si>
  <si>
    <t>933,14</t>
  </si>
  <si>
    <t>99,40</t>
  </si>
  <si>
    <t>458,33</t>
  </si>
  <si>
    <t>916,66</t>
  </si>
  <si>
    <t>99,41</t>
  </si>
  <si>
    <t>454,96</t>
  </si>
  <si>
    <t>909,92</t>
  </si>
  <si>
    <t>99,42</t>
  </si>
  <si>
    <t>112,46</t>
  </si>
  <si>
    <t>899,68</t>
  </si>
  <si>
    <t>99,43</t>
  </si>
  <si>
    <t>892,42</t>
  </si>
  <si>
    <t>99,44</t>
  </si>
  <si>
    <t>14,10</t>
  </si>
  <si>
    <t>888,30</t>
  </si>
  <si>
    <t>99,45</t>
  </si>
  <si>
    <t>78,0</t>
  </si>
  <si>
    <t>11,37</t>
  </si>
  <si>
    <t>886,86</t>
  </si>
  <si>
    <t>99,46</t>
  </si>
  <si>
    <t>866,56</t>
  </si>
  <si>
    <t>99,47</t>
  </si>
  <si>
    <t>14,62</t>
  </si>
  <si>
    <t>59,17</t>
  </si>
  <si>
    <t>865,06</t>
  </si>
  <si>
    <t>99,48</t>
  </si>
  <si>
    <t>16,0</t>
  </si>
  <si>
    <t>53,37</t>
  </si>
  <si>
    <t>853,92</t>
  </si>
  <si>
    <t>79,0</t>
  </si>
  <si>
    <t>10,78</t>
  </si>
  <si>
    <t>851,62</t>
  </si>
  <si>
    <t>99,49</t>
  </si>
  <si>
    <t>166,86</t>
  </si>
  <si>
    <t>834,30</t>
  </si>
  <si>
    <t>99,50</t>
  </si>
  <si>
    <t>277,59</t>
  </si>
  <si>
    <t>832,77</t>
  </si>
  <si>
    <t>99,51</t>
  </si>
  <si>
    <t>17,63</t>
  </si>
  <si>
    <t>810,98</t>
  </si>
  <si>
    <t>99,52</t>
  </si>
  <si>
    <t>10,8</t>
  </si>
  <si>
    <t>71,28</t>
  </si>
  <si>
    <t>769,82</t>
  </si>
  <si>
    <t>99,53</t>
  </si>
  <si>
    <t>1,1</t>
  </si>
  <si>
    <t>695,38</t>
  </si>
  <si>
    <t>764,91</t>
  </si>
  <si>
    <t>64,0</t>
  </si>
  <si>
    <t>11,60</t>
  </si>
  <si>
    <t>742,40</t>
  </si>
  <si>
    <t>99,54</t>
  </si>
  <si>
    <t>29,68</t>
  </si>
  <si>
    <t>24,95</t>
  </si>
  <si>
    <t>740,51</t>
  </si>
  <si>
    <t>99,55</t>
  </si>
  <si>
    <t>27,1</t>
  </si>
  <si>
    <t>26,83</t>
  </si>
  <si>
    <t>727,09</t>
  </si>
  <si>
    <t>99,56</t>
  </si>
  <si>
    <t>21,83</t>
  </si>
  <si>
    <t>720,39</t>
  </si>
  <si>
    <t>79,60</t>
  </si>
  <si>
    <t>716,40</t>
  </si>
  <si>
    <t>99,57</t>
  </si>
  <si>
    <t>26,33</t>
  </si>
  <si>
    <t>710,91</t>
  </si>
  <si>
    <t>99,58</t>
  </si>
  <si>
    <t>40,0</t>
  </si>
  <si>
    <t>17,69</t>
  </si>
  <si>
    <t>707,60</t>
  </si>
  <si>
    <t>99,59</t>
  </si>
  <si>
    <t>175,13</t>
  </si>
  <si>
    <t>700,52</t>
  </si>
  <si>
    <t>58,22</t>
  </si>
  <si>
    <t>698,64</t>
  </si>
  <si>
    <t>99,60</t>
  </si>
  <si>
    <t>347,33</t>
  </si>
  <si>
    <t>694,66</t>
  </si>
  <si>
    <t>99,61</t>
  </si>
  <si>
    <t>688,34</t>
  </si>
  <si>
    <t>99,62</t>
  </si>
  <si>
    <t>48,93</t>
  </si>
  <si>
    <t>685,02</t>
  </si>
  <si>
    <t>681,53</t>
  </si>
  <si>
    <t>99,63</t>
  </si>
  <si>
    <t>39,34</t>
  </si>
  <si>
    <t>668,78</t>
  </si>
  <si>
    <t>99,64</t>
  </si>
  <si>
    <t>Sistemas de Medição</t>
  </si>
  <si>
    <t>653,53</t>
  </si>
  <si>
    <t>45,0</t>
  </si>
  <si>
    <t>14,30</t>
  </si>
  <si>
    <t>643,50</t>
  </si>
  <si>
    <t>99,65</t>
  </si>
  <si>
    <t>619,82</t>
  </si>
  <si>
    <t>99,66</t>
  </si>
  <si>
    <t>8,8</t>
  </si>
  <si>
    <t>70,29</t>
  </si>
  <si>
    <t>618,55</t>
  </si>
  <si>
    <t>38,22</t>
  </si>
  <si>
    <t>611,52</t>
  </si>
  <si>
    <t>99,67</t>
  </si>
  <si>
    <t>594,04</t>
  </si>
  <si>
    <t>588,72</t>
  </si>
  <si>
    <t>99,68</t>
  </si>
  <si>
    <t>583,51</t>
  </si>
  <si>
    <t>99,69</t>
  </si>
  <si>
    <t>563,97</t>
  </si>
  <si>
    <t>17,6</t>
  </si>
  <si>
    <t>31,83</t>
  </si>
  <si>
    <t>560,20</t>
  </si>
  <si>
    <t>99,70</t>
  </si>
  <si>
    <t>86,19</t>
  </si>
  <si>
    <t>6,39</t>
  </si>
  <si>
    <t>550,75</t>
  </si>
  <si>
    <t>30,43</t>
  </si>
  <si>
    <t>547,74</t>
  </si>
  <si>
    <t>99,71</t>
  </si>
  <si>
    <t>Instalações Hidráulicas - Reservação e Bombas de Recalque</t>
  </si>
  <si>
    <t>142,0</t>
  </si>
  <si>
    <t>3,81</t>
  </si>
  <si>
    <t>541,02</t>
  </si>
  <si>
    <t>99,72</t>
  </si>
  <si>
    <t>55,12</t>
  </si>
  <si>
    <t>9,64</t>
  </si>
  <si>
    <t>531,35</t>
  </si>
  <si>
    <t>44,0</t>
  </si>
  <si>
    <t>11,89</t>
  </si>
  <si>
    <t>523,16</t>
  </si>
  <si>
    <t>99,73</t>
  </si>
  <si>
    <t>258,82</t>
  </si>
  <si>
    <t>517,64</t>
  </si>
  <si>
    <t>491,46</t>
  </si>
  <si>
    <t>99,74</t>
  </si>
  <si>
    <t>243,95</t>
  </si>
  <si>
    <t>487,90</t>
  </si>
  <si>
    <t>484,22</t>
  </si>
  <si>
    <t>0,00</t>
  </si>
  <si>
    <t>99,75</t>
  </si>
  <si>
    <t>480,35</t>
  </si>
  <si>
    <t>31,0</t>
  </si>
  <si>
    <t>15,18</t>
  </si>
  <si>
    <t>470,58</t>
  </si>
  <si>
    <t>99,76</t>
  </si>
  <si>
    <t>114,11</t>
  </si>
  <si>
    <t>456,44</t>
  </si>
  <si>
    <t>227,55</t>
  </si>
  <si>
    <t>455,10</t>
  </si>
  <si>
    <t>99,77</t>
  </si>
  <si>
    <t>34,63</t>
  </si>
  <si>
    <t>450,19</t>
  </si>
  <si>
    <t>100,0</t>
  </si>
  <si>
    <t>4,47</t>
  </si>
  <si>
    <t>447,00</t>
  </si>
  <si>
    <t>99,78</t>
  </si>
  <si>
    <t>441,58</t>
  </si>
  <si>
    <t>43,85</t>
  </si>
  <si>
    <t>438,50</t>
  </si>
  <si>
    <t>6,69</t>
  </si>
  <si>
    <t>65,34</t>
  </si>
  <si>
    <t>437,12</t>
  </si>
  <si>
    <t>99,79</t>
  </si>
  <si>
    <t>431,46</t>
  </si>
  <si>
    <t>Luminárias Externas</t>
  </si>
  <si>
    <t>31,18</t>
  </si>
  <si>
    <t>405,34</t>
  </si>
  <si>
    <t>99,80</t>
  </si>
  <si>
    <t>395,81</t>
  </si>
  <si>
    <t>17,91</t>
  </si>
  <si>
    <t>394,02</t>
  </si>
  <si>
    <t>99,81</t>
  </si>
  <si>
    <t>65,59</t>
  </si>
  <si>
    <t>393,54</t>
  </si>
  <si>
    <t>32,43</t>
  </si>
  <si>
    <t>389,16</t>
  </si>
  <si>
    <t>32,30</t>
  </si>
  <si>
    <t>387,60</t>
  </si>
  <si>
    <t>99,82</t>
  </si>
  <si>
    <t>380,70</t>
  </si>
  <si>
    <t>75,44</t>
  </si>
  <si>
    <t>377,20</t>
  </si>
  <si>
    <t>99,83</t>
  </si>
  <si>
    <t>30,88</t>
  </si>
  <si>
    <t>370,56</t>
  </si>
  <si>
    <t>184,46</t>
  </si>
  <si>
    <t>368,92</t>
  </si>
  <si>
    <t>90,01</t>
  </si>
  <si>
    <t>360,04</t>
  </si>
  <si>
    <t>99,84</t>
  </si>
  <si>
    <t>7,0</t>
  </si>
  <si>
    <t>359,10</t>
  </si>
  <si>
    <t>29,79</t>
  </si>
  <si>
    <t>357,48</t>
  </si>
  <si>
    <t>178,71</t>
  </si>
  <si>
    <t>357,42</t>
  </si>
  <si>
    <t>99,85</t>
  </si>
  <si>
    <t>17,76</t>
  </si>
  <si>
    <t>355,20</t>
  </si>
  <si>
    <t>28,50</t>
  </si>
  <si>
    <t>342,00</t>
  </si>
  <si>
    <t>56,97</t>
  </si>
  <si>
    <t>341,82</t>
  </si>
  <si>
    <t>99,86</t>
  </si>
  <si>
    <t>85,07</t>
  </si>
  <si>
    <t>340,28</t>
  </si>
  <si>
    <t>334,67</t>
  </si>
  <si>
    <t>99,87</t>
  </si>
  <si>
    <t>29,0</t>
  </si>
  <si>
    <t>332,34</t>
  </si>
  <si>
    <t>163,75</t>
  </si>
  <si>
    <t>327,50</t>
  </si>
  <si>
    <t>19,12</t>
  </si>
  <si>
    <t>325,04</t>
  </si>
  <si>
    <t>99,88</t>
  </si>
  <si>
    <t>322,84</t>
  </si>
  <si>
    <t>22,41</t>
  </si>
  <si>
    <t>321,35</t>
  </si>
  <si>
    <t>51,0</t>
  </si>
  <si>
    <t>6,00</t>
  </si>
  <si>
    <t>306,00</t>
  </si>
  <si>
    <t>99,89</t>
  </si>
  <si>
    <t>5,96</t>
  </si>
  <si>
    <t>303,96</t>
  </si>
  <si>
    <t>287,27</t>
  </si>
  <si>
    <t>16,47</t>
  </si>
  <si>
    <t>279,99</t>
  </si>
  <si>
    <t>275,44</t>
  </si>
  <si>
    <t>99,90</t>
  </si>
  <si>
    <t>54,29</t>
  </si>
  <si>
    <t>271,45</t>
  </si>
  <si>
    <t>85,99</t>
  </si>
  <si>
    <t>3,15</t>
  </si>
  <si>
    <t>270,86</t>
  </si>
  <si>
    <t>270,05</t>
  </si>
  <si>
    <t>99,91</t>
  </si>
  <si>
    <t>19,26</t>
  </si>
  <si>
    <t>269,64</t>
  </si>
  <si>
    <t>265,74</t>
  </si>
  <si>
    <t>131,83</t>
  </si>
  <si>
    <t>263,66</t>
  </si>
  <si>
    <t>80,77</t>
  </si>
  <si>
    <t>242,31</t>
  </si>
  <si>
    <t>99,92</t>
  </si>
  <si>
    <t>27,86</t>
  </si>
  <si>
    <t>222,88</t>
  </si>
  <si>
    <t>31,20</t>
  </si>
  <si>
    <t>218,40</t>
  </si>
  <si>
    <t>72,07</t>
  </si>
  <si>
    <t>216,21</t>
  </si>
  <si>
    <t>99,93</t>
  </si>
  <si>
    <t>4,20</t>
  </si>
  <si>
    <t>214,20</t>
  </si>
  <si>
    <t>23,73</t>
  </si>
  <si>
    <t>213,57</t>
  </si>
  <si>
    <t>63,16</t>
  </si>
  <si>
    <t>189,48</t>
  </si>
  <si>
    <t>26,63</t>
  </si>
  <si>
    <t>186,41</t>
  </si>
  <si>
    <t>23,24</t>
  </si>
  <si>
    <t>185,92</t>
  </si>
  <si>
    <t>99,94</t>
  </si>
  <si>
    <t>45,86</t>
  </si>
  <si>
    <t>183,44</t>
  </si>
  <si>
    <t>183,38</t>
  </si>
  <si>
    <t>43,05</t>
  </si>
  <si>
    <t>172,20</t>
  </si>
  <si>
    <t>15,21</t>
  </si>
  <si>
    <t>167,31</t>
  </si>
  <si>
    <t>83,47</t>
  </si>
  <si>
    <t>166,94</t>
  </si>
  <si>
    <t>54,04</t>
  </si>
  <si>
    <t>162,12</t>
  </si>
  <si>
    <t>99,95</t>
  </si>
  <si>
    <t>11,58</t>
  </si>
  <si>
    <t>161,77</t>
  </si>
  <si>
    <t>40,03</t>
  </si>
  <si>
    <t>160,12</t>
  </si>
  <si>
    <t>158,37</t>
  </si>
  <si>
    <t>149,40</t>
  </si>
  <si>
    <t>24,73</t>
  </si>
  <si>
    <t>148,38</t>
  </si>
  <si>
    <t>99,96</t>
  </si>
  <si>
    <t>70,21</t>
  </si>
  <si>
    <t>140,42</t>
  </si>
  <si>
    <t>70,06</t>
  </si>
  <si>
    <t>140,12</t>
  </si>
  <si>
    <t>137,03</t>
  </si>
  <si>
    <t>19,29</t>
  </si>
  <si>
    <t>135,03</t>
  </si>
  <si>
    <t>26,90</t>
  </si>
  <si>
    <t>134,50</t>
  </si>
  <si>
    <t>132,76</t>
  </si>
  <si>
    <t>129,44</t>
  </si>
  <si>
    <t>99,97</t>
  </si>
  <si>
    <t>126,95</t>
  </si>
  <si>
    <t>125,51</t>
  </si>
  <si>
    <t>9,92</t>
  </si>
  <si>
    <t>12,21</t>
  </si>
  <si>
    <t>121,12</t>
  </si>
  <si>
    <t>23,83</t>
  </si>
  <si>
    <t>119,15</t>
  </si>
  <si>
    <t>10,54</t>
  </si>
  <si>
    <t>115,94</t>
  </si>
  <si>
    <t>22,46</t>
  </si>
  <si>
    <t>112,30</t>
  </si>
  <si>
    <t>37,39</t>
  </si>
  <si>
    <t>112,17</t>
  </si>
  <si>
    <t>18,64</t>
  </si>
  <si>
    <t>111,84</t>
  </si>
  <si>
    <t>99,98</t>
  </si>
  <si>
    <t>21,79</t>
  </si>
  <si>
    <t>108,95</t>
  </si>
  <si>
    <t>17,22</t>
  </si>
  <si>
    <t>103,32</t>
  </si>
  <si>
    <t>49,72</t>
  </si>
  <si>
    <t>Produção de Concreto</t>
  </si>
  <si>
    <t>0,2</t>
  </si>
  <si>
    <t>480,77</t>
  </si>
  <si>
    <t>96,15</t>
  </si>
  <si>
    <t>93,06</t>
  </si>
  <si>
    <t>46,37</t>
  </si>
  <si>
    <t>92,74</t>
  </si>
  <si>
    <t>22,14</t>
  </si>
  <si>
    <t>88,56</t>
  </si>
  <si>
    <t>42,57</t>
  </si>
  <si>
    <t>85,14</t>
  </si>
  <si>
    <t>677,57</t>
  </si>
  <si>
    <t>81,30</t>
  </si>
  <si>
    <t>39,07</t>
  </si>
  <si>
    <t>78,14</t>
  </si>
  <si>
    <t>38,75</t>
  </si>
  <si>
    <t>77,50</t>
  </si>
  <si>
    <t>99,99</t>
  </si>
  <si>
    <t>76,90</t>
  </si>
  <si>
    <t>75,71</t>
  </si>
  <si>
    <t>75,69</t>
  </si>
  <si>
    <t>72,29</t>
  </si>
  <si>
    <t>34,88</t>
  </si>
  <si>
    <t>69,76</t>
  </si>
  <si>
    <t>15,52</t>
  </si>
  <si>
    <t>62,08</t>
  </si>
  <si>
    <t>61,05</t>
  </si>
  <si>
    <t>11,86</t>
  </si>
  <si>
    <t>59,30</t>
  </si>
  <si>
    <t>11,52</t>
  </si>
  <si>
    <t>57,60</t>
  </si>
  <si>
    <t>56,06</t>
  </si>
  <si>
    <t>52,03</t>
  </si>
  <si>
    <t>49,20</t>
  </si>
  <si>
    <t>16,37</t>
  </si>
  <si>
    <t>49,11</t>
  </si>
  <si>
    <t>47,07</t>
  </si>
  <si>
    <t>100,00</t>
  </si>
  <si>
    <t>44,92</t>
  </si>
  <si>
    <t>42,63</t>
  </si>
  <si>
    <t>4,79</t>
  </si>
  <si>
    <t>38,32</t>
  </si>
  <si>
    <t>19,04</t>
  </si>
  <si>
    <t>38,08</t>
  </si>
  <si>
    <t>17,14</t>
  </si>
  <si>
    <t>34,28</t>
  </si>
  <si>
    <t>30,13</t>
  </si>
  <si>
    <t>1,2</t>
  </si>
  <si>
    <t>24,33</t>
  </si>
  <si>
    <t>29,19</t>
  </si>
  <si>
    <t>27,84</t>
  </si>
  <si>
    <t>27,12</t>
  </si>
  <si>
    <t>LIPR - LIGAÇÕES PREDIAIS ÁGUA/ESGOTO/ENERGIA/TELEFONE</t>
  </si>
  <si>
    <t>10,29</t>
  </si>
  <si>
    <t>20,58</t>
  </si>
  <si>
    <t>9,06</t>
  </si>
  <si>
    <t>18,12</t>
  </si>
  <si>
    <t>17,96</t>
  </si>
  <si>
    <t>16,26</t>
  </si>
  <si>
    <t>6,53</t>
  </si>
  <si>
    <t>13,06</t>
  </si>
  <si>
    <t>12,74</t>
  </si>
  <si>
    <t>12,25</t>
  </si>
  <si>
    <t>9,80</t>
  </si>
  <si>
    <t>0,0</t>
  </si>
  <si>
    <t>165,53</t>
  </si>
  <si>
    <t>Iluminação Predial e Monitoramento</t>
  </si>
  <si>
    <t>19,56</t>
  </si>
  <si>
    <t>104,63</t>
  </si>
  <si>
    <t>224,98</t>
  </si>
  <si>
    <t>115,53</t>
  </si>
  <si>
    <t>96,41</t>
  </si>
  <si>
    <t>233,75</t>
  </si>
  <si>
    <t>296,20</t>
  </si>
  <si>
    <t>358,21</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</si>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</sst>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numFmts>
  <fonts count="33">
    <font>
      <sz val="11"/>
      <color theme="1"/>
      <name val="Calibri"/>
      <scheme val="minor"/>
    </font>
    <font>
      <sz val="11"/>
      <color theme="1"/>
      <name val="Calibri"/>
      <family val="2"/>
      <scheme val="minor"/>
    </font>
    <font>
      <b/>
      <sz val="14"/>
      <color theme="1"/>
      <name val="Arial"/>
    </font>
    <font>
      <sz val="11"/>
      <name val="Calibri"/>
    </font>
    <font>
      <sz val="10"/>
      <color theme="1"/>
      <name val="Arial"/>
    </font>
    <font>
      <b/>
      <sz val="11"/>
      <color theme="1"/>
      <name val="Arial"/>
    </font>
    <font>
      <b/>
      <sz val="12"/>
      <color rgb="FF000000"/>
      <name val="Calibri"/>
    </font>
    <font>
      <b/>
      <sz val="11"/>
      <color rgb="FF000000"/>
      <name val="Calibri"/>
    </font>
    <font>
      <sz val="11"/>
      <color theme="1"/>
      <name val="Arial"/>
    </font>
    <font>
      <b/>
      <sz val="12"/>
      <color theme="1"/>
      <name val="Arial"/>
    </font>
    <font>
      <sz val="11"/>
      <color theme="1"/>
      <name val="Arial"/>
    </font>
    <font>
      <b/>
      <sz val="16"/>
      <color rgb="FF000000"/>
      <name val="Calibri"/>
    </font>
    <font>
      <sz val="11"/>
      <color theme="1"/>
      <name val="Calibri"/>
    </font>
    <font>
      <sz val="11"/>
      <color theme="1"/>
      <name val="Calibri"/>
      <scheme val="minor"/>
    </font>
    <font>
      <b/>
      <sz val="11"/>
      <color theme="1"/>
      <name val="Calibri"/>
    </font>
    <font>
      <sz val="11"/>
      <color rgb="FFFFD965"/>
      <name val="Calibri"/>
    </font>
    <font>
      <b/>
      <sz val="10"/>
      <color theme="1"/>
      <name val="Calibri"/>
    </font>
    <font>
      <b/>
      <sz val="10"/>
      <color rgb="FF000000"/>
      <name val="Calibri"/>
    </font>
    <font>
      <sz val="10"/>
      <color theme="1"/>
      <name val="Calibri"/>
    </font>
    <font>
      <sz val="10"/>
      <color rgb="FF000000"/>
      <name val="Calibri"/>
    </font>
    <font>
      <b/>
      <sz val="10"/>
      <color rgb="FF000000"/>
      <name val="Arial"/>
      <family val="1"/>
    </font>
    <font>
      <sz val="10"/>
      <color rgb="FF000000"/>
      <name val="Arial"/>
      <family val="1"/>
    </font>
    <font>
      <b/>
      <sz val="10"/>
      <color theme="1"/>
      <name val="Calibri"/>
      <family val="2"/>
    </font>
    <font>
      <sz val="10"/>
      <color rgb="FF000000"/>
      <name val="Calibri"/>
      <family val="2"/>
    </font>
    <font>
      <sz val="10"/>
      <color theme="1"/>
      <name val="Calibri"/>
      <family val="2"/>
    </font>
    <font>
      <sz val="10"/>
      <color rgb="FF3333FF"/>
      <name val="Calibri"/>
      <family val="2"/>
    </font>
    <font>
      <b/>
      <sz val="11"/>
      <color theme="1"/>
      <name val="Calibri"/>
      <family val="2"/>
    </font>
    <font>
      <b/>
      <sz val="16"/>
      <name val="Arial"/>
      <family val="2"/>
    </font>
    <font>
      <b/>
      <sz val="11"/>
      <name val="Arial"/>
      <family val="2"/>
    </font>
    <font>
      <b/>
      <sz val="11"/>
      <name val="Arial"/>
      <family val="1"/>
    </font>
    <font>
      <b/>
      <sz val="10"/>
      <name val="Arial"/>
      <family val="1"/>
    </font>
    <font>
      <sz val="10"/>
      <name val="Arial"/>
      <family val="1"/>
    </font>
    <font>
      <b/>
      <sz val="12"/>
      <name val="Arial"/>
      <family val="2"/>
    </font>
  </fonts>
  <fills count="22">
    <fill>
      <patternFill patternType="none"/>
    </fill>
    <fill>
      <patternFill patternType="gray125"/>
    </fill>
    <fill>
      <patternFill patternType="solid">
        <fgColor rgb="FFFFFFFF"/>
        <bgColor rgb="FFFFFFFF"/>
      </patternFill>
    </fill>
    <fill>
      <patternFill patternType="solid">
        <fgColor rgb="FFFFFFCC"/>
        <bgColor rgb="FFFFFFCC"/>
      </patternFill>
    </fill>
    <fill>
      <patternFill patternType="solid">
        <fgColor theme="0"/>
        <bgColor theme="0"/>
      </patternFill>
    </fill>
    <fill>
      <patternFill patternType="solid">
        <fgColor rgb="FFFFFF00"/>
        <bgColor rgb="FFFFFF00"/>
      </patternFill>
    </fill>
    <fill>
      <patternFill patternType="solid">
        <fgColor rgb="FFF2F2F2"/>
        <bgColor rgb="FFF2F2F2"/>
      </patternFill>
    </fill>
    <fill>
      <patternFill patternType="solid">
        <fgColor theme="7"/>
        <bgColor theme="7"/>
      </patternFill>
    </fill>
    <fill>
      <patternFill patternType="solid">
        <fgColor theme="0"/>
        <bgColor indexed="64"/>
      </patternFill>
    </fill>
    <fill>
      <patternFill patternType="solid">
        <fgColor theme="0"/>
        <bgColor rgb="FFD8ECF6"/>
      </patternFill>
    </fill>
    <fill>
      <patternFill patternType="solid">
        <fgColor theme="0"/>
        <bgColor rgb="FFDFF0D8"/>
      </patternFill>
    </fill>
    <fill>
      <patternFill patternType="solid">
        <fgColor theme="0"/>
        <bgColor rgb="FFFEF2CB"/>
      </patternFill>
    </fill>
    <fill>
      <patternFill patternType="solid">
        <fgColor theme="0" tint="-0.14999847407452621"/>
        <bgColor rgb="FFFFFFFF"/>
      </patternFill>
    </fill>
    <fill>
      <patternFill patternType="solid">
        <fgColor theme="0" tint="-4.9989318521683403E-2"/>
        <bgColor rgb="FFD8ECF6"/>
      </patternFill>
    </fill>
    <fill>
      <patternFill patternType="solid">
        <fgColor theme="0" tint="-4.9989318521683403E-2"/>
        <bgColor rgb="FFFFFFFF"/>
      </patternFill>
    </fill>
    <fill>
      <patternFill patternType="solid">
        <fgColor theme="0"/>
        <bgColor rgb="FFFFFFFF"/>
      </patternFill>
    </fill>
    <fill>
      <patternFill patternType="solid">
        <fgColor theme="0"/>
        <bgColor rgb="FFD6D6D6"/>
      </patternFill>
    </fill>
    <fill>
      <patternFill patternType="solid">
        <fgColor theme="5" tint="0.79998168889431442"/>
        <bgColor indexed="64"/>
      </patternFill>
    </fill>
    <fill>
      <patternFill patternType="solid">
        <fgColor theme="0"/>
        <bgColor rgb="FFEFEFEF"/>
      </patternFill>
    </fill>
    <fill>
      <patternFill patternType="solid">
        <fgColor theme="8" tint="0.79998168889431442"/>
        <bgColor indexed="64"/>
      </patternFill>
    </fill>
    <fill>
      <patternFill patternType="solid">
        <fgColor theme="0"/>
        <bgColor rgb="FFF7F3DF"/>
      </patternFill>
    </fill>
    <fill>
      <patternFill patternType="solid">
        <fgColor theme="9" tint="0.79998168889431442"/>
        <bgColor indexed="64"/>
      </patternFill>
    </fill>
  </fills>
  <borders count="5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6">
    <xf numFmtId="0" fontId="0" fillId="0" borderId="0" xfId="0" applyFont="1" applyAlignment="1"/>
    <xf numFmtId="0" fontId="4" fillId="0" borderId="0" xfId="0" applyFont="1"/>
    <xf numFmtId="0" fontId="7" fillId="0" borderId="12" xfId="0" applyFont="1" applyBorder="1" applyAlignment="1">
      <alignment horizontal="center"/>
    </xf>
    <xf numFmtId="0" fontId="4" fillId="0" borderId="12" xfId="0" applyFont="1" applyBorder="1" applyAlignment="1">
      <alignment horizontal="center"/>
    </xf>
    <xf numFmtId="164" fontId="4" fillId="0" borderId="12" xfId="0" applyNumberFormat="1" applyFont="1" applyBorder="1" applyAlignment="1">
      <alignment horizontal="center"/>
    </xf>
    <xf numFmtId="10" fontId="4" fillId="0" borderId="12" xfId="0" applyNumberFormat="1" applyFont="1" applyBorder="1" applyAlignment="1">
      <alignment horizontal="center"/>
    </xf>
    <xf numFmtId="10" fontId="8" fillId="0" borderId="12" xfId="0" applyNumberFormat="1" applyFont="1" applyBorder="1" applyAlignment="1">
      <alignment horizontal="center" vertical="center"/>
    </xf>
    <xf numFmtId="0" fontId="6" fillId="0" borderId="12" xfId="0" applyFont="1" applyBorder="1" applyAlignment="1">
      <alignment horizontal="center"/>
    </xf>
    <xf numFmtId="10" fontId="9" fillId="0" borderId="12" xfId="0" applyNumberFormat="1" applyFont="1" applyBorder="1" applyAlignment="1">
      <alignment horizontal="center" vertical="center"/>
    </xf>
    <xf numFmtId="0" fontId="7" fillId="0" borderId="12" xfId="0" applyFont="1" applyBorder="1"/>
    <xf numFmtId="0" fontId="7" fillId="0" borderId="0" xfId="0" applyFont="1"/>
    <xf numFmtId="10" fontId="4" fillId="0" borderId="12" xfId="0" applyNumberFormat="1" applyFont="1" applyBorder="1" applyAlignment="1">
      <alignment horizontal="center"/>
    </xf>
    <xf numFmtId="10" fontId="4" fillId="0" borderId="0" xfId="0" applyNumberFormat="1" applyFont="1"/>
    <xf numFmtId="10" fontId="10" fillId="0" borderId="0" xfId="0" applyNumberFormat="1" applyFont="1" applyAlignment="1">
      <alignment horizontal="center"/>
    </xf>
    <xf numFmtId="10" fontId="8" fillId="0" borderId="0" xfId="0" applyNumberFormat="1" applyFont="1" applyAlignment="1">
      <alignment horizontal="center"/>
    </xf>
    <xf numFmtId="0" fontId="4" fillId="0" borderId="0" xfId="0" applyFont="1" applyAlignment="1">
      <alignment horizontal="center"/>
    </xf>
    <xf numFmtId="0" fontId="12" fillId="4" borderId="0" xfId="0" applyFont="1" applyFill="1" applyAlignment="1">
      <alignment vertical="center"/>
    </xf>
    <xf numFmtId="4" fontId="12" fillId="4" borderId="0" xfId="0" applyNumberFormat="1" applyFont="1" applyFill="1" applyAlignment="1">
      <alignment vertical="center"/>
    </xf>
    <xf numFmtId="0" fontId="13" fillId="4" borderId="0" xfId="0" applyFont="1" applyFill="1"/>
    <xf numFmtId="0" fontId="15" fillId="4" borderId="18" xfId="0" applyFont="1" applyFill="1" applyBorder="1" applyAlignment="1">
      <alignment vertical="center"/>
    </xf>
    <xf numFmtId="4" fontId="15" fillId="4" borderId="18" xfId="0" applyNumberFormat="1" applyFont="1" applyFill="1" applyBorder="1" applyAlignment="1">
      <alignment vertical="center"/>
    </xf>
    <xf numFmtId="0" fontId="15" fillId="4" borderId="18" xfId="0" applyFont="1" applyFill="1" applyBorder="1"/>
    <xf numFmtId="0" fontId="14" fillId="6" borderId="12"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4" fillId="6" borderId="12" xfId="0" quotePrefix="1" applyFont="1" applyFill="1" applyBorder="1" applyAlignment="1">
      <alignment horizontal="center" vertical="center" wrapText="1"/>
    </xf>
    <xf numFmtId="4" fontId="14" fillId="6" borderId="12" xfId="0" applyNumberFormat="1" applyFont="1" applyFill="1" applyBorder="1" applyAlignment="1">
      <alignment horizontal="center" vertical="center" wrapText="1"/>
    </xf>
    <xf numFmtId="4" fontId="14" fillId="4" borderId="12" xfId="0" applyNumberFormat="1" applyFont="1" applyFill="1" applyBorder="1" applyAlignment="1">
      <alignment horizontal="center" vertical="center" wrapText="1"/>
    </xf>
    <xf numFmtId="0" fontId="18" fillId="4" borderId="0" xfId="0" applyFont="1" applyFill="1" applyAlignment="1">
      <alignment horizontal="left" vertical="center"/>
    </xf>
    <xf numFmtId="4" fontId="18" fillId="4" borderId="12" xfId="0" applyNumberFormat="1" applyFont="1" applyFill="1" applyBorder="1" applyAlignment="1">
      <alignment horizontal="left" vertical="center"/>
    </xf>
    <xf numFmtId="4" fontId="18" fillId="4" borderId="0" xfId="0" applyNumberFormat="1" applyFont="1" applyFill="1" applyAlignment="1">
      <alignment horizontal="left" vertical="center"/>
    </xf>
    <xf numFmtId="0" fontId="18" fillId="4" borderId="12" xfId="0" applyFont="1" applyFill="1" applyBorder="1" applyAlignment="1">
      <alignment horizontal="left" vertical="center"/>
    </xf>
    <xf numFmtId="0" fontId="18" fillId="4" borderId="0" xfId="0" applyFont="1" applyFill="1" applyAlignment="1">
      <alignment horizontal="left" vertical="center"/>
    </xf>
    <xf numFmtId="4" fontId="17" fillId="4" borderId="12" xfId="0" applyNumberFormat="1" applyFont="1" applyFill="1" applyBorder="1" applyAlignment="1">
      <alignment horizontal="left" vertical="center"/>
    </xf>
    <xf numFmtId="0" fontId="18" fillId="4" borderId="19" xfId="0" applyFont="1" applyFill="1" applyBorder="1" applyAlignment="1">
      <alignment horizontal="left" vertical="center"/>
    </xf>
    <xf numFmtId="4" fontId="19" fillId="4" borderId="12" xfId="0" applyNumberFormat="1" applyFont="1" applyFill="1" applyBorder="1" applyAlignment="1">
      <alignment horizontal="left" vertical="center"/>
    </xf>
    <xf numFmtId="2" fontId="18" fillId="4" borderId="12" xfId="0" applyNumberFormat="1" applyFont="1" applyFill="1" applyBorder="1" applyAlignment="1">
      <alignment horizontal="left" vertical="center"/>
    </xf>
    <xf numFmtId="0" fontId="18" fillId="4" borderId="18" xfId="0" applyFont="1" applyFill="1" applyBorder="1" applyAlignment="1">
      <alignment horizontal="left" vertical="center"/>
    </xf>
    <xf numFmtId="0" fontId="18" fillId="4" borderId="12" xfId="0" applyFont="1" applyFill="1" applyBorder="1" applyAlignment="1">
      <alignment horizontal="left" vertical="center" wrapText="1"/>
    </xf>
    <xf numFmtId="0" fontId="0" fillId="8" borderId="0" xfId="0" applyFont="1" applyFill="1" applyAlignment="1"/>
    <xf numFmtId="4" fontId="18" fillId="8" borderId="12" xfId="0" applyNumberFormat="1" applyFont="1" applyFill="1" applyBorder="1" applyAlignment="1">
      <alignment horizontal="right" vertical="center"/>
    </xf>
    <xf numFmtId="2" fontId="18" fillId="4" borderId="12" xfId="0" applyNumberFormat="1" applyFont="1" applyFill="1" applyBorder="1" applyAlignment="1">
      <alignment horizontal="right" vertical="center"/>
    </xf>
    <xf numFmtId="4" fontId="18" fillId="4" borderId="12" xfId="0" applyNumberFormat="1" applyFont="1" applyFill="1" applyBorder="1" applyAlignment="1">
      <alignment horizontal="right" vertical="center"/>
    </xf>
    <xf numFmtId="0" fontId="0" fillId="0" borderId="0" xfId="0" applyFont="1" applyAlignment="1"/>
    <xf numFmtId="0" fontId="20" fillId="9" borderId="22" xfId="0" applyFont="1" applyFill="1" applyBorder="1" applyAlignment="1">
      <alignment horizontal="left" vertical="top" wrapText="1"/>
    </xf>
    <xf numFmtId="0" fontId="20" fillId="9" borderId="20" xfId="0" applyFont="1" applyFill="1" applyBorder="1" applyAlignment="1">
      <alignment horizontal="left" vertical="top" wrapText="1"/>
    </xf>
    <xf numFmtId="0" fontId="21" fillId="10" borderId="20" xfId="0" applyFont="1" applyFill="1" applyBorder="1" applyAlignment="1">
      <alignment horizontal="left" vertical="top" wrapText="1"/>
    </xf>
    <xf numFmtId="0" fontId="21" fillId="10" borderId="21" xfId="0" applyFont="1" applyFill="1" applyBorder="1" applyAlignment="1">
      <alignment horizontal="left" vertical="top" wrapText="1"/>
    </xf>
    <xf numFmtId="0" fontId="17" fillId="11" borderId="19" xfId="0" applyFont="1" applyFill="1" applyBorder="1" applyAlignment="1">
      <alignment horizontal="left" vertical="center"/>
    </xf>
    <xf numFmtId="0" fontId="20" fillId="9" borderId="23" xfId="0" applyFont="1" applyFill="1" applyBorder="1" applyAlignment="1">
      <alignment horizontal="right" vertical="top" wrapText="1"/>
    </xf>
    <xf numFmtId="0" fontId="20" fillId="9" borderId="24" xfId="0" applyFont="1" applyFill="1" applyBorder="1" applyAlignment="1">
      <alignment horizontal="right" vertical="top" wrapText="1"/>
    </xf>
    <xf numFmtId="0" fontId="21" fillId="10" borderId="24" xfId="0" applyFont="1" applyFill="1" applyBorder="1" applyAlignment="1">
      <alignment horizontal="right" vertical="top" wrapText="1"/>
    </xf>
    <xf numFmtId="0" fontId="21" fillId="10" borderId="25" xfId="0" applyFont="1" applyFill="1" applyBorder="1" applyAlignment="1">
      <alignment horizontal="right" vertical="top" wrapText="1"/>
    </xf>
    <xf numFmtId="1" fontId="18" fillId="4" borderId="19" xfId="0" applyNumberFormat="1" applyFont="1" applyFill="1" applyBorder="1" applyAlignment="1">
      <alignment horizontal="left" vertical="center"/>
    </xf>
    <xf numFmtId="0" fontId="18" fillId="4" borderId="19" xfId="0" applyFont="1" applyFill="1" applyBorder="1" applyAlignment="1">
      <alignment horizontal="left" vertical="center" wrapText="1"/>
    </xf>
    <xf numFmtId="165" fontId="18" fillId="4" borderId="19" xfId="0" applyNumberFormat="1" applyFont="1" applyFill="1" applyBorder="1" applyAlignment="1">
      <alignment horizontal="left" vertical="center"/>
    </xf>
    <xf numFmtId="0" fontId="17" fillId="11" borderId="20" xfId="0" applyFont="1" applyFill="1" applyBorder="1" applyAlignment="1">
      <alignment horizontal="left" vertical="center"/>
    </xf>
    <xf numFmtId="0" fontId="18" fillId="4" borderId="20" xfId="0" applyFont="1" applyFill="1" applyBorder="1" applyAlignment="1">
      <alignment horizontal="left" vertical="center"/>
    </xf>
    <xf numFmtId="1" fontId="18" fillId="4" borderId="20" xfId="0" applyNumberFormat="1" applyFont="1" applyFill="1" applyBorder="1" applyAlignment="1">
      <alignment horizontal="left" vertical="center"/>
    </xf>
    <xf numFmtId="0" fontId="18" fillId="4" borderId="20" xfId="0" applyFont="1" applyFill="1" applyBorder="1" applyAlignment="1">
      <alignment horizontal="left" vertical="center" wrapText="1"/>
    </xf>
    <xf numFmtId="165" fontId="18" fillId="4" borderId="20" xfId="0" applyNumberFormat="1" applyFont="1" applyFill="1" applyBorder="1" applyAlignment="1">
      <alignment horizontal="left" vertical="center"/>
    </xf>
    <xf numFmtId="0" fontId="23" fillId="11" borderId="19" xfId="0" applyFont="1" applyFill="1" applyBorder="1" applyAlignment="1">
      <alignment horizontal="left" vertical="center"/>
    </xf>
    <xf numFmtId="0" fontId="23" fillId="11" borderId="20" xfId="0" applyFont="1" applyFill="1" applyBorder="1" applyAlignment="1">
      <alignment horizontal="left" vertical="center"/>
    </xf>
    <xf numFmtId="0" fontId="24" fillId="4" borderId="0" xfId="0" applyFont="1" applyFill="1" applyAlignment="1">
      <alignment horizontal="left" vertical="center"/>
    </xf>
    <xf numFmtId="4" fontId="24" fillId="4" borderId="12" xfId="0" applyNumberFormat="1" applyFont="1" applyFill="1" applyBorder="1" applyAlignment="1">
      <alignment horizontal="left" vertical="center"/>
    </xf>
    <xf numFmtId="4" fontId="23" fillId="4" borderId="12" xfId="0" applyNumberFormat="1" applyFont="1" applyFill="1" applyBorder="1" applyAlignment="1">
      <alignment horizontal="left" vertical="center"/>
    </xf>
    <xf numFmtId="0" fontId="1" fillId="8" borderId="0" xfId="0" applyFont="1" applyFill="1" applyAlignment="1"/>
    <xf numFmtId="4" fontId="18" fillId="11" borderId="12" xfId="0" applyNumberFormat="1" applyFont="1" applyFill="1" applyBorder="1" applyAlignment="1">
      <alignment horizontal="right" vertical="center"/>
    </xf>
    <xf numFmtId="4" fontId="24" fillId="11" borderId="12" xfId="0" applyNumberFormat="1" applyFont="1" applyFill="1" applyBorder="1" applyAlignment="1">
      <alignment horizontal="right" vertical="center"/>
    </xf>
    <xf numFmtId="4" fontId="14" fillId="6" borderId="12" xfId="0" applyNumberFormat="1" applyFont="1" applyFill="1" applyBorder="1" applyAlignment="1">
      <alignment horizontal="right" vertical="center" wrapText="1"/>
    </xf>
    <xf numFmtId="4" fontId="17" fillId="11" borderId="17" xfId="0" applyNumberFormat="1" applyFont="1" applyFill="1" applyBorder="1" applyAlignment="1">
      <alignment horizontal="right" vertical="center"/>
    </xf>
    <xf numFmtId="4" fontId="19" fillId="8" borderId="11" xfId="0" applyNumberFormat="1" applyFont="1" applyFill="1" applyBorder="1" applyAlignment="1">
      <alignment horizontal="right" vertical="center"/>
    </xf>
    <xf numFmtId="0" fontId="0" fillId="0" borderId="0" xfId="0" applyFont="1" applyAlignment="1">
      <alignment horizontal="right"/>
    </xf>
    <xf numFmtId="0" fontId="14" fillId="6" borderId="12" xfId="0" applyFont="1" applyFill="1" applyBorder="1" applyAlignment="1">
      <alignment horizontal="right" vertical="center" wrapText="1"/>
    </xf>
    <xf numFmtId="4" fontId="16" fillId="11" borderId="12" xfId="0" applyNumberFormat="1" applyFont="1" applyFill="1" applyBorder="1" applyAlignment="1">
      <alignment horizontal="right" vertical="center"/>
    </xf>
    <xf numFmtId="4" fontId="0" fillId="0" borderId="0" xfId="0" applyNumberFormat="1" applyFont="1" applyAlignment="1"/>
    <xf numFmtId="4" fontId="25" fillId="4" borderId="12" xfId="0" applyNumberFormat="1" applyFont="1" applyFill="1" applyBorder="1" applyAlignment="1">
      <alignment horizontal="left" vertical="center"/>
    </xf>
    <xf numFmtId="10" fontId="26" fillId="0" borderId="11" xfId="0" applyNumberFormat="1" applyFont="1" applyBorder="1" applyAlignment="1">
      <alignment horizontal="right" vertical="center"/>
    </xf>
    <xf numFmtId="10" fontId="26" fillId="5" borderId="17" xfId="0" applyNumberFormat="1" applyFont="1" applyFill="1" applyBorder="1" applyAlignment="1" applyProtection="1">
      <alignment horizontal="right" vertical="center"/>
      <protection locked="0"/>
    </xf>
    <xf numFmtId="0" fontId="26" fillId="6" borderId="12" xfId="0" applyFont="1" applyFill="1" applyBorder="1" applyAlignment="1">
      <alignment horizontal="right" vertical="center" wrapText="1"/>
    </xf>
    <xf numFmtId="4" fontId="22" fillId="7" borderId="12" xfId="0" applyNumberFormat="1" applyFont="1" applyFill="1" applyBorder="1" applyAlignment="1">
      <alignment horizontal="right" vertical="center" wrapText="1"/>
    </xf>
    <xf numFmtId="4" fontId="22" fillId="11" borderId="12" xfId="0" applyNumberFormat="1" applyFont="1" applyFill="1" applyBorder="1" applyAlignment="1">
      <alignment horizontal="right" vertical="center"/>
    </xf>
    <xf numFmtId="4" fontId="24" fillId="8" borderId="12" xfId="0" applyNumberFormat="1" applyFont="1" applyFill="1" applyBorder="1" applyAlignment="1">
      <alignment horizontal="right" vertical="center"/>
    </xf>
    <xf numFmtId="4" fontId="1" fillId="0" borderId="0" xfId="0" applyNumberFormat="1" applyFont="1" applyAlignment="1">
      <alignment horizontal="right"/>
    </xf>
    <xf numFmtId="0" fontId="1" fillId="0" borderId="0" xfId="0" applyFont="1" applyAlignment="1">
      <alignment horizontal="right"/>
    </xf>
    <xf numFmtId="0" fontId="4" fillId="0" borderId="4" xfId="0" applyFont="1" applyBorder="1" applyAlignment="1">
      <alignment horizontal="center" vertical="center"/>
    </xf>
    <xf numFmtId="0" fontId="0" fillId="0" borderId="0" xfId="0" applyFont="1" applyAlignment="1"/>
    <xf numFmtId="0" fontId="3" fillId="0" borderId="5" xfId="0" applyFont="1" applyBorder="1"/>
    <xf numFmtId="0" fontId="6" fillId="3" borderId="9" xfId="0" applyFont="1" applyFill="1" applyBorder="1" applyAlignment="1">
      <alignment horizontal="center"/>
    </xf>
    <xf numFmtId="0" fontId="3" fillId="0" borderId="10" xfId="0" applyFont="1" applyBorder="1"/>
    <xf numFmtId="0" fontId="3" fillId="0" borderId="11" xfId="0" applyFont="1" applyBorder="1"/>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2" fillId="0" borderId="4" xfId="0" applyFont="1" applyBorder="1" applyAlignment="1">
      <alignment horizontal="center" vertical="center" wrapText="1"/>
    </xf>
    <xf numFmtId="0" fontId="5" fillId="2" borderId="6" xfId="0" applyFont="1" applyFill="1" applyBorder="1" applyAlignment="1">
      <alignment horizontal="center" vertical="center" wrapText="1"/>
    </xf>
    <xf numFmtId="0" fontId="3" fillId="0" borderId="7" xfId="0" applyFont="1" applyBorder="1"/>
    <xf numFmtId="0" fontId="3" fillId="0" borderId="8" xfId="0" applyFont="1" applyBorder="1"/>
    <xf numFmtId="0" fontId="5" fillId="0" borderId="9" xfId="0" applyFont="1" applyBorder="1" applyAlignment="1">
      <alignment horizontal="center" vertical="center"/>
    </xf>
    <xf numFmtId="0" fontId="14" fillId="0" borderId="9" xfId="0" applyFont="1" applyBorder="1" applyAlignment="1">
      <alignment horizontal="right" vertical="center" wrapText="1"/>
    </xf>
    <xf numFmtId="0" fontId="14" fillId="5" borderId="9" xfId="0" applyFont="1" applyFill="1" applyBorder="1" applyAlignment="1">
      <alignment horizontal="right"/>
    </xf>
    <xf numFmtId="0" fontId="3" fillId="0" borderId="16" xfId="0" applyFont="1" applyBorder="1"/>
    <xf numFmtId="0" fontId="16" fillId="7" borderId="9" xfId="0" applyFont="1" applyFill="1" applyBorder="1" applyAlignment="1">
      <alignment horizontal="left" vertical="center" wrapText="1"/>
    </xf>
    <xf numFmtId="0" fontId="11" fillId="0" borderId="1" xfId="0" applyFont="1" applyBorder="1" applyAlignment="1">
      <alignment horizontal="center" vertical="center"/>
    </xf>
    <xf numFmtId="0" fontId="6" fillId="0" borderId="4" xfId="0" applyFont="1" applyBorder="1" applyAlignment="1">
      <alignment horizontal="center" vertical="center"/>
    </xf>
    <xf numFmtId="0" fontId="7" fillId="0" borderId="4" xfId="0" applyFont="1" applyBorder="1" applyAlignment="1">
      <alignment horizontal="center" vertical="center"/>
    </xf>
    <xf numFmtId="0" fontId="6" fillId="0" borderId="13" xfId="0" applyFont="1" applyBorder="1" applyAlignment="1">
      <alignment horizontal="center" vertical="center"/>
    </xf>
    <xf numFmtId="0" fontId="3" fillId="0" borderId="14" xfId="0" applyFont="1" applyBorder="1"/>
    <xf numFmtId="0" fontId="3" fillId="0" borderId="15" xfId="0" applyFont="1" applyBorder="1"/>
    <xf numFmtId="0" fontId="7" fillId="0" borderId="1" xfId="0" applyFont="1" applyBorder="1" applyAlignment="1">
      <alignment horizontal="left" vertical="center"/>
    </xf>
    <xf numFmtId="0" fontId="3" fillId="0" borderId="13" xfId="0" applyFont="1" applyBorder="1"/>
    <xf numFmtId="49" fontId="7" fillId="0" borderId="1" xfId="0" applyNumberFormat="1" applyFont="1" applyBorder="1" applyAlignment="1">
      <alignment horizontal="center" vertical="center" wrapText="1"/>
    </xf>
    <xf numFmtId="0" fontId="27" fillId="0" borderId="26" xfId="0" applyFont="1" applyBorder="1" applyAlignment="1">
      <alignment horizontal="center"/>
    </xf>
    <xf numFmtId="0" fontId="27" fillId="0" borderId="27" xfId="0" applyFont="1" applyBorder="1" applyAlignment="1">
      <alignment horizontal="center"/>
    </xf>
    <xf numFmtId="0" fontId="27" fillId="0" borderId="28" xfId="0" applyFont="1" applyBorder="1" applyAlignment="1">
      <alignment horizontal="center"/>
    </xf>
    <xf numFmtId="0" fontId="0" fillId="0" borderId="0" xfId="0"/>
    <xf numFmtId="0" fontId="28" fillId="0" borderId="29" xfId="0" applyFont="1" applyBorder="1" applyAlignment="1">
      <alignment horizontal="center"/>
    </xf>
    <xf numFmtId="0" fontId="28" fillId="0" borderId="18" xfId="0" applyFont="1" applyBorder="1" applyAlignment="1">
      <alignment horizontal="center"/>
    </xf>
    <xf numFmtId="0" fontId="28" fillId="0" borderId="30" xfId="0" applyFont="1" applyBorder="1" applyAlignment="1">
      <alignment horizontal="center"/>
    </xf>
    <xf numFmtId="0" fontId="28" fillId="0" borderId="31" xfId="0" applyFont="1" applyBorder="1" applyAlignment="1">
      <alignment horizontal="center"/>
    </xf>
    <xf numFmtId="0" fontId="28" fillId="0" borderId="32" xfId="0" applyFont="1" applyBorder="1" applyAlignment="1">
      <alignment horizontal="center"/>
    </xf>
    <xf numFmtId="0" fontId="28" fillId="0" borderId="33" xfId="0" applyFont="1" applyBorder="1" applyAlignment="1">
      <alignment horizontal="center"/>
    </xf>
    <xf numFmtId="0" fontId="28" fillId="0" borderId="34" xfId="0" applyFont="1" applyBorder="1"/>
    <xf numFmtId="0" fontId="0" fillId="0" borderId="35" xfId="0" applyBorder="1"/>
    <xf numFmtId="0" fontId="0" fillId="0" borderId="36" xfId="0" applyBorder="1"/>
    <xf numFmtId="0" fontId="29" fillId="12" borderId="37" xfId="0" applyFont="1" applyFill="1" applyBorder="1" applyAlignment="1">
      <alignment horizontal="center" vertical="top" wrapText="1"/>
    </xf>
    <xf numFmtId="0" fontId="29" fillId="12" borderId="38" xfId="0" applyFont="1" applyFill="1" applyBorder="1" applyAlignment="1">
      <alignment horizontal="center" vertical="top" wrapText="1"/>
    </xf>
    <xf numFmtId="0" fontId="29" fillId="12" borderId="39" xfId="0" applyFont="1" applyFill="1" applyBorder="1" applyAlignment="1">
      <alignment horizontal="center" vertical="top" wrapText="1"/>
    </xf>
    <xf numFmtId="0" fontId="0" fillId="0" borderId="0" xfId="0" applyAlignment="1">
      <alignment horizontal="center"/>
    </xf>
    <xf numFmtId="0" fontId="20" fillId="13" borderId="23" xfId="0" applyFont="1" applyFill="1" applyBorder="1" applyAlignment="1">
      <alignment horizontal="left" vertical="top" wrapText="1"/>
    </xf>
    <xf numFmtId="0" fontId="20" fillId="13" borderId="22" xfId="0" applyFont="1" applyFill="1" applyBorder="1" applyAlignment="1">
      <alignment horizontal="left" vertical="top" wrapText="1"/>
    </xf>
    <xf numFmtId="0" fontId="20" fillId="13" borderId="22" xfId="0" applyFont="1" applyFill="1" applyBorder="1" applyAlignment="1">
      <alignment horizontal="right" vertical="top" wrapText="1"/>
    </xf>
    <xf numFmtId="0" fontId="21" fillId="13" borderId="22" xfId="0" applyFont="1" applyFill="1" applyBorder="1" applyAlignment="1">
      <alignment horizontal="right" vertical="top" wrapText="1"/>
    </xf>
    <xf numFmtId="0" fontId="21" fillId="13" borderId="40" xfId="0" applyFont="1" applyFill="1" applyBorder="1" applyAlignment="1">
      <alignment horizontal="right" vertical="top" wrapText="1"/>
    </xf>
    <xf numFmtId="0" fontId="20" fillId="13" borderId="24" xfId="0" applyFont="1" applyFill="1" applyBorder="1" applyAlignment="1">
      <alignment horizontal="left" vertical="top" wrapText="1"/>
    </xf>
    <xf numFmtId="0" fontId="20" fillId="13" borderId="20" xfId="0" applyFont="1" applyFill="1" applyBorder="1" applyAlignment="1">
      <alignment horizontal="left" vertical="top" wrapText="1"/>
    </xf>
    <xf numFmtId="0" fontId="20" fillId="13" borderId="20" xfId="0" applyFont="1" applyFill="1" applyBorder="1" applyAlignment="1">
      <alignment horizontal="right" vertical="top" wrapText="1"/>
    </xf>
    <xf numFmtId="0" fontId="21" fillId="13" borderId="20" xfId="0" applyFont="1" applyFill="1" applyBorder="1" applyAlignment="1">
      <alignment horizontal="right" vertical="top" wrapText="1"/>
    </xf>
    <xf numFmtId="0" fontId="20" fillId="13" borderId="41" xfId="0" applyFont="1" applyFill="1" applyBorder="1" applyAlignment="1">
      <alignment horizontal="right" vertical="top" wrapText="1"/>
    </xf>
    <xf numFmtId="0" fontId="21" fillId="13" borderId="41" xfId="0" applyFont="1" applyFill="1" applyBorder="1" applyAlignment="1">
      <alignment horizontal="right" vertical="top" wrapText="1"/>
    </xf>
    <xf numFmtId="0" fontId="20" fillId="13" borderId="42" xfId="0" applyFont="1" applyFill="1" applyBorder="1" applyAlignment="1">
      <alignment horizontal="left" vertical="top" wrapText="1"/>
    </xf>
    <xf numFmtId="0" fontId="20" fillId="13" borderId="43" xfId="0" applyFont="1" applyFill="1" applyBorder="1" applyAlignment="1">
      <alignment horizontal="left" vertical="top" wrapText="1"/>
    </xf>
    <xf numFmtId="0" fontId="20" fillId="13" borderId="43" xfId="0" applyFont="1" applyFill="1" applyBorder="1" applyAlignment="1">
      <alignment horizontal="right" vertical="top" wrapText="1"/>
    </xf>
    <xf numFmtId="0" fontId="21" fillId="13" borderId="44" xfId="0" applyFont="1" applyFill="1" applyBorder="1" applyAlignment="1">
      <alignment horizontal="right" vertical="top" wrapText="1"/>
    </xf>
    <xf numFmtId="0" fontId="30" fillId="12" borderId="45" xfId="0" applyFont="1" applyFill="1" applyBorder="1" applyAlignment="1">
      <alignment horizontal="left" vertical="top" wrapText="1"/>
    </xf>
    <xf numFmtId="0" fontId="30" fillId="12" borderId="46" xfId="0" applyFont="1" applyFill="1" applyBorder="1" applyAlignment="1">
      <alignment horizontal="left" vertical="top" wrapText="1"/>
    </xf>
    <xf numFmtId="0" fontId="30" fillId="12" borderId="46" xfId="0" applyFont="1" applyFill="1" applyBorder="1" applyAlignment="1">
      <alignment horizontal="left" vertical="top" wrapText="1"/>
    </xf>
    <xf numFmtId="0" fontId="30" fillId="12" borderId="46" xfId="0" applyFont="1" applyFill="1" applyBorder="1" applyAlignment="1">
      <alignment horizontal="right" vertical="top" wrapText="1"/>
    </xf>
    <xf numFmtId="0" fontId="30" fillId="12" borderId="47" xfId="0" applyFont="1" applyFill="1" applyBorder="1" applyAlignment="1">
      <alignment horizontal="right" vertical="top" wrapText="1"/>
    </xf>
    <xf numFmtId="0" fontId="30" fillId="12" borderId="24" xfId="0" applyFont="1" applyFill="1" applyBorder="1" applyAlignment="1">
      <alignment horizontal="left" vertical="top" wrapText="1"/>
    </xf>
    <xf numFmtId="0" fontId="30" fillId="12" borderId="20" xfId="0" applyFont="1" applyFill="1" applyBorder="1" applyAlignment="1">
      <alignment horizontal="left" vertical="top" wrapText="1"/>
    </xf>
    <xf numFmtId="0" fontId="30" fillId="12" borderId="20" xfId="0" applyFont="1" applyFill="1" applyBorder="1" applyAlignment="1">
      <alignment horizontal="left" vertical="top" wrapText="1"/>
    </xf>
    <xf numFmtId="0" fontId="30" fillId="12" borderId="20" xfId="0" applyFont="1" applyFill="1" applyBorder="1" applyAlignment="1">
      <alignment horizontal="right" vertical="top" wrapText="1"/>
    </xf>
    <xf numFmtId="0" fontId="30" fillId="12" borderId="41" xfId="0" applyFont="1" applyFill="1" applyBorder="1" applyAlignment="1">
      <alignment horizontal="right" vertical="top" wrapText="1"/>
    </xf>
    <xf numFmtId="0" fontId="30" fillId="12" borderId="25" xfId="0" applyFont="1" applyFill="1" applyBorder="1" applyAlignment="1">
      <alignment horizontal="left" vertical="top" wrapText="1"/>
    </xf>
    <xf numFmtId="0" fontId="30" fillId="12" borderId="21" xfId="0" applyFont="1" applyFill="1" applyBorder="1" applyAlignment="1">
      <alignment horizontal="left" vertical="top" wrapText="1"/>
    </xf>
    <xf numFmtId="0" fontId="30" fillId="12" borderId="21" xfId="0" applyFont="1" applyFill="1" applyBorder="1" applyAlignment="1">
      <alignment horizontal="left" vertical="top" wrapText="1"/>
    </xf>
    <xf numFmtId="0" fontId="30" fillId="12" borderId="21" xfId="0" applyFont="1" applyFill="1" applyBorder="1" applyAlignment="1">
      <alignment horizontal="right" vertical="top" wrapText="1"/>
    </xf>
    <xf numFmtId="0" fontId="30" fillId="12" borderId="48" xfId="0" applyFont="1" applyFill="1" applyBorder="1" applyAlignment="1">
      <alignment horizontal="right" vertical="top" wrapText="1"/>
    </xf>
    <xf numFmtId="0" fontId="29" fillId="14" borderId="31" xfId="0" applyFont="1" applyFill="1" applyBorder="1" applyAlignment="1">
      <alignment horizontal="center" wrapText="1"/>
    </xf>
    <xf numFmtId="0" fontId="29" fillId="14" borderId="32" xfId="0" applyFont="1" applyFill="1" applyBorder="1" applyAlignment="1">
      <alignment horizontal="center" wrapText="1"/>
    </xf>
    <xf numFmtId="0" fontId="29" fillId="14" borderId="33" xfId="0" applyFont="1" applyFill="1" applyBorder="1" applyAlignment="1">
      <alignment horizontal="center" wrapText="1"/>
    </xf>
    <xf numFmtId="0" fontId="29" fillId="15" borderId="49" xfId="0" applyFont="1" applyFill="1" applyBorder="1" applyAlignment="1">
      <alignment horizontal="left" wrapText="1"/>
    </xf>
    <xf numFmtId="0" fontId="29" fillId="15" borderId="50" xfId="0" applyFont="1" applyFill="1" applyBorder="1" applyAlignment="1">
      <alignment horizontal="left" wrapText="1"/>
    </xf>
    <xf numFmtId="0" fontId="29" fillId="15" borderId="51" xfId="0" applyFont="1" applyFill="1" applyBorder="1" applyAlignment="1">
      <alignment horizontal="left" wrapText="1"/>
    </xf>
    <xf numFmtId="0" fontId="29" fillId="2" borderId="37" xfId="0" applyFont="1" applyFill="1" applyBorder="1" applyAlignment="1">
      <alignment horizontal="center" vertical="top" wrapText="1"/>
    </xf>
    <xf numFmtId="0" fontId="29" fillId="2" borderId="38" xfId="0" applyFont="1" applyFill="1" applyBorder="1" applyAlignment="1">
      <alignment horizontal="center" vertical="top" wrapText="1"/>
    </xf>
    <xf numFmtId="0" fontId="0" fillId="0" borderId="39" xfId="0" applyBorder="1" applyAlignment="1">
      <alignment horizontal="center"/>
    </xf>
    <xf numFmtId="0" fontId="31" fillId="16" borderId="45" xfId="0" applyFont="1" applyFill="1" applyBorder="1" applyAlignment="1">
      <alignment horizontal="right" vertical="top" wrapText="1"/>
    </xf>
    <xf numFmtId="0" fontId="31" fillId="16" borderId="46" xfId="0" applyFont="1" applyFill="1" applyBorder="1" applyAlignment="1">
      <alignment horizontal="left" vertical="top" wrapText="1"/>
    </xf>
    <xf numFmtId="0" fontId="31" fillId="16" borderId="46" xfId="0" applyFont="1" applyFill="1" applyBorder="1" applyAlignment="1">
      <alignment horizontal="center" vertical="top" wrapText="1"/>
    </xf>
    <xf numFmtId="0" fontId="31" fillId="16" borderId="46" xfId="0" applyFont="1" applyFill="1" applyBorder="1" applyAlignment="1">
      <alignment horizontal="right" vertical="top" wrapText="1"/>
    </xf>
    <xf numFmtId="0" fontId="32" fillId="17" borderId="52" xfId="0" applyFont="1" applyFill="1" applyBorder="1" applyAlignment="1">
      <alignment horizontal="center" vertical="center"/>
    </xf>
    <xf numFmtId="0" fontId="31" fillId="16" borderId="24" xfId="0" applyFont="1" applyFill="1" applyBorder="1" applyAlignment="1">
      <alignment horizontal="right" vertical="top" wrapText="1"/>
    </xf>
    <xf numFmtId="0" fontId="31" fillId="16" borderId="20" xfId="0" applyFont="1" applyFill="1" applyBorder="1" applyAlignment="1">
      <alignment horizontal="left" vertical="top" wrapText="1"/>
    </xf>
    <xf numFmtId="0" fontId="31" fillId="16" borderId="20" xfId="0" applyFont="1" applyFill="1" applyBorder="1" applyAlignment="1">
      <alignment horizontal="center" vertical="top" wrapText="1"/>
    </xf>
    <xf numFmtId="0" fontId="31" fillId="16" borderId="20" xfId="0" applyFont="1" applyFill="1" applyBorder="1" applyAlignment="1">
      <alignment horizontal="right" vertical="top" wrapText="1"/>
    </xf>
    <xf numFmtId="0" fontId="32" fillId="17" borderId="53" xfId="0" applyFont="1" applyFill="1" applyBorder="1" applyAlignment="1">
      <alignment horizontal="center" vertical="center"/>
    </xf>
    <xf numFmtId="0" fontId="31" fillId="16" borderId="25" xfId="0" applyFont="1" applyFill="1" applyBorder="1" applyAlignment="1">
      <alignment horizontal="right" vertical="top" wrapText="1"/>
    </xf>
    <xf numFmtId="0" fontId="31" fillId="16" borderId="21" xfId="0" applyFont="1" applyFill="1" applyBorder="1" applyAlignment="1">
      <alignment horizontal="left" vertical="top" wrapText="1"/>
    </xf>
    <xf numFmtId="0" fontId="31" fillId="16" borderId="21" xfId="0" applyFont="1" applyFill="1" applyBorder="1" applyAlignment="1">
      <alignment horizontal="center" vertical="top" wrapText="1"/>
    </xf>
    <xf numFmtId="0" fontId="31" fillId="16" borderId="21" xfId="0" applyFont="1" applyFill="1" applyBorder="1" applyAlignment="1">
      <alignment horizontal="right" vertical="top" wrapText="1"/>
    </xf>
    <xf numFmtId="0" fontId="32" fillId="17" borderId="39" xfId="0" applyFont="1" applyFill="1" applyBorder="1" applyAlignment="1">
      <alignment horizontal="center" vertical="center"/>
    </xf>
    <xf numFmtId="0" fontId="31" fillId="18" borderId="45" xfId="0" applyFont="1" applyFill="1" applyBorder="1" applyAlignment="1">
      <alignment horizontal="right" vertical="top" wrapText="1"/>
    </xf>
    <xf numFmtId="0" fontId="31" fillId="18" borderId="46" xfId="0" applyFont="1" applyFill="1" applyBorder="1" applyAlignment="1">
      <alignment horizontal="left" vertical="top" wrapText="1"/>
    </xf>
    <xf numFmtId="0" fontId="31" fillId="18" borderId="46" xfId="0" applyFont="1" applyFill="1" applyBorder="1" applyAlignment="1">
      <alignment horizontal="center" vertical="top" wrapText="1"/>
    </xf>
    <xf numFmtId="0" fontId="31" fillId="18" borderId="46" xfId="0" applyFont="1" applyFill="1" applyBorder="1" applyAlignment="1">
      <alignment horizontal="right" vertical="top" wrapText="1"/>
    </xf>
    <xf numFmtId="0" fontId="28" fillId="19" borderId="52" xfId="0" applyFont="1" applyFill="1" applyBorder="1" applyAlignment="1">
      <alignment horizontal="center" vertical="center"/>
    </xf>
    <xf numFmtId="0" fontId="31" fillId="18" borderId="24" xfId="0" applyFont="1" applyFill="1" applyBorder="1" applyAlignment="1">
      <alignment horizontal="right" vertical="top" wrapText="1"/>
    </xf>
    <xf numFmtId="0" fontId="31" fillId="18" borderId="20" xfId="0" applyFont="1" applyFill="1" applyBorder="1" applyAlignment="1">
      <alignment horizontal="left" vertical="top" wrapText="1"/>
    </xf>
    <xf numFmtId="0" fontId="31" fillId="18" borderId="20" xfId="0" applyFont="1" applyFill="1" applyBorder="1" applyAlignment="1">
      <alignment horizontal="center" vertical="top" wrapText="1"/>
    </xf>
    <xf numFmtId="0" fontId="31" fillId="18" borderId="20" xfId="0" applyFont="1" applyFill="1" applyBorder="1" applyAlignment="1">
      <alignment horizontal="right" vertical="top" wrapText="1"/>
    </xf>
    <xf numFmtId="0" fontId="28" fillId="19" borderId="53" xfId="0" applyFont="1" applyFill="1" applyBorder="1" applyAlignment="1">
      <alignment horizontal="center" vertical="center"/>
    </xf>
    <xf numFmtId="0" fontId="31" fillId="18" borderId="25" xfId="0" applyFont="1" applyFill="1" applyBorder="1" applyAlignment="1">
      <alignment horizontal="right" vertical="top" wrapText="1"/>
    </xf>
    <xf numFmtId="0" fontId="31" fillId="18" borderId="21" xfId="0" applyFont="1" applyFill="1" applyBorder="1" applyAlignment="1">
      <alignment horizontal="left" vertical="top" wrapText="1"/>
    </xf>
    <xf numFmtId="0" fontId="31" fillId="18" borderId="21" xfId="0" applyFont="1" applyFill="1" applyBorder="1" applyAlignment="1">
      <alignment horizontal="center" vertical="top" wrapText="1"/>
    </xf>
    <xf numFmtId="0" fontId="31" fillId="18" borderId="21" xfId="0" applyFont="1" applyFill="1" applyBorder="1" applyAlignment="1">
      <alignment horizontal="right" vertical="top" wrapText="1"/>
    </xf>
    <xf numFmtId="0" fontId="28" fillId="19" borderId="39" xfId="0" applyFont="1" applyFill="1" applyBorder="1" applyAlignment="1">
      <alignment horizontal="center" vertical="center"/>
    </xf>
    <xf numFmtId="0" fontId="21" fillId="20" borderId="22" xfId="0" applyFont="1" applyFill="1" applyBorder="1" applyAlignment="1">
      <alignment horizontal="right" vertical="top" wrapText="1"/>
    </xf>
    <xf numFmtId="0" fontId="21" fillId="20" borderId="22" xfId="0" applyFont="1" applyFill="1" applyBorder="1" applyAlignment="1">
      <alignment horizontal="left" vertical="top" wrapText="1"/>
    </xf>
    <xf numFmtId="0" fontId="21" fillId="20" borderId="22" xfId="0" applyFont="1" applyFill="1" applyBorder="1" applyAlignment="1">
      <alignment horizontal="center" vertical="top" wrapText="1"/>
    </xf>
    <xf numFmtId="0" fontId="0" fillId="21" borderId="54" xfId="0" applyFill="1" applyBorder="1" applyAlignment="1">
      <alignment horizontal="center" vertical="center"/>
    </xf>
    <xf numFmtId="0" fontId="21" fillId="20" borderId="20" xfId="0" applyFont="1" applyFill="1" applyBorder="1" applyAlignment="1">
      <alignment horizontal="right" vertical="top" wrapText="1"/>
    </xf>
    <xf numFmtId="0" fontId="21" fillId="20" borderId="20" xfId="0" applyFont="1" applyFill="1" applyBorder="1" applyAlignment="1">
      <alignment horizontal="left" vertical="top" wrapText="1"/>
    </xf>
    <xf numFmtId="0" fontId="21" fillId="20" borderId="20" xfId="0" applyFont="1" applyFill="1" applyBorder="1" applyAlignment="1">
      <alignment horizontal="center" vertical="top" wrapText="1"/>
    </xf>
    <xf numFmtId="0" fontId="0" fillId="21" borderId="55" xfId="0" applyFill="1" applyBorder="1" applyAlignment="1">
      <alignment horizontal="center" vertical="center"/>
    </xf>
    <xf numFmtId="0" fontId="0" fillId="21" borderId="22" xfId="0" applyFill="1" applyBorder="1" applyAlignment="1">
      <alignment horizontal="center" vertical="center"/>
    </xf>
    <xf numFmtId="0" fontId="31" fillId="2" borderId="20" xfId="0" applyFont="1" applyFill="1" applyBorder="1" applyAlignment="1">
      <alignment horizontal="center" vertical="top" wrapText="1"/>
    </xf>
    <xf numFmtId="0" fontId="0" fillId="0" borderId="20" xfId="0" applyBorder="1"/>
    <xf numFmtId="0" fontId="30" fillId="14" borderId="56" xfId="0" applyFont="1" applyFill="1" applyBorder="1" applyAlignment="1">
      <alignment horizontal="center" vertical="top" wrapText="1"/>
    </xf>
    <xf numFmtId="0" fontId="30" fillId="14" borderId="32" xfId="0" applyFont="1" applyFill="1" applyBorder="1" applyAlignment="1">
      <alignment horizontal="center" vertical="top" wrapText="1"/>
    </xf>
    <xf numFmtId="0" fontId="30" fillId="14" borderId="57" xfId="0" applyFont="1" applyFill="1" applyBorder="1" applyAlignment="1">
      <alignment horizontal="center" vertical="top" wrapText="1"/>
    </xf>
    <xf numFmtId="4" fontId="30" fillId="14" borderId="20" xfId="0" applyNumberFormat="1" applyFont="1" applyFill="1" applyBorder="1" applyAlignment="1">
      <alignment horizontal="right" vertical="top" wrapText="1"/>
    </xf>
    <xf numFmtId="0" fontId="30" fillId="14" borderId="20" xfId="0" applyFont="1" applyFill="1" applyBorder="1" applyAlignment="1">
      <alignment horizontal="right" vertical="top" wrapText="1"/>
    </xf>
    <xf numFmtId="0" fontId="30" fillId="2" borderId="0" xfId="0" applyFont="1" applyFill="1" applyAlignment="1">
      <alignment horizontal="center" vertical="top" wrapText="1"/>
    </xf>
    <xf numFmtId="0" fontId="31" fillId="2" borderId="0" xfId="0" applyFont="1" applyFill="1" applyAlignment="1">
      <alignment horizontal="center" vertical="top" wrapText="1"/>
    </xf>
    <xf numFmtId="0" fontId="0" fillId="0" borderId="0" xfId="0"/>
  </cellXfs>
  <cellStyles count="1">
    <cellStyle name="Normal" xfId="0" builtinId="0"/>
  </cellStyles>
  <dxfs count="3">
    <dxf>
      <font>
        <color rgb="FF9C0006"/>
      </font>
      <fill>
        <patternFill>
          <bgColor rgb="FFFFC7CE"/>
        </patternFill>
      </fill>
    </dxf>
    <dxf>
      <font>
        <b/>
      </font>
      <fill>
        <patternFill patternType="none"/>
      </fill>
    </dxf>
    <dxf>
      <font>
        <b/>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customschemas.google.com/relationships/workbookmetadata" Target="metadata"/><Relationship Id="rId5" Type="http://schemas.openxmlformats.org/officeDocument/2006/relationships/externalLink" Target="externalLinks/externalLink1.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190500</xdr:colOff>
      <xdr:row>0</xdr:row>
      <xdr:rowOff>95250</xdr:rowOff>
    </xdr:from>
    <xdr:ext cx="2438400" cy="619125"/>
    <xdr:pic>
      <xdr:nvPicPr>
        <xdr:cNvPr id="2" name="image2.png" title="Imagem">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4953000</xdr:colOff>
      <xdr:row>0</xdr:row>
      <xdr:rowOff>85725</xdr:rowOff>
    </xdr:from>
    <xdr:ext cx="1714500" cy="400050"/>
    <xdr:pic>
      <xdr:nvPicPr>
        <xdr:cNvPr id="2" name="image1.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xdr:from>
      <xdr:col>1</xdr:col>
      <xdr:colOff>809625</xdr:colOff>
      <xdr:row>0</xdr:row>
      <xdr:rowOff>47624</xdr:rowOff>
    </xdr:from>
    <xdr:to>
      <xdr:col>2</xdr:col>
      <xdr:colOff>337005</xdr:colOff>
      <xdr:row>2</xdr:row>
      <xdr:rowOff>171449</xdr:rowOff>
    </xdr:to>
    <xdr:pic>
      <xdr:nvPicPr>
        <xdr:cNvPr id="2" name="Imagem 2">
          <a:extLst>
            <a:ext uri="{FF2B5EF4-FFF2-40B4-BE49-F238E27FC236}">
              <a16:creationId xmlns:a16="http://schemas.microsoft.com/office/drawing/2014/main" id="{775B8FE6-536B-4A99-BAB7-6EA24C4EA44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050" y="47624"/>
          <a:ext cx="2480130" cy="676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76200</xdr:colOff>
      <xdr:row>0</xdr:row>
      <xdr:rowOff>0</xdr:rowOff>
    </xdr:from>
    <xdr:to>
      <xdr:col>2</xdr:col>
      <xdr:colOff>1247775</xdr:colOff>
      <xdr:row>2</xdr:row>
      <xdr:rowOff>149912</xdr:rowOff>
    </xdr:to>
    <xdr:pic>
      <xdr:nvPicPr>
        <xdr:cNvPr id="2" name="Imagem 2">
          <a:extLst>
            <a:ext uri="{FF2B5EF4-FFF2-40B4-BE49-F238E27FC236}">
              <a16:creationId xmlns:a16="http://schemas.microsoft.com/office/drawing/2014/main" id="{F5579096-90CB-469D-895E-4648344951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0"/>
          <a:ext cx="2495550" cy="597587"/>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1.%20PASTA/0.%20AND/BR%20440%20-%20F2%20R082024%20(TATI%20AP)/Planilha%20Or&#231;ament&#225;ria%20Referencial_BR440_FASE%202_Rev00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anielle/Desktop/OR&#199;AMENTO/OR&#199;AMENTOS/Or&#231;amentos%202025/Parquinhos%20e%20Alambrados/Planilhas%20sem%20a%20meta%203%20onerado%20e%20atualizada/Planilha%20Parquinhos%20e%20Alambrados%20Fev%20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ferencial"/>
      <sheetName val="Composições"/>
      <sheetName val="Memória de Cálculo_PISTA SKATE"/>
      <sheetName val="Memória de Cálculo_BEACH TENNIS"/>
      <sheetName val="Memória de Cálculo_PERGOLADO"/>
      <sheetName val="Memória de Cálculo_PINTURAS"/>
      <sheetName val="PLANILHA AUX"/>
      <sheetName val="Cronograma Referencial"/>
      <sheetName val="LDI Referencial"/>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ferencial"/>
      <sheetName val="Composições"/>
      <sheetName val="Cronograma Referencial"/>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790"/>
  <sheetViews>
    <sheetView view="pageBreakPreview" zoomScaleNormal="100" zoomScaleSheetLayoutView="100" workbookViewId="0">
      <pane ySplit="9" topLeftCell="A10" activePane="bottomLeft" state="frozen"/>
      <selection pane="bottomLeft" activeCell="I7" sqref="I7"/>
    </sheetView>
  </sheetViews>
  <sheetFormatPr defaultColWidth="14.42578125" defaultRowHeight="15" customHeight="1"/>
  <cols>
    <col min="1" max="1" width="8.28515625" customWidth="1"/>
    <col min="2" max="2" width="12.42578125" bestFit="1" customWidth="1"/>
    <col min="3" max="3" width="8" style="42" bestFit="1" customWidth="1"/>
    <col min="4" max="4" width="68.7109375" customWidth="1"/>
    <col min="5" max="5" width="7" customWidth="1"/>
    <col min="6" max="6" width="9.85546875" customWidth="1"/>
    <col min="7" max="7" width="10.7109375" style="71" customWidth="1"/>
    <col min="8" max="8" width="9.85546875" style="71" customWidth="1"/>
    <col min="9" max="9" width="12.7109375" style="83" customWidth="1"/>
    <col min="10" max="10" width="3.7109375" customWidth="1"/>
    <col min="11" max="11" width="14.5703125" hidden="1" customWidth="1"/>
    <col min="12" max="12" width="14.5703125" style="42" hidden="1" customWidth="1"/>
    <col min="13" max="13" width="12.7109375" hidden="1" customWidth="1"/>
    <col min="14" max="14" width="14" customWidth="1"/>
    <col min="15" max="15" width="10.85546875" bestFit="1" customWidth="1"/>
    <col min="16" max="17" width="8.7109375" customWidth="1"/>
    <col min="18" max="18" width="10.85546875" bestFit="1" customWidth="1"/>
    <col min="19" max="19" width="11.28515625" bestFit="1" customWidth="1"/>
    <col min="20" max="20" width="10.85546875" bestFit="1" customWidth="1"/>
  </cols>
  <sheetData>
    <row r="1" spans="1:23" ht="21">
      <c r="A1" s="102" t="s">
        <v>0</v>
      </c>
      <c r="B1" s="91"/>
      <c r="C1" s="91"/>
      <c r="D1" s="91"/>
      <c r="E1" s="91"/>
      <c r="F1" s="91"/>
      <c r="G1" s="91"/>
      <c r="H1" s="91"/>
      <c r="I1" s="92"/>
      <c r="J1" s="16"/>
      <c r="K1" s="17"/>
      <c r="L1" s="17"/>
      <c r="M1" s="16"/>
      <c r="N1" s="16"/>
      <c r="O1" s="16"/>
      <c r="P1" s="16"/>
      <c r="Q1" s="16"/>
      <c r="R1" s="16"/>
      <c r="S1" s="16"/>
      <c r="T1" s="16"/>
      <c r="U1" s="18"/>
      <c r="V1" s="18"/>
      <c r="W1" s="18"/>
    </row>
    <row r="2" spans="1:23" ht="15.75">
      <c r="A2" s="103" t="s">
        <v>1</v>
      </c>
      <c r="B2" s="85"/>
      <c r="C2" s="85"/>
      <c r="D2" s="85"/>
      <c r="E2" s="85"/>
      <c r="F2" s="85"/>
      <c r="G2" s="85"/>
      <c r="H2" s="85"/>
      <c r="I2" s="86"/>
      <c r="J2" s="16"/>
      <c r="K2" s="17"/>
      <c r="L2" s="17"/>
      <c r="M2" s="16"/>
      <c r="N2" s="16"/>
      <c r="O2" s="16"/>
      <c r="P2" s="16"/>
      <c r="Q2" s="16"/>
      <c r="R2" s="16"/>
      <c r="S2" s="16"/>
      <c r="T2" s="16"/>
      <c r="U2" s="18"/>
      <c r="V2" s="18"/>
      <c r="W2" s="18"/>
    </row>
    <row r="3" spans="1:23">
      <c r="A3" s="104" t="s">
        <v>2</v>
      </c>
      <c r="B3" s="85"/>
      <c r="C3" s="85"/>
      <c r="D3" s="85"/>
      <c r="E3" s="85"/>
      <c r="F3" s="85"/>
      <c r="G3" s="85"/>
      <c r="H3" s="85"/>
      <c r="I3" s="86"/>
      <c r="J3" s="16"/>
      <c r="K3" s="17"/>
      <c r="L3" s="17"/>
      <c r="M3" s="16"/>
      <c r="N3" s="29"/>
      <c r="O3" s="16"/>
      <c r="P3" s="16"/>
      <c r="Q3" s="16"/>
      <c r="R3" s="16"/>
      <c r="S3" s="16"/>
      <c r="T3" s="16"/>
      <c r="U3" s="18"/>
      <c r="V3" s="18"/>
      <c r="W3" s="18"/>
    </row>
    <row r="4" spans="1:23" ht="15.75">
      <c r="A4" s="105" t="s">
        <v>31</v>
      </c>
      <c r="B4" s="106"/>
      <c r="C4" s="106"/>
      <c r="D4" s="106"/>
      <c r="E4" s="106"/>
      <c r="F4" s="106"/>
      <c r="G4" s="106"/>
      <c r="H4" s="106"/>
      <c r="I4" s="107"/>
      <c r="J4" s="16"/>
      <c r="K4" s="17"/>
      <c r="L4" s="17"/>
      <c r="M4" s="16"/>
      <c r="N4" s="16"/>
      <c r="O4" s="16"/>
      <c r="P4" s="16"/>
      <c r="Q4" s="16"/>
      <c r="R4" s="16"/>
      <c r="S4" s="16"/>
      <c r="T4" s="16"/>
      <c r="U4" s="18"/>
      <c r="V4" s="18"/>
      <c r="W4" s="18"/>
    </row>
    <row r="5" spans="1:23">
      <c r="A5" s="108" t="s">
        <v>54</v>
      </c>
      <c r="B5" s="91"/>
      <c r="C5" s="91"/>
      <c r="D5" s="92"/>
      <c r="E5" s="110" t="s">
        <v>1995</v>
      </c>
      <c r="F5" s="92"/>
      <c r="G5" s="98" t="s">
        <v>26</v>
      </c>
      <c r="H5" s="88"/>
      <c r="I5" s="76">
        <f>'COMP. BDI'!C16</f>
        <v>0.2354</v>
      </c>
      <c r="J5" s="16"/>
      <c r="K5" s="17"/>
      <c r="L5" s="17"/>
      <c r="M5" s="16"/>
      <c r="N5" s="17"/>
      <c r="O5" s="16"/>
      <c r="P5" s="16"/>
      <c r="Q5" s="16"/>
      <c r="R5" s="16"/>
      <c r="S5" s="16"/>
      <c r="T5" s="16"/>
      <c r="U5" s="18"/>
      <c r="V5" s="18"/>
      <c r="W5" s="18"/>
    </row>
    <row r="6" spans="1:23">
      <c r="A6" s="109"/>
      <c r="B6" s="106"/>
      <c r="C6" s="106"/>
      <c r="D6" s="107"/>
      <c r="E6" s="109"/>
      <c r="F6" s="107"/>
      <c r="G6" s="98" t="s">
        <v>29</v>
      </c>
      <c r="H6" s="88"/>
      <c r="I6" s="76">
        <f>'COMP. BDI'!C29</f>
        <v>0.16800000000000001</v>
      </c>
      <c r="J6" s="16"/>
      <c r="K6" s="17"/>
      <c r="L6" s="17"/>
      <c r="M6" s="16"/>
      <c r="N6" s="16"/>
      <c r="O6" s="16"/>
      <c r="P6" s="16"/>
      <c r="Q6" s="16"/>
      <c r="R6" s="16"/>
      <c r="S6" s="16"/>
      <c r="T6" s="16"/>
      <c r="U6" s="18"/>
      <c r="V6" s="18"/>
      <c r="W6" s="18"/>
    </row>
    <row r="7" spans="1:23">
      <c r="A7" s="99" t="s">
        <v>32</v>
      </c>
      <c r="B7" s="88"/>
      <c r="C7" s="100"/>
      <c r="D7" s="88"/>
      <c r="E7" s="88"/>
      <c r="F7" s="88"/>
      <c r="G7" s="88"/>
      <c r="H7" s="100"/>
      <c r="I7" s="77">
        <v>0</v>
      </c>
      <c r="J7" s="19"/>
      <c r="K7" s="20"/>
      <c r="L7" s="20"/>
      <c r="M7" s="19"/>
      <c r="N7" s="20"/>
      <c r="O7" s="19"/>
      <c r="P7" s="19"/>
      <c r="Q7" s="19"/>
      <c r="R7" s="19"/>
      <c r="S7" s="19"/>
      <c r="T7" s="19"/>
      <c r="U7" s="21"/>
      <c r="V7" s="21"/>
      <c r="W7" s="21"/>
    </row>
    <row r="8" spans="1:23" ht="60">
      <c r="A8" s="22" t="s">
        <v>33</v>
      </c>
      <c r="B8" s="23" t="s">
        <v>55</v>
      </c>
      <c r="C8" s="23"/>
      <c r="D8" s="22" t="s">
        <v>34</v>
      </c>
      <c r="E8" s="24" t="s">
        <v>35</v>
      </c>
      <c r="F8" s="25" t="s">
        <v>36</v>
      </c>
      <c r="G8" s="68" t="s">
        <v>37</v>
      </c>
      <c r="H8" s="72" t="s">
        <v>38</v>
      </c>
      <c r="I8" s="78" t="s">
        <v>39</v>
      </c>
      <c r="J8" s="16"/>
      <c r="K8" s="22" t="s">
        <v>40</v>
      </c>
      <c r="L8" s="22" t="str">
        <f>H8</f>
        <v>PREÇO 
UNITÁRIO 
COM BDI</v>
      </c>
      <c r="M8" s="26" t="s">
        <v>41</v>
      </c>
      <c r="N8" s="16"/>
      <c r="O8" s="16"/>
      <c r="P8" s="16"/>
      <c r="Q8" s="16"/>
      <c r="R8" s="16"/>
      <c r="S8" s="16"/>
      <c r="T8" s="16"/>
      <c r="U8" s="18"/>
      <c r="V8" s="18"/>
      <c r="W8" s="18"/>
    </row>
    <row r="9" spans="1:23" ht="27.75" customHeight="1">
      <c r="A9" s="101" t="s">
        <v>42</v>
      </c>
      <c r="B9" s="88"/>
      <c r="C9" s="91"/>
      <c r="D9" s="88"/>
      <c r="E9" s="88"/>
      <c r="F9" s="88"/>
      <c r="G9" s="88"/>
      <c r="H9" s="89"/>
      <c r="I9" s="79">
        <f>SUM(I12:I787)</f>
        <v>11989548.749999989</v>
      </c>
      <c r="J9" s="27"/>
      <c r="K9" s="28"/>
      <c r="L9" s="28"/>
      <c r="M9" s="30"/>
      <c r="N9" s="27"/>
      <c r="O9" s="27"/>
      <c r="P9" s="27"/>
      <c r="Q9" s="27"/>
      <c r="R9" s="27"/>
      <c r="S9" s="27"/>
      <c r="T9" s="27"/>
      <c r="U9" s="31"/>
      <c r="V9" s="31"/>
      <c r="W9" s="31"/>
    </row>
    <row r="10" spans="1:23" s="38" customFormat="1">
      <c r="A10" s="48" t="s">
        <v>660</v>
      </c>
      <c r="B10" s="47" t="s">
        <v>1438</v>
      </c>
      <c r="C10" s="55"/>
      <c r="D10" s="43" t="s">
        <v>56</v>
      </c>
      <c r="E10" s="47"/>
      <c r="F10" s="66">
        <v>1</v>
      </c>
      <c r="G10" s="69"/>
      <c r="H10" s="73"/>
      <c r="I10" s="80"/>
      <c r="J10" s="31"/>
      <c r="K10" s="28" t="s">
        <v>1994</v>
      </c>
      <c r="L10" s="28"/>
      <c r="M10" s="32"/>
      <c r="N10" s="31"/>
      <c r="O10" s="31"/>
      <c r="P10" s="31"/>
      <c r="Q10" s="31"/>
      <c r="R10" s="31"/>
      <c r="S10" s="31"/>
      <c r="T10" s="31"/>
      <c r="U10" s="31"/>
      <c r="V10" s="31"/>
      <c r="W10" s="31"/>
    </row>
    <row r="11" spans="1:23" s="38" customFormat="1">
      <c r="A11" s="49" t="s">
        <v>661</v>
      </c>
      <c r="B11" s="47" t="s">
        <v>1438</v>
      </c>
      <c r="C11" s="55"/>
      <c r="D11" s="44" t="s">
        <v>57</v>
      </c>
      <c r="E11" s="47"/>
      <c r="F11" s="66">
        <v>1</v>
      </c>
      <c r="G11" s="69"/>
      <c r="H11" s="73"/>
      <c r="I11" s="80"/>
      <c r="J11" s="31"/>
      <c r="K11" s="28" t="s">
        <v>1994</v>
      </c>
      <c r="L11" s="28"/>
      <c r="M11" s="32"/>
      <c r="N11" s="31"/>
      <c r="O11" s="31"/>
      <c r="P11" s="31"/>
      <c r="Q11" s="31"/>
      <c r="R11" s="31"/>
      <c r="S11" s="31"/>
      <c r="T11" s="31"/>
      <c r="U11" s="31"/>
      <c r="V11" s="31"/>
      <c r="W11" s="31"/>
    </row>
    <row r="12" spans="1:23" s="38" customFormat="1">
      <c r="A12" s="50" t="s">
        <v>662</v>
      </c>
      <c r="B12" s="33" t="s">
        <v>1439</v>
      </c>
      <c r="C12" s="56" t="s">
        <v>1974</v>
      </c>
      <c r="D12" s="45" t="s">
        <v>58</v>
      </c>
      <c r="E12" s="33" t="s">
        <v>1981</v>
      </c>
      <c r="F12" s="39">
        <v>17</v>
      </c>
      <c r="G12" s="70">
        <f>ROUND(K12-K12*I$7,2)</f>
        <v>2172.5100000000002</v>
      </c>
      <c r="H12" s="39">
        <f>(L12-L12*I$7)</f>
        <v>2683.91</v>
      </c>
      <c r="I12" s="81">
        <f>F12*H12</f>
        <v>45626.47</v>
      </c>
      <c r="J12" s="31"/>
      <c r="K12" s="28">
        <v>2172.5100000000002</v>
      </c>
      <c r="L12" s="28">
        <f>TRUNC(TRUNC(K12 * $I$5, 2) + K12, 2)</f>
        <v>2683.91</v>
      </c>
      <c r="M12" s="34">
        <f>1.5*3</f>
        <v>4.5</v>
      </c>
      <c r="N12" s="29"/>
      <c r="O12" s="31"/>
      <c r="P12" s="31"/>
      <c r="Q12" s="29"/>
      <c r="R12" s="31"/>
      <c r="S12" s="29"/>
      <c r="T12" s="31"/>
      <c r="U12" s="31"/>
      <c r="V12" s="31"/>
      <c r="W12" s="31"/>
    </row>
    <row r="13" spans="1:23" s="65" customFormat="1">
      <c r="A13" s="50" t="s">
        <v>663</v>
      </c>
      <c r="B13" s="60" t="s">
        <v>1440</v>
      </c>
      <c r="C13" s="61" t="s">
        <v>1975</v>
      </c>
      <c r="D13" s="45" t="s">
        <v>59</v>
      </c>
      <c r="E13" s="60" t="s">
        <v>1982</v>
      </c>
      <c r="F13" s="67">
        <v>25</v>
      </c>
      <c r="G13" s="70">
        <f t="shared" ref="G13:G76" si="0">ROUND(K13-K13*I$7,2)</f>
        <v>1480.18</v>
      </c>
      <c r="H13" s="39">
        <f t="shared" ref="H13:H76" si="1">(L13-L13*I$7)</f>
        <v>1828.61</v>
      </c>
      <c r="I13" s="81">
        <f t="shared" ref="I13:I64" si="2">F13*H13</f>
        <v>45715.25</v>
      </c>
      <c r="J13" s="62"/>
      <c r="K13" s="63">
        <v>1480.18</v>
      </c>
      <c r="L13" s="28">
        <f t="shared" ref="L13:L76" si="3">TRUNC(TRUNC(K13 * $I$5, 2) + K13, 2)</f>
        <v>1828.61</v>
      </c>
      <c r="M13" s="64"/>
      <c r="N13" s="29"/>
      <c r="O13" s="31"/>
      <c r="P13" s="62"/>
      <c r="Q13" s="29"/>
      <c r="R13" s="31"/>
      <c r="S13" s="29"/>
      <c r="T13" s="31"/>
      <c r="U13" s="62"/>
      <c r="V13" s="62"/>
      <c r="W13" s="62"/>
    </row>
    <row r="14" spans="1:23" s="38" customFormat="1">
      <c r="A14" s="50" t="s">
        <v>664</v>
      </c>
      <c r="B14" s="33" t="s">
        <v>1441</v>
      </c>
      <c r="C14" s="56" t="s">
        <v>1974</v>
      </c>
      <c r="D14" s="45" t="s">
        <v>60</v>
      </c>
      <c r="E14" s="33" t="s">
        <v>1981</v>
      </c>
      <c r="F14" s="39">
        <v>12</v>
      </c>
      <c r="G14" s="70">
        <f t="shared" si="0"/>
        <v>2349.89</v>
      </c>
      <c r="H14" s="39">
        <f t="shared" si="1"/>
        <v>2903.05</v>
      </c>
      <c r="I14" s="81">
        <f t="shared" si="2"/>
        <v>34836.600000000006</v>
      </c>
      <c r="J14" s="31"/>
      <c r="K14" s="28">
        <v>2349.89</v>
      </c>
      <c r="L14" s="28">
        <f t="shared" si="3"/>
        <v>2903.05</v>
      </c>
      <c r="M14" s="34"/>
      <c r="N14" s="29"/>
      <c r="O14" s="31"/>
      <c r="P14" s="31"/>
      <c r="Q14" s="29"/>
      <c r="R14" s="31"/>
      <c r="S14" s="29"/>
      <c r="T14" s="31"/>
      <c r="U14" s="31"/>
      <c r="V14" s="31"/>
      <c r="W14" s="31"/>
    </row>
    <row r="15" spans="1:23" s="38" customFormat="1">
      <c r="A15" s="50" t="s">
        <v>665</v>
      </c>
      <c r="B15" s="33" t="s">
        <v>1442</v>
      </c>
      <c r="C15" s="56" t="s">
        <v>1975</v>
      </c>
      <c r="D15" s="45" t="s">
        <v>61</v>
      </c>
      <c r="E15" s="33" t="s">
        <v>1982</v>
      </c>
      <c r="F15" s="39">
        <v>15</v>
      </c>
      <c r="G15" s="70">
        <f t="shared" si="0"/>
        <v>1730.34</v>
      </c>
      <c r="H15" s="39">
        <f t="shared" si="1"/>
        <v>2137.66</v>
      </c>
      <c r="I15" s="81">
        <f t="shared" si="2"/>
        <v>32064.899999999998</v>
      </c>
      <c r="J15" s="31"/>
      <c r="K15" s="28">
        <v>1730.34</v>
      </c>
      <c r="L15" s="28">
        <f t="shared" si="3"/>
        <v>2137.66</v>
      </c>
      <c r="M15" s="34"/>
      <c r="N15" s="29"/>
      <c r="O15" s="31"/>
      <c r="P15" s="31"/>
      <c r="Q15" s="29"/>
      <c r="R15" s="31"/>
      <c r="S15" s="29"/>
      <c r="T15" s="31"/>
      <c r="U15" s="31"/>
      <c r="V15" s="31"/>
      <c r="W15" s="31"/>
    </row>
    <row r="16" spans="1:23" s="38" customFormat="1">
      <c r="A16" s="50" t="s">
        <v>666</v>
      </c>
      <c r="B16" s="33" t="s">
        <v>1443</v>
      </c>
      <c r="C16" s="56" t="s">
        <v>1975</v>
      </c>
      <c r="D16" s="45" t="s">
        <v>62</v>
      </c>
      <c r="E16" s="33" t="s">
        <v>1982</v>
      </c>
      <c r="F16" s="39">
        <v>17</v>
      </c>
      <c r="G16" s="70">
        <f t="shared" si="0"/>
        <v>1808.2</v>
      </c>
      <c r="H16" s="39">
        <f t="shared" si="1"/>
        <v>2233.85</v>
      </c>
      <c r="I16" s="81">
        <f t="shared" si="2"/>
        <v>37975.449999999997</v>
      </c>
      <c r="J16" s="31"/>
      <c r="K16" s="28">
        <v>1808.2</v>
      </c>
      <c r="L16" s="28">
        <f t="shared" si="3"/>
        <v>2233.85</v>
      </c>
      <c r="M16" s="34"/>
      <c r="N16" s="29"/>
      <c r="O16" s="31"/>
      <c r="P16" s="31"/>
      <c r="Q16" s="29"/>
      <c r="R16" s="31"/>
      <c r="S16" s="29"/>
      <c r="T16" s="31"/>
      <c r="U16" s="31"/>
      <c r="V16" s="31"/>
      <c r="W16" s="31"/>
    </row>
    <row r="17" spans="1:23" s="38" customFormat="1">
      <c r="A17" s="50" t="s">
        <v>667</v>
      </c>
      <c r="B17" s="33" t="s">
        <v>1444</v>
      </c>
      <c r="C17" s="56" t="s">
        <v>1975</v>
      </c>
      <c r="D17" s="45" t="s">
        <v>63</v>
      </c>
      <c r="E17" s="33" t="s">
        <v>1982</v>
      </c>
      <c r="F17" s="39">
        <v>2</v>
      </c>
      <c r="G17" s="70">
        <f t="shared" si="0"/>
        <v>1300.72</v>
      </c>
      <c r="H17" s="39">
        <f t="shared" si="1"/>
        <v>1606.9</v>
      </c>
      <c r="I17" s="81">
        <f t="shared" si="2"/>
        <v>3213.8</v>
      </c>
      <c r="J17" s="31"/>
      <c r="K17" s="28">
        <v>1300.72</v>
      </c>
      <c r="L17" s="28">
        <f t="shared" si="3"/>
        <v>1606.9</v>
      </c>
      <c r="M17" s="34"/>
      <c r="N17" s="29"/>
      <c r="O17" s="31"/>
      <c r="P17" s="31"/>
      <c r="Q17" s="29"/>
      <c r="R17" s="31"/>
      <c r="S17" s="29"/>
      <c r="T17" s="31"/>
      <c r="U17" s="31"/>
      <c r="V17" s="31"/>
      <c r="W17" s="31"/>
    </row>
    <row r="18" spans="1:23" s="38" customFormat="1">
      <c r="A18" s="50" t="s">
        <v>668</v>
      </c>
      <c r="B18" s="33" t="s">
        <v>1445</v>
      </c>
      <c r="C18" s="56" t="s">
        <v>1975</v>
      </c>
      <c r="D18" s="45" t="s">
        <v>64</v>
      </c>
      <c r="E18" s="33" t="s">
        <v>1982</v>
      </c>
      <c r="F18" s="39">
        <v>5</v>
      </c>
      <c r="G18" s="70">
        <f t="shared" si="0"/>
        <v>1730.34</v>
      </c>
      <c r="H18" s="39">
        <f t="shared" si="1"/>
        <v>2137.66</v>
      </c>
      <c r="I18" s="81">
        <f t="shared" si="2"/>
        <v>10688.3</v>
      </c>
      <c r="J18" s="31"/>
      <c r="K18" s="28">
        <v>1730.34</v>
      </c>
      <c r="L18" s="28">
        <f t="shared" si="3"/>
        <v>2137.66</v>
      </c>
      <c r="M18" s="34"/>
      <c r="N18" s="29"/>
      <c r="O18" s="31"/>
      <c r="P18" s="31"/>
      <c r="Q18" s="29"/>
      <c r="R18" s="31"/>
      <c r="S18" s="29"/>
      <c r="T18" s="31"/>
      <c r="U18" s="31"/>
      <c r="V18" s="31"/>
      <c r="W18" s="31"/>
    </row>
    <row r="19" spans="1:23" s="38" customFormat="1" ht="25.5">
      <c r="A19" s="50" t="s">
        <v>669</v>
      </c>
      <c r="B19" s="33" t="s">
        <v>1446</v>
      </c>
      <c r="C19" s="56" t="s">
        <v>1975</v>
      </c>
      <c r="D19" s="45" t="s">
        <v>65</v>
      </c>
      <c r="E19" s="33" t="s">
        <v>1982</v>
      </c>
      <c r="F19" s="39">
        <v>2</v>
      </c>
      <c r="G19" s="70">
        <f t="shared" si="0"/>
        <v>1808.2</v>
      </c>
      <c r="H19" s="39">
        <f t="shared" si="1"/>
        <v>2233.85</v>
      </c>
      <c r="I19" s="81">
        <f t="shared" si="2"/>
        <v>4467.7</v>
      </c>
      <c r="J19" s="31"/>
      <c r="K19" s="28">
        <v>1808.2</v>
      </c>
      <c r="L19" s="28">
        <f t="shared" si="3"/>
        <v>2233.85</v>
      </c>
      <c r="M19" s="34"/>
      <c r="N19" s="29"/>
      <c r="O19" s="31"/>
      <c r="P19" s="31"/>
      <c r="Q19" s="29"/>
      <c r="R19" s="31"/>
      <c r="S19" s="29"/>
      <c r="T19" s="31"/>
      <c r="U19" s="31"/>
      <c r="V19" s="31"/>
      <c r="W19" s="31"/>
    </row>
    <row r="20" spans="1:23" s="65" customFormat="1">
      <c r="A20" s="50" t="s">
        <v>670</v>
      </c>
      <c r="B20" s="60" t="s">
        <v>1447</v>
      </c>
      <c r="C20" s="61" t="s">
        <v>1975</v>
      </c>
      <c r="D20" s="45" t="s">
        <v>66</v>
      </c>
      <c r="E20" s="60" t="s">
        <v>1982</v>
      </c>
      <c r="F20" s="67">
        <v>3</v>
      </c>
      <c r="G20" s="70">
        <f t="shared" si="0"/>
        <v>1352.47</v>
      </c>
      <c r="H20" s="39">
        <f t="shared" si="1"/>
        <v>1670.84</v>
      </c>
      <c r="I20" s="81">
        <f t="shared" si="2"/>
        <v>5012.5199999999995</v>
      </c>
      <c r="J20" s="62"/>
      <c r="K20" s="63">
        <v>1352.47</v>
      </c>
      <c r="L20" s="28">
        <f t="shared" si="3"/>
        <v>1670.84</v>
      </c>
      <c r="M20" s="64"/>
      <c r="N20" s="29"/>
      <c r="O20" s="31"/>
      <c r="P20" s="62"/>
      <c r="Q20" s="29"/>
      <c r="R20" s="31"/>
      <c r="S20" s="29"/>
      <c r="T20" s="31"/>
      <c r="U20" s="62"/>
      <c r="V20" s="62"/>
      <c r="W20" s="62"/>
    </row>
    <row r="21" spans="1:23" s="38" customFormat="1">
      <c r="A21" s="50" t="s">
        <v>671</v>
      </c>
      <c r="B21" s="33" t="s">
        <v>1448</v>
      </c>
      <c r="C21" s="56" t="s">
        <v>1975</v>
      </c>
      <c r="D21" s="45" t="s">
        <v>67</v>
      </c>
      <c r="E21" s="33" t="s">
        <v>1982</v>
      </c>
      <c r="F21" s="39">
        <v>2</v>
      </c>
      <c r="G21" s="70">
        <f t="shared" si="0"/>
        <v>1793.1</v>
      </c>
      <c r="H21" s="39">
        <f t="shared" si="1"/>
        <v>2215.19</v>
      </c>
      <c r="I21" s="81">
        <f t="shared" si="2"/>
        <v>4430.38</v>
      </c>
      <c r="J21" s="31"/>
      <c r="K21" s="28">
        <v>1793.1</v>
      </c>
      <c r="L21" s="28">
        <f t="shared" si="3"/>
        <v>2215.19</v>
      </c>
      <c r="M21" s="34"/>
      <c r="N21" s="29"/>
      <c r="O21" s="31"/>
      <c r="P21" s="31"/>
      <c r="Q21" s="29"/>
      <c r="R21" s="31"/>
      <c r="S21" s="29"/>
      <c r="T21" s="31"/>
      <c r="U21" s="31"/>
      <c r="V21" s="31"/>
      <c r="W21" s="31"/>
    </row>
    <row r="22" spans="1:23" s="38" customFormat="1">
      <c r="A22" s="49" t="s">
        <v>672</v>
      </c>
      <c r="B22" s="33" t="s">
        <v>1438</v>
      </c>
      <c r="C22" s="56"/>
      <c r="D22" s="44" t="s">
        <v>68</v>
      </c>
      <c r="E22" s="33"/>
      <c r="F22" s="39">
        <v>1</v>
      </c>
      <c r="G22" s="70"/>
      <c r="H22" s="39"/>
      <c r="I22" s="81"/>
      <c r="J22" s="31"/>
      <c r="K22" s="28" t="s">
        <v>1994</v>
      </c>
      <c r="L22" s="28" t="e">
        <f t="shared" si="3"/>
        <v>#VALUE!</v>
      </c>
      <c r="M22" s="34"/>
      <c r="N22" s="29"/>
      <c r="O22" s="31"/>
      <c r="P22" s="31"/>
      <c r="Q22" s="29"/>
      <c r="R22" s="31"/>
      <c r="S22" s="29"/>
      <c r="T22" s="31"/>
      <c r="U22" s="31"/>
      <c r="V22" s="31"/>
      <c r="W22" s="31"/>
    </row>
    <row r="23" spans="1:23" s="38" customFormat="1" ht="38.25">
      <c r="A23" s="50" t="s">
        <v>673</v>
      </c>
      <c r="B23" s="47" t="s">
        <v>1449</v>
      </c>
      <c r="C23" s="55" t="s">
        <v>1975</v>
      </c>
      <c r="D23" s="45" t="s">
        <v>69</v>
      </c>
      <c r="E23" s="47" t="s">
        <v>1983</v>
      </c>
      <c r="F23" s="66">
        <v>1</v>
      </c>
      <c r="G23" s="70">
        <f t="shared" si="0"/>
        <v>1631.22</v>
      </c>
      <c r="H23" s="39">
        <f t="shared" si="1"/>
        <v>2015.2</v>
      </c>
      <c r="I23" s="81">
        <f t="shared" si="2"/>
        <v>2015.2</v>
      </c>
      <c r="J23" s="31"/>
      <c r="K23" s="28">
        <v>1631.22</v>
      </c>
      <c r="L23" s="28">
        <f t="shared" si="3"/>
        <v>2015.2</v>
      </c>
      <c r="M23" s="32"/>
      <c r="N23" s="29"/>
      <c r="O23" s="31"/>
      <c r="P23" s="31"/>
      <c r="Q23" s="29"/>
      <c r="R23" s="31"/>
      <c r="S23" s="29"/>
      <c r="T23" s="31"/>
      <c r="U23" s="31"/>
      <c r="V23" s="31"/>
      <c r="W23" s="31"/>
    </row>
    <row r="24" spans="1:23" s="38" customFormat="1" ht="76.5">
      <c r="A24" s="50" t="s">
        <v>674</v>
      </c>
      <c r="B24" s="33" t="s">
        <v>1450</v>
      </c>
      <c r="C24" s="56" t="s">
        <v>1975</v>
      </c>
      <c r="D24" s="45" t="s">
        <v>70</v>
      </c>
      <c r="E24" s="33" t="s">
        <v>1984</v>
      </c>
      <c r="F24" s="39">
        <v>14</v>
      </c>
      <c r="G24" s="70">
        <f t="shared" si="0"/>
        <v>858.68</v>
      </c>
      <c r="H24" s="39">
        <f t="shared" si="1"/>
        <v>1060.81</v>
      </c>
      <c r="I24" s="81">
        <f t="shared" si="2"/>
        <v>14851.34</v>
      </c>
      <c r="J24" s="31"/>
      <c r="K24" s="28">
        <v>858.68</v>
      </c>
      <c r="L24" s="28">
        <f t="shared" si="3"/>
        <v>1060.81</v>
      </c>
      <c r="M24" s="34"/>
      <c r="N24" s="29"/>
      <c r="O24" s="31"/>
      <c r="P24" s="31"/>
      <c r="Q24" s="29"/>
      <c r="R24" s="31"/>
      <c r="S24" s="29"/>
      <c r="T24" s="31"/>
      <c r="U24" s="31"/>
      <c r="V24" s="31"/>
      <c r="W24" s="31"/>
    </row>
    <row r="25" spans="1:23" s="38" customFormat="1">
      <c r="A25" s="50" t="s">
        <v>675</v>
      </c>
      <c r="B25" s="47" t="s">
        <v>1451</v>
      </c>
      <c r="C25" s="55" t="s">
        <v>1975</v>
      </c>
      <c r="D25" s="45" t="s">
        <v>71</v>
      </c>
      <c r="E25" s="47" t="s">
        <v>1983</v>
      </c>
      <c r="F25" s="66">
        <v>1</v>
      </c>
      <c r="G25" s="70">
        <f t="shared" si="0"/>
        <v>334.67</v>
      </c>
      <c r="H25" s="39">
        <f t="shared" si="1"/>
        <v>413.45</v>
      </c>
      <c r="I25" s="81">
        <f t="shared" si="2"/>
        <v>413.45</v>
      </c>
      <c r="J25" s="31"/>
      <c r="K25" s="28">
        <v>334.67</v>
      </c>
      <c r="L25" s="28">
        <f t="shared" si="3"/>
        <v>413.45</v>
      </c>
      <c r="M25" s="32"/>
      <c r="N25" s="29"/>
      <c r="O25" s="31"/>
      <c r="P25" s="31"/>
      <c r="Q25" s="29"/>
      <c r="R25" s="31"/>
      <c r="S25" s="29"/>
      <c r="T25" s="31"/>
      <c r="U25" s="31"/>
      <c r="V25" s="31"/>
      <c r="W25" s="31"/>
    </row>
    <row r="26" spans="1:23" s="38" customFormat="1" ht="38.25">
      <c r="A26" s="50" t="s">
        <v>676</v>
      </c>
      <c r="B26" s="33" t="s">
        <v>1452</v>
      </c>
      <c r="C26" s="56" t="s">
        <v>1976</v>
      </c>
      <c r="D26" s="45" t="s">
        <v>72</v>
      </c>
      <c r="E26" s="33" t="s">
        <v>1985</v>
      </c>
      <c r="F26" s="39">
        <v>18</v>
      </c>
      <c r="G26" s="70">
        <f t="shared" si="0"/>
        <v>257.58999999999997</v>
      </c>
      <c r="H26" s="39">
        <f t="shared" si="1"/>
        <v>318.22000000000003</v>
      </c>
      <c r="I26" s="81">
        <f t="shared" si="2"/>
        <v>5727.9600000000009</v>
      </c>
      <c r="J26" s="31"/>
      <c r="K26" s="28">
        <v>257.58999999999997</v>
      </c>
      <c r="L26" s="28">
        <f t="shared" si="3"/>
        <v>318.22000000000003</v>
      </c>
      <c r="M26" s="34"/>
      <c r="N26" s="29"/>
      <c r="O26" s="31"/>
      <c r="P26" s="31"/>
      <c r="Q26" s="29"/>
      <c r="R26" s="31"/>
      <c r="S26" s="29"/>
      <c r="T26" s="31"/>
      <c r="U26" s="31"/>
      <c r="V26" s="31"/>
      <c r="W26" s="31"/>
    </row>
    <row r="27" spans="1:23" s="38" customFormat="1">
      <c r="A27" s="50" t="s">
        <v>677</v>
      </c>
      <c r="B27" s="33" t="s">
        <v>1453</v>
      </c>
      <c r="C27" s="56" t="s">
        <v>1976</v>
      </c>
      <c r="D27" s="45" t="s">
        <v>73</v>
      </c>
      <c r="E27" s="33" t="s">
        <v>1985</v>
      </c>
      <c r="F27" s="39">
        <v>20</v>
      </c>
      <c r="G27" s="70">
        <f t="shared" si="0"/>
        <v>1172.93</v>
      </c>
      <c r="H27" s="39">
        <f t="shared" si="1"/>
        <v>1449.03</v>
      </c>
      <c r="I27" s="81">
        <f t="shared" si="2"/>
        <v>28980.6</v>
      </c>
      <c r="J27" s="31"/>
      <c r="K27" s="28">
        <v>1172.93</v>
      </c>
      <c r="L27" s="28">
        <f t="shared" si="3"/>
        <v>1449.03</v>
      </c>
      <c r="M27" s="34"/>
      <c r="N27" s="29"/>
      <c r="O27" s="31"/>
      <c r="P27" s="31"/>
      <c r="Q27" s="29"/>
      <c r="R27" s="31"/>
      <c r="S27" s="29"/>
      <c r="T27" s="31"/>
      <c r="U27" s="31"/>
      <c r="V27" s="31"/>
      <c r="W27" s="31"/>
    </row>
    <row r="28" spans="1:23" s="38" customFormat="1" ht="38.25">
      <c r="A28" s="50" t="s">
        <v>678</v>
      </c>
      <c r="B28" s="47" t="s">
        <v>1454</v>
      </c>
      <c r="C28" s="55" t="s">
        <v>1977</v>
      </c>
      <c r="D28" s="45" t="s">
        <v>74</v>
      </c>
      <c r="E28" s="47" t="s">
        <v>45</v>
      </c>
      <c r="F28" s="66">
        <v>1</v>
      </c>
      <c r="G28" s="70">
        <f t="shared" si="0"/>
        <v>653.53</v>
      </c>
      <c r="H28" s="39">
        <f t="shared" si="1"/>
        <v>807.37</v>
      </c>
      <c r="I28" s="81">
        <f t="shared" si="2"/>
        <v>807.37</v>
      </c>
      <c r="J28" s="31"/>
      <c r="K28" s="28">
        <v>653.53</v>
      </c>
      <c r="L28" s="28">
        <f t="shared" si="3"/>
        <v>807.37</v>
      </c>
      <c r="M28" s="32"/>
      <c r="N28" s="29"/>
      <c r="O28" s="31"/>
      <c r="P28" s="31"/>
      <c r="Q28" s="29"/>
      <c r="R28" s="31"/>
      <c r="S28" s="29"/>
      <c r="T28" s="31"/>
      <c r="U28" s="31"/>
      <c r="V28" s="31"/>
      <c r="W28" s="31"/>
    </row>
    <row r="29" spans="1:23" s="38" customFormat="1" ht="25.5">
      <c r="A29" s="50" t="s">
        <v>679</v>
      </c>
      <c r="B29" s="33" t="s">
        <v>1455</v>
      </c>
      <c r="C29" s="56" t="s">
        <v>1977</v>
      </c>
      <c r="D29" s="45" t="s">
        <v>75</v>
      </c>
      <c r="E29" s="33" t="s">
        <v>45</v>
      </c>
      <c r="F29" s="39">
        <v>1</v>
      </c>
      <c r="G29" s="70">
        <f t="shared" si="0"/>
        <v>161.77000000000001</v>
      </c>
      <c r="H29" s="39">
        <f t="shared" si="1"/>
        <v>199.85</v>
      </c>
      <c r="I29" s="81">
        <f t="shared" si="2"/>
        <v>199.85</v>
      </c>
      <c r="J29" s="31"/>
      <c r="K29" s="28">
        <v>161.77000000000001</v>
      </c>
      <c r="L29" s="28">
        <f t="shared" si="3"/>
        <v>199.85</v>
      </c>
      <c r="M29" s="34"/>
      <c r="N29" s="29"/>
      <c r="O29" s="31"/>
      <c r="P29" s="31"/>
      <c r="Q29" s="29"/>
      <c r="R29" s="31"/>
      <c r="S29" s="29"/>
      <c r="T29" s="31"/>
      <c r="U29" s="31"/>
      <c r="V29" s="31"/>
      <c r="W29" s="31"/>
    </row>
    <row r="30" spans="1:23" s="38" customFormat="1" ht="38.25">
      <c r="A30" s="50" t="s">
        <v>680</v>
      </c>
      <c r="B30" s="33" t="s">
        <v>1456</v>
      </c>
      <c r="C30" s="56" t="s">
        <v>1977</v>
      </c>
      <c r="D30" s="45" t="s">
        <v>76</v>
      </c>
      <c r="E30" s="33" t="s">
        <v>45</v>
      </c>
      <c r="F30" s="39">
        <v>1</v>
      </c>
      <c r="G30" s="70">
        <f t="shared" si="0"/>
        <v>2138.63</v>
      </c>
      <c r="H30" s="39">
        <f t="shared" si="1"/>
        <v>2642.06</v>
      </c>
      <c r="I30" s="81">
        <f t="shared" si="2"/>
        <v>2642.06</v>
      </c>
      <c r="J30" s="31"/>
      <c r="K30" s="28">
        <v>2138.63</v>
      </c>
      <c r="L30" s="28">
        <f t="shared" si="3"/>
        <v>2642.06</v>
      </c>
      <c r="M30" s="34"/>
      <c r="N30" s="29"/>
      <c r="O30" s="31"/>
      <c r="P30" s="31"/>
      <c r="Q30" s="29"/>
      <c r="R30" s="31"/>
      <c r="S30" s="29"/>
      <c r="T30" s="31"/>
      <c r="U30" s="31"/>
      <c r="V30" s="31"/>
      <c r="W30" s="31"/>
    </row>
    <row r="31" spans="1:23" s="38" customFormat="1" ht="25.5">
      <c r="A31" s="50" t="s">
        <v>681</v>
      </c>
      <c r="B31" s="33" t="s">
        <v>1457</v>
      </c>
      <c r="C31" s="56" t="s">
        <v>1977</v>
      </c>
      <c r="D31" s="45" t="s">
        <v>43</v>
      </c>
      <c r="E31" s="33" t="s">
        <v>1985</v>
      </c>
      <c r="F31" s="39">
        <v>6.48</v>
      </c>
      <c r="G31" s="70">
        <f>ROUND(K31-K31*I$7,2)</f>
        <v>375.05</v>
      </c>
      <c r="H31" s="39">
        <f>(L31-L31*I$7)</f>
        <v>463.33</v>
      </c>
      <c r="I31" s="81">
        <f>ROUNDDOWN(F31*H31,2)</f>
        <v>3002.37</v>
      </c>
      <c r="J31" s="31"/>
      <c r="K31" s="28">
        <v>375.05</v>
      </c>
      <c r="L31" s="28">
        <f t="shared" si="3"/>
        <v>463.33</v>
      </c>
      <c r="M31" s="34"/>
      <c r="N31" s="29"/>
      <c r="O31" s="31"/>
      <c r="P31" s="31"/>
      <c r="Q31" s="29"/>
      <c r="R31" s="31"/>
      <c r="S31" s="29"/>
      <c r="T31" s="31"/>
      <c r="U31" s="31"/>
      <c r="V31" s="31"/>
      <c r="W31" s="31"/>
    </row>
    <row r="32" spans="1:23" s="38" customFormat="1" ht="38.25">
      <c r="A32" s="50" t="s">
        <v>682</v>
      </c>
      <c r="B32" s="33" t="s">
        <v>1458</v>
      </c>
      <c r="C32" s="56" t="s">
        <v>1976</v>
      </c>
      <c r="D32" s="45" t="s">
        <v>77</v>
      </c>
      <c r="E32" s="33" t="s">
        <v>1986</v>
      </c>
      <c r="F32" s="39">
        <v>160</v>
      </c>
      <c r="G32" s="70">
        <f t="shared" si="0"/>
        <v>112.66</v>
      </c>
      <c r="H32" s="39">
        <f t="shared" si="1"/>
        <v>139.18</v>
      </c>
      <c r="I32" s="81">
        <f t="shared" si="2"/>
        <v>22268.800000000003</v>
      </c>
      <c r="J32" s="31"/>
      <c r="K32" s="28">
        <v>112.66</v>
      </c>
      <c r="L32" s="28">
        <f t="shared" si="3"/>
        <v>139.18</v>
      </c>
      <c r="M32" s="34"/>
      <c r="N32" s="29"/>
      <c r="O32" s="31"/>
      <c r="P32" s="31"/>
      <c r="Q32" s="29"/>
      <c r="R32" s="31"/>
      <c r="S32" s="29"/>
      <c r="T32" s="31"/>
      <c r="U32" s="31"/>
      <c r="V32" s="31"/>
      <c r="W32" s="31"/>
    </row>
    <row r="33" spans="1:23" s="38" customFormat="1">
      <c r="A33" s="50" t="s">
        <v>683</v>
      </c>
      <c r="B33" s="47" t="s">
        <v>1459</v>
      </c>
      <c r="C33" s="55" t="s">
        <v>1977</v>
      </c>
      <c r="D33" s="45" t="s">
        <v>78</v>
      </c>
      <c r="E33" s="47" t="s">
        <v>1985</v>
      </c>
      <c r="F33" s="66">
        <v>638</v>
      </c>
      <c r="G33" s="70">
        <f t="shared" si="0"/>
        <v>82.88</v>
      </c>
      <c r="H33" s="39">
        <f t="shared" si="1"/>
        <v>102.38</v>
      </c>
      <c r="I33" s="81">
        <f t="shared" si="2"/>
        <v>65318.439999999995</v>
      </c>
      <c r="J33" s="31"/>
      <c r="K33" s="28">
        <v>82.88</v>
      </c>
      <c r="L33" s="28">
        <f t="shared" si="3"/>
        <v>102.38</v>
      </c>
      <c r="M33" s="32"/>
      <c r="N33" s="29"/>
      <c r="O33" s="31"/>
      <c r="P33" s="31"/>
      <c r="Q33" s="29"/>
      <c r="R33" s="31"/>
      <c r="S33" s="29"/>
      <c r="T33" s="31"/>
      <c r="U33" s="31"/>
      <c r="V33" s="31"/>
      <c r="W33" s="31"/>
    </row>
    <row r="34" spans="1:23" s="38" customFormat="1">
      <c r="A34" s="49" t="s">
        <v>684</v>
      </c>
      <c r="B34" s="33" t="s">
        <v>1438</v>
      </c>
      <c r="C34" s="56"/>
      <c r="D34" s="44" t="s">
        <v>79</v>
      </c>
      <c r="E34" s="33"/>
      <c r="F34" s="39">
        <v>1</v>
      </c>
      <c r="G34" s="70"/>
      <c r="H34" s="39"/>
      <c r="I34" s="81"/>
      <c r="J34" s="31"/>
      <c r="K34" s="28" t="s">
        <v>1994</v>
      </c>
      <c r="L34" s="28" t="e">
        <f t="shared" si="3"/>
        <v>#VALUE!</v>
      </c>
      <c r="M34" s="34"/>
      <c r="N34" s="29"/>
      <c r="O34" s="31"/>
      <c r="P34" s="31"/>
      <c r="Q34" s="29"/>
      <c r="R34" s="31"/>
      <c r="S34" s="29"/>
      <c r="T34" s="31"/>
      <c r="U34" s="31"/>
      <c r="V34" s="31"/>
      <c r="W34" s="31"/>
    </row>
    <row r="35" spans="1:23" s="38" customFormat="1" ht="25.5">
      <c r="A35" s="50" t="s">
        <v>685</v>
      </c>
      <c r="B35" s="33" t="s">
        <v>1460</v>
      </c>
      <c r="C35" s="56" t="s">
        <v>1977</v>
      </c>
      <c r="D35" s="45" t="s">
        <v>80</v>
      </c>
      <c r="E35" s="33" t="s">
        <v>44</v>
      </c>
      <c r="F35" s="39">
        <v>14</v>
      </c>
      <c r="G35" s="70">
        <f t="shared" si="0"/>
        <v>23794.19</v>
      </c>
      <c r="H35" s="39">
        <f t="shared" si="1"/>
        <v>29395.34</v>
      </c>
      <c r="I35" s="81">
        <f t="shared" si="2"/>
        <v>411534.76</v>
      </c>
      <c r="J35" s="31"/>
      <c r="K35" s="28">
        <v>23794.19</v>
      </c>
      <c r="L35" s="28">
        <f t="shared" si="3"/>
        <v>29395.34</v>
      </c>
      <c r="M35" s="34"/>
      <c r="N35" s="29"/>
      <c r="O35" s="31"/>
      <c r="P35" s="31"/>
      <c r="Q35" s="29"/>
      <c r="R35" s="31"/>
      <c r="S35" s="29"/>
      <c r="T35" s="31"/>
      <c r="U35" s="31"/>
      <c r="V35" s="31"/>
      <c r="W35" s="31"/>
    </row>
    <row r="36" spans="1:23" s="38" customFormat="1" ht="25.5">
      <c r="A36" s="50" t="s">
        <v>686</v>
      </c>
      <c r="B36" s="33" t="s">
        <v>1461</v>
      </c>
      <c r="C36" s="56" t="s">
        <v>1977</v>
      </c>
      <c r="D36" s="45" t="s">
        <v>81</v>
      </c>
      <c r="E36" s="33" t="s">
        <v>44</v>
      </c>
      <c r="F36" s="39">
        <v>14</v>
      </c>
      <c r="G36" s="70">
        <f t="shared" si="0"/>
        <v>10751.2</v>
      </c>
      <c r="H36" s="39">
        <f t="shared" si="1"/>
        <v>13282.03</v>
      </c>
      <c r="I36" s="81">
        <f t="shared" si="2"/>
        <v>185948.42</v>
      </c>
      <c r="J36" s="31"/>
      <c r="K36" s="28">
        <v>10751.2</v>
      </c>
      <c r="L36" s="28">
        <f t="shared" si="3"/>
        <v>13282.03</v>
      </c>
      <c r="M36" s="34"/>
      <c r="N36" s="29"/>
      <c r="O36" s="31"/>
      <c r="P36" s="31"/>
      <c r="Q36" s="29"/>
      <c r="R36" s="31"/>
      <c r="S36" s="29"/>
      <c r="T36" s="31"/>
      <c r="U36" s="31"/>
      <c r="V36" s="31"/>
      <c r="W36" s="31"/>
    </row>
    <row r="37" spans="1:23" s="38" customFormat="1">
      <c r="A37" s="50" t="s">
        <v>687</v>
      </c>
      <c r="B37" s="33" t="s">
        <v>1462</v>
      </c>
      <c r="C37" s="56" t="s">
        <v>1977</v>
      </c>
      <c r="D37" s="45" t="s">
        <v>82</v>
      </c>
      <c r="E37" s="33" t="s">
        <v>44</v>
      </c>
      <c r="F37" s="39">
        <v>14</v>
      </c>
      <c r="G37" s="70">
        <f t="shared" si="0"/>
        <v>4663.34</v>
      </c>
      <c r="H37" s="39">
        <f t="shared" si="1"/>
        <v>5761.09</v>
      </c>
      <c r="I37" s="81">
        <f t="shared" si="2"/>
        <v>80655.260000000009</v>
      </c>
      <c r="J37" s="31"/>
      <c r="K37" s="28">
        <v>4663.34</v>
      </c>
      <c r="L37" s="28">
        <f t="shared" si="3"/>
        <v>5761.09</v>
      </c>
      <c r="M37" s="34"/>
      <c r="N37" s="29"/>
      <c r="O37" s="31"/>
      <c r="P37" s="31"/>
      <c r="Q37" s="29"/>
      <c r="R37" s="31"/>
      <c r="S37" s="29"/>
      <c r="T37" s="31"/>
      <c r="U37" s="31"/>
      <c r="V37" s="31"/>
      <c r="W37" s="31"/>
    </row>
    <row r="38" spans="1:23" s="38" customFormat="1">
      <c r="A38" s="50" t="s">
        <v>688</v>
      </c>
      <c r="B38" s="47" t="s">
        <v>1463</v>
      </c>
      <c r="C38" s="55" t="s">
        <v>1975</v>
      </c>
      <c r="D38" s="45" t="s">
        <v>83</v>
      </c>
      <c r="E38" s="47" t="s">
        <v>1984</v>
      </c>
      <c r="F38" s="66">
        <v>14</v>
      </c>
      <c r="G38" s="70">
        <f t="shared" si="0"/>
        <v>5236</v>
      </c>
      <c r="H38" s="39">
        <f t="shared" si="1"/>
        <v>6468.55</v>
      </c>
      <c r="I38" s="81">
        <f t="shared" si="2"/>
        <v>90559.7</v>
      </c>
      <c r="J38" s="31"/>
      <c r="K38" s="28">
        <v>5236</v>
      </c>
      <c r="L38" s="28">
        <f t="shared" si="3"/>
        <v>6468.55</v>
      </c>
      <c r="M38" s="32"/>
      <c r="N38" s="29"/>
      <c r="O38" s="31"/>
      <c r="P38" s="31"/>
      <c r="Q38" s="29"/>
      <c r="R38" s="31"/>
      <c r="S38" s="29"/>
      <c r="T38" s="31"/>
      <c r="U38" s="31"/>
      <c r="V38" s="31"/>
      <c r="W38" s="31"/>
    </row>
    <row r="39" spans="1:23" s="38" customFormat="1">
      <c r="A39" s="50" t="s">
        <v>689</v>
      </c>
      <c r="B39" s="33" t="s">
        <v>1464</v>
      </c>
      <c r="C39" s="56" t="s">
        <v>1977</v>
      </c>
      <c r="D39" s="45" t="s">
        <v>84</v>
      </c>
      <c r="E39" s="33" t="s">
        <v>1987</v>
      </c>
      <c r="F39" s="39">
        <v>480</v>
      </c>
      <c r="G39" s="70">
        <f t="shared" si="0"/>
        <v>47.7</v>
      </c>
      <c r="H39" s="39">
        <f t="shared" si="1"/>
        <v>58.92</v>
      </c>
      <c r="I39" s="81">
        <f t="shared" si="2"/>
        <v>28281.600000000002</v>
      </c>
      <c r="J39" s="31"/>
      <c r="K39" s="28">
        <v>47.7</v>
      </c>
      <c r="L39" s="28">
        <f t="shared" si="3"/>
        <v>58.92</v>
      </c>
      <c r="M39" s="34"/>
      <c r="N39" s="29"/>
      <c r="O39" s="31"/>
      <c r="P39" s="31"/>
      <c r="Q39" s="29"/>
      <c r="R39" s="31"/>
      <c r="S39" s="29"/>
      <c r="T39" s="31"/>
      <c r="U39" s="31"/>
      <c r="V39" s="31"/>
      <c r="W39" s="31"/>
    </row>
    <row r="40" spans="1:23" s="38" customFormat="1">
      <c r="A40" s="49" t="s">
        <v>690</v>
      </c>
      <c r="B40" s="33" t="s">
        <v>1438</v>
      </c>
      <c r="C40" s="56"/>
      <c r="D40" s="44" t="s">
        <v>85</v>
      </c>
      <c r="E40" s="33"/>
      <c r="F40" s="39">
        <v>1</v>
      </c>
      <c r="G40" s="70"/>
      <c r="H40" s="39"/>
      <c r="I40" s="81"/>
      <c r="J40" s="31"/>
      <c r="K40" s="28" t="s">
        <v>1994</v>
      </c>
      <c r="L40" s="28" t="e">
        <f t="shared" si="3"/>
        <v>#VALUE!</v>
      </c>
      <c r="M40" s="34"/>
      <c r="N40" s="29"/>
      <c r="O40" s="31"/>
      <c r="P40" s="31"/>
      <c r="Q40" s="29"/>
      <c r="R40" s="31"/>
      <c r="S40" s="29"/>
      <c r="T40" s="31"/>
      <c r="U40" s="31"/>
      <c r="V40" s="31"/>
      <c r="W40" s="31"/>
    </row>
    <row r="41" spans="1:23" s="38" customFormat="1" ht="63.75">
      <c r="A41" s="50" t="s">
        <v>691</v>
      </c>
      <c r="B41" s="33" t="s">
        <v>1465</v>
      </c>
      <c r="C41" s="56" t="s">
        <v>1976</v>
      </c>
      <c r="D41" s="45" t="s">
        <v>86</v>
      </c>
      <c r="E41" s="33" t="s">
        <v>1988</v>
      </c>
      <c r="F41" s="39">
        <v>700.56</v>
      </c>
      <c r="G41" s="70">
        <f t="shared" si="0"/>
        <v>24.83</v>
      </c>
      <c r="H41" s="39">
        <f t="shared" si="1"/>
        <v>30.67</v>
      </c>
      <c r="I41" s="81">
        <f>ROUNDDOWN(F41*H41,2)</f>
        <v>21486.17</v>
      </c>
      <c r="J41" s="31"/>
      <c r="K41" s="28">
        <v>24.83</v>
      </c>
      <c r="L41" s="28">
        <f t="shared" si="3"/>
        <v>30.67</v>
      </c>
      <c r="M41" s="34"/>
      <c r="N41" s="29"/>
      <c r="O41" s="31"/>
      <c r="P41" s="31"/>
      <c r="Q41" s="29"/>
      <c r="R41" s="31"/>
      <c r="S41" s="29"/>
      <c r="T41" s="31"/>
      <c r="U41" s="31"/>
      <c r="V41" s="31"/>
      <c r="W41" s="31"/>
    </row>
    <row r="42" spans="1:23" s="38" customFormat="1">
      <c r="A42" s="49" t="s">
        <v>692</v>
      </c>
      <c r="B42" s="47" t="s">
        <v>1438</v>
      </c>
      <c r="C42" s="55"/>
      <c r="D42" s="44" t="s">
        <v>87</v>
      </c>
      <c r="E42" s="47"/>
      <c r="F42" s="66">
        <v>1</v>
      </c>
      <c r="G42" s="70"/>
      <c r="H42" s="39"/>
      <c r="I42" s="81"/>
      <c r="J42" s="31"/>
      <c r="K42" s="28" t="s">
        <v>1994</v>
      </c>
      <c r="L42" s="28" t="e">
        <f t="shared" si="3"/>
        <v>#VALUE!</v>
      </c>
      <c r="M42" s="32"/>
      <c r="N42" s="29"/>
      <c r="O42" s="31"/>
      <c r="P42" s="31"/>
      <c r="Q42" s="29"/>
      <c r="R42" s="31"/>
      <c r="S42" s="29"/>
      <c r="T42" s="31"/>
      <c r="U42" s="31"/>
      <c r="V42" s="31"/>
      <c r="W42" s="31"/>
    </row>
    <row r="43" spans="1:23" s="38" customFormat="1">
      <c r="A43" s="49" t="s">
        <v>693</v>
      </c>
      <c r="B43" s="33" t="s">
        <v>1438</v>
      </c>
      <c r="C43" s="56"/>
      <c r="D43" s="44" t="s">
        <v>88</v>
      </c>
      <c r="E43" s="33"/>
      <c r="F43" s="39">
        <v>1</v>
      </c>
      <c r="G43" s="70"/>
      <c r="H43" s="39"/>
      <c r="I43" s="81"/>
      <c r="J43" s="31"/>
      <c r="K43" s="28" t="s">
        <v>1994</v>
      </c>
      <c r="L43" s="28" t="e">
        <f t="shared" si="3"/>
        <v>#VALUE!</v>
      </c>
      <c r="M43" s="34"/>
      <c r="N43" s="29"/>
      <c r="O43" s="31"/>
      <c r="P43" s="31"/>
      <c r="Q43" s="29"/>
      <c r="R43" s="31"/>
      <c r="S43" s="29"/>
      <c r="T43" s="31"/>
      <c r="U43" s="31"/>
      <c r="V43" s="31"/>
      <c r="W43" s="31"/>
    </row>
    <row r="44" spans="1:23" s="38" customFormat="1" ht="38.25">
      <c r="A44" s="50" t="s">
        <v>694</v>
      </c>
      <c r="B44" s="33" t="s">
        <v>1466</v>
      </c>
      <c r="C44" s="56" t="s">
        <v>1977</v>
      </c>
      <c r="D44" s="45" t="s">
        <v>89</v>
      </c>
      <c r="E44" s="33" t="s">
        <v>1989</v>
      </c>
      <c r="F44" s="39">
        <v>203</v>
      </c>
      <c r="G44" s="70">
        <f t="shared" si="0"/>
        <v>74.959999999999994</v>
      </c>
      <c r="H44" s="39">
        <f t="shared" si="1"/>
        <v>92.6</v>
      </c>
      <c r="I44" s="81">
        <f t="shared" si="2"/>
        <v>18797.8</v>
      </c>
      <c r="J44" s="31"/>
      <c r="K44" s="28">
        <v>74.959999999999994</v>
      </c>
      <c r="L44" s="28">
        <f t="shared" si="3"/>
        <v>92.6</v>
      </c>
      <c r="M44" s="34"/>
      <c r="N44" s="29"/>
      <c r="O44" s="31"/>
      <c r="P44" s="31"/>
      <c r="Q44" s="29"/>
      <c r="R44" s="31"/>
      <c r="S44" s="29"/>
      <c r="T44" s="31"/>
      <c r="U44" s="31"/>
      <c r="V44" s="31"/>
      <c r="W44" s="31"/>
    </row>
    <row r="45" spans="1:23" s="38" customFormat="1">
      <c r="A45" s="50" t="s">
        <v>695</v>
      </c>
      <c r="B45" s="33" t="s">
        <v>1467</v>
      </c>
      <c r="C45" s="56" t="s">
        <v>1977</v>
      </c>
      <c r="D45" s="45" t="s">
        <v>90</v>
      </c>
      <c r="E45" s="33" t="s">
        <v>1986</v>
      </c>
      <c r="F45" s="39">
        <v>86.39</v>
      </c>
      <c r="G45" s="70">
        <f t="shared" si="0"/>
        <v>93.27</v>
      </c>
      <c r="H45" s="39">
        <f t="shared" si="1"/>
        <v>115.22</v>
      </c>
      <c r="I45" s="81">
        <f>ROUNDDOWN(F45*H45,2)</f>
        <v>9953.85</v>
      </c>
      <c r="J45" s="31"/>
      <c r="K45" s="28">
        <v>93.27</v>
      </c>
      <c r="L45" s="28">
        <f t="shared" si="3"/>
        <v>115.22</v>
      </c>
      <c r="M45" s="34"/>
      <c r="N45" s="29"/>
      <c r="O45" s="31"/>
      <c r="P45" s="31"/>
      <c r="Q45" s="29"/>
      <c r="R45" s="31"/>
      <c r="S45" s="29"/>
      <c r="T45" s="31"/>
      <c r="U45" s="31"/>
      <c r="V45" s="31"/>
      <c r="W45" s="31"/>
    </row>
    <row r="46" spans="1:23" s="38" customFormat="1" ht="63.75">
      <c r="A46" s="50" t="s">
        <v>696</v>
      </c>
      <c r="B46" s="33" t="s">
        <v>1468</v>
      </c>
      <c r="C46" s="56" t="s">
        <v>1977</v>
      </c>
      <c r="D46" s="45" t="s">
        <v>91</v>
      </c>
      <c r="E46" s="33" t="s">
        <v>1986</v>
      </c>
      <c r="F46" s="39">
        <v>777.53</v>
      </c>
      <c r="G46" s="70">
        <f t="shared" si="0"/>
        <v>14.34</v>
      </c>
      <c r="H46" s="39">
        <f t="shared" si="1"/>
        <v>17.71</v>
      </c>
      <c r="I46" s="81">
        <f>ROUNDDOWN(F46*H46,2)</f>
        <v>13770.05</v>
      </c>
      <c r="J46" s="31"/>
      <c r="K46" s="28">
        <v>14.34</v>
      </c>
      <c r="L46" s="28">
        <f t="shared" si="3"/>
        <v>17.71</v>
      </c>
      <c r="M46" s="34"/>
      <c r="N46" s="29"/>
      <c r="O46" s="31"/>
      <c r="P46" s="31"/>
      <c r="Q46" s="29"/>
      <c r="R46" s="31"/>
      <c r="S46" s="29"/>
      <c r="T46" s="31"/>
      <c r="U46" s="31"/>
      <c r="V46" s="31"/>
      <c r="W46" s="31"/>
    </row>
    <row r="47" spans="1:23" s="38" customFormat="1" ht="38.25">
      <c r="A47" s="50" t="s">
        <v>697</v>
      </c>
      <c r="B47" s="33" t="s">
        <v>1469</v>
      </c>
      <c r="C47" s="56" t="s">
        <v>1977</v>
      </c>
      <c r="D47" s="45" t="s">
        <v>92</v>
      </c>
      <c r="E47" s="33" t="s">
        <v>1986</v>
      </c>
      <c r="F47" s="39">
        <v>193.6</v>
      </c>
      <c r="G47" s="70">
        <f t="shared" si="0"/>
        <v>223.1</v>
      </c>
      <c r="H47" s="39">
        <f t="shared" si="1"/>
        <v>275.61</v>
      </c>
      <c r="I47" s="81">
        <f t="shared" ref="I47:I49" si="4">ROUNDDOWN(F47*H47,2)</f>
        <v>53358.09</v>
      </c>
      <c r="J47" s="31"/>
      <c r="K47" s="28">
        <v>223.1</v>
      </c>
      <c r="L47" s="28">
        <f t="shared" si="3"/>
        <v>275.61</v>
      </c>
      <c r="M47" s="34"/>
      <c r="N47" s="29"/>
      <c r="O47" s="31"/>
      <c r="P47" s="31"/>
      <c r="Q47" s="29"/>
      <c r="R47" s="31"/>
      <c r="S47" s="29"/>
      <c r="T47" s="31"/>
      <c r="U47" s="31"/>
      <c r="V47" s="31"/>
      <c r="W47" s="31"/>
    </row>
    <row r="48" spans="1:23" s="38" customFormat="1" ht="38.25">
      <c r="A48" s="50" t="s">
        <v>698</v>
      </c>
      <c r="B48" s="33" t="s">
        <v>1470</v>
      </c>
      <c r="C48" s="56" t="s">
        <v>1977</v>
      </c>
      <c r="D48" s="45" t="s">
        <v>93</v>
      </c>
      <c r="E48" s="33" t="s">
        <v>1985</v>
      </c>
      <c r="F48" s="39">
        <v>1246.28</v>
      </c>
      <c r="G48" s="70">
        <f t="shared" si="0"/>
        <v>81.48</v>
      </c>
      <c r="H48" s="39">
        <f t="shared" si="1"/>
        <v>100.66</v>
      </c>
      <c r="I48" s="81">
        <f t="shared" si="4"/>
        <v>125450.54</v>
      </c>
      <c r="J48" s="31"/>
      <c r="K48" s="28">
        <v>81.48</v>
      </c>
      <c r="L48" s="28">
        <f t="shared" si="3"/>
        <v>100.66</v>
      </c>
      <c r="M48" s="34"/>
      <c r="N48" s="29"/>
      <c r="O48" s="31"/>
      <c r="P48" s="31"/>
      <c r="Q48" s="29"/>
      <c r="R48" s="31"/>
      <c r="S48" s="29"/>
      <c r="T48" s="31"/>
      <c r="U48" s="31"/>
      <c r="V48" s="31"/>
      <c r="W48" s="31"/>
    </row>
    <row r="49" spans="1:23" s="38" customFormat="1" ht="25.5">
      <c r="A49" s="50" t="s">
        <v>699</v>
      </c>
      <c r="B49" s="47" t="s">
        <v>1471</v>
      </c>
      <c r="C49" s="55" t="s">
        <v>1977</v>
      </c>
      <c r="D49" s="45" t="s">
        <v>94</v>
      </c>
      <c r="E49" s="47" t="s">
        <v>46</v>
      </c>
      <c r="F49" s="66">
        <v>1518.6</v>
      </c>
      <c r="G49" s="70">
        <f t="shared" si="0"/>
        <v>20.46</v>
      </c>
      <c r="H49" s="39">
        <f t="shared" si="1"/>
        <v>25.27</v>
      </c>
      <c r="I49" s="81">
        <f t="shared" si="4"/>
        <v>38375.019999999997</v>
      </c>
      <c r="J49" s="31"/>
      <c r="K49" s="28">
        <v>20.46</v>
      </c>
      <c r="L49" s="28">
        <f t="shared" si="3"/>
        <v>25.27</v>
      </c>
      <c r="M49" s="32"/>
      <c r="N49" s="29"/>
      <c r="O49" s="31"/>
      <c r="P49" s="31"/>
      <c r="Q49" s="29"/>
      <c r="R49" s="31"/>
      <c r="S49" s="29"/>
      <c r="T49" s="31"/>
      <c r="U49" s="31"/>
      <c r="V49" s="31"/>
      <c r="W49" s="31"/>
    </row>
    <row r="50" spans="1:23" s="38" customFormat="1" ht="25.5">
      <c r="A50" s="50" t="s">
        <v>700</v>
      </c>
      <c r="B50" s="33" t="s">
        <v>1472</v>
      </c>
      <c r="C50" s="56" t="s">
        <v>1977</v>
      </c>
      <c r="D50" s="45" t="s">
        <v>95</v>
      </c>
      <c r="E50" s="33" t="s">
        <v>46</v>
      </c>
      <c r="F50" s="39">
        <v>3856.4</v>
      </c>
      <c r="G50" s="70">
        <f t="shared" si="0"/>
        <v>17.93</v>
      </c>
      <c r="H50" s="39">
        <f t="shared" si="1"/>
        <v>22.15</v>
      </c>
      <c r="I50" s="81">
        <f t="shared" si="2"/>
        <v>85419.26</v>
      </c>
      <c r="J50" s="31"/>
      <c r="K50" s="28">
        <v>17.93</v>
      </c>
      <c r="L50" s="28">
        <f t="shared" si="3"/>
        <v>22.15</v>
      </c>
      <c r="M50" s="34"/>
      <c r="N50" s="29"/>
      <c r="O50" s="31"/>
      <c r="P50" s="31"/>
      <c r="Q50" s="29"/>
      <c r="R50" s="31"/>
      <c r="S50" s="29"/>
      <c r="T50" s="31"/>
      <c r="U50" s="31"/>
      <c r="V50" s="31"/>
      <c r="W50" s="31"/>
    </row>
    <row r="51" spans="1:23" s="38" customFormat="1" ht="25.5">
      <c r="A51" s="50" t="s">
        <v>701</v>
      </c>
      <c r="B51" s="33" t="s">
        <v>1473</v>
      </c>
      <c r="C51" s="56" t="s">
        <v>1977</v>
      </c>
      <c r="D51" s="45" t="s">
        <v>96</v>
      </c>
      <c r="E51" s="33" t="s">
        <v>46</v>
      </c>
      <c r="F51" s="39">
        <v>779</v>
      </c>
      <c r="G51" s="70">
        <f t="shared" si="0"/>
        <v>15.78</v>
      </c>
      <c r="H51" s="39">
        <f t="shared" si="1"/>
        <v>19.489999999999998</v>
      </c>
      <c r="I51" s="81">
        <f t="shared" si="2"/>
        <v>15182.71</v>
      </c>
      <c r="J51" s="31"/>
      <c r="K51" s="28">
        <v>15.78</v>
      </c>
      <c r="L51" s="28">
        <f t="shared" si="3"/>
        <v>19.489999999999998</v>
      </c>
      <c r="M51" s="34"/>
      <c r="N51" s="29"/>
      <c r="O51" s="31"/>
      <c r="P51" s="31"/>
      <c r="Q51" s="29"/>
      <c r="R51" s="31"/>
      <c r="S51" s="29"/>
      <c r="T51" s="31"/>
      <c r="U51" s="31"/>
      <c r="V51" s="31"/>
      <c r="W51" s="31"/>
    </row>
    <row r="52" spans="1:23" s="38" customFormat="1" ht="25.5">
      <c r="A52" s="50" t="s">
        <v>702</v>
      </c>
      <c r="B52" s="33" t="s">
        <v>1474</v>
      </c>
      <c r="C52" s="56" t="s">
        <v>1977</v>
      </c>
      <c r="D52" s="45" t="s">
        <v>97</v>
      </c>
      <c r="E52" s="33" t="s">
        <v>46</v>
      </c>
      <c r="F52" s="39">
        <v>1342</v>
      </c>
      <c r="G52" s="70">
        <f t="shared" si="0"/>
        <v>13.61</v>
      </c>
      <c r="H52" s="39">
        <f t="shared" si="1"/>
        <v>16.809999999999999</v>
      </c>
      <c r="I52" s="81">
        <f t="shared" si="2"/>
        <v>22559.019999999997</v>
      </c>
      <c r="J52" s="31"/>
      <c r="K52" s="28">
        <v>13.61</v>
      </c>
      <c r="L52" s="28">
        <f t="shared" si="3"/>
        <v>16.809999999999999</v>
      </c>
      <c r="M52" s="34"/>
      <c r="N52" s="29"/>
      <c r="O52" s="31"/>
      <c r="P52" s="31"/>
      <c r="Q52" s="29"/>
      <c r="R52" s="31"/>
      <c r="S52" s="29"/>
      <c r="T52" s="31"/>
      <c r="U52" s="31"/>
      <c r="V52" s="31"/>
      <c r="W52" s="31"/>
    </row>
    <row r="53" spans="1:23" s="38" customFormat="1" ht="25.5">
      <c r="A53" s="50" t="s">
        <v>703</v>
      </c>
      <c r="B53" s="33" t="s">
        <v>1475</v>
      </c>
      <c r="C53" s="56" t="s">
        <v>1977</v>
      </c>
      <c r="D53" s="45" t="s">
        <v>98</v>
      </c>
      <c r="E53" s="33" t="s">
        <v>46</v>
      </c>
      <c r="F53" s="39">
        <v>20015.400000000001</v>
      </c>
      <c r="G53" s="70">
        <f t="shared" si="0"/>
        <v>10.25</v>
      </c>
      <c r="H53" s="39">
        <f t="shared" si="1"/>
        <v>12.66</v>
      </c>
      <c r="I53" s="81">
        <f>ROUNDDOWN(F53*H53,2)</f>
        <v>253394.96</v>
      </c>
      <c r="J53" s="31"/>
      <c r="K53" s="28">
        <v>10.25</v>
      </c>
      <c r="L53" s="28">
        <f t="shared" si="3"/>
        <v>12.66</v>
      </c>
      <c r="M53" s="34"/>
      <c r="N53" s="29"/>
      <c r="O53" s="31"/>
      <c r="P53" s="31"/>
      <c r="Q53" s="29"/>
      <c r="R53" s="31"/>
      <c r="S53" s="29"/>
      <c r="T53" s="31"/>
      <c r="U53" s="31"/>
      <c r="V53" s="31"/>
      <c r="W53" s="31"/>
    </row>
    <row r="54" spans="1:23" s="38" customFormat="1" ht="25.5">
      <c r="A54" s="50" t="s">
        <v>704</v>
      </c>
      <c r="B54" s="33" t="s">
        <v>1476</v>
      </c>
      <c r="C54" s="56" t="s">
        <v>1977</v>
      </c>
      <c r="D54" s="45" t="s">
        <v>99</v>
      </c>
      <c r="E54" s="33" t="s">
        <v>46</v>
      </c>
      <c r="F54" s="39">
        <v>2239.1</v>
      </c>
      <c r="G54" s="70">
        <f t="shared" si="0"/>
        <v>9.52</v>
      </c>
      <c r="H54" s="39">
        <f t="shared" si="1"/>
        <v>11.76</v>
      </c>
      <c r="I54" s="81">
        <f>ROUNDDOWN(F54*H54,2)</f>
        <v>26331.81</v>
      </c>
      <c r="J54" s="31"/>
      <c r="K54" s="28">
        <v>9.52</v>
      </c>
      <c r="L54" s="28">
        <f t="shared" si="3"/>
        <v>11.76</v>
      </c>
      <c r="M54" s="34"/>
      <c r="N54" s="29"/>
      <c r="O54" s="31"/>
      <c r="P54" s="31"/>
      <c r="Q54" s="29"/>
      <c r="R54" s="31"/>
      <c r="S54" s="29"/>
      <c r="T54" s="31"/>
      <c r="U54" s="31"/>
      <c r="V54" s="31"/>
      <c r="W54" s="31"/>
    </row>
    <row r="55" spans="1:23" s="38" customFormat="1" ht="38.25">
      <c r="A55" s="50" t="s">
        <v>705</v>
      </c>
      <c r="B55" s="33" t="s">
        <v>1477</v>
      </c>
      <c r="C55" s="56" t="s">
        <v>1976</v>
      </c>
      <c r="D55" s="45" t="s">
        <v>100</v>
      </c>
      <c r="E55" s="33" t="s">
        <v>1986</v>
      </c>
      <c r="F55" s="39">
        <v>253.3</v>
      </c>
      <c r="G55" s="70">
        <f t="shared" si="0"/>
        <v>758.76</v>
      </c>
      <c r="H55" s="39">
        <f t="shared" si="1"/>
        <v>937.37</v>
      </c>
      <c r="I55" s="81">
        <f t="shared" ref="I55:I60" si="5">ROUNDDOWN(F55*H55,2)</f>
        <v>237435.82</v>
      </c>
      <c r="J55" s="31"/>
      <c r="K55" s="28">
        <v>758.76</v>
      </c>
      <c r="L55" s="28">
        <f t="shared" si="3"/>
        <v>937.37</v>
      </c>
      <c r="M55" s="34"/>
      <c r="N55" s="29"/>
      <c r="O55" s="31"/>
      <c r="P55" s="31"/>
      <c r="Q55" s="29"/>
      <c r="R55" s="31"/>
      <c r="S55" s="29"/>
      <c r="T55" s="31"/>
      <c r="U55" s="31"/>
      <c r="V55" s="31"/>
      <c r="W55" s="31"/>
    </row>
    <row r="56" spans="1:23" s="38" customFormat="1">
      <c r="A56" s="50" t="s">
        <v>706</v>
      </c>
      <c r="B56" s="47" t="s">
        <v>1478</v>
      </c>
      <c r="C56" s="55" t="s">
        <v>1977</v>
      </c>
      <c r="D56" s="45" t="s">
        <v>101</v>
      </c>
      <c r="E56" s="47" t="s">
        <v>1986</v>
      </c>
      <c r="F56" s="66">
        <v>1052.52</v>
      </c>
      <c r="G56" s="70">
        <f t="shared" si="0"/>
        <v>1.49</v>
      </c>
      <c r="H56" s="39">
        <f t="shared" si="1"/>
        <v>1.84</v>
      </c>
      <c r="I56" s="81">
        <f t="shared" si="5"/>
        <v>1936.63</v>
      </c>
      <c r="J56" s="31"/>
      <c r="K56" s="28">
        <v>1.49</v>
      </c>
      <c r="L56" s="28">
        <f t="shared" si="3"/>
        <v>1.84</v>
      </c>
      <c r="M56" s="32"/>
      <c r="N56" s="29"/>
      <c r="O56" s="31"/>
      <c r="P56" s="31"/>
      <c r="Q56" s="29"/>
      <c r="R56" s="31"/>
      <c r="S56" s="29"/>
      <c r="T56" s="31"/>
      <c r="U56" s="31"/>
      <c r="V56" s="31"/>
      <c r="W56" s="31"/>
    </row>
    <row r="57" spans="1:23" s="38" customFormat="1" ht="25.5">
      <c r="A57" s="50" t="s">
        <v>707</v>
      </c>
      <c r="B57" s="52" t="s">
        <v>1479</v>
      </c>
      <c r="C57" s="57" t="s">
        <v>1977</v>
      </c>
      <c r="D57" s="45" t="s">
        <v>102</v>
      </c>
      <c r="E57" s="37" t="s">
        <v>1986</v>
      </c>
      <c r="F57" s="40">
        <v>819.39</v>
      </c>
      <c r="G57" s="70">
        <f t="shared" si="0"/>
        <v>29.27</v>
      </c>
      <c r="H57" s="39">
        <f t="shared" si="1"/>
        <v>36.159999999999997</v>
      </c>
      <c r="I57" s="81">
        <f t="shared" si="5"/>
        <v>29629.14</v>
      </c>
      <c r="J57" s="31"/>
      <c r="K57" s="35">
        <v>29.27</v>
      </c>
      <c r="L57" s="28">
        <f t="shared" si="3"/>
        <v>36.159999999999997</v>
      </c>
      <c r="M57" s="34"/>
      <c r="N57" s="29"/>
      <c r="O57" s="31"/>
      <c r="P57" s="31"/>
      <c r="Q57" s="29"/>
      <c r="R57" s="31"/>
      <c r="S57" s="29"/>
      <c r="T57" s="31"/>
      <c r="U57" s="31"/>
      <c r="V57" s="31"/>
      <c r="W57" s="31"/>
    </row>
    <row r="58" spans="1:23" s="38" customFormat="1" ht="25.5">
      <c r="A58" s="50" t="s">
        <v>708</v>
      </c>
      <c r="B58" s="52" t="s">
        <v>1480</v>
      </c>
      <c r="C58" s="57" t="s">
        <v>1977</v>
      </c>
      <c r="D58" s="45" t="s">
        <v>103</v>
      </c>
      <c r="E58" s="37" t="s">
        <v>1985</v>
      </c>
      <c r="F58" s="40">
        <v>1258.5899999999999</v>
      </c>
      <c r="G58" s="70">
        <f t="shared" si="0"/>
        <v>41.26</v>
      </c>
      <c r="H58" s="39">
        <f t="shared" si="1"/>
        <v>50.97</v>
      </c>
      <c r="I58" s="81">
        <f t="shared" si="5"/>
        <v>64150.33</v>
      </c>
      <c r="J58" s="31"/>
      <c r="K58" s="35">
        <v>41.26</v>
      </c>
      <c r="L58" s="28">
        <f t="shared" si="3"/>
        <v>50.97</v>
      </c>
      <c r="M58" s="34"/>
      <c r="N58" s="29"/>
      <c r="O58" s="31"/>
      <c r="P58" s="31"/>
      <c r="Q58" s="29"/>
      <c r="R58" s="31"/>
      <c r="S58" s="29"/>
      <c r="T58" s="31"/>
      <c r="U58" s="31"/>
      <c r="V58" s="31"/>
      <c r="W58" s="31"/>
    </row>
    <row r="59" spans="1:23" s="38" customFormat="1">
      <c r="A59" s="50" t="s">
        <v>709</v>
      </c>
      <c r="B59" s="52" t="s">
        <v>1481</v>
      </c>
      <c r="C59" s="57" t="s">
        <v>1976</v>
      </c>
      <c r="D59" s="45" t="s">
        <v>104</v>
      </c>
      <c r="E59" s="37" t="s">
        <v>1986</v>
      </c>
      <c r="F59" s="40">
        <v>253.3</v>
      </c>
      <c r="G59" s="70">
        <f t="shared" si="0"/>
        <v>104.62</v>
      </c>
      <c r="H59" s="39">
        <f t="shared" si="1"/>
        <v>129.24</v>
      </c>
      <c r="I59" s="81">
        <f t="shared" si="5"/>
        <v>32736.49</v>
      </c>
      <c r="J59" s="31"/>
      <c r="K59" s="35">
        <v>104.62</v>
      </c>
      <c r="L59" s="28">
        <f t="shared" si="3"/>
        <v>129.24</v>
      </c>
      <c r="M59" s="34"/>
      <c r="N59" s="29"/>
      <c r="O59" s="31"/>
      <c r="P59" s="31"/>
      <c r="Q59" s="29"/>
      <c r="R59" s="31"/>
      <c r="S59" s="29"/>
      <c r="T59" s="31"/>
      <c r="U59" s="31"/>
      <c r="V59" s="31"/>
      <c r="W59" s="31"/>
    </row>
    <row r="60" spans="1:23" s="38" customFormat="1" ht="51">
      <c r="A60" s="50" t="s">
        <v>710</v>
      </c>
      <c r="B60" s="52" t="s">
        <v>1482</v>
      </c>
      <c r="C60" s="57" t="s">
        <v>1977</v>
      </c>
      <c r="D60" s="45" t="s">
        <v>105</v>
      </c>
      <c r="E60" s="37" t="s">
        <v>1986</v>
      </c>
      <c r="F60" s="41">
        <v>57.89</v>
      </c>
      <c r="G60" s="70">
        <f t="shared" si="0"/>
        <v>6.39</v>
      </c>
      <c r="H60" s="39">
        <f t="shared" si="1"/>
        <v>7.89</v>
      </c>
      <c r="I60" s="81">
        <f t="shared" si="5"/>
        <v>456.75</v>
      </c>
      <c r="J60" s="31"/>
      <c r="K60" s="35">
        <v>6.39</v>
      </c>
      <c r="L60" s="28">
        <f t="shared" si="3"/>
        <v>7.89</v>
      </c>
      <c r="M60" s="34"/>
      <c r="N60" s="29"/>
      <c r="O60" s="31"/>
      <c r="P60" s="31"/>
      <c r="Q60" s="29"/>
      <c r="R60" s="31"/>
      <c r="S60" s="29"/>
      <c r="T60" s="31"/>
      <c r="U60" s="31"/>
      <c r="V60" s="31"/>
      <c r="W60" s="31"/>
    </row>
    <row r="61" spans="1:23" s="38" customFormat="1" ht="25.5">
      <c r="A61" s="50" t="s">
        <v>711</v>
      </c>
      <c r="B61" s="52" t="s">
        <v>1483</v>
      </c>
      <c r="C61" s="57" t="s">
        <v>1977</v>
      </c>
      <c r="D61" s="45" t="s">
        <v>106</v>
      </c>
      <c r="E61" s="37" t="s">
        <v>47</v>
      </c>
      <c r="F61" s="41">
        <v>1042</v>
      </c>
      <c r="G61" s="70">
        <f t="shared" si="0"/>
        <v>2.61</v>
      </c>
      <c r="H61" s="39">
        <f t="shared" si="1"/>
        <v>3.22</v>
      </c>
      <c r="I61" s="81">
        <f t="shared" si="2"/>
        <v>3355.2400000000002</v>
      </c>
      <c r="J61" s="31"/>
      <c r="K61" s="35">
        <v>2.61</v>
      </c>
      <c r="L61" s="28">
        <f t="shared" si="3"/>
        <v>3.22</v>
      </c>
      <c r="M61" s="34"/>
      <c r="N61" s="29"/>
      <c r="O61" s="31"/>
      <c r="P61" s="31"/>
      <c r="Q61" s="29"/>
      <c r="R61" s="31"/>
      <c r="S61" s="29"/>
      <c r="T61" s="31"/>
      <c r="U61" s="31"/>
      <c r="V61" s="31"/>
      <c r="W61" s="31"/>
    </row>
    <row r="62" spans="1:23" s="38" customFormat="1" ht="25.5">
      <c r="A62" s="50" t="s">
        <v>712</v>
      </c>
      <c r="B62" s="52" t="s">
        <v>1484</v>
      </c>
      <c r="C62" s="57" t="s">
        <v>1976</v>
      </c>
      <c r="D62" s="45" t="s">
        <v>107</v>
      </c>
      <c r="E62" s="37" t="s">
        <v>1986</v>
      </c>
      <c r="F62" s="40">
        <v>57.89</v>
      </c>
      <c r="G62" s="70">
        <f t="shared" si="0"/>
        <v>21.95</v>
      </c>
      <c r="H62" s="39">
        <f t="shared" si="1"/>
        <v>25.63</v>
      </c>
      <c r="I62" s="81">
        <f>ROUNDDOWN(F62*H62,2)</f>
        <v>1483.72</v>
      </c>
      <c r="J62" s="31"/>
      <c r="K62" s="35">
        <v>21.95</v>
      </c>
      <c r="L62" s="75">
        <f>TRUNC(TRUNC(K62 * $I$6, 2) + K62, 2)</f>
        <v>25.63</v>
      </c>
      <c r="M62" s="34"/>
      <c r="N62" s="29"/>
      <c r="O62" s="31"/>
      <c r="P62" s="31"/>
      <c r="Q62" s="29"/>
      <c r="R62" s="31"/>
      <c r="S62" s="29"/>
      <c r="T62" s="31"/>
      <c r="U62" s="31"/>
      <c r="V62" s="31"/>
      <c r="W62" s="31"/>
    </row>
    <row r="63" spans="1:23" s="38" customFormat="1">
      <c r="A63" s="49" t="s">
        <v>713</v>
      </c>
      <c r="B63" s="47" t="s">
        <v>1438</v>
      </c>
      <c r="C63" s="55"/>
      <c r="D63" s="44" t="s">
        <v>108</v>
      </c>
      <c r="E63" s="47"/>
      <c r="F63" s="66">
        <v>1</v>
      </c>
      <c r="G63" s="70"/>
      <c r="H63" s="39"/>
      <c r="I63" s="81"/>
      <c r="J63" s="31"/>
      <c r="K63" s="28" t="s">
        <v>1994</v>
      </c>
      <c r="L63" s="28" t="e">
        <f t="shared" si="3"/>
        <v>#VALUE!</v>
      </c>
      <c r="M63" s="34"/>
      <c r="N63" s="29"/>
      <c r="O63" s="31"/>
      <c r="P63" s="31"/>
      <c r="Q63" s="29"/>
      <c r="R63" s="31"/>
      <c r="S63" s="29"/>
      <c r="T63" s="31"/>
      <c r="U63" s="31"/>
      <c r="V63" s="31"/>
      <c r="W63" s="31"/>
    </row>
    <row r="64" spans="1:23" s="38" customFormat="1" ht="38.25">
      <c r="A64" s="50" t="s">
        <v>714</v>
      </c>
      <c r="B64" s="52" t="s">
        <v>1466</v>
      </c>
      <c r="C64" s="57" t="s">
        <v>1977</v>
      </c>
      <c r="D64" s="45" t="s">
        <v>89</v>
      </c>
      <c r="E64" s="37" t="s">
        <v>1989</v>
      </c>
      <c r="F64" s="40">
        <v>97</v>
      </c>
      <c r="G64" s="70">
        <f t="shared" si="0"/>
        <v>74.959999999999994</v>
      </c>
      <c r="H64" s="39">
        <f t="shared" si="1"/>
        <v>92.6</v>
      </c>
      <c r="I64" s="81">
        <f t="shared" si="2"/>
        <v>8982.1999999999989</v>
      </c>
      <c r="J64" s="31"/>
      <c r="K64" s="35">
        <v>74.959999999999994</v>
      </c>
      <c r="L64" s="28">
        <f t="shared" si="3"/>
        <v>92.6</v>
      </c>
      <c r="M64" s="34"/>
      <c r="N64" s="29"/>
      <c r="O64" s="31"/>
      <c r="P64" s="31"/>
      <c r="Q64" s="29"/>
      <c r="R64" s="31"/>
      <c r="S64" s="29"/>
      <c r="T64" s="31"/>
      <c r="U64" s="31"/>
      <c r="V64" s="31"/>
      <c r="W64" s="31"/>
    </row>
    <row r="65" spans="1:23" s="38" customFormat="1">
      <c r="A65" s="50" t="s">
        <v>715</v>
      </c>
      <c r="B65" s="52" t="s">
        <v>1467</v>
      </c>
      <c r="C65" s="57" t="s">
        <v>1977</v>
      </c>
      <c r="D65" s="45" t="s">
        <v>90</v>
      </c>
      <c r="E65" s="37" t="s">
        <v>1986</v>
      </c>
      <c r="F65" s="40">
        <v>18.7</v>
      </c>
      <c r="G65" s="70">
        <f t="shared" si="0"/>
        <v>93.27</v>
      </c>
      <c r="H65" s="39">
        <f t="shared" si="1"/>
        <v>115.22</v>
      </c>
      <c r="I65" s="81">
        <f>ROUNDDOWN(F65*H65,2)</f>
        <v>2154.61</v>
      </c>
      <c r="J65" s="31"/>
      <c r="K65" s="35">
        <v>93.27</v>
      </c>
      <c r="L65" s="28">
        <f t="shared" si="3"/>
        <v>115.22</v>
      </c>
      <c r="M65" s="34"/>
      <c r="N65" s="29"/>
      <c r="O65" s="31"/>
      <c r="P65" s="31"/>
      <c r="Q65" s="29"/>
      <c r="R65" s="31"/>
      <c r="S65" s="29"/>
      <c r="T65" s="31"/>
      <c r="U65" s="31"/>
      <c r="V65" s="31"/>
      <c r="W65" s="31"/>
    </row>
    <row r="66" spans="1:23" s="38" customFormat="1" ht="63.75">
      <c r="A66" s="50" t="s">
        <v>716</v>
      </c>
      <c r="B66" s="52" t="s">
        <v>1468</v>
      </c>
      <c r="C66" s="57" t="s">
        <v>1977</v>
      </c>
      <c r="D66" s="45" t="s">
        <v>91</v>
      </c>
      <c r="E66" s="37" t="s">
        <v>1986</v>
      </c>
      <c r="F66" s="40">
        <v>168.33</v>
      </c>
      <c r="G66" s="70">
        <f t="shared" si="0"/>
        <v>14.34</v>
      </c>
      <c r="H66" s="39">
        <f t="shared" si="1"/>
        <v>17.71</v>
      </c>
      <c r="I66" s="81">
        <f>ROUNDDOWN(F66*H66,2)</f>
        <v>2981.12</v>
      </c>
      <c r="J66" s="31"/>
      <c r="K66" s="35">
        <v>14.34</v>
      </c>
      <c r="L66" s="28">
        <f t="shared" si="3"/>
        <v>17.71</v>
      </c>
      <c r="M66" s="34"/>
      <c r="N66" s="29"/>
      <c r="O66" s="31"/>
      <c r="P66" s="31"/>
      <c r="Q66" s="29"/>
      <c r="R66" s="31"/>
      <c r="S66" s="29"/>
      <c r="T66" s="31"/>
      <c r="U66" s="31"/>
      <c r="V66" s="31"/>
      <c r="W66" s="31"/>
    </row>
    <row r="67" spans="1:23" s="38" customFormat="1" ht="38.25">
      <c r="A67" s="50" t="s">
        <v>717</v>
      </c>
      <c r="B67" s="52" t="s">
        <v>1469</v>
      </c>
      <c r="C67" s="57" t="s">
        <v>1977</v>
      </c>
      <c r="D67" s="45" t="s">
        <v>92</v>
      </c>
      <c r="E67" s="37" t="s">
        <v>1986</v>
      </c>
      <c r="F67" s="41">
        <v>23.82</v>
      </c>
      <c r="G67" s="70">
        <f t="shared" si="0"/>
        <v>223.1</v>
      </c>
      <c r="H67" s="39">
        <f t="shared" si="1"/>
        <v>275.61</v>
      </c>
      <c r="I67" s="81">
        <f t="shared" ref="I67:I82" si="6">ROUNDDOWN(F67*H67,2)</f>
        <v>6565.03</v>
      </c>
      <c r="J67" s="31"/>
      <c r="K67" s="35">
        <v>223.1</v>
      </c>
      <c r="L67" s="28">
        <f t="shared" si="3"/>
        <v>275.61</v>
      </c>
      <c r="M67" s="34"/>
      <c r="N67" s="29"/>
      <c r="O67" s="31"/>
      <c r="P67" s="31"/>
      <c r="Q67" s="29"/>
      <c r="R67" s="31"/>
      <c r="S67" s="29"/>
      <c r="T67" s="31"/>
      <c r="U67" s="31"/>
      <c r="V67" s="31"/>
      <c r="W67" s="31"/>
    </row>
    <row r="68" spans="1:23" s="38" customFormat="1" ht="38.25">
      <c r="A68" s="50" t="s">
        <v>718</v>
      </c>
      <c r="B68" s="52" t="s">
        <v>1470</v>
      </c>
      <c r="C68" s="57" t="s">
        <v>1977</v>
      </c>
      <c r="D68" s="45" t="s">
        <v>93</v>
      </c>
      <c r="E68" s="37" t="s">
        <v>1985</v>
      </c>
      <c r="F68" s="41">
        <v>324.27999999999997</v>
      </c>
      <c r="G68" s="70">
        <f t="shared" si="0"/>
        <v>81.48</v>
      </c>
      <c r="H68" s="39">
        <f t="shared" si="1"/>
        <v>100.66</v>
      </c>
      <c r="I68" s="81">
        <f t="shared" si="6"/>
        <v>32642.02</v>
      </c>
      <c r="J68" s="31"/>
      <c r="K68" s="35">
        <v>81.48</v>
      </c>
      <c r="L68" s="28">
        <f t="shared" si="3"/>
        <v>100.66</v>
      </c>
      <c r="M68" s="34"/>
      <c r="N68" s="29"/>
      <c r="O68" s="31"/>
      <c r="P68" s="31"/>
      <c r="Q68" s="29"/>
      <c r="R68" s="31"/>
      <c r="S68" s="29"/>
      <c r="T68" s="31"/>
      <c r="U68" s="31"/>
      <c r="V68" s="31"/>
      <c r="W68" s="31"/>
    </row>
    <row r="69" spans="1:23" s="38" customFormat="1" ht="25.5">
      <c r="A69" s="50" t="s">
        <v>719</v>
      </c>
      <c r="B69" s="52" t="s">
        <v>1471</v>
      </c>
      <c r="C69" s="57" t="s">
        <v>1977</v>
      </c>
      <c r="D69" s="45" t="s">
        <v>94</v>
      </c>
      <c r="E69" s="37" t="s">
        <v>46</v>
      </c>
      <c r="F69" s="40">
        <v>426.3</v>
      </c>
      <c r="G69" s="70">
        <f t="shared" si="0"/>
        <v>20.46</v>
      </c>
      <c r="H69" s="39">
        <f t="shared" si="1"/>
        <v>25.27</v>
      </c>
      <c r="I69" s="81">
        <f t="shared" si="6"/>
        <v>10772.6</v>
      </c>
      <c r="J69" s="31"/>
      <c r="K69" s="35">
        <v>20.46</v>
      </c>
      <c r="L69" s="28">
        <f t="shared" si="3"/>
        <v>25.27</v>
      </c>
      <c r="M69" s="34"/>
      <c r="N69" s="29"/>
      <c r="O69" s="31"/>
      <c r="P69" s="31"/>
      <c r="Q69" s="29"/>
      <c r="R69" s="31"/>
      <c r="S69" s="29"/>
      <c r="T69" s="31"/>
      <c r="U69" s="31"/>
      <c r="V69" s="31"/>
      <c r="W69" s="31"/>
    </row>
    <row r="70" spans="1:23" s="38" customFormat="1" ht="25.5">
      <c r="A70" s="50" t="s">
        <v>720</v>
      </c>
      <c r="B70" s="47" t="s">
        <v>1472</v>
      </c>
      <c r="C70" s="55" t="s">
        <v>1977</v>
      </c>
      <c r="D70" s="45" t="s">
        <v>95</v>
      </c>
      <c r="E70" s="47" t="s">
        <v>46</v>
      </c>
      <c r="F70" s="66">
        <v>779.7</v>
      </c>
      <c r="G70" s="70">
        <f t="shared" si="0"/>
        <v>17.93</v>
      </c>
      <c r="H70" s="39">
        <f t="shared" si="1"/>
        <v>22.15</v>
      </c>
      <c r="I70" s="81">
        <f t="shared" si="6"/>
        <v>17270.349999999999</v>
      </c>
      <c r="J70" s="31"/>
      <c r="K70" s="28">
        <v>17.93</v>
      </c>
      <c r="L70" s="28">
        <f t="shared" si="3"/>
        <v>22.15</v>
      </c>
      <c r="M70" s="34"/>
      <c r="N70" s="29"/>
      <c r="O70" s="31"/>
      <c r="P70" s="31"/>
      <c r="Q70" s="29"/>
      <c r="R70" s="31"/>
      <c r="S70" s="29"/>
      <c r="T70" s="31"/>
      <c r="U70" s="31"/>
      <c r="V70" s="31"/>
      <c r="W70" s="31"/>
    </row>
    <row r="71" spans="1:23" s="38" customFormat="1" ht="25.5">
      <c r="A71" s="50" t="s">
        <v>721</v>
      </c>
      <c r="B71" s="52" t="s">
        <v>1473</v>
      </c>
      <c r="C71" s="57" t="s">
        <v>1977</v>
      </c>
      <c r="D71" s="45" t="s">
        <v>96</v>
      </c>
      <c r="E71" s="37" t="s">
        <v>46</v>
      </c>
      <c r="F71" s="40">
        <v>2.2000000000000002</v>
      </c>
      <c r="G71" s="70">
        <f t="shared" si="0"/>
        <v>15.78</v>
      </c>
      <c r="H71" s="39">
        <f t="shared" si="1"/>
        <v>19.489999999999998</v>
      </c>
      <c r="I71" s="81">
        <f t="shared" si="6"/>
        <v>42.87</v>
      </c>
      <c r="J71" s="31"/>
      <c r="K71" s="35">
        <v>15.78</v>
      </c>
      <c r="L71" s="28">
        <f t="shared" si="3"/>
        <v>19.489999999999998</v>
      </c>
      <c r="M71" s="34"/>
      <c r="N71" s="29"/>
      <c r="O71" s="31"/>
      <c r="P71" s="31"/>
      <c r="Q71" s="29"/>
      <c r="R71" s="31"/>
      <c r="S71" s="29"/>
      <c r="T71" s="31"/>
      <c r="U71" s="31"/>
      <c r="V71" s="31"/>
      <c r="W71" s="31"/>
    </row>
    <row r="72" spans="1:23" s="38" customFormat="1" ht="25.5">
      <c r="A72" s="50" t="s">
        <v>722</v>
      </c>
      <c r="B72" s="52" t="s">
        <v>1474</v>
      </c>
      <c r="C72" s="57" t="s">
        <v>1977</v>
      </c>
      <c r="D72" s="45" t="s">
        <v>97</v>
      </c>
      <c r="E72" s="37" t="s">
        <v>46</v>
      </c>
      <c r="F72" s="40">
        <v>1394.3</v>
      </c>
      <c r="G72" s="70">
        <f t="shared" si="0"/>
        <v>13.61</v>
      </c>
      <c r="H72" s="39">
        <f t="shared" si="1"/>
        <v>16.809999999999999</v>
      </c>
      <c r="I72" s="81">
        <f t="shared" si="6"/>
        <v>23438.18</v>
      </c>
      <c r="J72" s="31"/>
      <c r="K72" s="35">
        <v>13.61</v>
      </c>
      <c r="L72" s="28">
        <f t="shared" si="3"/>
        <v>16.809999999999999</v>
      </c>
      <c r="M72" s="34"/>
      <c r="N72" s="29"/>
      <c r="O72" s="31"/>
      <c r="P72" s="31"/>
      <c r="Q72" s="29"/>
      <c r="R72" s="31"/>
      <c r="S72" s="29"/>
      <c r="T72" s="31"/>
      <c r="U72" s="31"/>
      <c r="V72" s="31"/>
      <c r="W72" s="31"/>
    </row>
    <row r="73" spans="1:23" s="38" customFormat="1" ht="25.5">
      <c r="A73" s="50" t="s">
        <v>723</v>
      </c>
      <c r="B73" s="47" t="s">
        <v>1475</v>
      </c>
      <c r="C73" s="55" t="s">
        <v>1977</v>
      </c>
      <c r="D73" s="45" t="s">
        <v>98</v>
      </c>
      <c r="E73" s="47" t="s">
        <v>46</v>
      </c>
      <c r="F73" s="66">
        <v>3819.7</v>
      </c>
      <c r="G73" s="70">
        <f t="shared" si="0"/>
        <v>10.25</v>
      </c>
      <c r="H73" s="39">
        <f t="shared" si="1"/>
        <v>12.66</v>
      </c>
      <c r="I73" s="81">
        <f t="shared" si="6"/>
        <v>48357.4</v>
      </c>
      <c r="J73" s="31"/>
      <c r="K73" s="28">
        <v>10.25</v>
      </c>
      <c r="L73" s="28">
        <f t="shared" si="3"/>
        <v>12.66</v>
      </c>
      <c r="M73" s="34"/>
      <c r="N73" s="29"/>
      <c r="O73" s="31"/>
      <c r="P73" s="31"/>
      <c r="Q73" s="29"/>
      <c r="R73" s="31"/>
      <c r="S73" s="29"/>
      <c r="T73" s="31"/>
      <c r="U73" s="31"/>
      <c r="V73" s="31"/>
      <c r="W73" s="31"/>
    </row>
    <row r="74" spans="1:23" s="38" customFormat="1" ht="25.5">
      <c r="A74" s="50" t="s">
        <v>724</v>
      </c>
      <c r="B74" s="52" t="s">
        <v>1476</v>
      </c>
      <c r="C74" s="57" t="s">
        <v>1977</v>
      </c>
      <c r="D74" s="45" t="s">
        <v>99</v>
      </c>
      <c r="E74" s="37" t="s">
        <v>46</v>
      </c>
      <c r="F74" s="40">
        <v>1362.3</v>
      </c>
      <c r="G74" s="70">
        <f t="shared" si="0"/>
        <v>9.52</v>
      </c>
      <c r="H74" s="39">
        <f t="shared" si="1"/>
        <v>11.76</v>
      </c>
      <c r="I74" s="81">
        <f t="shared" si="6"/>
        <v>16020.64</v>
      </c>
      <c r="J74" s="31"/>
      <c r="K74" s="35">
        <v>9.52</v>
      </c>
      <c r="L74" s="28">
        <f t="shared" si="3"/>
        <v>11.76</v>
      </c>
      <c r="M74" s="34"/>
      <c r="N74" s="29"/>
      <c r="O74" s="31"/>
      <c r="P74" s="31"/>
      <c r="Q74" s="29"/>
      <c r="R74" s="31"/>
      <c r="S74" s="29"/>
      <c r="T74" s="31"/>
      <c r="U74" s="31"/>
      <c r="V74" s="31"/>
      <c r="W74" s="31"/>
    </row>
    <row r="75" spans="1:23" s="38" customFormat="1" ht="38.25">
      <c r="A75" s="50" t="s">
        <v>725</v>
      </c>
      <c r="B75" s="52" t="s">
        <v>1477</v>
      </c>
      <c r="C75" s="57" t="s">
        <v>1976</v>
      </c>
      <c r="D75" s="45" t="s">
        <v>100</v>
      </c>
      <c r="E75" s="37" t="s">
        <v>1986</v>
      </c>
      <c r="F75" s="40">
        <v>125.37</v>
      </c>
      <c r="G75" s="70">
        <f t="shared" si="0"/>
        <v>758.76</v>
      </c>
      <c r="H75" s="39">
        <f t="shared" si="1"/>
        <v>937.37</v>
      </c>
      <c r="I75" s="81">
        <f t="shared" si="6"/>
        <v>117518.07</v>
      </c>
      <c r="J75" s="31"/>
      <c r="K75" s="35">
        <v>758.76</v>
      </c>
      <c r="L75" s="28">
        <f t="shared" si="3"/>
        <v>937.37</v>
      </c>
      <c r="M75" s="34"/>
      <c r="N75" s="29"/>
      <c r="O75" s="31"/>
      <c r="P75" s="31"/>
      <c r="Q75" s="29"/>
      <c r="R75" s="31"/>
      <c r="S75" s="29"/>
      <c r="T75" s="31"/>
      <c r="U75" s="31"/>
      <c r="V75" s="31"/>
      <c r="W75" s="31"/>
    </row>
    <row r="76" spans="1:23" s="38" customFormat="1">
      <c r="A76" s="50" t="s">
        <v>726</v>
      </c>
      <c r="B76" s="47" t="s">
        <v>1478</v>
      </c>
      <c r="C76" s="55" t="s">
        <v>1977</v>
      </c>
      <c r="D76" s="45" t="s">
        <v>101</v>
      </c>
      <c r="E76" s="47" t="s">
        <v>1986</v>
      </c>
      <c r="F76" s="66">
        <v>120.07</v>
      </c>
      <c r="G76" s="70">
        <f t="shared" si="0"/>
        <v>1.49</v>
      </c>
      <c r="H76" s="39">
        <f t="shared" si="1"/>
        <v>1.84</v>
      </c>
      <c r="I76" s="81">
        <f t="shared" si="6"/>
        <v>220.92</v>
      </c>
      <c r="J76" s="31"/>
      <c r="K76" s="28">
        <v>1.49</v>
      </c>
      <c r="L76" s="28">
        <f t="shared" si="3"/>
        <v>1.84</v>
      </c>
      <c r="M76" s="34"/>
      <c r="N76" s="29"/>
      <c r="O76" s="31"/>
      <c r="P76" s="31"/>
      <c r="Q76" s="29"/>
      <c r="R76" s="31"/>
      <c r="S76" s="29"/>
      <c r="T76" s="31"/>
      <c r="U76" s="31"/>
      <c r="V76" s="31"/>
      <c r="W76" s="31"/>
    </row>
    <row r="77" spans="1:23" s="38" customFormat="1" ht="25.5">
      <c r="A77" s="50" t="s">
        <v>727</v>
      </c>
      <c r="B77" s="52" t="s">
        <v>1479</v>
      </c>
      <c r="C77" s="57" t="s">
        <v>1977</v>
      </c>
      <c r="D77" s="45" t="s">
        <v>102</v>
      </c>
      <c r="E77" s="37" t="s">
        <v>1986</v>
      </c>
      <c r="F77" s="40">
        <v>175.18</v>
      </c>
      <c r="G77" s="70">
        <f t="shared" ref="G77:G140" si="7">ROUND(K77-K77*I$7,2)</f>
        <v>29.27</v>
      </c>
      <c r="H77" s="39">
        <f t="shared" ref="H77:H140" si="8">(L77-L77*I$7)</f>
        <v>36.159999999999997</v>
      </c>
      <c r="I77" s="81">
        <f t="shared" si="6"/>
        <v>6334.5</v>
      </c>
      <c r="J77" s="31"/>
      <c r="K77" s="35">
        <v>29.27</v>
      </c>
      <c r="L77" s="28">
        <f t="shared" ref="L77:L140" si="9">TRUNC(TRUNC(K77 * $I$5, 2) + K77, 2)</f>
        <v>36.159999999999997</v>
      </c>
      <c r="M77" s="34"/>
      <c r="N77" s="29"/>
      <c r="O77" s="31"/>
      <c r="P77" s="31"/>
      <c r="Q77" s="29"/>
      <c r="R77" s="31"/>
      <c r="S77" s="29"/>
      <c r="T77" s="31"/>
      <c r="U77" s="31"/>
      <c r="V77" s="31"/>
      <c r="W77" s="31"/>
    </row>
    <row r="78" spans="1:23" s="38" customFormat="1" ht="25.5">
      <c r="A78" s="50" t="s">
        <v>728</v>
      </c>
      <c r="B78" s="52" t="s">
        <v>1480</v>
      </c>
      <c r="C78" s="57" t="s">
        <v>1977</v>
      </c>
      <c r="D78" s="45" t="s">
        <v>103</v>
      </c>
      <c r="E78" s="37" t="s">
        <v>1985</v>
      </c>
      <c r="F78" s="40">
        <v>247.9</v>
      </c>
      <c r="G78" s="70">
        <f t="shared" si="7"/>
        <v>41.26</v>
      </c>
      <c r="H78" s="39">
        <f t="shared" si="8"/>
        <v>50.97</v>
      </c>
      <c r="I78" s="81">
        <f t="shared" si="6"/>
        <v>12635.46</v>
      </c>
      <c r="J78" s="31"/>
      <c r="K78" s="35">
        <v>41.26</v>
      </c>
      <c r="L78" s="28">
        <f t="shared" si="9"/>
        <v>50.97</v>
      </c>
      <c r="M78" s="34"/>
      <c r="N78" s="29"/>
      <c r="O78" s="31"/>
      <c r="P78" s="31"/>
      <c r="Q78" s="29"/>
      <c r="R78" s="31"/>
      <c r="S78" s="29"/>
      <c r="T78" s="31"/>
      <c r="U78" s="31"/>
      <c r="V78" s="31"/>
      <c r="W78" s="31"/>
    </row>
    <row r="79" spans="1:23" s="38" customFormat="1">
      <c r="A79" s="50" t="s">
        <v>729</v>
      </c>
      <c r="B79" s="53" t="s">
        <v>1481</v>
      </c>
      <c r="C79" s="58" t="s">
        <v>1976</v>
      </c>
      <c r="D79" s="45" t="s">
        <v>104</v>
      </c>
      <c r="E79" s="37" t="s">
        <v>1986</v>
      </c>
      <c r="F79" s="40">
        <v>125.37</v>
      </c>
      <c r="G79" s="70">
        <f t="shared" si="7"/>
        <v>104.62</v>
      </c>
      <c r="H79" s="39">
        <f t="shared" si="8"/>
        <v>129.24</v>
      </c>
      <c r="I79" s="81">
        <f t="shared" si="6"/>
        <v>16202.81</v>
      </c>
      <c r="J79" s="31"/>
      <c r="K79" s="35">
        <v>104.62</v>
      </c>
      <c r="L79" s="28">
        <f t="shared" si="9"/>
        <v>129.24</v>
      </c>
      <c r="M79" s="34"/>
      <c r="N79" s="29"/>
      <c r="O79" s="31"/>
      <c r="P79" s="31"/>
      <c r="Q79" s="29"/>
      <c r="R79" s="31"/>
      <c r="S79" s="29"/>
      <c r="T79" s="31"/>
      <c r="U79" s="31"/>
      <c r="V79" s="31"/>
      <c r="W79" s="31"/>
    </row>
    <row r="80" spans="1:23" s="38" customFormat="1" ht="51">
      <c r="A80" s="50" t="s">
        <v>730</v>
      </c>
      <c r="B80" s="52" t="s">
        <v>1482</v>
      </c>
      <c r="C80" s="57" t="s">
        <v>1977</v>
      </c>
      <c r="D80" s="45" t="s">
        <v>105</v>
      </c>
      <c r="E80" s="37" t="s">
        <v>1986</v>
      </c>
      <c r="F80" s="40">
        <v>15.4</v>
      </c>
      <c r="G80" s="70">
        <f t="shared" si="7"/>
        <v>6.39</v>
      </c>
      <c r="H80" s="39">
        <f t="shared" si="8"/>
        <v>7.89</v>
      </c>
      <c r="I80" s="81">
        <f t="shared" si="6"/>
        <v>121.5</v>
      </c>
      <c r="J80" s="31"/>
      <c r="K80" s="35">
        <v>6.39</v>
      </c>
      <c r="L80" s="28">
        <f t="shared" si="9"/>
        <v>7.89</v>
      </c>
      <c r="M80" s="34"/>
      <c r="N80" s="29"/>
      <c r="O80" s="31"/>
      <c r="P80" s="31"/>
      <c r="Q80" s="29"/>
      <c r="R80" s="31"/>
      <c r="S80" s="29"/>
      <c r="T80" s="31"/>
      <c r="U80" s="31"/>
      <c r="V80" s="31"/>
      <c r="W80" s="31"/>
    </row>
    <row r="81" spans="1:23" s="38" customFormat="1" ht="25.5">
      <c r="A81" s="50" t="s">
        <v>731</v>
      </c>
      <c r="B81" s="47" t="s">
        <v>1483</v>
      </c>
      <c r="C81" s="55" t="s">
        <v>1977</v>
      </c>
      <c r="D81" s="45" t="s">
        <v>106</v>
      </c>
      <c r="E81" s="47" t="s">
        <v>47</v>
      </c>
      <c r="F81" s="66">
        <v>277.2</v>
      </c>
      <c r="G81" s="70">
        <f t="shared" si="7"/>
        <v>2.61</v>
      </c>
      <c r="H81" s="39">
        <f t="shared" si="8"/>
        <v>3.22</v>
      </c>
      <c r="I81" s="81">
        <f t="shared" si="6"/>
        <v>892.58</v>
      </c>
      <c r="J81" s="31"/>
      <c r="K81" s="28">
        <v>2.61</v>
      </c>
      <c r="L81" s="28">
        <f t="shared" si="9"/>
        <v>3.22</v>
      </c>
      <c r="M81" s="34"/>
      <c r="N81" s="29"/>
      <c r="O81" s="31"/>
      <c r="P81" s="31"/>
      <c r="Q81" s="29"/>
      <c r="R81" s="31"/>
      <c r="S81" s="29"/>
      <c r="T81" s="31"/>
      <c r="U81" s="31"/>
      <c r="V81" s="31"/>
      <c r="W81" s="31"/>
    </row>
    <row r="82" spans="1:23" s="38" customFormat="1" ht="25.5">
      <c r="A82" s="50" t="s">
        <v>732</v>
      </c>
      <c r="B82" s="52" t="s">
        <v>1484</v>
      </c>
      <c r="C82" s="57" t="s">
        <v>1976</v>
      </c>
      <c r="D82" s="45" t="s">
        <v>107</v>
      </c>
      <c r="E82" s="37" t="s">
        <v>1986</v>
      </c>
      <c r="F82" s="40">
        <v>15.4</v>
      </c>
      <c r="G82" s="70">
        <f t="shared" si="7"/>
        <v>21.95</v>
      </c>
      <c r="H82" s="39">
        <f t="shared" si="8"/>
        <v>25.63</v>
      </c>
      <c r="I82" s="81">
        <f t="shared" si="6"/>
        <v>394.7</v>
      </c>
      <c r="J82" s="31"/>
      <c r="K82" s="35">
        <v>21.95</v>
      </c>
      <c r="L82" s="75">
        <f>TRUNC(TRUNC(K82 * $I$6, 2) + K82, 2)</f>
        <v>25.63</v>
      </c>
      <c r="M82" s="34"/>
      <c r="N82" s="29"/>
      <c r="O82" s="31"/>
      <c r="P82" s="31"/>
      <c r="Q82" s="29"/>
      <c r="R82" s="31"/>
      <c r="S82" s="29"/>
      <c r="T82" s="31"/>
      <c r="U82" s="31"/>
      <c r="V82" s="31"/>
      <c r="W82" s="31"/>
    </row>
    <row r="83" spans="1:23" s="38" customFormat="1" ht="25.5">
      <c r="A83" s="49" t="s">
        <v>733</v>
      </c>
      <c r="B83" s="52" t="s">
        <v>1438</v>
      </c>
      <c r="C83" s="57"/>
      <c r="D83" s="44" t="s">
        <v>109</v>
      </c>
      <c r="E83" s="37"/>
      <c r="F83" s="40">
        <v>1</v>
      </c>
      <c r="G83" s="70"/>
      <c r="H83" s="39"/>
      <c r="I83" s="81"/>
      <c r="J83" s="31"/>
      <c r="K83" s="35" t="s">
        <v>1994</v>
      </c>
      <c r="L83" s="28" t="e">
        <f t="shared" si="9"/>
        <v>#VALUE!</v>
      </c>
      <c r="M83" s="34"/>
      <c r="N83" s="29"/>
      <c r="O83" s="31"/>
      <c r="P83" s="31"/>
      <c r="Q83" s="29"/>
      <c r="R83" s="31"/>
      <c r="S83" s="29"/>
      <c r="T83" s="31"/>
      <c r="U83" s="31"/>
      <c r="V83" s="31"/>
      <c r="W83" s="31"/>
    </row>
    <row r="84" spans="1:23" s="38" customFormat="1" ht="38.25">
      <c r="A84" s="50" t="s">
        <v>734</v>
      </c>
      <c r="B84" s="53" t="s">
        <v>1466</v>
      </c>
      <c r="C84" s="58" t="s">
        <v>1977</v>
      </c>
      <c r="D84" s="45" t="s">
        <v>89</v>
      </c>
      <c r="E84" s="37" t="s">
        <v>1989</v>
      </c>
      <c r="F84" s="40">
        <v>80</v>
      </c>
      <c r="G84" s="70">
        <f t="shared" si="7"/>
        <v>74.959999999999994</v>
      </c>
      <c r="H84" s="39">
        <f t="shared" si="8"/>
        <v>92.6</v>
      </c>
      <c r="I84" s="81">
        <f t="shared" ref="I84:I138" si="10">F84*H84</f>
        <v>7408</v>
      </c>
      <c r="J84" s="31"/>
      <c r="K84" s="35">
        <v>74.959999999999994</v>
      </c>
      <c r="L84" s="28">
        <f t="shared" si="9"/>
        <v>92.6</v>
      </c>
      <c r="M84" s="34"/>
      <c r="N84" s="29"/>
      <c r="O84" s="31"/>
      <c r="P84" s="31"/>
      <c r="Q84" s="29"/>
      <c r="R84" s="31"/>
      <c r="S84" s="29"/>
      <c r="T84" s="31"/>
      <c r="U84" s="31"/>
      <c r="V84" s="31"/>
      <c r="W84" s="31"/>
    </row>
    <row r="85" spans="1:23" s="38" customFormat="1">
      <c r="A85" s="50" t="s">
        <v>735</v>
      </c>
      <c r="B85" s="52" t="s">
        <v>1467</v>
      </c>
      <c r="C85" s="57" t="s">
        <v>1977</v>
      </c>
      <c r="D85" s="45" t="s">
        <v>90</v>
      </c>
      <c r="E85" s="37" t="s">
        <v>1986</v>
      </c>
      <c r="F85" s="40">
        <v>9.15</v>
      </c>
      <c r="G85" s="70">
        <f t="shared" si="7"/>
        <v>93.27</v>
      </c>
      <c r="H85" s="39">
        <f t="shared" si="8"/>
        <v>115.22</v>
      </c>
      <c r="I85" s="81">
        <f>ROUNDDOWN(F85*H85,2)</f>
        <v>1054.26</v>
      </c>
      <c r="J85" s="31"/>
      <c r="K85" s="35">
        <v>93.27</v>
      </c>
      <c r="L85" s="28">
        <f t="shared" si="9"/>
        <v>115.22</v>
      </c>
      <c r="M85" s="34"/>
      <c r="N85" s="29"/>
      <c r="O85" s="31"/>
      <c r="P85" s="31"/>
      <c r="Q85" s="29"/>
      <c r="R85" s="31"/>
      <c r="S85" s="29"/>
      <c r="T85" s="31"/>
      <c r="U85" s="31"/>
      <c r="V85" s="31"/>
      <c r="W85" s="31"/>
    </row>
    <row r="86" spans="1:23" s="38" customFormat="1" ht="63.75">
      <c r="A86" s="50" t="s">
        <v>736</v>
      </c>
      <c r="B86" s="47" t="s">
        <v>1468</v>
      </c>
      <c r="C86" s="55" t="s">
        <v>1977</v>
      </c>
      <c r="D86" s="45" t="s">
        <v>91</v>
      </c>
      <c r="E86" s="47" t="s">
        <v>1986</v>
      </c>
      <c r="F86" s="66">
        <v>82.35</v>
      </c>
      <c r="G86" s="70">
        <f t="shared" si="7"/>
        <v>14.34</v>
      </c>
      <c r="H86" s="39">
        <f t="shared" si="8"/>
        <v>17.71</v>
      </c>
      <c r="I86" s="81">
        <f t="shared" ref="I86:I89" si="11">ROUNDDOWN(F86*H86,2)</f>
        <v>1458.41</v>
      </c>
      <c r="J86" s="31"/>
      <c r="K86" s="28">
        <v>14.34</v>
      </c>
      <c r="L86" s="28">
        <f t="shared" si="9"/>
        <v>17.71</v>
      </c>
      <c r="M86" s="34"/>
      <c r="N86" s="29"/>
      <c r="O86" s="31"/>
      <c r="P86" s="31"/>
      <c r="Q86" s="29"/>
      <c r="R86" s="31"/>
      <c r="S86" s="29"/>
      <c r="T86" s="31"/>
      <c r="U86" s="31"/>
      <c r="V86" s="31"/>
      <c r="W86" s="31"/>
    </row>
    <row r="87" spans="1:23" s="38" customFormat="1" ht="38.25">
      <c r="A87" s="50" t="s">
        <v>737</v>
      </c>
      <c r="B87" s="52" t="s">
        <v>1469</v>
      </c>
      <c r="C87" s="57" t="s">
        <v>1977</v>
      </c>
      <c r="D87" s="45" t="s">
        <v>92</v>
      </c>
      <c r="E87" s="37" t="s">
        <v>1986</v>
      </c>
      <c r="F87" s="40">
        <v>13.63</v>
      </c>
      <c r="G87" s="70">
        <f t="shared" si="7"/>
        <v>223.1</v>
      </c>
      <c r="H87" s="39">
        <f t="shared" si="8"/>
        <v>275.61</v>
      </c>
      <c r="I87" s="81">
        <f t="shared" si="11"/>
        <v>3756.56</v>
      </c>
      <c r="J87" s="31"/>
      <c r="K87" s="35">
        <v>223.1</v>
      </c>
      <c r="L87" s="28">
        <f t="shared" si="9"/>
        <v>275.61</v>
      </c>
      <c r="M87" s="34"/>
      <c r="N87" s="29"/>
      <c r="O87" s="31"/>
      <c r="P87" s="31"/>
      <c r="Q87" s="29"/>
      <c r="R87" s="31"/>
      <c r="S87" s="29"/>
      <c r="T87" s="31"/>
      <c r="U87" s="31"/>
      <c r="V87" s="31"/>
      <c r="W87" s="31"/>
    </row>
    <row r="88" spans="1:23" s="38" customFormat="1" ht="38.25">
      <c r="A88" s="50" t="s">
        <v>738</v>
      </c>
      <c r="B88" s="52" t="s">
        <v>1470</v>
      </c>
      <c r="C88" s="57" t="s">
        <v>1977</v>
      </c>
      <c r="D88" s="45" t="s">
        <v>93</v>
      </c>
      <c r="E88" s="37" t="s">
        <v>1985</v>
      </c>
      <c r="F88" s="40">
        <v>124.84</v>
      </c>
      <c r="G88" s="70">
        <f t="shared" si="7"/>
        <v>81.48</v>
      </c>
      <c r="H88" s="39">
        <f t="shared" si="8"/>
        <v>100.66</v>
      </c>
      <c r="I88" s="81">
        <f t="shared" si="11"/>
        <v>12566.39</v>
      </c>
      <c r="J88" s="31"/>
      <c r="K88" s="35">
        <v>81.48</v>
      </c>
      <c r="L88" s="28">
        <f t="shared" si="9"/>
        <v>100.66</v>
      </c>
      <c r="M88" s="34"/>
      <c r="N88" s="29"/>
      <c r="O88" s="31"/>
      <c r="P88" s="31"/>
      <c r="Q88" s="29"/>
      <c r="R88" s="31"/>
      <c r="S88" s="29"/>
      <c r="T88" s="31"/>
      <c r="U88" s="31"/>
      <c r="V88" s="31"/>
      <c r="W88" s="31"/>
    </row>
    <row r="89" spans="1:23" s="38" customFormat="1" ht="25.5">
      <c r="A89" s="50" t="s">
        <v>739</v>
      </c>
      <c r="B89" s="53" t="s">
        <v>1471</v>
      </c>
      <c r="C89" s="58" t="s">
        <v>1977</v>
      </c>
      <c r="D89" s="45" t="s">
        <v>94</v>
      </c>
      <c r="E89" s="37" t="s">
        <v>46</v>
      </c>
      <c r="F89" s="40">
        <v>254.3</v>
      </c>
      <c r="G89" s="70">
        <f t="shared" si="7"/>
        <v>20.46</v>
      </c>
      <c r="H89" s="39">
        <f t="shared" si="8"/>
        <v>25.27</v>
      </c>
      <c r="I89" s="81">
        <f t="shared" si="11"/>
        <v>6426.16</v>
      </c>
      <c r="J89" s="31"/>
      <c r="K89" s="35">
        <v>20.46</v>
      </c>
      <c r="L89" s="28">
        <f t="shared" si="9"/>
        <v>25.27</v>
      </c>
      <c r="M89" s="34"/>
      <c r="N89" s="29"/>
      <c r="O89" s="31"/>
      <c r="P89" s="31"/>
      <c r="Q89" s="29"/>
      <c r="R89" s="31"/>
      <c r="S89" s="29"/>
      <c r="T89" s="31"/>
      <c r="U89" s="31"/>
      <c r="V89" s="31"/>
      <c r="W89" s="31"/>
    </row>
    <row r="90" spans="1:23" s="38" customFormat="1" ht="25.5">
      <c r="A90" s="50" t="s">
        <v>740</v>
      </c>
      <c r="B90" s="52" t="s">
        <v>1472</v>
      </c>
      <c r="C90" s="57" t="s">
        <v>1977</v>
      </c>
      <c r="D90" s="45" t="s">
        <v>95</v>
      </c>
      <c r="E90" s="37" t="s">
        <v>46</v>
      </c>
      <c r="F90" s="40">
        <v>318.39999999999998</v>
      </c>
      <c r="G90" s="70">
        <f t="shared" si="7"/>
        <v>17.93</v>
      </c>
      <c r="H90" s="39">
        <f t="shared" si="8"/>
        <v>22.15</v>
      </c>
      <c r="I90" s="81">
        <f t="shared" si="10"/>
        <v>7052.5599999999995</v>
      </c>
      <c r="J90" s="31"/>
      <c r="K90" s="35">
        <v>17.93</v>
      </c>
      <c r="L90" s="28">
        <f t="shared" si="9"/>
        <v>22.15</v>
      </c>
      <c r="M90" s="34"/>
      <c r="N90" s="29"/>
      <c r="O90" s="31"/>
      <c r="P90" s="31"/>
      <c r="Q90" s="29"/>
      <c r="R90" s="31"/>
      <c r="S90" s="29"/>
      <c r="T90" s="31"/>
      <c r="U90" s="31"/>
      <c r="V90" s="31"/>
      <c r="W90" s="31"/>
    </row>
    <row r="91" spans="1:23" s="38" customFormat="1" ht="25.5">
      <c r="A91" s="50" t="s">
        <v>741</v>
      </c>
      <c r="B91" s="47" t="s">
        <v>1473</v>
      </c>
      <c r="C91" s="55" t="s">
        <v>1977</v>
      </c>
      <c r="D91" s="45" t="s">
        <v>96</v>
      </c>
      <c r="E91" s="47" t="s">
        <v>46</v>
      </c>
      <c r="F91" s="66">
        <v>232</v>
      </c>
      <c r="G91" s="70">
        <f t="shared" si="7"/>
        <v>15.78</v>
      </c>
      <c r="H91" s="39">
        <f t="shared" si="8"/>
        <v>19.489999999999998</v>
      </c>
      <c r="I91" s="81">
        <f t="shared" si="10"/>
        <v>4521.6799999999994</v>
      </c>
      <c r="J91" s="31"/>
      <c r="K91" s="28">
        <v>15.78</v>
      </c>
      <c r="L91" s="28">
        <f t="shared" si="9"/>
        <v>19.489999999999998</v>
      </c>
      <c r="M91" s="32"/>
      <c r="N91" s="29"/>
      <c r="O91" s="31"/>
      <c r="P91" s="31"/>
      <c r="Q91" s="29"/>
      <c r="R91" s="31"/>
      <c r="S91" s="29"/>
      <c r="T91" s="31"/>
      <c r="U91" s="31"/>
      <c r="V91" s="31"/>
      <c r="W91" s="31"/>
    </row>
    <row r="92" spans="1:23" s="38" customFormat="1" ht="25.5">
      <c r="A92" s="50" t="s">
        <v>742</v>
      </c>
      <c r="B92" s="52" t="s">
        <v>1474</v>
      </c>
      <c r="C92" s="57" t="s">
        <v>1977</v>
      </c>
      <c r="D92" s="45" t="s">
        <v>97</v>
      </c>
      <c r="E92" s="37" t="s">
        <v>46</v>
      </c>
      <c r="F92" s="40">
        <v>233.4</v>
      </c>
      <c r="G92" s="70">
        <f t="shared" si="7"/>
        <v>13.61</v>
      </c>
      <c r="H92" s="39">
        <f t="shared" si="8"/>
        <v>16.809999999999999</v>
      </c>
      <c r="I92" s="81">
        <f t="shared" ref="I92:I100" si="12">ROUNDDOWN(F92*H92,2)</f>
        <v>3923.45</v>
      </c>
      <c r="J92" s="31"/>
      <c r="K92" s="35">
        <v>13.61</v>
      </c>
      <c r="L92" s="28">
        <f t="shared" si="9"/>
        <v>16.809999999999999</v>
      </c>
      <c r="M92" s="34"/>
      <c r="N92" s="29"/>
      <c r="O92" s="31"/>
      <c r="P92" s="31"/>
      <c r="Q92" s="29"/>
      <c r="R92" s="31"/>
      <c r="S92" s="29"/>
      <c r="T92" s="31"/>
      <c r="U92" s="31"/>
      <c r="V92" s="31"/>
      <c r="W92" s="31"/>
    </row>
    <row r="93" spans="1:23" s="38" customFormat="1" ht="25.5">
      <c r="A93" s="50" t="s">
        <v>743</v>
      </c>
      <c r="B93" s="52" t="s">
        <v>1475</v>
      </c>
      <c r="C93" s="57" t="s">
        <v>1977</v>
      </c>
      <c r="D93" s="45" t="s">
        <v>98</v>
      </c>
      <c r="E93" s="37" t="s">
        <v>46</v>
      </c>
      <c r="F93" s="40">
        <v>1649.2</v>
      </c>
      <c r="G93" s="70">
        <f t="shared" si="7"/>
        <v>10.25</v>
      </c>
      <c r="H93" s="39">
        <f t="shared" si="8"/>
        <v>12.66</v>
      </c>
      <c r="I93" s="81">
        <f t="shared" si="12"/>
        <v>20878.87</v>
      </c>
      <c r="J93" s="31"/>
      <c r="K93" s="35">
        <v>10.25</v>
      </c>
      <c r="L93" s="28">
        <f t="shared" si="9"/>
        <v>12.66</v>
      </c>
      <c r="M93" s="34"/>
      <c r="N93" s="29"/>
      <c r="O93" s="31"/>
      <c r="P93" s="31"/>
      <c r="Q93" s="29"/>
      <c r="R93" s="31"/>
      <c r="S93" s="29"/>
      <c r="T93" s="31"/>
      <c r="U93" s="31"/>
      <c r="V93" s="31"/>
      <c r="W93" s="31"/>
    </row>
    <row r="94" spans="1:23" s="38" customFormat="1" ht="25.5">
      <c r="A94" s="50" t="s">
        <v>744</v>
      </c>
      <c r="B94" s="52" t="s">
        <v>1476</v>
      </c>
      <c r="C94" s="57" t="s">
        <v>1977</v>
      </c>
      <c r="D94" s="45" t="s">
        <v>99</v>
      </c>
      <c r="E94" s="37" t="s">
        <v>46</v>
      </c>
      <c r="F94" s="40">
        <v>361.6</v>
      </c>
      <c r="G94" s="70">
        <f t="shared" si="7"/>
        <v>9.52</v>
      </c>
      <c r="H94" s="39">
        <f t="shared" si="8"/>
        <v>11.76</v>
      </c>
      <c r="I94" s="81">
        <f t="shared" si="12"/>
        <v>4252.41</v>
      </c>
      <c r="J94" s="31"/>
      <c r="K94" s="35">
        <v>9.52</v>
      </c>
      <c r="L94" s="28">
        <f t="shared" si="9"/>
        <v>11.76</v>
      </c>
      <c r="M94" s="34"/>
      <c r="N94" s="29"/>
      <c r="O94" s="31"/>
      <c r="P94" s="31"/>
      <c r="Q94" s="29"/>
      <c r="R94" s="31"/>
      <c r="S94" s="29"/>
      <c r="T94" s="31"/>
      <c r="U94" s="31"/>
      <c r="V94" s="31"/>
      <c r="W94" s="31"/>
    </row>
    <row r="95" spans="1:23" s="38" customFormat="1" ht="38.25">
      <c r="A95" s="50" t="s">
        <v>745</v>
      </c>
      <c r="B95" s="52" t="s">
        <v>1477</v>
      </c>
      <c r="C95" s="57" t="s">
        <v>1976</v>
      </c>
      <c r="D95" s="45" t="s">
        <v>100</v>
      </c>
      <c r="E95" s="37" t="s">
        <v>1986</v>
      </c>
      <c r="F95" s="40">
        <v>80.25</v>
      </c>
      <c r="G95" s="70">
        <f t="shared" si="7"/>
        <v>758.76</v>
      </c>
      <c r="H95" s="39">
        <f t="shared" si="8"/>
        <v>937.37</v>
      </c>
      <c r="I95" s="81">
        <f t="shared" si="12"/>
        <v>75223.94</v>
      </c>
      <c r="J95" s="31"/>
      <c r="K95" s="35">
        <v>758.76</v>
      </c>
      <c r="L95" s="28">
        <f t="shared" si="9"/>
        <v>937.37</v>
      </c>
      <c r="M95" s="34"/>
      <c r="N95" s="29"/>
      <c r="O95" s="31"/>
      <c r="P95" s="31"/>
      <c r="Q95" s="29"/>
      <c r="R95" s="31"/>
      <c r="S95" s="29"/>
      <c r="T95" s="31"/>
      <c r="U95" s="31"/>
      <c r="V95" s="31"/>
      <c r="W95" s="31"/>
    </row>
    <row r="96" spans="1:23" s="38" customFormat="1">
      <c r="A96" s="50" t="s">
        <v>746</v>
      </c>
      <c r="B96" s="52" t="s">
        <v>1478</v>
      </c>
      <c r="C96" s="57" t="s">
        <v>1977</v>
      </c>
      <c r="D96" s="45" t="s">
        <v>101</v>
      </c>
      <c r="E96" s="37" t="s">
        <v>1986</v>
      </c>
      <c r="F96" s="40">
        <v>62.11</v>
      </c>
      <c r="G96" s="70">
        <f t="shared" si="7"/>
        <v>1.49</v>
      </c>
      <c r="H96" s="39">
        <f t="shared" si="8"/>
        <v>1.84</v>
      </c>
      <c r="I96" s="81">
        <f t="shared" si="12"/>
        <v>114.28</v>
      </c>
      <c r="J96" s="31"/>
      <c r="K96" s="35">
        <v>1.49</v>
      </c>
      <c r="L96" s="28">
        <f t="shared" si="9"/>
        <v>1.84</v>
      </c>
      <c r="M96" s="34"/>
      <c r="N96" s="29"/>
      <c r="O96" s="31"/>
      <c r="P96" s="31"/>
      <c r="Q96" s="29"/>
      <c r="R96" s="31"/>
      <c r="S96" s="29"/>
      <c r="T96" s="31"/>
      <c r="U96" s="31"/>
      <c r="V96" s="31"/>
      <c r="W96" s="31"/>
    </row>
    <row r="97" spans="1:23" s="38" customFormat="1" ht="25.5">
      <c r="A97" s="50" t="s">
        <v>747</v>
      </c>
      <c r="B97" s="52" t="s">
        <v>1479</v>
      </c>
      <c r="C97" s="57" t="s">
        <v>1977</v>
      </c>
      <c r="D97" s="45" t="s">
        <v>102</v>
      </c>
      <c r="E97" s="37" t="s">
        <v>1986</v>
      </c>
      <c r="F97" s="40">
        <v>101.42</v>
      </c>
      <c r="G97" s="70">
        <f t="shared" si="7"/>
        <v>29.27</v>
      </c>
      <c r="H97" s="39">
        <f t="shared" si="8"/>
        <v>36.159999999999997</v>
      </c>
      <c r="I97" s="81">
        <f t="shared" si="12"/>
        <v>3667.34</v>
      </c>
      <c r="J97" s="31"/>
      <c r="K97" s="35">
        <v>29.27</v>
      </c>
      <c r="L97" s="28">
        <f t="shared" si="9"/>
        <v>36.159999999999997</v>
      </c>
      <c r="M97" s="34"/>
      <c r="N97" s="29"/>
      <c r="O97" s="31"/>
      <c r="P97" s="31"/>
      <c r="Q97" s="29"/>
      <c r="R97" s="31"/>
      <c r="S97" s="29"/>
      <c r="T97" s="31"/>
      <c r="U97" s="31"/>
      <c r="V97" s="31"/>
      <c r="W97" s="31"/>
    </row>
    <row r="98" spans="1:23" s="38" customFormat="1">
      <c r="A98" s="50" t="s">
        <v>748</v>
      </c>
      <c r="B98" s="52" t="s">
        <v>1485</v>
      </c>
      <c r="C98" s="57" t="s">
        <v>1978</v>
      </c>
      <c r="D98" s="45" t="s">
        <v>110</v>
      </c>
      <c r="E98" s="37" t="s">
        <v>1986</v>
      </c>
      <c r="F98" s="40">
        <v>9.92</v>
      </c>
      <c r="G98" s="70">
        <f t="shared" si="7"/>
        <v>12.21</v>
      </c>
      <c r="H98" s="39">
        <f t="shared" si="8"/>
        <v>15.08</v>
      </c>
      <c r="I98" s="81">
        <f t="shared" si="12"/>
        <v>149.59</v>
      </c>
      <c r="J98" s="31"/>
      <c r="K98" s="35">
        <v>12.21</v>
      </c>
      <c r="L98" s="28">
        <f t="shared" si="9"/>
        <v>15.08</v>
      </c>
      <c r="M98" s="32"/>
      <c r="N98" s="29"/>
      <c r="O98" s="31"/>
      <c r="P98" s="31"/>
      <c r="Q98" s="29"/>
      <c r="R98" s="31"/>
      <c r="S98" s="29"/>
      <c r="T98" s="31"/>
      <c r="U98" s="31"/>
      <c r="V98" s="31"/>
      <c r="W98" s="31"/>
    </row>
    <row r="99" spans="1:23" s="38" customFormat="1" ht="51">
      <c r="A99" s="50" t="s">
        <v>749</v>
      </c>
      <c r="B99" s="47" t="s">
        <v>1482</v>
      </c>
      <c r="C99" s="55" t="s">
        <v>1977</v>
      </c>
      <c r="D99" s="45" t="s">
        <v>105</v>
      </c>
      <c r="E99" s="47" t="s">
        <v>1986</v>
      </c>
      <c r="F99" s="66">
        <v>12.9</v>
      </c>
      <c r="G99" s="70">
        <f t="shared" si="7"/>
        <v>6.39</v>
      </c>
      <c r="H99" s="39">
        <f t="shared" si="8"/>
        <v>7.89</v>
      </c>
      <c r="I99" s="81">
        <f t="shared" si="12"/>
        <v>101.78</v>
      </c>
      <c r="J99" s="31"/>
      <c r="K99" s="28">
        <v>6.39</v>
      </c>
      <c r="L99" s="28">
        <f t="shared" si="9"/>
        <v>7.89</v>
      </c>
      <c r="M99" s="34"/>
      <c r="N99" s="29"/>
      <c r="O99" s="31"/>
      <c r="P99" s="31"/>
      <c r="Q99" s="29"/>
      <c r="R99" s="31"/>
      <c r="S99" s="29"/>
      <c r="T99" s="31"/>
      <c r="U99" s="31"/>
      <c r="V99" s="31"/>
      <c r="W99" s="31"/>
    </row>
    <row r="100" spans="1:23" s="38" customFormat="1" ht="25.5">
      <c r="A100" s="50" t="s">
        <v>750</v>
      </c>
      <c r="B100" s="52" t="s">
        <v>1483</v>
      </c>
      <c r="C100" s="57" t="s">
        <v>1977</v>
      </c>
      <c r="D100" s="45" t="s">
        <v>106</v>
      </c>
      <c r="E100" s="37" t="s">
        <v>47</v>
      </c>
      <c r="F100" s="40">
        <v>154.80000000000001</v>
      </c>
      <c r="G100" s="70">
        <f t="shared" si="7"/>
        <v>2.61</v>
      </c>
      <c r="H100" s="39">
        <f t="shared" si="8"/>
        <v>3.22</v>
      </c>
      <c r="I100" s="81">
        <f t="shared" si="12"/>
        <v>498.45</v>
      </c>
      <c r="J100" s="31"/>
      <c r="K100" s="35">
        <v>2.61</v>
      </c>
      <c r="L100" s="28">
        <f t="shared" si="9"/>
        <v>3.22</v>
      </c>
      <c r="M100" s="34"/>
      <c r="N100" s="29"/>
      <c r="O100" s="31"/>
      <c r="P100" s="31"/>
      <c r="Q100" s="29"/>
      <c r="R100" s="31"/>
      <c r="S100" s="29"/>
      <c r="T100" s="31"/>
      <c r="U100" s="31"/>
      <c r="V100" s="31"/>
      <c r="W100" s="31"/>
    </row>
    <row r="101" spans="1:23" s="38" customFormat="1" ht="25.5">
      <c r="A101" s="50" t="s">
        <v>751</v>
      </c>
      <c r="B101" s="52" t="s">
        <v>1480</v>
      </c>
      <c r="C101" s="57" t="s">
        <v>1977</v>
      </c>
      <c r="D101" s="45" t="s">
        <v>103</v>
      </c>
      <c r="E101" s="37" t="s">
        <v>1985</v>
      </c>
      <c r="F101" s="40">
        <v>91.24</v>
      </c>
      <c r="G101" s="70">
        <f t="shared" si="7"/>
        <v>41.26</v>
      </c>
      <c r="H101" s="39">
        <f t="shared" si="8"/>
        <v>50.97</v>
      </c>
      <c r="I101" s="81">
        <f>ROUNDDOWN(F101*H101,2)</f>
        <v>4650.5</v>
      </c>
      <c r="J101" s="31"/>
      <c r="K101" s="35">
        <v>41.26</v>
      </c>
      <c r="L101" s="28">
        <f t="shared" si="9"/>
        <v>50.97</v>
      </c>
      <c r="M101" s="34"/>
      <c r="N101" s="29"/>
      <c r="O101" s="31"/>
      <c r="P101" s="31"/>
      <c r="Q101" s="29"/>
      <c r="R101" s="31"/>
      <c r="S101" s="29"/>
      <c r="T101" s="31"/>
      <c r="U101" s="31"/>
      <c r="V101" s="31"/>
      <c r="W101" s="31"/>
    </row>
    <row r="102" spans="1:23" s="38" customFormat="1">
      <c r="A102" s="50" t="s">
        <v>752</v>
      </c>
      <c r="B102" s="52" t="s">
        <v>1481</v>
      </c>
      <c r="C102" s="57" t="s">
        <v>1976</v>
      </c>
      <c r="D102" s="45" t="s">
        <v>104</v>
      </c>
      <c r="E102" s="37" t="s">
        <v>1986</v>
      </c>
      <c r="F102" s="40">
        <v>80.25</v>
      </c>
      <c r="G102" s="70">
        <f t="shared" si="7"/>
        <v>104.62</v>
      </c>
      <c r="H102" s="39">
        <f t="shared" si="8"/>
        <v>129.24</v>
      </c>
      <c r="I102" s="81">
        <f t="shared" si="10"/>
        <v>10371.51</v>
      </c>
      <c r="J102" s="31"/>
      <c r="K102" s="35">
        <v>104.62</v>
      </c>
      <c r="L102" s="28">
        <f t="shared" si="9"/>
        <v>129.24</v>
      </c>
      <c r="M102" s="34"/>
      <c r="N102" s="29"/>
      <c r="O102" s="31"/>
      <c r="P102" s="31"/>
      <c r="Q102" s="29"/>
      <c r="R102" s="31"/>
      <c r="S102" s="29"/>
      <c r="T102" s="31"/>
      <c r="U102" s="31"/>
      <c r="V102" s="31"/>
      <c r="W102" s="31"/>
    </row>
    <row r="103" spans="1:23" s="38" customFormat="1">
      <c r="A103" s="49" t="s">
        <v>753</v>
      </c>
      <c r="B103" s="52" t="s">
        <v>1438</v>
      </c>
      <c r="C103" s="57"/>
      <c r="D103" s="44" t="s">
        <v>111</v>
      </c>
      <c r="E103" s="37"/>
      <c r="F103" s="40">
        <v>1</v>
      </c>
      <c r="G103" s="70"/>
      <c r="H103" s="39"/>
      <c r="I103" s="81"/>
      <c r="J103" s="31"/>
      <c r="K103" s="35" t="s">
        <v>1994</v>
      </c>
      <c r="L103" s="28" t="e">
        <f t="shared" si="9"/>
        <v>#VALUE!</v>
      </c>
      <c r="M103" s="34"/>
      <c r="N103" s="29"/>
      <c r="O103" s="31"/>
      <c r="P103" s="31"/>
      <c r="Q103" s="29"/>
      <c r="R103" s="31"/>
      <c r="S103" s="29"/>
      <c r="T103" s="31"/>
      <c r="U103" s="31"/>
      <c r="V103" s="31"/>
      <c r="W103" s="31"/>
    </row>
    <row r="104" spans="1:23" s="38" customFormat="1" ht="25.5">
      <c r="A104" s="49" t="s">
        <v>754</v>
      </c>
      <c r="B104" s="52" t="s">
        <v>1438</v>
      </c>
      <c r="C104" s="57"/>
      <c r="D104" s="44" t="s">
        <v>112</v>
      </c>
      <c r="E104" s="37"/>
      <c r="F104" s="40">
        <v>1</v>
      </c>
      <c r="G104" s="70"/>
      <c r="H104" s="39"/>
      <c r="I104" s="81"/>
      <c r="J104" s="31"/>
      <c r="K104" s="35" t="s">
        <v>1994</v>
      </c>
      <c r="L104" s="28" t="e">
        <f t="shared" si="9"/>
        <v>#VALUE!</v>
      </c>
      <c r="M104" s="34"/>
      <c r="N104" s="29"/>
      <c r="O104" s="31"/>
      <c r="P104" s="31"/>
      <c r="Q104" s="29"/>
      <c r="R104" s="31"/>
      <c r="S104" s="29"/>
      <c r="T104" s="31"/>
      <c r="U104" s="31"/>
      <c r="V104" s="31"/>
      <c r="W104" s="31"/>
    </row>
    <row r="105" spans="1:23" s="38" customFormat="1" ht="38.25">
      <c r="A105" s="50" t="s">
        <v>755</v>
      </c>
      <c r="B105" s="52" t="s">
        <v>1466</v>
      </c>
      <c r="C105" s="57" t="s">
        <v>1977</v>
      </c>
      <c r="D105" s="45" t="s">
        <v>89</v>
      </c>
      <c r="E105" s="37" t="s">
        <v>1989</v>
      </c>
      <c r="F105" s="40">
        <v>249.85</v>
      </c>
      <c r="G105" s="70">
        <f t="shared" si="7"/>
        <v>74.959999999999994</v>
      </c>
      <c r="H105" s="39">
        <f t="shared" si="8"/>
        <v>92.6</v>
      </c>
      <c r="I105" s="81">
        <f t="shared" si="10"/>
        <v>23136.109999999997</v>
      </c>
      <c r="J105" s="31"/>
      <c r="K105" s="35">
        <v>74.959999999999994</v>
      </c>
      <c r="L105" s="28">
        <f t="shared" si="9"/>
        <v>92.6</v>
      </c>
      <c r="M105" s="32"/>
      <c r="N105" s="29"/>
      <c r="O105" s="31"/>
      <c r="P105" s="31"/>
      <c r="Q105" s="29"/>
      <c r="R105" s="31"/>
      <c r="S105" s="29"/>
      <c r="T105" s="31"/>
      <c r="U105" s="31"/>
      <c r="V105" s="31"/>
      <c r="W105" s="31"/>
    </row>
    <row r="106" spans="1:23" s="38" customFormat="1">
      <c r="A106" s="50" t="s">
        <v>756</v>
      </c>
      <c r="B106" s="52" t="s">
        <v>1467</v>
      </c>
      <c r="C106" s="57" t="s">
        <v>1977</v>
      </c>
      <c r="D106" s="45" t="s">
        <v>90</v>
      </c>
      <c r="E106" s="37" t="s">
        <v>1986</v>
      </c>
      <c r="F106" s="40">
        <v>19.989999999999998</v>
      </c>
      <c r="G106" s="70">
        <f t="shared" si="7"/>
        <v>93.27</v>
      </c>
      <c r="H106" s="39">
        <f t="shared" si="8"/>
        <v>115.22</v>
      </c>
      <c r="I106" s="81">
        <f t="shared" ref="I106:I116" si="13">ROUNDDOWN(F106*H106,2)</f>
        <v>2303.2399999999998</v>
      </c>
      <c r="J106" s="36"/>
      <c r="K106" s="35">
        <v>93.27</v>
      </c>
      <c r="L106" s="28">
        <f t="shared" si="9"/>
        <v>115.22</v>
      </c>
      <c r="M106" s="32"/>
      <c r="N106" s="29"/>
      <c r="O106" s="31"/>
      <c r="P106" s="36"/>
      <c r="Q106" s="29"/>
      <c r="R106" s="31"/>
      <c r="S106" s="29"/>
      <c r="T106" s="31"/>
      <c r="U106" s="36"/>
      <c r="V106" s="36"/>
      <c r="W106" s="36"/>
    </row>
    <row r="107" spans="1:23" s="38" customFormat="1" ht="25.5">
      <c r="A107" s="50" t="s">
        <v>757</v>
      </c>
      <c r="B107" s="47" t="s">
        <v>1486</v>
      </c>
      <c r="C107" s="55" t="s">
        <v>1976</v>
      </c>
      <c r="D107" s="45" t="s">
        <v>113</v>
      </c>
      <c r="E107" s="47" t="s">
        <v>1990</v>
      </c>
      <c r="F107" s="66">
        <v>22.41</v>
      </c>
      <c r="G107" s="70">
        <f t="shared" si="7"/>
        <v>14.34</v>
      </c>
      <c r="H107" s="39">
        <f t="shared" si="8"/>
        <v>17.71</v>
      </c>
      <c r="I107" s="81">
        <f t="shared" si="13"/>
        <v>396.88</v>
      </c>
      <c r="J107" s="31"/>
      <c r="K107" s="28">
        <v>14.34</v>
      </c>
      <c r="L107" s="28">
        <f t="shared" si="9"/>
        <v>17.71</v>
      </c>
      <c r="M107" s="34"/>
      <c r="N107" s="29"/>
      <c r="O107" s="31"/>
      <c r="P107" s="31"/>
      <c r="Q107" s="29"/>
      <c r="R107" s="31"/>
      <c r="S107" s="29"/>
      <c r="T107" s="31"/>
      <c r="U107" s="31"/>
      <c r="V107" s="31"/>
      <c r="W107" s="31"/>
    </row>
    <row r="108" spans="1:23" s="38" customFormat="1" ht="38.25">
      <c r="A108" s="50" t="s">
        <v>758</v>
      </c>
      <c r="B108" s="52" t="s">
        <v>1487</v>
      </c>
      <c r="C108" s="57" t="s">
        <v>1977</v>
      </c>
      <c r="D108" s="45" t="s">
        <v>114</v>
      </c>
      <c r="E108" s="37" t="s">
        <v>1989</v>
      </c>
      <c r="F108" s="41">
        <v>155.66</v>
      </c>
      <c r="G108" s="70">
        <f t="shared" si="7"/>
        <v>65.849999999999994</v>
      </c>
      <c r="H108" s="39">
        <f t="shared" si="8"/>
        <v>81.349999999999994</v>
      </c>
      <c r="I108" s="81">
        <f t="shared" si="13"/>
        <v>12662.94</v>
      </c>
      <c r="J108" s="31"/>
      <c r="K108" s="35">
        <v>65.849999999999994</v>
      </c>
      <c r="L108" s="28">
        <f t="shared" si="9"/>
        <v>81.349999999999994</v>
      </c>
      <c r="M108" s="34"/>
      <c r="N108" s="29"/>
      <c r="O108" s="31"/>
      <c r="P108" s="31"/>
      <c r="Q108" s="29"/>
      <c r="R108" s="31"/>
      <c r="S108" s="29"/>
      <c r="T108" s="31"/>
      <c r="U108" s="31"/>
      <c r="V108" s="31"/>
      <c r="W108" s="31"/>
    </row>
    <row r="109" spans="1:23" s="38" customFormat="1" ht="25.5">
      <c r="A109" s="50" t="s">
        <v>759</v>
      </c>
      <c r="B109" s="52" t="s">
        <v>1488</v>
      </c>
      <c r="C109" s="57" t="s">
        <v>1977</v>
      </c>
      <c r="D109" s="45" t="s">
        <v>115</v>
      </c>
      <c r="E109" s="37" t="s">
        <v>45</v>
      </c>
      <c r="F109" s="40">
        <v>103.77</v>
      </c>
      <c r="G109" s="70">
        <f t="shared" si="7"/>
        <v>19.440000000000001</v>
      </c>
      <c r="H109" s="39">
        <f t="shared" si="8"/>
        <v>24.01</v>
      </c>
      <c r="I109" s="81">
        <f t="shared" si="13"/>
        <v>2491.5100000000002</v>
      </c>
      <c r="J109" s="31"/>
      <c r="K109" s="35">
        <v>19.440000000000001</v>
      </c>
      <c r="L109" s="28">
        <f t="shared" si="9"/>
        <v>24.01</v>
      </c>
      <c r="M109" s="34"/>
      <c r="N109" s="29"/>
      <c r="O109" s="31"/>
      <c r="P109" s="31"/>
      <c r="Q109" s="29"/>
      <c r="R109" s="31"/>
      <c r="S109" s="29"/>
      <c r="T109" s="31"/>
      <c r="U109" s="31"/>
      <c r="V109" s="31"/>
      <c r="W109" s="31"/>
    </row>
    <row r="110" spans="1:23" s="38" customFormat="1" ht="38.25">
      <c r="A110" s="50" t="s">
        <v>760</v>
      </c>
      <c r="B110" s="52" t="s">
        <v>1469</v>
      </c>
      <c r="C110" s="57" t="s">
        <v>1977</v>
      </c>
      <c r="D110" s="45" t="s">
        <v>92</v>
      </c>
      <c r="E110" s="37" t="s">
        <v>1986</v>
      </c>
      <c r="F110" s="40">
        <v>9.58</v>
      </c>
      <c r="G110" s="70">
        <f t="shared" si="7"/>
        <v>223.1</v>
      </c>
      <c r="H110" s="39">
        <f t="shared" si="8"/>
        <v>275.61</v>
      </c>
      <c r="I110" s="81">
        <f t="shared" si="13"/>
        <v>2640.34</v>
      </c>
      <c r="J110" s="36"/>
      <c r="K110" s="35">
        <v>223.1</v>
      </c>
      <c r="L110" s="28">
        <f t="shared" si="9"/>
        <v>275.61</v>
      </c>
      <c r="M110" s="32"/>
      <c r="N110" s="29"/>
      <c r="O110" s="31"/>
      <c r="P110" s="36"/>
      <c r="Q110" s="29"/>
      <c r="R110" s="31"/>
      <c r="S110" s="29"/>
      <c r="T110" s="31"/>
      <c r="U110" s="36"/>
      <c r="V110" s="36"/>
      <c r="W110" s="36"/>
    </row>
    <row r="111" spans="1:23" s="38" customFormat="1" ht="38.25">
      <c r="A111" s="50" t="s">
        <v>761</v>
      </c>
      <c r="B111" s="53" t="s">
        <v>1470</v>
      </c>
      <c r="C111" s="58" t="s">
        <v>1977</v>
      </c>
      <c r="D111" s="45" t="s">
        <v>93</v>
      </c>
      <c r="E111" s="37" t="s">
        <v>1985</v>
      </c>
      <c r="F111" s="40">
        <v>56.04</v>
      </c>
      <c r="G111" s="70">
        <f t="shared" si="7"/>
        <v>81.48</v>
      </c>
      <c r="H111" s="39">
        <f t="shared" si="8"/>
        <v>100.66</v>
      </c>
      <c r="I111" s="81">
        <f t="shared" si="13"/>
        <v>5640.98</v>
      </c>
      <c r="J111" s="31"/>
      <c r="K111" s="35">
        <v>81.48</v>
      </c>
      <c r="L111" s="28">
        <f t="shared" si="9"/>
        <v>100.66</v>
      </c>
      <c r="M111" s="34"/>
      <c r="N111" s="29"/>
      <c r="O111" s="31"/>
      <c r="P111" s="31"/>
      <c r="Q111" s="29"/>
      <c r="R111" s="31"/>
      <c r="S111" s="29"/>
      <c r="T111" s="31"/>
      <c r="U111" s="31"/>
      <c r="V111" s="31"/>
      <c r="W111" s="31"/>
    </row>
    <row r="112" spans="1:23" s="38" customFormat="1" ht="25.5">
      <c r="A112" s="50" t="s">
        <v>762</v>
      </c>
      <c r="B112" s="52" t="s">
        <v>1471</v>
      </c>
      <c r="C112" s="57" t="s">
        <v>1977</v>
      </c>
      <c r="D112" s="45" t="s">
        <v>94</v>
      </c>
      <c r="E112" s="37" t="s">
        <v>46</v>
      </c>
      <c r="F112" s="40">
        <v>336.23</v>
      </c>
      <c r="G112" s="70">
        <f t="shared" si="7"/>
        <v>20.46</v>
      </c>
      <c r="H112" s="39">
        <f t="shared" si="8"/>
        <v>25.27</v>
      </c>
      <c r="I112" s="81">
        <f t="shared" si="13"/>
        <v>8496.5300000000007</v>
      </c>
      <c r="J112" s="31"/>
      <c r="K112" s="35">
        <v>20.46</v>
      </c>
      <c r="L112" s="28">
        <f t="shared" si="9"/>
        <v>25.27</v>
      </c>
      <c r="M112" s="34"/>
      <c r="N112" s="29"/>
      <c r="O112" s="31"/>
      <c r="P112" s="31"/>
      <c r="Q112" s="29"/>
      <c r="R112" s="31"/>
      <c r="S112" s="29"/>
      <c r="T112" s="31"/>
      <c r="U112" s="31"/>
      <c r="V112" s="31"/>
      <c r="W112" s="31"/>
    </row>
    <row r="113" spans="1:23" s="38" customFormat="1" ht="25.5">
      <c r="A113" s="50" t="s">
        <v>763</v>
      </c>
      <c r="B113" s="53" t="s">
        <v>1472</v>
      </c>
      <c r="C113" s="58" t="s">
        <v>1977</v>
      </c>
      <c r="D113" s="45" t="s">
        <v>95</v>
      </c>
      <c r="E113" s="37" t="s">
        <v>46</v>
      </c>
      <c r="F113" s="40">
        <v>336.23</v>
      </c>
      <c r="G113" s="70">
        <f t="shared" si="7"/>
        <v>17.93</v>
      </c>
      <c r="H113" s="39">
        <f t="shared" si="8"/>
        <v>22.15</v>
      </c>
      <c r="I113" s="81">
        <f t="shared" si="13"/>
        <v>7447.49</v>
      </c>
      <c r="J113" s="31"/>
      <c r="K113" s="35">
        <v>17.93</v>
      </c>
      <c r="L113" s="28">
        <f t="shared" si="9"/>
        <v>22.15</v>
      </c>
      <c r="M113" s="34"/>
      <c r="N113" s="29"/>
      <c r="O113" s="31"/>
      <c r="P113" s="31"/>
      <c r="Q113" s="29"/>
      <c r="R113" s="31"/>
      <c r="S113" s="29"/>
      <c r="T113" s="31"/>
      <c r="U113" s="31"/>
      <c r="V113" s="31"/>
      <c r="W113" s="31"/>
    </row>
    <row r="114" spans="1:23" s="38" customFormat="1" ht="25.5">
      <c r="A114" s="50" t="s">
        <v>764</v>
      </c>
      <c r="B114" s="53" t="s">
        <v>1473</v>
      </c>
      <c r="C114" s="58" t="s">
        <v>1977</v>
      </c>
      <c r="D114" s="45" t="s">
        <v>96</v>
      </c>
      <c r="E114" s="37" t="s">
        <v>46</v>
      </c>
      <c r="F114" s="40">
        <v>224.15</v>
      </c>
      <c r="G114" s="70">
        <f t="shared" si="7"/>
        <v>15.78</v>
      </c>
      <c r="H114" s="39">
        <f t="shared" si="8"/>
        <v>19.489999999999998</v>
      </c>
      <c r="I114" s="81">
        <f t="shared" si="13"/>
        <v>4368.68</v>
      </c>
      <c r="J114" s="31"/>
      <c r="K114" s="35">
        <v>15.78</v>
      </c>
      <c r="L114" s="28">
        <f t="shared" si="9"/>
        <v>19.489999999999998</v>
      </c>
      <c r="M114" s="32"/>
      <c r="N114" s="29"/>
      <c r="O114" s="31"/>
      <c r="P114" s="31"/>
      <c r="Q114" s="29"/>
      <c r="R114" s="31"/>
      <c r="S114" s="29"/>
      <c r="T114" s="31"/>
      <c r="U114" s="31"/>
      <c r="V114" s="31"/>
      <c r="W114" s="31"/>
    </row>
    <row r="115" spans="1:23" s="38" customFormat="1" ht="25.5">
      <c r="A115" s="50" t="s">
        <v>765</v>
      </c>
      <c r="B115" s="47" t="s">
        <v>1474</v>
      </c>
      <c r="C115" s="55" t="s">
        <v>1977</v>
      </c>
      <c r="D115" s="45" t="s">
        <v>97</v>
      </c>
      <c r="E115" s="47" t="s">
        <v>46</v>
      </c>
      <c r="F115" s="66">
        <v>1008.68</v>
      </c>
      <c r="G115" s="70">
        <f t="shared" si="7"/>
        <v>13.61</v>
      </c>
      <c r="H115" s="39">
        <f t="shared" si="8"/>
        <v>16.809999999999999</v>
      </c>
      <c r="I115" s="81">
        <f t="shared" si="13"/>
        <v>16955.91</v>
      </c>
      <c r="J115" s="31"/>
      <c r="K115" s="28">
        <v>13.61</v>
      </c>
      <c r="L115" s="28">
        <f t="shared" si="9"/>
        <v>16.809999999999999</v>
      </c>
      <c r="M115" s="34"/>
      <c r="N115" s="29"/>
      <c r="O115" s="31"/>
      <c r="P115" s="31"/>
      <c r="Q115" s="29"/>
      <c r="R115" s="31"/>
      <c r="S115" s="29"/>
      <c r="T115" s="31"/>
      <c r="U115" s="31"/>
      <c r="V115" s="31"/>
      <c r="W115" s="31"/>
    </row>
    <row r="116" spans="1:23" s="38" customFormat="1" ht="25.5">
      <c r="A116" s="50" t="s">
        <v>766</v>
      </c>
      <c r="B116" s="52" t="s">
        <v>1475</v>
      </c>
      <c r="C116" s="57" t="s">
        <v>1977</v>
      </c>
      <c r="D116" s="45" t="s">
        <v>98</v>
      </c>
      <c r="E116" s="37" t="s">
        <v>46</v>
      </c>
      <c r="F116" s="41">
        <v>336.23</v>
      </c>
      <c r="G116" s="70">
        <f t="shared" si="7"/>
        <v>10.25</v>
      </c>
      <c r="H116" s="39">
        <f t="shared" si="8"/>
        <v>12.66</v>
      </c>
      <c r="I116" s="81">
        <f t="shared" si="13"/>
        <v>4256.67</v>
      </c>
      <c r="J116" s="31"/>
      <c r="K116" s="35">
        <v>10.25</v>
      </c>
      <c r="L116" s="28">
        <f t="shared" si="9"/>
        <v>12.66</v>
      </c>
      <c r="M116" s="34"/>
      <c r="N116" s="29"/>
      <c r="O116" s="31"/>
      <c r="P116" s="31"/>
      <c r="Q116" s="29"/>
      <c r="R116" s="31"/>
      <c r="S116" s="29"/>
      <c r="T116" s="31"/>
      <c r="U116" s="31"/>
      <c r="V116" s="31"/>
      <c r="W116" s="31"/>
    </row>
    <row r="117" spans="1:23" s="38" customFormat="1" ht="38.25">
      <c r="A117" s="50" t="s">
        <v>767</v>
      </c>
      <c r="B117" s="52" t="s">
        <v>1489</v>
      </c>
      <c r="C117" s="57" t="s">
        <v>1977</v>
      </c>
      <c r="D117" s="45" t="s">
        <v>116</v>
      </c>
      <c r="E117" s="37" t="s">
        <v>1985</v>
      </c>
      <c r="F117" s="40">
        <v>49.97</v>
      </c>
      <c r="G117" s="70">
        <f t="shared" si="7"/>
        <v>70.430000000000007</v>
      </c>
      <c r="H117" s="39">
        <f t="shared" si="8"/>
        <v>87</v>
      </c>
      <c r="I117" s="81">
        <f t="shared" si="10"/>
        <v>4347.3900000000003</v>
      </c>
      <c r="J117" s="31"/>
      <c r="K117" s="35">
        <v>70.430000000000007</v>
      </c>
      <c r="L117" s="28">
        <f t="shared" si="9"/>
        <v>87</v>
      </c>
      <c r="M117" s="34"/>
      <c r="N117" s="29"/>
      <c r="O117" s="31"/>
      <c r="P117" s="31"/>
      <c r="Q117" s="29"/>
      <c r="R117" s="31"/>
      <c r="S117" s="29"/>
      <c r="T117" s="31"/>
      <c r="U117" s="31"/>
      <c r="V117" s="31"/>
      <c r="W117" s="31"/>
    </row>
    <row r="118" spans="1:23" s="38" customFormat="1" ht="25.5">
      <c r="A118" s="50" t="s">
        <v>768</v>
      </c>
      <c r="B118" s="52" t="s">
        <v>1490</v>
      </c>
      <c r="C118" s="57" t="s">
        <v>1977</v>
      </c>
      <c r="D118" s="45" t="s">
        <v>117</v>
      </c>
      <c r="E118" s="37" t="s">
        <v>46</v>
      </c>
      <c r="F118" s="40">
        <v>229.82</v>
      </c>
      <c r="G118" s="70">
        <f t="shared" si="7"/>
        <v>16.829999999999998</v>
      </c>
      <c r="H118" s="39">
        <f t="shared" si="8"/>
        <v>20.79</v>
      </c>
      <c r="I118" s="81">
        <f t="shared" ref="I118:I127" si="14">ROUNDDOWN(F118*H118,2)</f>
        <v>4777.95</v>
      </c>
      <c r="J118" s="31"/>
      <c r="K118" s="35">
        <v>16.829999999999998</v>
      </c>
      <c r="L118" s="28">
        <f t="shared" si="9"/>
        <v>20.79</v>
      </c>
      <c r="M118" s="34"/>
      <c r="N118" s="29"/>
      <c r="O118" s="31"/>
      <c r="P118" s="31"/>
      <c r="Q118" s="29"/>
      <c r="R118" s="31"/>
      <c r="S118" s="29"/>
      <c r="T118" s="31"/>
      <c r="U118" s="31"/>
      <c r="V118" s="31"/>
      <c r="W118" s="31"/>
    </row>
    <row r="119" spans="1:23" s="38" customFormat="1" ht="25.5">
      <c r="A119" s="50" t="s">
        <v>769</v>
      </c>
      <c r="B119" s="53" t="s">
        <v>1491</v>
      </c>
      <c r="C119" s="58" t="s">
        <v>1977</v>
      </c>
      <c r="D119" s="45" t="s">
        <v>118</v>
      </c>
      <c r="E119" s="37" t="s">
        <v>46</v>
      </c>
      <c r="F119" s="40">
        <v>229.82</v>
      </c>
      <c r="G119" s="70">
        <f t="shared" si="7"/>
        <v>15.19</v>
      </c>
      <c r="H119" s="39">
        <f t="shared" si="8"/>
        <v>18.760000000000002</v>
      </c>
      <c r="I119" s="81">
        <f t="shared" si="14"/>
        <v>4311.42</v>
      </c>
      <c r="J119" s="31"/>
      <c r="K119" s="35">
        <v>15.19</v>
      </c>
      <c r="L119" s="28">
        <f t="shared" si="9"/>
        <v>18.760000000000002</v>
      </c>
      <c r="M119" s="32"/>
      <c r="N119" s="29"/>
      <c r="O119" s="31"/>
      <c r="P119" s="31"/>
      <c r="Q119" s="29"/>
      <c r="R119" s="31"/>
      <c r="S119" s="29"/>
      <c r="T119" s="31"/>
      <c r="U119" s="31"/>
      <c r="V119" s="31"/>
      <c r="W119" s="31"/>
    </row>
    <row r="120" spans="1:23" s="38" customFormat="1" ht="25.5">
      <c r="A120" s="50" t="s">
        <v>770</v>
      </c>
      <c r="B120" s="52" t="s">
        <v>1492</v>
      </c>
      <c r="C120" s="57" t="s">
        <v>1977</v>
      </c>
      <c r="D120" s="45" t="s">
        <v>119</v>
      </c>
      <c r="E120" s="37" t="s">
        <v>46</v>
      </c>
      <c r="F120" s="40">
        <v>199.88</v>
      </c>
      <c r="G120" s="70">
        <f t="shared" si="7"/>
        <v>13.78</v>
      </c>
      <c r="H120" s="39">
        <f t="shared" si="8"/>
        <v>17.02</v>
      </c>
      <c r="I120" s="81">
        <f t="shared" si="14"/>
        <v>3401.95</v>
      </c>
      <c r="J120" s="31"/>
      <c r="K120" s="35">
        <v>13.78</v>
      </c>
      <c r="L120" s="28">
        <f t="shared" si="9"/>
        <v>17.02</v>
      </c>
      <c r="M120" s="34"/>
      <c r="N120" s="29"/>
      <c r="O120" s="31"/>
      <c r="P120" s="31"/>
      <c r="Q120" s="29"/>
      <c r="R120" s="31"/>
      <c r="S120" s="29"/>
      <c r="T120" s="31"/>
      <c r="U120" s="31"/>
      <c r="V120" s="31"/>
      <c r="W120" s="31"/>
    </row>
    <row r="121" spans="1:23" s="38" customFormat="1" ht="25.5">
      <c r="A121" s="50" t="s">
        <v>771</v>
      </c>
      <c r="B121" s="53" t="s">
        <v>1493</v>
      </c>
      <c r="C121" s="58" t="s">
        <v>1977</v>
      </c>
      <c r="D121" s="45" t="s">
        <v>120</v>
      </c>
      <c r="E121" s="37" t="s">
        <v>46</v>
      </c>
      <c r="F121" s="40">
        <v>899.45</v>
      </c>
      <c r="G121" s="70">
        <f t="shared" si="7"/>
        <v>12.15</v>
      </c>
      <c r="H121" s="39">
        <f t="shared" si="8"/>
        <v>15.01</v>
      </c>
      <c r="I121" s="81">
        <f t="shared" si="14"/>
        <v>13500.74</v>
      </c>
      <c r="J121" s="31"/>
      <c r="K121" s="35">
        <v>12.15</v>
      </c>
      <c r="L121" s="28">
        <f t="shared" si="9"/>
        <v>15.01</v>
      </c>
      <c r="M121" s="34"/>
      <c r="N121" s="29"/>
      <c r="O121" s="31"/>
      <c r="P121" s="31"/>
      <c r="Q121" s="29"/>
      <c r="R121" s="31"/>
      <c r="S121" s="29"/>
      <c r="T121" s="31"/>
      <c r="U121" s="31"/>
      <c r="V121" s="31"/>
      <c r="W121" s="31"/>
    </row>
    <row r="122" spans="1:23" s="38" customFormat="1" ht="25.5">
      <c r="A122" s="50" t="s">
        <v>772</v>
      </c>
      <c r="B122" s="53" t="s">
        <v>1475</v>
      </c>
      <c r="C122" s="58" t="s">
        <v>1977</v>
      </c>
      <c r="D122" s="45" t="s">
        <v>98</v>
      </c>
      <c r="E122" s="37" t="s">
        <v>46</v>
      </c>
      <c r="F122" s="40">
        <v>299.82</v>
      </c>
      <c r="G122" s="70">
        <f t="shared" si="7"/>
        <v>10.25</v>
      </c>
      <c r="H122" s="39">
        <f t="shared" si="8"/>
        <v>12.66</v>
      </c>
      <c r="I122" s="81">
        <f t="shared" si="14"/>
        <v>3795.72</v>
      </c>
      <c r="J122" s="31"/>
      <c r="K122" s="35">
        <v>10.25</v>
      </c>
      <c r="L122" s="28">
        <f t="shared" si="9"/>
        <v>12.66</v>
      </c>
      <c r="M122" s="34"/>
      <c r="N122" s="29"/>
      <c r="O122" s="31"/>
      <c r="P122" s="31"/>
      <c r="Q122" s="29"/>
      <c r="R122" s="31"/>
      <c r="S122" s="29"/>
      <c r="T122" s="31"/>
      <c r="U122" s="31"/>
      <c r="V122" s="31"/>
      <c r="W122" s="31"/>
    </row>
    <row r="123" spans="1:23" s="38" customFormat="1" ht="38.25">
      <c r="A123" s="50" t="s">
        <v>773</v>
      </c>
      <c r="B123" s="47" t="s">
        <v>1494</v>
      </c>
      <c r="C123" s="55" t="s">
        <v>1977</v>
      </c>
      <c r="D123" s="45" t="s">
        <v>121</v>
      </c>
      <c r="E123" s="47" t="s">
        <v>1986</v>
      </c>
      <c r="F123" s="66">
        <v>42.4</v>
      </c>
      <c r="G123" s="70">
        <f t="shared" si="7"/>
        <v>785.13</v>
      </c>
      <c r="H123" s="39">
        <f t="shared" si="8"/>
        <v>969.94</v>
      </c>
      <c r="I123" s="81">
        <f t="shared" si="14"/>
        <v>41125.449999999997</v>
      </c>
      <c r="J123" s="31"/>
      <c r="K123" s="28">
        <v>785.13</v>
      </c>
      <c r="L123" s="28">
        <f t="shared" si="9"/>
        <v>969.94</v>
      </c>
      <c r="M123" s="34"/>
      <c r="N123" s="29"/>
      <c r="O123" s="31"/>
      <c r="P123" s="31"/>
      <c r="Q123" s="29"/>
      <c r="R123" s="31"/>
      <c r="S123" s="29"/>
      <c r="T123" s="31"/>
      <c r="U123" s="31"/>
      <c r="V123" s="31"/>
      <c r="W123" s="31"/>
    </row>
    <row r="124" spans="1:23" s="38" customFormat="1" ht="25.5">
      <c r="A124" s="50" t="s">
        <v>774</v>
      </c>
      <c r="B124" s="52" t="s">
        <v>1480</v>
      </c>
      <c r="C124" s="57" t="s">
        <v>1977</v>
      </c>
      <c r="D124" s="45" t="s">
        <v>103</v>
      </c>
      <c r="E124" s="37" t="s">
        <v>1985</v>
      </c>
      <c r="F124" s="41">
        <v>95.82</v>
      </c>
      <c r="G124" s="70">
        <f t="shared" si="7"/>
        <v>41.26</v>
      </c>
      <c r="H124" s="39">
        <f t="shared" si="8"/>
        <v>50.97</v>
      </c>
      <c r="I124" s="81">
        <f t="shared" si="14"/>
        <v>4883.9399999999996</v>
      </c>
      <c r="J124" s="31"/>
      <c r="K124" s="35">
        <v>41.26</v>
      </c>
      <c r="L124" s="28">
        <f t="shared" si="9"/>
        <v>50.97</v>
      </c>
      <c r="M124" s="34"/>
      <c r="N124" s="29"/>
      <c r="O124" s="31"/>
      <c r="P124" s="31"/>
      <c r="Q124" s="29"/>
      <c r="R124" s="31"/>
      <c r="S124" s="29"/>
      <c r="T124" s="31"/>
      <c r="U124" s="31"/>
      <c r="V124" s="31"/>
      <c r="W124" s="31"/>
    </row>
    <row r="125" spans="1:23" s="38" customFormat="1">
      <c r="A125" s="50" t="s">
        <v>775</v>
      </c>
      <c r="B125" s="52" t="s">
        <v>1481</v>
      </c>
      <c r="C125" s="57" t="s">
        <v>1976</v>
      </c>
      <c r="D125" s="45" t="s">
        <v>104</v>
      </c>
      <c r="E125" s="37" t="s">
        <v>1986</v>
      </c>
      <c r="F125" s="40">
        <v>42.4</v>
      </c>
      <c r="G125" s="70">
        <f t="shared" si="7"/>
        <v>104.62</v>
      </c>
      <c r="H125" s="39">
        <f t="shared" si="8"/>
        <v>129.24</v>
      </c>
      <c r="I125" s="81">
        <f t="shared" si="14"/>
        <v>5479.77</v>
      </c>
      <c r="J125" s="31"/>
      <c r="K125" s="35">
        <v>104.62</v>
      </c>
      <c r="L125" s="28">
        <f t="shared" si="9"/>
        <v>129.24</v>
      </c>
      <c r="M125" s="34"/>
      <c r="N125" s="29"/>
      <c r="O125" s="31"/>
      <c r="P125" s="31"/>
      <c r="Q125" s="29"/>
      <c r="R125" s="31"/>
      <c r="S125" s="29"/>
      <c r="T125" s="31"/>
      <c r="U125" s="31"/>
      <c r="V125" s="31"/>
      <c r="W125" s="31"/>
    </row>
    <row r="126" spans="1:23" s="38" customFormat="1" ht="63.75">
      <c r="A126" s="50" t="s">
        <v>776</v>
      </c>
      <c r="B126" s="52" t="s">
        <v>1495</v>
      </c>
      <c r="C126" s="57" t="s">
        <v>1977</v>
      </c>
      <c r="D126" s="45" t="s">
        <v>122</v>
      </c>
      <c r="E126" s="37" t="s">
        <v>1986</v>
      </c>
      <c r="F126" s="40">
        <v>29.68</v>
      </c>
      <c r="G126" s="70">
        <f t="shared" si="7"/>
        <v>24.95</v>
      </c>
      <c r="H126" s="39">
        <f t="shared" si="8"/>
        <v>30.82</v>
      </c>
      <c r="I126" s="81">
        <f t="shared" si="14"/>
        <v>914.73</v>
      </c>
      <c r="J126" s="31"/>
      <c r="K126" s="35">
        <v>24.95</v>
      </c>
      <c r="L126" s="28">
        <f t="shared" si="9"/>
        <v>30.82</v>
      </c>
      <c r="M126" s="34"/>
      <c r="N126" s="29"/>
      <c r="O126" s="31"/>
      <c r="P126" s="31"/>
      <c r="Q126" s="29"/>
      <c r="R126" s="31"/>
      <c r="S126" s="29"/>
      <c r="T126" s="31"/>
      <c r="U126" s="31"/>
      <c r="V126" s="31"/>
      <c r="W126" s="31"/>
    </row>
    <row r="127" spans="1:23" s="38" customFormat="1" ht="38.25">
      <c r="A127" s="50" t="s">
        <v>777</v>
      </c>
      <c r="B127" s="53" t="s">
        <v>1496</v>
      </c>
      <c r="C127" s="58" t="s">
        <v>1977</v>
      </c>
      <c r="D127" s="45" t="s">
        <v>123</v>
      </c>
      <c r="E127" s="37" t="s">
        <v>1986</v>
      </c>
      <c r="F127" s="40">
        <v>55.12</v>
      </c>
      <c r="G127" s="70">
        <f t="shared" si="7"/>
        <v>9.64</v>
      </c>
      <c r="H127" s="39">
        <f t="shared" si="8"/>
        <v>11.9</v>
      </c>
      <c r="I127" s="81">
        <f t="shared" si="14"/>
        <v>655.92</v>
      </c>
      <c r="J127" s="31"/>
      <c r="K127" s="35">
        <v>9.64</v>
      </c>
      <c r="L127" s="28">
        <f t="shared" si="9"/>
        <v>11.9</v>
      </c>
      <c r="M127" s="34"/>
      <c r="N127" s="29"/>
      <c r="O127" s="31"/>
      <c r="P127" s="31"/>
      <c r="Q127" s="29"/>
      <c r="R127" s="31"/>
      <c r="S127" s="29"/>
      <c r="T127" s="31"/>
      <c r="U127" s="31"/>
      <c r="V127" s="31"/>
      <c r="W127" s="31"/>
    </row>
    <row r="128" spans="1:23" s="38" customFormat="1" ht="25.5">
      <c r="A128" s="50" t="s">
        <v>778</v>
      </c>
      <c r="B128" s="52" t="s">
        <v>1497</v>
      </c>
      <c r="C128" s="57" t="s">
        <v>1977</v>
      </c>
      <c r="D128" s="45" t="s">
        <v>124</v>
      </c>
      <c r="E128" s="37" t="s">
        <v>47</v>
      </c>
      <c r="F128" s="40">
        <v>85.99</v>
      </c>
      <c r="G128" s="70">
        <f t="shared" si="7"/>
        <v>3.15</v>
      </c>
      <c r="H128" s="39">
        <f t="shared" si="8"/>
        <v>3.89</v>
      </c>
      <c r="I128" s="81">
        <f t="shared" ref="I128:I133" si="15">ROUNDDOWN(F128*H128,2)</f>
        <v>334.5</v>
      </c>
      <c r="J128" s="31"/>
      <c r="K128" s="35">
        <v>3.15</v>
      </c>
      <c r="L128" s="28">
        <f t="shared" si="9"/>
        <v>3.89</v>
      </c>
      <c r="M128" s="34"/>
      <c r="N128" s="29"/>
      <c r="O128" s="31"/>
      <c r="P128" s="31"/>
      <c r="Q128" s="29"/>
      <c r="R128" s="31"/>
      <c r="S128" s="29"/>
      <c r="T128" s="31"/>
      <c r="U128" s="31"/>
      <c r="V128" s="31"/>
      <c r="W128" s="31"/>
    </row>
    <row r="129" spans="1:23" s="38" customFormat="1" ht="25.5">
      <c r="A129" s="50" t="s">
        <v>779</v>
      </c>
      <c r="B129" s="53" t="s">
        <v>1484</v>
      </c>
      <c r="C129" s="58" t="s">
        <v>1976</v>
      </c>
      <c r="D129" s="45" t="s">
        <v>107</v>
      </c>
      <c r="E129" s="37" t="s">
        <v>1986</v>
      </c>
      <c r="F129" s="40">
        <v>55.12</v>
      </c>
      <c r="G129" s="70">
        <f t="shared" si="7"/>
        <v>21.95</v>
      </c>
      <c r="H129" s="39">
        <f t="shared" si="8"/>
        <v>25.63</v>
      </c>
      <c r="I129" s="81">
        <f t="shared" si="15"/>
        <v>1412.72</v>
      </c>
      <c r="J129" s="31"/>
      <c r="K129" s="35">
        <v>21.95</v>
      </c>
      <c r="L129" s="28">
        <f>TRUNC(TRUNC(K129 * $I$6, 2) + K129, 2)</f>
        <v>25.63</v>
      </c>
      <c r="M129" s="34"/>
      <c r="N129" s="29"/>
      <c r="O129" s="31"/>
      <c r="P129" s="31"/>
      <c r="Q129" s="29"/>
      <c r="R129" s="31"/>
      <c r="S129" s="29"/>
      <c r="T129" s="31"/>
      <c r="U129" s="31"/>
      <c r="V129" s="31"/>
      <c r="W129" s="31"/>
    </row>
    <row r="130" spans="1:23" s="38" customFormat="1">
      <c r="A130" s="49" t="s">
        <v>780</v>
      </c>
      <c r="B130" s="53" t="s">
        <v>1438</v>
      </c>
      <c r="C130" s="58"/>
      <c r="D130" s="44" t="s">
        <v>125</v>
      </c>
      <c r="E130" s="37"/>
      <c r="F130" s="40">
        <v>1</v>
      </c>
      <c r="G130" s="70"/>
      <c r="H130" s="39"/>
      <c r="I130" s="81"/>
      <c r="J130" s="31"/>
      <c r="K130" s="35" t="s">
        <v>1994</v>
      </c>
      <c r="L130" s="28" t="e">
        <f t="shared" si="9"/>
        <v>#VALUE!</v>
      </c>
      <c r="M130" s="34"/>
      <c r="N130" s="29"/>
      <c r="O130" s="31"/>
      <c r="P130" s="31"/>
      <c r="Q130" s="29"/>
      <c r="R130" s="31"/>
      <c r="S130" s="29"/>
      <c r="T130" s="31"/>
      <c r="U130" s="31"/>
      <c r="V130" s="31"/>
      <c r="W130" s="31"/>
    </row>
    <row r="131" spans="1:23" s="38" customFormat="1">
      <c r="A131" s="49" t="s">
        <v>781</v>
      </c>
      <c r="B131" s="47" t="s">
        <v>1438</v>
      </c>
      <c r="C131" s="55"/>
      <c r="D131" s="44" t="s">
        <v>126</v>
      </c>
      <c r="E131" s="47"/>
      <c r="F131" s="66">
        <v>1</v>
      </c>
      <c r="G131" s="70"/>
      <c r="H131" s="39"/>
      <c r="I131" s="81"/>
      <c r="J131" s="31"/>
      <c r="K131" s="28" t="s">
        <v>1994</v>
      </c>
      <c r="L131" s="28" t="e">
        <f t="shared" si="9"/>
        <v>#VALUE!</v>
      </c>
      <c r="M131" s="34"/>
      <c r="N131" s="29"/>
      <c r="O131" s="31"/>
      <c r="P131" s="31"/>
      <c r="Q131" s="29"/>
      <c r="R131" s="31"/>
      <c r="S131" s="29"/>
      <c r="T131" s="31"/>
      <c r="U131" s="31"/>
      <c r="V131" s="31"/>
      <c r="W131" s="31"/>
    </row>
    <row r="132" spans="1:23" s="38" customFormat="1">
      <c r="A132" s="49" t="s">
        <v>782</v>
      </c>
      <c r="B132" s="52" t="s">
        <v>1438</v>
      </c>
      <c r="C132" s="57"/>
      <c r="D132" s="44" t="s">
        <v>127</v>
      </c>
      <c r="E132" s="37"/>
      <c r="F132" s="40">
        <v>1</v>
      </c>
      <c r="G132" s="70"/>
      <c r="H132" s="39"/>
      <c r="I132" s="81"/>
      <c r="J132" s="31"/>
      <c r="K132" s="35" t="s">
        <v>1994</v>
      </c>
      <c r="L132" s="28" t="e">
        <f t="shared" si="9"/>
        <v>#VALUE!</v>
      </c>
      <c r="M132" s="34"/>
      <c r="N132" s="29"/>
      <c r="O132" s="31"/>
      <c r="P132" s="31"/>
      <c r="Q132" s="29"/>
      <c r="R132" s="31"/>
      <c r="S132" s="29"/>
      <c r="T132" s="31"/>
      <c r="U132" s="31"/>
      <c r="V132" s="31"/>
      <c r="W132" s="31"/>
    </row>
    <row r="133" spans="1:23" s="38" customFormat="1" ht="38.25">
      <c r="A133" s="50" t="s">
        <v>783</v>
      </c>
      <c r="B133" s="52" t="s">
        <v>1498</v>
      </c>
      <c r="C133" s="57" t="s">
        <v>1977</v>
      </c>
      <c r="D133" s="45" t="s">
        <v>128</v>
      </c>
      <c r="E133" s="37" t="s">
        <v>1985</v>
      </c>
      <c r="F133" s="40">
        <v>617.9</v>
      </c>
      <c r="G133" s="70">
        <f t="shared" si="7"/>
        <v>81.489999999999995</v>
      </c>
      <c r="H133" s="39">
        <f t="shared" si="8"/>
        <v>100.67</v>
      </c>
      <c r="I133" s="81">
        <f t="shared" si="15"/>
        <v>62203.99</v>
      </c>
      <c r="J133" s="31"/>
      <c r="K133" s="35">
        <v>81.489999999999995</v>
      </c>
      <c r="L133" s="28">
        <f t="shared" si="9"/>
        <v>100.67</v>
      </c>
      <c r="M133" s="34"/>
      <c r="N133" s="29"/>
      <c r="O133" s="31"/>
      <c r="P133" s="31"/>
      <c r="Q133" s="29"/>
      <c r="R133" s="31"/>
      <c r="S133" s="29"/>
      <c r="T133" s="31"/>
      <c r="U133" s="31"/>
      <c r="V133" s="31"/>
      <c r="W133" s="31"/>
    </row>
    <row r="134" spans="1:23" s="38" customFormat="1" ht="38.25">
      <c r="A134" s="50" t="s">
        <v>784</v>
      </c>
      <c r="B134" s="52" t="s">
        <v>1499</v>
      </c>
      <c r="C134" s="57" t="s">
        <v>1977</v>
      </c>
      <c r="D134" s="45" t="s">
        <v>129</v>
      </c>
      <c r="E134" s="37" t="s">
        <v>46</v>
      </c>
      <c r="F134" s="41">
        <v>93</v>
      </c>
      <c r="G134" s="70">
        <f t="shared" si="7"/>
        <v>12.67</v>
      </c>
      <c r="H134" s="39">
        <f t="shared" si="8"/>
        <v>15.65</v>
      </c>
      <c r="I134" s="81">
        <f t="shared" si="10"/>
        <v>1455.45</v>
      </c>
      <c r="J134" s="31"/>
      <c r="K134" s="35">
        <v>12.67</v>
      </c>
      <c r="L134" s="28">
        <f t="shared" si="9"/>
        <v>15.65</v>
      </c>
      <c r="M134" s="32"/>
      <c r="N134" s="29"/>
      <c r="O134" s="31"/>
      <c r="P134" s="31"/>
      <c r="Q134" s="29"/>
      <c r="R134" s="31"/>
      <c r="S134" s="29"/>
      <c r="T134" s="31"/>
      <c r="U134" s="31"/>
      <c r="V134" s="31"/>
      <c r="W134" s="31"/>
    </row>
    <row r="135" spans="1:23" s="38" customFormat="1" ht="38.25">
      <c r="A135" s="50" t="s">
        <v>785</v>
      </c>
      <c r="B135" s="53" t="s">
        <v>1500</v>
      </c>
      <c r="C135" s="58" t="s">
        <v>1977</v>
      </c>
      <c r="D135" s="45" t="s">
        <v>130</v>
      </c>
      <c r="E135" s="37" t="s">
        <v>46</v>
      </c>
      <c r="F135" s="41">
        <v>1551</v>
      </c>
      <c r="G135" s="70">
        <f t="shared" si="7"/>
        <v>10.23</v>
      </c>
      <c r="H135" s="39">
        <f t="shared" si="8"/>
        <v>12.63</v>
      </c>
      <c r="I135" s="81">
        <f t="shared" si="10"/>
        <v>19589.13</v>
      </c>
      <c r="J135" s="31"/>
      <c r="K135" s="35">
        <v>10.23</v>
      </c>
      <c r="L135" s="28">
        <f t="shared" si="9"/>
        <v>12.63</v>
      </c>
      <c r="M135" s="34"/>
      <c r="N135" s="29"/>
      <c r="O135" s="31"/>
      <c r="P135" s="31"/>
      <c r="Q135" s="29"/>
      <c r="R135" s="31"/>
      <c r="S135" s="29"/>
      <c r="T135" s="31"/>
      <c r="U135" s="31"/>
      <c r="V135" s="31"/>
      <c r="W135" s="31"/>
    </row>
    <row r="136" spans="1:23" s="38" customFormat="1" ht="38.25">
      <c r="A136" s="50" t="s">
        <v>786</v>
      </c>
      <c r="B136" s="53" t="s">
        <v>1501</v>
      </c>
      <c r="C136" s="58" t="s">
        <v>1977</v>
      </c>
      <c r="D136" s="45" t="s">
        <v>131</v>
      </c>
      <c r="E136" s="37" t="s">
        <v>46</v>
      </c>
      <c r="F136" s="40">
        <v>340.5</v>
      </c>
      <c r="G136" s="70">
        <f t="shared" si="7"/>
        <v>8.51</v>
      </c>
      <c r="H136" s="39">
        <f t="shared" si="8"/>
        <v>10.51</v>
      </c>
      <c r="I136" s="81">
        <f t="shared" ref="I136" si="16">ROUNDDOWN(F136*H136,2)</f>
        <v>3578.65</v>
      </c>
      <c r="J136" s="31"/>
      <c r="K136" s="28">
        <v>8.51</v>
      </c>
      <c r="L136" s="28">
        <f t="shared" si="9"/>
        <v>10.51</v>
      </c>
      <c r="M136" s="31"/>
      <c r="N136" s="29"/>
      <c r="O136" s="31"/>
      <c r="P136" s="31"/>
      <c r="Q136" s="29"/>
      <c r="R136" s="31"/>
      <c r="S136" s="29"/>
      <c r="T136" s="31"/>
      <c r="U136" s="31"/>
      <c r="V136" s="31"/>
      <c r="W136" s="31"/>
    </row>
    <row r="137" spans="1:23" s="38" customFormat="1" ht="38.25">
      <c r="A137" s="50" t="s">
        <v>787</v>
      </c>
      <c r="B137" s="52" t="s">
        <v>1502</v>
      </c>
      <c r="C137" s="57" t="s">
        <v>1977</v>
      </c>
      <c r="D137" s="45" t="s">
        <v>132</v>
      </c>
      <c r="E137" s="37" t="s">
        <v>46</v>
      </c>
      <c r="F137" s="40">
        <v>637.5</v>
      </c>
      <c r="G137" s="70">
        <f t="shared" si="7"/>
        <v>8.16</v>
      </c>
      <c r="H137" s="39">
        <f t="shared" si="8"/>
        <v>10.08</v>
      </c>
      <c r="I137" s="81">
        <f t="shared" si="10"/>
        <v>6426</v>
      </c>
      <c r="J137" s="31"/>
      <c r="K137" s="35">
        <v>8.16</v>
      </c>
      <c r="L137" s="28">
        <f t="shared" si="9"/>
        <v>10.08</v>
      </c>
      <c r="M137" s="31"/>
      <c r="N137" s="29"/>
      <c r="O137" s="31"/>
      <c r="P137" s="31"/>
      <c r="Q137" s="29"/>
      <c r="R137" s="31"/>
      <c r="S137" s="29"/>
      <c r="T137" s="31"/>
      <c r="U137" s="31"/>
      <c r="V137" s="31"/>
      <c r="W137" s="31"/>
    </row>
    <row r="138" spans="1:23" s="38" customFormat="1" ht="38.25">
      <c r="A138" s="50" t="s">
        <v>788</v>
      </c>
      <c r="B138" s="52" t="s">
        <v>1503</v>
      </c>
      <c r="C138" s="57" t="s">
        <v>1977</v>
      </c>
      <c r="D138" s="45" t="s">
        <v>133</v>
      </c>
      <c r="E138" s="37" t="s">
        <v>46</v>
      </c>
      <c r="F138" s="41">
        <v>56.5</v>
      </c>
      <c r="G138" s="70">
        <f t="shared" si="7"/>
        <v>9.23</v>
      </c>
      <c r="H138" s="39">
        <f t="shared" si="8"/>
        <v>11.4</v>
      </c>
      <c r="I138" s="81">
        <f t="shared" si="10"/>
        <v>644.1</v>
      </c>
      <c r="J138" s="31"/>
      <c r="K138" s="35">
        <v>9.23</v>
      </c>
      <c r="L138" s="28">
        <f t="shared" si="9"/>
        <v>11.4</v>
      </c>
      <c r="M138" s="31"/>
      <c r="N138" s="29"/>
      <c r="O138" s="31"/>
      <c r="P138" s="31"/>
      <c r="Q138" s="29"/>
      <c r="R138" s="31"/>
      <c r="S138" s="29"/>
      <c r="T138" s="31"/>
      <c r="U138" s="31"/>
      <c r="V138" s="31"/>
      <c r="W138" s="31"/>
    </row>
    <row r="139" spans="1:23" s="38" customFormat="1" ht="38.25">
      <c r="A139" s="50" t="s">
        <v>789</v>
      </c>
      <c r="B139" s="52" t="s">
        <v>1504</v>
      </c>
      <c r="C139" s="57" t="s">
        <v>1977</v>
      </c>
      <c r="D139" s="45" t="s">
        <v>134</v>
      </c>
      <c r="E139" s="37" t="s">
        <v>46</v>
      </c>
      <c r="F139" s="40">
        <v>932.6</v>
      </c>
      <c r="G139" s="70">
        <f t="shared" si="7"/>
        <v>13.84</v>
      </c>
      <c r="H139" s="39">
        <f t="shared" si="8"/>
        <v>17.09</v>
      </c>
      <c r="I139" s="81">
        <f t="shared" ref="I139:I154" si="17">ROUNDDOWN(F139*H139,2)</f>
        <v>15938.13</v>
      </c>
      <c r="J139" s="31"/>
      <c r="K139" s="35">
        <v>13.84</v>
      </c>
      <c r="L139" s="28">
        <f t="shared" si="9"/>
        <v>17.09</v>
      </c>
      <c r="M139" s="31"/>
      <c r="N139" s="29"/>
      <c r="O139" s="31"/>
      <c r="P139" s="31"/>
      <c r="Q139" s="29"/>
      <c r="R139" s="31"/>
      <c r="S139" s="29"/>
      <c r="T139" s="31"/>
      <c r="U139" s="31"/>
      <c r="V139" s="31"/>
      <c r="W139" s="31"/>
    </row>
    <row r="140" spans="1:23" s="38" customFormat="1" ht="25.5">
      <c r="A140" s="50" t="s">
        <v>790</v>
      </c>
      <c r="B140" s="52" t="s">
        <v>1505</v>
      </c>
      <c r="C140" s="57" t="s">
        <v>1976</v>
      </c>
      <c r="D140" s="45" t="s">
        <v>135</v>
      </c>
      <c r="E140" s="37" t="s">
        <v>1986</v>
      </c>
      <c r="F140" s="40">
        <v>42.8</v>
      </c>
      <c r="G140" s="70">
        <f t="shared" si="7"/>
        <v>750.2</v>
      </c>
      <c r="H140" s="39">
        <f t="shared" si="8"/>
        <v>926.79</v>
      </c>
      <c r="I140" s="81">
        <f t="shared" si="17"/>
        <v>39666.61</v>
      </c>
      <c r="J140" s="31"/>
      <c r="K140" s="35">
        <v>750.2</v>
      </c>
      <c r="L140" s="28">
        <f t="shared" si="9"/>
        <v>926.79</v>
      </c>
      <c r="M140" s="31"/>
      <c r="N140" s="29"/>
      <c r="O140" s="31"/>
      <c r="P140" s="31"/>
      <c r="Q140" s="29"/>
      <c r="R140" s="31"/>
      <c r="S140" s="29"/>
      <c r="T140" s="31"/>
      <c r="U140" s="31"/>
      <c r="V140" s="31"/>
      <c r="W140" s="31"/>
    </row>
    <row r="141" spans="1:23" s="38" customFormat="1">
      <c r="A141" s="50" t="s">
        <v>791</v>
      </c>
      <c r="B141" s="53" t="s">
        <v>1481</v>
      </c>
      <c r="C141" s="58" t="s">
        <v>1976</v>
      </c>
      <c r="D141" s="45" t="s">
        <v>104</v>
      </c>
      <c r="E141" s="37" t="s">
        <v>1986</v>
      </c>
      <c r="F141" s="40">
        <v>42.8</v>
      </c>
      <c r="G141" s="70">
        <f t="shared" ref="G141:G203" si="18">ROUND(K141-K141*I$7,2)</f>
        <v>104.62</v>
      </c>
      <c r="H141" s="39">
        <f t="shared" ref="H141:H203" si="19">(L141-L141*I$7)</f>
        <v>129.24</v>
      </c>
      <c r="I141" s="81">
        <f t="shared" si="17"/>
        <v>5531.47</v>
      </c>
      <c r="J141" s="31"/>
      <c r="K141" s="35">
        <v>104.62</v>
      </c>
      <c r="L141" s="28">
        <f t="shared" ref="L141:L204" si="20">TRUNC(TRUNC(K141 * $I$5, 2) + K141, 2)</f>
        <v>129.24</v>
      </c>
      <c r="M141" s="31"/>
      <c r="N141" s="29"/>
      <c r="O141" s="31"/>
      <c r="P141" s="31"/>
      <c r="Q141" s="29"/>
      <c r="R141" s="31"/>
      <c r="S141" s="29"/>
      <c r="T141" s="31"/>
      <c r="U141" s="31"/>
      <c r="V141" s="31"/>
      <c r="W141" s="31"/>
    </row>
    <row r="142" spans="1:23" s="38" customFormat="1">
      <c r="A142" s="49" t="s">
        <v>792</v>
      </c>
      <c r="B142" s="53" t="s">
        <v>1438</v>
      </c>
      <c r="C142" s="58"/>
      <c r="D142" s="44" t="s">
        <v>136</v>
      </c>
      <c r="E142" s="37"/>
      <c r="F142" s="40">
        <v>1</v>
      </c>
      <c r="G142" s="70"/>
      <c r="H142" s="39"/>
      <c r="I142" s="81"/>
      <c r="J142" s="31"/>
      <c r="K142" s="35" t="s">
        <v>1994</v>
      </c>
      <c r="L142" s="28" t="e">
        <f t="shared" si="20"/>
        <v>#VALUE!</v>
      </c>
      <c r="M142" s="31"/>
      <c r="N142" s="29"/>
      <c r="O142" s="31"/>
      <c r="P142" s="31"/>
      <c r="Q142" s="29"/>
      <c r="R142" s="31"/>
      <c r="S142" s="29"/>
      <c r="T142" s="31"/>
      <c r="U142" s="31"/>
      <c r="V142" s="31"/>
      <c r="W142" s="31"/>
    </row>
    <row r="143" spans="1:23" s="38" customFormat="1" ht="38.25">
      <c r="A143" s="50" t="s">
        <v>793</v>
      </c>
      <c r="B143" s="53" t="s">
        <v>1506</v>
      </c>
      <c r="C143" s="58" t="s">
        <v>1977</v>
      </c>
      <c r="D143" s="45" t="s">
        <v>137</v>
      </c>
      <c r="E143" s="37" t="s">
        <v>1985</v>
      </c>
      <c r="F143" s="40">
        <v>933.4</v>
      </c>
      <c r="G143" s="70">
        <f t="shared" si="18"/>
        <v>160.5</v>
      </c>
      <c r="H143" s="39">
        <f t="shared" si="19"/>
        <v>198.28</v>
      </c>
      <c r="I143" s="81">
        <f t="shared" si="17"/>
        <v>185074.55</v>
      </c>
      <c r="J143" s="31"/>
      <c r="K143" s="35">
        <v>160.5</v>
      </c>
      <c r="L143" s="28">
        <f t="shared" si="20"/>
        <v>198.28</v>
      </c>
      <c r="M143" s="31"/>
      <c r="N143" s="29"/>
      <c r="O143" s="31"/>
      <c r="P143" s="31"/>
      <c r="Q143" s="29"/>
      <c r="R143" s="31"/>
      <c r="S143" s="29"/>
      <c r="T143" s="31"/>
      <c r="U143" s="31"/>
      <c r="V143" s="31"/>
      <c r="W143" s="31"/>
    </row>
    <row r="144" spans="1:23" s="38" customFormat="1" ht="38.25">
      <c r="A144" s="50" t="s">
        <v>794</v>
      </c>
      <c r="B144" s="47" t="s">
        <v>1499</v>
      </c>
      <c r="C144" s="55" t="s">
        <v>1977</v>
      </c>
      <c r="D144" s="45" t="s">
        <v>129</v>
      </c>
      <c r="E144" s="47" t="s">
        <v>46</v>
      </c>
      <c r="F144" s="66">
        <v>478.4</v>
      </c>
      <c r="G144" s="70">
        <f t="shared" si="18"/>
        <v>12.67</v>
      </c>
      <c r="H144" s="39">
        <f t="shared" si="19"/>
        <v>15.65</v>
      </c>
      <c r="I144" s="81">
        <f t="shared" ref="I144:I176" si="21">F144*H144</f>
        <v>7486.96</v>
      </c>
      <c r="J144" s="31"/>
      <c r="K144" s="28">
        <v>12.67</v>
      </c>
      <c r="L144" s="28">
        <f t="shared" si="20"/>
        <v>15.65</v>
      </c>
      <c r="M144" s="31"/>
      <c r="N144" s="29"/>
      <c r="O144" s="31"/>
      <c r="P144" s="31"/>
      <c r="Q144" s="29"/>
      <c r="R144" s="31"/>
      <c r="S144" s="29"/>
      <c r="T144" s="31"/>
      <c r="U144" s="31"/>
      <c r="V144" s="31"/>
      <c r="W144" s="31"/>
    </row>
    <row r="145" spans="1:23" s="38" customFormat="1" ht="38.25">
      <c r="A145" s="50" t="s">
        <v>795</v>
      </c>
      <c r="B145" s="52" t="s">
        <v>1507</v>
      </c>
      <c r="C145" s="57" t="s">
        <v>1977</v>
      </c>
      <c r="D145" s="45" t="s">
        <v>138</v>
      </c>
      <c r="E145" s="37" t="s">
        <v>46</v>
      </c>
      <c r="F145" s="40">
        <v>1632.6</v>
      </c>
      <c r="G145" s="70">
        <f t="shared" si="18"/>
        <v>11.61</v>
      </c>
      <c r="H145" s="39">
        <f t="shared" si="19"/>
        <v>14.34</v>
      </c>
      <c r="I145" s="81">
        <f t="shared" si="17"/>
        <v>23411.48</v>
      </c>
      <c r="J145" s="31"/>
      <c r="K145" s="35">
        <v>11.61</v>
      </c>
      <c r="L145" s="28">
        <f t="shared" si="20"/>
        <v>14.34</v>
      </c>
      <c r="M145" s="31"/>
      <c r="N145" s="29"/>
      <c r="O145" s="31"/>
      <c r="P145" s="31"/>
      <c r="Q145" s="29"/>
      <c r="R145" s="31"/>
      <c r="S145" s="29"/>
      <c r="T145" s="31"/>
      <c r="U145" s="31"/>
      <c r="V145" s="31"/>
      <c r="W145" s="31"/>
    </row>
    <row r="146" spans="1:23" s="38" customFormat="1" ht="38.25">
      <c r="A146" s="50" t="s">
        <v>796</v>
      </c>
      <c r="B146" s="52" t="s">
        <v>1500</v>
      </c>
      <c r="C146" s="57" t="s">
        <v>1977</v>
      </c>
      <c r="D146" s="45" t="s">
        <v>130</v>
      </c>
      <c r="E146" s="37" t="s">
        <v>46</v>
      </c>
      <c r="F146" s="40">
        <v>1376.4</v>
      </c>
      <c r="G146" s="70">
        <f t="shared" si="18"/>
        <v>10.23</v>
      </c>
      <c r="H146" s="39">
        <f t="shared" si="19"/>
        <v>12.63</v>
      </c>
      <c r="I146" s="81">
        <f t="shared" si="17"/>
        <v>17383.93</v>
      </c>
      <c r="J146" s="31"/>
      <c r="K146" s="35">
        <v>10.23</v>
      </c>
      <c r="L146" s="28">
        <f t="shared" si="20"/>
        <v>12.63</v>
      </c>
      <c r="M146" s="31"/>
      <c r="N146" s="29"/>
      <c r="O146" s="31"/>
      <c r="P146" s="31"/>
      <c r="Q146" s="29"/>
      <c r="R146" s="31"/>
      <c r="S146" s="29"/>
      <c r="T146" s="31"/>
      <c r="U146" s="31"/>
      <c r="V146" s="31"/>
      <c r="W146" s="31"/>
    </row>
    <row r="147" spans="1:23" s="38" customFormat="1" ht="38.25">
      <c r="A147" s="50" t="s">
        <v>797</v>
      </c>
      <c r="B147" s="52" t="s">
        <v>1501</v>
      </c>
      <c r="C147" s="57" t="s">
        <v>1977</v>
      </c>
      <c r="D147" s="45" t="s">
        <v>131</v>
      </c>
      <c r="E147" s="37" t="s">
        <v>46</v>
      </c>
      <c r="F147" s="41">
        <v>2313.6999999999998</v>
      </c>
      <c r="G147" s="70">
        <f t="shared" si="18"/>
        <v>8.51</v>
      </c>
      <c r="H147" s="39">
        <f t="shared" si="19"/>
        <v>10.51</v>
      </c>
      <c r="I147" s="81">
        <f t="shared" si="17"/>
        <v>24316.98</v>
      </c>
      <c r="J147" s="31"/>
      <c r="K147" s="35">
        <v>8.51</v>
      </c>
      <c r="L147" s="28">
        <f t="shared" si="20"/>
        <v>10.51</v>
      </c>
      <c r="M147" s="31"/>
      <c r="N147" s="29"/>
      <c r="O147" s="31"/>
      <c r="P147" s="31"/>
      <c r="Q147" s="29"/>
      <c r="R147" s="31"/>
      <c r="S147" s="29"/>
      <c r="T147" s="31"/>
      <c r="U147" s="31"/>
      <c r="V147" s="31"/>
      <c r="W147" s="31"/>
    </row>
    <row r="148" spans="1:23" s="38" customFormat="1" ht="38.25">
      <c r="A148" s="50" t="s">
        <v>798</v>
      </c>
      <c r="B148" s="53" t="s">
        <v>1502</v>
      </c>
      <c r="C148" s="58" t="s">
        <v>1977</v>
      </c>
      <c r="D148" s="45" t="s">
        <v>132</v>
      </c>
      <c r="E148" s="37" t="s">
        <v>46</v>
      </c>
      <c r="F148" s="41">
        <v>1311.1</v>
      </c>
      <c r="G148" s="70">
        <f t="shared" si="18"/>
        <v>8.16</v>
      </c>
      <c r="H148" s="39">
        <f t="shared" si="19"/>
        <v>10.08</v>
      </c>
      <c r="I148" s="81">
        <f t="shared" si="17"/>
        <v>13215.88</v>
      </c>
      <c r="J148" s="31"/>
      <c r="K148" s="35">
        <v>8.16</v>
      </c>
      <c r="L148" s="28">
        <f t="shared" si="20"/>
        <v>10.08</v>
      </c>
      <c r="M148" s="31"/>
      <c r="N148" s="29"/>
      <c r="O148" s="31"/>
      <c r="P148" s="31"/>
      <c r="Q148" s="29"/>
      <c r="R148" s="31"/>
      <c r="S148" s="29"/>
      <c r="T148" s="31"/>
      <c r="U148" s="31"/>
      <c r="V148" s="31"/>
      <c r="W148" s="31"/>
    </row>
    <row r="149" spans="1:23" s="38" customFormat="1" ht="38.25">
      <c r="A149" s="50" t="s">
        <v>799</v>
      </c>
      <c r="B149" s="53" t="s">
        <v>1503</v>
      </c>
      <c r="C149" s="58" t="s">
        <v>1977</v>
      </c>
      <c r="D149" s="45" t="s">
        <v>133</v>
      </c>
      <c r="E149" s="37" t="s">
        <v>46</v>
      </c>
      <c r="F149" s="40">
        <v>395.4</v>
      </c>
      <c r="G149" s="70">
        <f t="shared" si="18"/>
        <v>9.23</v>
      </c>
      <c r="H149" s="39">
        <f t="shared" si="19"/>
        <v>11.4</v>
      </c>
      <c r="I149" s="81">
        <f t="shared" si="21"/>
        <v>4507.5599999999995</v>
      </c>
      <c r="J149" s="31"/>
      <c r="K149" s="28">
        <v>9.23</v>
      </c>
      <c r="L149" s="28">
        <f t="shared" si="20"/>
        <v>11.4</v>
      </c>
      <c r="M149" s="31"/>
      <c r="N149" s="29"/>
      <c r="O149" s="31"/>
      <c r="P149" s="31"/>
      <c r="Q149" s="29"/>
      <c r="R149" s="31"/>
      <c r="S149" s="29"/>
      <c r="T149" s="31"/>
      <c r="U149" s="31"/>
      <c r="V149" s="31"/>
      <c r="W149" s="31"/>
    </row>
    <row r="150" spans="1:23" s="38" customFormat="1" ht="38.25">
      <c r="A150" s="50" t="s">
        <v>800</v>
      </c>
      <c r="B150" s="52" t="s">
        <v>1504</v>
      </c>
      <c r="C150" s="57" t="s">
        <v>1977</v>
      </c>
      <c r="D150" s="45" t="s">
        <v>134</v>
      </c>
      <c r="E150" s="37" t="s">
        <v>46</v>
      </c>
      <c r="F150" s="40">
        <v>1367.2</v>
      </c>
      <c r="G150" s="70">
        <f t="shared" si="18"/>
        <v>13.84</v>
      </c>
      <c r="H150" s="39">
        <f t="shared" si="19"/>
        <v>17.09</v>
      </c>
      <c r="I150" s="81">
        <f t="shared" si="17"/>
        <v>23365.439999999999</v>
      </c>
      <c r="J150" s="31"/>
      <c r="K150" s="35">
        <v>13.84</v>
      </c>
      <c r="L150" s="28">
        <f t="shared" si="20"/>
        <v>17.09</v>
      </c>
      <c r="M150" s="31"/>
      <c r="N150" s="29"/>
      <c r="O150" s="31"/>
      <c r="P150" s="31"/>
      <c r="Q150" s="29"/>
      <c r="R150" s="31"/>
      <c r="S150" s="29"/>
      <c r="T150" s="31"/>
      <c r="U150" s="31"/>
      <c r="V150" s="31"/>
      <c r="W150" s="31"/>
    </row>
    <row r="151" spans="1:23" s="38" customFormat="1" ht="38.25">
      <c r="A151" s="50" t="s">
        <v>801</v>
      </c>
      <c r="B151" s="52" t="s">
        <v>1508</v>
      </c>
      <c r="C151" s="57" t="s">
        <v>1976</v>
      </c>
      <c r="D151" s="45" t="s">
        <v>139</v>
      </c>
      <c r="E151" s="37" t="s">
        <v>1986</v>
      </c>
      <c r="F151" s="41">
        <v>102.9</v>
      </c>
      <c r="G151" s="70">
        <f t="shared" si="18"/>
        <v>751.68</v>
      </c>
      <c r="H151" s="39">
        <f t="shared" si="19"/>
        <v>928.62</v>
      </c>
      <c r="I151" s="81">
        <f t="shared" si="17"/>
        <v>95554.99</v>
      </c>
      <c r="J151" s="31"/>
      <c r="K151" s="35">
        <v>751.68</v>
      </c>
      <c r="L151" s="28">
        <f t="shared" si="20"/>
        <v>928.62</v>
      </c>
      <c r="M151" s="31"/>
      <c r="N151" s="29"/>
      <c r="O151" s="31"/>
      <c r="P151" s="31"/>
      <c r="Q151" s="29"/>
      <c r="R151" s="31"/>
      <c r="S151" s="29"/>
      <c r="T151" s="31"/>
      <c r="U151" s="31"/>
      <c r="V151" s="31"/>
      <c r="W151" s="31"/>
    </row>
    <row r="152" spans="1:23" s="38" customFormat="1">
      <c r="A152" s="50" t="s">
        <v>802</v>
      </c>
      <c r="B152" s="52" t="s">
        <v>1481</v>
      </c>
      <c r="C152" s="57" t="s">
        <v>1976</v>
      </c>
      <c r="D152" s="45" t="s">
        <v>104</v>
      </c>
      <c r="E152" s="37" t="s">
        <v>1986</v>
      </c>
      <c r="F152" s="40">
        <v>102.9</v>
      </c>
      <c r="G152" s="70">
        <f t="shared" si="18"/>
        <v>104.62</v>
      </c>
      <c r="H152" s="39">
        <f t="shared" si="19"/>
        <v>129.24</v>
      </c>
      <c r="I152" s="81">
        <f t="shared" si="17"/>
        <v>13298.79</v>
      </c>
      <c r="J152" s="31"/>
      <c r="K152" s="35">
        <v>104.62</v>
      </c>
      <c r="L152" s="28">
        <f t="shared" si="20"/>
        <v>129.24</v>
      </c>
      <c r="M152" s="31"/>
      <c r="N152" s="29"/>
      <c r="O152" s="31"/>
      <c r="P152" s="31"/>
      <c r="Q152" s="29"/>
      <c r="R152" s="31"/>
      <c r="S152" s="29"/>
      <c r="T152" s="31"/>
      <c r="U152" s="31"/>
      <c r="V152" s="31"/>
      <c r="W152" s="31"/>
    </row>
    <row r="153" spans="1:23" s="38" customFormat="1">
      <c r="A153" s="49" t="s">
        <v>803</v>
      </c>
      <c r="B153" s="52" t="s">
        <v>1438</v>
      </c>
      <c r="C153" s="57"/>
      <c r="D153" s="44" t="s">
        <v>140</v>
      </c>
      <c r="E153" s="37"/>
      <c r="F153" s="40">
        <v>1</v>
      </c>
      <c r="G153" s="70"/>
      <c r="H153" s="39"/>
      <c r="I153" s="81"/>
      <c r="J153" s="31"/>
      <c r="K153" s="35" t="s">
        <v>1994</v>
      </c>
      <c r="L153" s="28" t="e">
        <f t="shared" si="20"/>
        <v>#VALUE!</v>
      </c>
      <c r="M153" s="31"/>
      <c r="N153" s="29"/>
      <c r="O153" s="31"/>
      <c r="P153" s="31"/>
      <c r="Q153" s="29"/>
      <c r="R153" s="31"/>
      <c r="S153" s="29"/>
      <c r="T153" s="31"/>
      <c r="U153" s="31"/>
      <c r="V153" s="31"/>
      <c r="W153" s="31"/>
    </row>
    <row r="154" spans="1:23" s="38" customFormat="1" ht="38.25">
      <c r="A154" s="50" t="s">
        <v>804</v>
      </c>
      <c r="B154" s="53" t="s">
        <v>1509</v>
      </c>
      <c r="C154" s="58" t="s">
        <v>1977</v>
      </c>
      <c r="D154" s="45" t="s">
        <v>141</v>
      </c>
      <c r="E154" s="37" t="s">
        <v>1985</v>
      </c>
      <c r="F154" s="40">
        <v>594.79999999999995</v>
      </c>
      <c r="G154" s="70">
        <f t="shared" si="18"/>
        <v>76.37</v>
      </c>
      <c r="H154" s="39">
        <f t="shared" si="19"/>
        <v>94.34</v>
      </c>
      <c r="I154" s="81">
        <f t="shared" si="17"/>
        <v>56113.43</v>
      </c>
      <c r="J154" s="31"/>
      <c r="K154" s="35">
        <v>76.37</v>
      </c>
      <c r="L154" s="28">
        <f t="shared" si="20"/>
        <v>94.34</v>
      </c>
      <c r="M154" s="31"/>
      <c r="N154" s="29"/>
      <c r="O154" s="31"/>
      <c r="P154" s="31"/>
      <c r="Q154" s="29"/>
      <c r="R154" s="31"/>
      <c r="S154" s="29"/>
      <c r="T154" s="31"/>
      <c r="U154" s="31"/>
      <c r="V154" s="31"/>
      <c r="W154" s="31"/>
    </row>
    <row r="155" spans="1:23" s="38" customFormat="1" ht="25.5">
      <c r="A155" s="50" t="s">
        <v>805</v>
      </c>
      <c r="B155" s="53" t="s">
        <v>1510</v>
      </c>
      <c r="C155" s="58" t="s">
        <v>1977</v>
      </c>
      <c r="D155" s="45" t="s">
        <v>142</v>
      </c>
      <c r="E155" s="37" t="s">
        <v>46</v>
      </c>
      <c r="F155" s="40">
        <v>2475.6999999999998</v>
      </c>
      <c r="G155" s="70">
        <f t="shared" si="18"/>
        <v>13.2</v>
      </c>
      <c r="H155" s="39">
        <f t="shared" si="19"/>
        <v>16.3</v>
      </c>
      <c r="I155" s="81">
        <f t="shared" si="21"/>
        <v>40353.909999999996</v>
      </c>
      <c r="J155" s="31"/>
      <c r="K155" s="35">
        <v>13.2</v>
      </c>
      <c r="L155" s="28">
        <f t="shared" si="20"/>
        <v>16.3</v>
      </c>
      <c r="M155" s="31"/>
      <c r="N155" s="29"/>
      <c r="O155" s="31"/>
      <c r="P155" s="31"/>
      <c r="Q155" s="29"/>
      <c r="R155" s="31"/>
      <c r="S155" s="29"/>
      <c r="T155" s="31"/>
      <c r="U155" s="31"/>
      <c r="V155" s="31"/>
      <c r="W155" s="31"/>
    </row>
    <row r="156" spans="1:23" s="38" customFormat="1" ht="25.5">
      <c r="A156" s="50" t="s">
        <v>806</v>
      </c>
      <c r="B156" s="53" t="s">
        <v>1511</v>
      </c>
      <c r="C156" s="58" t="s">
        <v>1977</v>
      </c>
      <c r="D156" s="45" t="s">
        <v>143</v>
      </c>
      <c r="E156" s="37" t="s">
        <v>46</v>
      </c>
      <c r="F156" s="40">
        <v>1662.5</v>
      </c>
      <c r="G156" s="70">
        <f t="shared" si="18"/>
        <v>12.05</v>
      </c>
      <c r="H156" s="39">
        <f t="shared" si="19"/>
        <v>14.88</v>
      </c>
      <c r="I156" s="81">
        <f t="shared" si="21"/>
        <v>24738</v>
      </c>
      <c r="J156" s="31"/>
      <c r="K156" s="35">
        <v>12.05</v>
      </c>
      <c r="L156" s="28">
        <f t="shared" si="20"/>
        <v>14.88</v>
      </c>
      <c r="M156" s="31"/>
      <c r="N156" s="29"/>
      <c r="O156" s="31"/>
      <c r="P156" s="31"/>
      <c r="Q156" s="29"/>
      <c r="R156" s="31"/>
      <c r="S156" s="29"/>
      <c r="T156" s="31"/>
      <c r="U156" s="31"/>
      <c r="V156" s="31"/>
      <c r="W156" s="31"/>
    </row>
    <row r="157" spans="1:23" s="38" customFormat="1" ht="25.5">
      <c r="A157" s="50" t="s">
        <v>807</v>
      </c>
      <c r="B157" s="47" t="s">
        <v>1512</v>
      </c>
      <c r="C157" s="55" t="s">
        <v>1977</v>
      </c>
      <c r="D157" s="45" t="s">
        <v>144</v>
      </c>
      <c r="E157" s="47" t="s">
        <v>46</v>
      </c>
      <c r="F157" s="66">
        <v>1617.7</v>
      </c>
      <c r="G157" s="70">
        <f t="shared" si="18"/>
        <v>11.05</v>
      </c>
      <c r="H157" s="39">
        <f t="shared" si="19"/>
        <v>13.65</v>
      </c>
      <c r="I157" s="81">
        <f t="shared" ref="I157:I163" si="22">ROUNDDOWN(F157*H157,2)</f>
        <v>22081.599999999999</v>
      </c>
      <c r="J157" s="31"/>
      <c r="K157" s="28">
        <v>11.05</v>
      </c>
      <c r="L157" s="28">
        <f t="shared" si="20"/>
        <v>13.65</v>
      </c>
      <c r="M157" s="31"/>
      <c r="N157" s="29"/>
      <c r="O157" s="31"/>
      <c r="P157" s="31"/>
      <c r="Q157" s="29"/>
      <c r="R157" s="31"/>
      <c r="S157" s="29"/>
      <c r="T157" s="31"/>
      <c r="U157" s="31"/>
      <c r="V157" s="31"/>
      <c r="W157" s="31"/>
    </row>
    <row r="158" spans="1:23" s="38" customFormat="1" ht="25.5">
      <c r="A158" s="50" t="s">
        <v>808</v>
      </c>
      <c r="B158" s="52" t="s">
        <v>1513</v>
      </c>
      <c r="C158" s="57" t="s">
        <v>1977</v>
      </c>
      <c r="D158" s="45" t="s">
        <v>145</v>
      </c>
      <c r="E158" s="37" t="s">
        <v>46</v>
      </c>
      <c r="F158" s="40">
        <v>1841.6</v>
      </c>
      <c r="G158" s="70">
        <f t="shared" si="18"/>
        <v>9.7100000000000009</v>
      </c>
      <c r="H158" s="39">
        <f t="shared" si="19"/>
        <v>11.99</v>
      </c>
      <c r="I158" s="81">
        <f t="shared" si="22"/>
        <v>22080.78</v>
      </c>
      <c r="J158" s="31"/>
      <c r="K158" s="35">
        <v>9.7100000000000009</v>
      </c>
      <c r="L158" s="28">
        <f t="shared" si="20"/>
        <v>11.99</v>
      </c>
      <c r="M158" s="31"/>
      <c r="N158" s="29"/>
      <c r="O158" s="31"/>
      <c r="P158" s="31"/>
      <c r="Q158" s="29"/>
      <c r="R158" s="31"/>
      <c r="S158" s="29"/>
      <c r="T158" s="31"/>
      <c r="U158" s="31"/>
      <c r="V158" s="31"/>
      <c r="W158" s="31"/>
    </row>
    <row r="159" spans="1:23" s="38" customFormat="1" ht="25.5">
      <c r="A159" s="50" t="s">
        <v>809</v>
      </c>
      <c r="B159" s="52" t="s">
        <v>1514</v>
      </c>
      <c r="C159" s="57" t="s">
        <v>1977</v>
      </c>
      <c r="D159" s="45" t="s">
        <v>146</v>
      </c>
      <c r="E159" s="37" t="s">
        <v>46</v>
      </c>
      <c r="F159" s="40">
        <v>1163.7</v>
      </c>
      <c r="G159" s="70">
        <f t="shared" si="18"/>
        <v>8.06</v>
      </c>
      <c r="H159" s="39">
        <f t="shared" si="19"/>
        <v>9.9499999999999993</v>
      </c>
      <c r="I159" s="81">
        <f t="shared" si="22"/>
        <v>11578.81</v>
      </c>
      <c r="J159" s="31"/>
      <c r="K159" s="35">
        <v>8.06</v>
      </c>
      <c r="L159" s="28">
        <f t="shared" si="20"/>
        <v>9.9499999999999993</v>
      </c>
      <c r="M159" s="31"/>
      <c r="N159" s="29"/>
      <c r="O159" s="31"/>
      <c r="P159" s="31"/>
      <c r="Q159" s="29"/>
      <c r="R159" s="31"/>
      <c r="S159" s="29"/>
      <c r="T159" s="31"/>
      <c r="U159" s="31"/>
      <c r="V159" s="31"/>
      <c r="W159" s="31"/>
    </row>
    <row r="160" spans="1:23" s="38" customFormat="1" ht="25.5">
      <c r="A160" s="50" t="s">
        <v>810</v>
      </c>
      <c r="B160" s="52" t="s">
        <v>1515</v>
      </c>
      <c r="C160" s="57" t="s">
        <v>1977</v>
      </c>
      <c r="D160" s="45" t="s">
        <v>147</v>
      </c>
      <c r="E160" s="37" t="s">
        <v>46</v>
      </c>
      <c r="F160" s="41">
        <v>688.1</v>
      </c>
      <c r="G160" s="70">
        <f t="shared" si="18"/>
        <v>7.87</v>
      </c>
      <c r="H160" s="39">
        <f t="shared" si="19"/>
        <v>9.7200000000000006</v>
      </c>
      <c r="I160" s="81">
        <f t="shared" si="22"/>
        <v>6688.33</v>
      </c>
      <c r="J160" s="31"/>
      <c r="K160" s="35">
        <v>7.87</v>
      </c>
      <c r="L160" s="28">
        <f t="shared" si="20"/>
        <v>9.7200000000000006</v>
      </c>
      <c r="M160" s="31"/>
      <c r="N160" s="29"/>
      <c r="O160" s="31"/>
      <c r="P160" s="31"/>
      <c r="Q160" s="29"/>
      <c r="R160" s="31"/>
      <c r="S160" s="29"/>
      <c r="T160" s="31"/>
      <c r="U160" s="31"/>
      <c r="V160" s="31"/>
      <c r="W160" s="31"/>
    </row>
    <row r="161" spans="1:23" s="38" customFormat="1" ht="38.25">
      <c r="A161" s="50" t="s">
        <v>811</v>
      </c>
      <c r="B161" s="53" t="s">
        <v>1508</v>
      </c>
      <c r="C161" s="58" t="s">
        <v>1976</v>
      </c>
      <c r="D161" s="45" t="s">
        <v>139</v>
      </c>
      <c r="E161" s="37" t="s">
        <v>1986</v>
      </c>
      <c r="F161" s="41">
        <v>197.7</v>
      </c>
      <c r="G161" s="70">
        <f t="shared" si="18"/>
        <v>751.68</v>
      </c>
      <c r="H161" s="39">
        <f t="shared" si="19"/>
        <v>928.62</v>
      </c>
      <c r="I161" s="81">
        <f t="shared" si="22"/>
        <v>183588.17</v>
      </c>
      <c r="J161" s="31"/>
      <c r="K161" s="35">
        <v>751.68</v>
      </c>
      <c r="L161" s="28">
        <f t="shared" si="20"/>
        <v>928.62</v>
      </c>
      <c r="M161" s="31"/>
      <c r="N161" s="29"/>
      <c r="O161" s="31"/>
      <c r="P161" s="31"/>
      <c r="Q161" s="29"/>
      <c r="R161" s="31"/>
      <c r="S161" s="29"/>
      <c r="T161" s="31"/>
      <c r="U161" s="31"/>
      <c r="V161" s="31"/>
      <c r="W161" s="31"/>
    </row>
    <row r="162" spans="1:23" s="38" customFormat="1">
      <c r="A162" s="50" t="s">
        <v>812</v>
      </c>
      <c r="B162" s="53" t="s">
        <v>1481</v>
      </c>
      <c r="C162" s="58" t="s">
        <v>1976</v>
      </c>
      <c r="D162" s="45" t="s">
        <v>104</v>
      </c>
      <c r="E162" s="37" t="s">
        <v>1986</v>
      </c>
      <c r="F162" s="40">
        <v>197.7</v>
      </c>
      <c r="G162" s="70">
        <f t="shared" si="18"/>
        <v>104.62</v>
      </c>
      <c r="H162" s="39">
        <f t="shared" si="19"/>
        <v>129.24</v>
      </c>
      <c r="I162" s="81">
        <f t="shared" si="22"/>
        <v>25550.74</v>
      </c>
      <c r="J162" s="31"/>
      <c r="K162" s="28">
        <v>104.62</v>
      </c>
      <c r="L162" s="28">
        <f t="shared" si="20"/>
        <v>129.24</v>
      </c>
      <c r="M162" s="31"/>
      <c r="N162" s="29"/>
      <c r="O162" s="31"/>
      <c r="P162" s="31"/>
      <c r="Q162" s="29"/>
      <c r="R162" s="31"/>
      <c r="S162" s="29"/>
      <c r="T162" s="31"/>
      <c r="U162" s="31"/>
      <c r="V162" s="31"/>
      <c r="W162" s="31"/>
    </row>
    <row r="163" spans="1:23" s="38" customFormat="1" ht="25.5">
      <c r="A163" s="50" t="s">
        <v>813</v>
      </c>
      <c r="B163" s="52" t="s">
        <v>1516</v>
      </c>
      <c r="C163" s="57" t="s">
        <v>1976</v>
      </c>
      <c r="D163" s="45" t="s">
        <v>148</v>
      </c>
      <c r="E163" s="37" t="s">
        <v>1985</v>
      </c>
      <c r="F163" s="40">
        <v>767.63</v>
      </c>
      <c r="G163" s="70">
        <f t="shared" si="18"/>
        <v>158.26</v>
      </c>
      <c r="H163" s="39">
        <f t="shared" si="19"/>
        <v>195.51</v>
      </c>
      <c r="I163" s="81">
        <f t="shared" si="22"/>
        <v>150079.34</v>
      </c>
      <c r="J163" s="31"/>
      <c r="K163" s="35">
        <v>158.26</v>
      </c>
      <c r="L163" s="28">
        <f t="shared" si="20"/>
        <v>195.51</v>
      </c>
      <c r="M163" s="31"/>
      <c r="N163" s="29"/>
      <c r="O163" s="31"/>
      <c r="P163" s="31"/>
      <c r="Q163" s="29"/>
      <c r="R163" s="31"/>
      <c r="S163" s="29"/>
      <c r="T163" s="31"/>
      <c r="U163" s="31"/>
      <c r="V163" s="31"/>
      <c r="W163" s="31"/>
    </row>
    <row r="164" spans="1:23" s="38" customFormat="1" ht="25.5">
      <c r="A164" s="50" t="s">
        <v>814</v>
      </c>
      <c r="B164" s="52" t="s">
        <v>1517</v>
      </c>
      <c r="C164" s="57" t="s">
        <v>1976</v>
      </c>
      <c r="D164" s="45" t="s">
        <v>149</v>
      </c>
      <c r="E164" s="37" t="s">
        <v>1985</v>
      </c>
      <c r="F164" s="41">
        <v>440</v>
      </c>
      <c r="G164" s="70">
        <f t="shared" si="18"/>
        <v>183.96</v>
      </c>
      <c r="H164" s="39">
        <f t="shared" si="19"/>
        <v>227.26</v>
      </c>
      <c r="I164" s="81">
        <f t="shared" si="21"/>
        <v>99994.4</v>
      </c>
      <c r="J164" s="31"/>
      <c r="K164" s="35">
        <v>183.96</v>
      </c>
      <c r="L164" s="28">
        <f t="shared" si="20"/>
        <v>227.26</v>
      </c>
      <c r="M164" s="31"/>
      <c r="N164" s="29"/>
      <c r="O164" s="31"/>
      <c r="P164" s="31"/>
      <c r="Q164" s="29"/>
      <c r="R164" s="31"/>
      <c r="S164" s="29"/>
      <c r="T164" s="31"/>
      <c r="U164" s="31"/>
      <c r="V164" s="31"/>
      <c r="W164" s="31"/>
    </row>
    <row r="165" spans="1:23" s="38" customFormat="1" ht="38.25">
      <c r="A165" s="50" t="s">
        <v>815</v>
      </c>
      <c r="B165" s="52" t="s">
        <v>1518</v>
      </c>
      <c r="C165" s="57" t="s">
        <v>1976</v>
      </c>
      <c r="D165" s="45" t="s">
        <v>150</v>
      </c>
      <c r="E165" s="37" t="s">
        <v>1985</v>
      </c>
      <c r="F165" s="40">
        <v>1413.93</v>
      </c>
      <c r="G165" s="70">
        <f t="shared" si="18"/>
        <v>17.38</v>
      </c>
      <c r="H165" s="39">
        <f t="shared" si="19"/>
        <v>21.47</v>
      </c>
      <c r="I165" s="81">
        <f t="shared" ref="I165:I166" si="23">ROUNDDOWN(F165*H165,2)</f>
        <v>30357.07</v>
      </c>
      <c r="J165" s="31"/>
      <c r="K165" s="35">
        <v>17.38</v>
      </c>
      <c r="L165" s="28">
        <f t="shared" si="20"/>
        <v>21.47</v>
      </c>
      <c r="M165" s="31"/>
      <c r="N165" s="29"/>
      <c r="O165" s="31"/>
      <c r="P165" s="31"/>
      <c r="Q165" s="29"/>
      <c r="R165" s="31"/>
      <c r="S165" s="29"/>
      <c r="T165" s="31"/>
      <c r="U165" s="31"/>
      <c r="V165" s="31"/>
      <c r="W165" s="31"/>
    </row>
    <row r="166" spans="1:23" s="38" customFormat="1" ht="25.5">
      <c r="A166" s="50" t="s">
        <v>816</v>
      </c>
      <c r="B166" s="53" t="s">
        <v>1519</v>
      </c>
      <c r="C166" s="58" t="s">
        <v>1977</v>
      </c>
      <c r="D166" s="45" t="s">
        <v>151</v>
      </c>
      <c r="E166" s="37" t="s">
        <v>1986</v>
      </c>
      <c r="F166" s="40">
        <v>2533.1799999999998</v>
      </c>
      <c r="G166" s="70">
        <f t="shared" si="18"/>
        <v>26.91</v>
      </c>
      <c r="H166" s="39">
        <f t="shared" si="19"/>
        <v>33.24</v>
      </c>
      <c r="I166" s="81">
        <f t="shared" si="23"/>
        <v>84202.9</v>
      </c>
      <c r="J166" s="31"/>
      <c r="K166" s="35">
        <v>26.91</v>
      </c>
      <c r="L166" s="28">
        <f t="shared" si="20"/>
        <v>33.24</v>
      </c>
      <c r="M166" s="31"/>
      <c r="N166" s="29"/>
      <c r="O166" s="31"/>
      <c r="P166" s="31"/>
      <c r="Q166" s="29"/>
      <c r="R166" s="31"/>
      <c r="S166" s="29"/>
      <c r="T166" s="31"/>
      <c r="U166" s="31"/>
      <c r="V166" s="31"/>
      <c r="W166" s="31"/>
    </row>
    <row r="167" spans="1:23" s="38" customFormat="1">
      <c r="A167" s="49" t="s">
        <v>817</v>
      </c>
      <c r="B167" s="53" t="s">
        <v>1438</v>
      </c>
      <c r="C167" s="58"/>
      <c r="D167" s="44" t="s">
        <v>152</v>
      </c>
      <c r="E167" s="37"/>
      <c r="F167" s="40">
        <v>1</v>
      </c>
      <c r="G167" s="70"/>
      <c r="H167" s="39"/>
      <c r="I167" s="81"/>
      <c r="J167" s="31"/>
      <c r="K167" s="35" t="s">
        <v>1994</v>
      </c>
      <c r="L167" s="28" t="e">
        <f t="shared" si="20"/>
        <v>#VALUE!</v>
      </c>
      <c r="M167" s="31"/>
      <c r="N167" s="29"/>
      <c r="O167" s="31"/>
      <c r="P167" s="31"/>
      <c r="Q167" s="29"/>
      <c r="R167" s="31"/>
      <c r="S167" s="29"/>
      <c r="T167" s="31"/>
      <c r="U167" s="31"/>
      <c r="V167" s="31"/>
      <c r="W167" s="31"/>
    </row>
    <row r="168" spans="1:23" s="38" customFormat="1" ht="38.25">
      <c r="A168" s="50" t="s">
        <v>818</v>
      </c>
      <c r="B168" s="53" t="s">
        <v>1520</v>
      </c>
      <c r="C168" s="58" t="s">
        <v>1976</v>
      </c>
      <c r="D168" s="45" t="s">
        <v>153</v>
      </c>
      <c r="E168" s="37" t="s">
        <v>46</v>
      </c>
      <c r="F168" s="40">
        <v>196.71</v>
      </c>
      <c r="G168" s="70">
        <f t="shared" si="18"/>
        <v>19.7</v>
      </c>
      <c r="H168" s="39">
        <f t="shared" si="19"/>
        <v>24.33</v>
      </c>
      <c r="I168" s="81">
        <f t="shared" ref="I168" si="24">ROUNDDOWN(F168*H168,2)</f>
        <v>4785.95</v>
      </c>
      <c r="J168" s="31"/>
      <c r="K168" s="35">
        <v>19.7</v>
      </c>
      <c r="L168" s="28">
        <f t="shared" si="20"/>
        <v>24.33</v>
      </c>
      <c r="M168" s="31"/>
      <c r="N168" s="29"/>
      <c r="O168" s="31"/>
      <c r="P168" s="31"/>
      <c r="Q168" s="29"/>
      <c r="R168" s="31"/>
      <c r="S168" s="29"/>
      <c r="T168" s="31"/>
      <c r="U168" s="31"/>
      <c r="V168" s="31"/>
      <c r="W168" s="31"/>
    </row>
    <row r="169" spans="1:23" s="38" customFormat="1">
      <c r="A169" s="49" t="s">
        <v>819</v>
      </c>
      <c r="B169" s="47" t="s">
        <v>1438</v>
      </c>
      <c r="C169" s="55"/>
      <c r="D169" s="44" t="s">
        <v>154</v>
      </c>
      <c r="E169" s="47"/>
      <c r="F169" s="66">
        <v>1</v>
      </c>
      <c r="G169" s="70"/>
      <c r="H169" s="39"/>
      <c r="I169" s="81"/>
      <c r="J169" s="31"/>
      <c r="K169" s="28" t="s">
        <v>1994</v>
      </c>
      <c r="L169" s="28" t="e">
        <f t="shared" si="20"/>
        <v>#VALUE!</v>
      </c>
      <c r="M169" s="31"/>
      <c r="N169" s="29"/>
      <c r="O169" s="31"/>
      <c r="P169" s="31"/>
      <c r="Q169" s="29"/>
      <c r="R169" s="31"/>
      <c r="S169" s="29"/>
      <c r="T169" s="31"/>
      <c r="U169" s="31"/>
      <c r="V169" s="31"/>
      <c r="W169" s="31"/>
    </row>
    <row r="170" spans="1:23" s="38" customFormat="1">
      <c r="A170" s="49" t="s">
        <v>820</v>
      </c>
      <c r="B170" s="52" t="s">
        <v>1438</v>
      </c>
      <c r="C170" s="57"/>
      <c r="D170" s="44" t="s">
        <v>155</v>
      </c>
      <c r="E170" s="37"/>
      <c r="F170" s="40">
        <v>1</v>
      </c>
      <c r="G170" s="70"/>
      <c r="H170" s="39"/>
      <c r="I170" s="81"/>
      <c r="J170" s="31"/>
      <c r="K170" s="35" t="s">
        <v>1994</v>
      </c>
      <c r="L170" s="28" t="e">
        <f t="shared" si="20"/>
        <v>#VALUE!</v>
      </c>
      <c r="M170" s="31"/>
      <c r="N170" s="29"/>
      <c r="O170" s="31"/>
      <c r="P170" s="31"/>
      <c r="Q170" s="29"/>
      <c r="R170" s="31"/>
      <c r="S170" s="29"/>
      <c r="T170" s="31"/>
      <c r="U170" s="31"/>
      <c r="V170" s="31"/>
      <c r="W170" s="31"/>
    </row>
    <row r="171" spans="1:23" s="38" customFormat="1" ht="38.25">
      <c r="A171" s="50" t="s">
        <v>821</v>
      </c>
      <c r="B171" s="52" t="s">
        <v>1521</v>
      </c>
      <c r="C171" s="57" t="s">
        <v>1977</v>
      </c>
      <c r="D171" s="45" t="s">
        <v>156</v>
      </c>
      <c r="E171" s="37" t="s">
        <v>1985</v>
      </c>
      <c r="F171" s="40">
        <v>367.6</v>
      </c>
      <c r="G171" s="70">
        <f t="shared" si="18"/>
        <v>152.63</v>
      </c>
      <c r="H171" s="39">
        <f t="shared" si="19"/>
        <v>188.55</v>
      </c>
      <c r="I171" s="81">
        <f t="shared" si="21"/>
        <v>69310.98000000001</v>
      </c>
      <c r="J171" s="31"/>
      <c r="K171" s="35">
        <v>152.63</v>
      </c>
      <c r="L171" s="28">
        <f t="shared" si="20"/>
        <v>188.55</v>
      </c>
      <c r="M171" s="31"/>
      <c r="N171" s="29"/>
      <c r="O171" s="31"/>
      <c r="P171" s="31"/>
      <c r="Q171" s="29"/>
      <c r="R171" s="31"/>
      <c r="S171" s="29"/>
      <c r="T171" s="31"/>
      <c r="U171" s="31"/>
      <c r="V171" s="31"/>
      <c r="W171" s="31"/>
    </row>
    <row r="172" spans="1:23" s="38" customFormat="1" ht="25.5">
      <c r="A172" s="50" t="s">
        <v>822</v>
      </c>
      <c r="B172" s="53" t="s">
        <v>1510</v>
      </c>
      <c r="C172" s="58" t="s">
        <v>1977</v>
      </c>
      <c r="D172" s="45" t="s">
        <v>142</v>
      </c>
      <c r="E172" s="37" t="s">
        <v>46</v>
      </c>
      <c r="F172" s="40">
        <v>498</v>
      </c>
      <c r="G172" s="70">
        <f t="shared" si="18"/>
        <v>13.2</v>
      </c>
      <c r="H172" s="39">
        <f t="shared" si="19"/>
        <v>16.3</v>
      </c>
      <c r="I172" s="81">
        <f t="shared" si="21"/>
        <v>8117.4000000000005</v>
      </c>
      <c r="J172" s="31"/>
      <c r="K172" s="35">
        <v>13.2</v>
      </c>
      <c r="L172" s="28">
        <f t="shared" si="20"/>
        <v>16.3</v>
      </c>
      <c r="M172" s="31"/>
      <c r="N172" s="29"/>
      <c r="O172" s="31"/>
      <c r="P172" s="31"/>
      <c r="Q172" s="29"/>
      <c r="R172" s="31"/>
      <c r="S172" s="29"/>
      <c r="T172" s="31"/>
      <c r="U172" s="31"/>
      <c r="V172" s="31"/>
      <c r="W172" s="31"/>
    </row>
    <row r="173" spans="1:23" s="38" customFormat="1" ht="25.5">
      <c r="A173" s="50" t="s">
        <v>823</v>
      </c>
      <c r="B173" s="53" t="s">
        <v>1511</v>
      </c>
      <c r="C173" s="58" t="s">
        <v>1977</v>
      </c>
      <c r="D173" s="45" t="s">
        <v>143</v>
      </c>
      <c r="E173" s="37" t="s">
        <v>46</v>
      </c>
      <c r="F173" s="40">
        <v>1.1000000000000001</v>
      </c>
      <c r="G173" s="70">
        <f t="shared" si="18"/>
        <v>12.05</v>
      </c>
      <c r="H173" s="39">
        <f t="shared" si="19"/>
        <v>14.88</v>
      </c>
      <c r="I173" s="81">
        <f t="shared" ref="I173:I175" si="25">ROUNDDOWN(F173*H173,2)</f>
        <v>16.36</v>
      </c>
      <c r="J173" s="31"/>
      <c r="K173" s="35">
        <v>12.05</v>
      </c>
      <c r="L173" s="28">
        <f t="shared" si="20"/>
        <v>14.88</v>
      </c>
      <c r="M173" s="31"/>
      <c r="N173" s="29"/>
      <c r="O173" s="31"/>
      <c r="P173" s="31"/>
      <c r="Q173" s="29"/>
      <c r="R173" s="31"/>
      <c r="S173" s="29"/>
      <c r="T173" s="31"/>
      <c r="U173" s="31"/>
      <c r="V173" s="31"/>
      <c r="W173" s="31"/>
    </row>
    <row r="174" spans="1:23" s="38" customFormat="1" ht="25.5">
      <c r="A174" s="50" t="s">
        <v>824</v>
      </c>
      <c r="B174" s="47" t="s">
        <v>1512</v>
      </c>
      <c r="C174" s="55" t="s">
        <v>1977</v>
      </c>
      <c r="D174" s="45" t="s">
        <v>144</v>
      </c>
      <c r="E174" s="47" t="s">
        <v>46</v>
      </c>
      <c r="F174" s="66">
        <v>174.5</v>
      </c>
      <c r="G174" s="70">
        <f t="shared" si="18"/>
        <v>11.05</v>
      </c>
      <c r="H174" s="39">
        <f t="shared" si="19"/>
        <v>13.65</v>
      </c>
      <c r="I174" s="81">
        <f t="shared" si="25"/>
        <v>2381.92</v>
      </c>
      <c r="J174" s="31"/>
      <c r="K174" s="28">
        <v>11.05</v>
      </c>
      <c r="L174" s="28">
        <f t="shared" si="20"/>
        <v>13.65</v>
      </c>
      <c r="M174" s="31"/>
      <c r="N174" s="29"/>
      <c r="O174" s="31"/>
      <c r="P174" s="31"/>
      <c r="Q174" s="29"/>
      <c r="R174" s="31"/>
      <c r="S174" s="29"/>
      <c r="T174" s="31"/>
      <c r="U174" s="31"/>
      <c r="V174" s="31"/>
      <c r="W174" s="31"/>
    </row>
    <row r="175" spans="1:23" s="38" customFormat="1" ht="25.5">
      <c r="A175" s="50" t="s">
        <v>825</v>
      </c>
      <c r="B175" s="52" t="s">
        <v>1513</v>
      </c>
      <c r="C175" s="57" t="s">
        <v>1977</v>
      </c>
      <c r="D175" s="45" t="s">
        <v>145</v>
      </c>
      <c r="E175" s="37" t="s">
        <v>46</v>
      </c>
      <c r="F175" s="40">
        <v>2446.8000000000002</v>
      </c>
      <c r="G175" s="70">
        <f t="shared" si="18"/>
        <v>9.7100000000000009</v>
      </c>
      <c r="H175" s="39">
        <f t="shared" si="19"/>
        <v>11.99</v>
      </c>
      <c r="I175" s="81">
        <f t="shared" si="25"/>
        <v>29337.13</v>
      </c>
      <c r="J175" s="31"/>
      <c r="K175" s="35">
        <v>9.7100000000000009</v>
      </c>
      <c r="L175" s="28">
        <f t="shared" si="20"/>
        <v>11.99</v>
      </c>
      <c r="M175" s="31"/>
      <c r="N175" s="29"/>
      <c r="O175" s="31"/>
      <c r="P175" s="31"/>
      <c r="Q175" s="29"/>
      <c r="R175" s="31"/>
      <c r="S175" s="29"/>
      <c r="T175" s="31"/>
      <c r="U175" s="31"/>
      <c r="V175" s="31"/>
      <c r="W175" s="31"/>
    </row>
    <row r="176" spans="1:23" s="38" customFormat="1" ht="25.5">
      <c r="A176" s="50" t="s">
        <v>826</v>
      </c>
      <c r="B176" s="52" t="s">
        <v>1514</v>
      </c>
      <c r="C176" s="57" t="s">
        <v>1977</v>
      </c>
      <c r="D176" s="45" t="s">
        <v>146</v>
      </c>
      <c r="E176" s="37" t="s">
        <v>46</v>
      </c>
      <c r="F176" s="40">
        <v>100.8</v>
      </c>
      <c r="G176" s="70">
        <f t="shared" si="18"/>
        <v>8.06</v>
      </c>
      <c r="H176" s="39">
        <f t="shared" si="19"/>
        <v>9.9499999999999993</v>
      </c>
      <c r="I176" s="81">
        <f t="shared" si="21"/>
        <v>1002.9599999999999</v>
      </c>
      <c r="J176" s="31"/>
      <c r="K176" s="35">
        <v>8.06</v>
      </c>
      <c r="L176" s="28">
        <f t="shared" si="20"/>
        <v>9.9499999999999993</v>
      </c>
      <c r="M176" s="31"/>
      <c r="N176" s="29"/>
      <c r="O176" s="31"/>
      <c r="P176" s="31"/>
      <c r="Q176" s="29"/>
      <c r="R176" s="31"/>
      <c r="S176" s="29"/>
      <c r="T176" s="31"/>
      <c r="U176" s="31"/>
      <c r="V176" s="31"/>
      <c r="W176" s="31"/>
    </row>
    <row r="177" spans="1:23" s="38" customFormat="1" ht="25.5">
      <c r="A177" s="50" t="s">
        <v>827</v>
      </c>
      <c r="B177" s="53" t="s">
        <v>1515</v>
      </c>
      <c r="C177" s="58" t="s">
        <v>1977</v>
      </c>
      <c r="D177" s="45" t="s">
        <v>147</v>
      </c>
      <c r="E177" s="37" t="s">
        <v>46</v>
      </c>
      <c r="F177" s="40">
        <v>2206.4</v>
      </c>
      <c r="G177" s="70">
        <f t="shared" si="18"/>
        <v>7.87</v>
      </c>
      <c r="H177" s="39">
        <f t="shared" si="19"/>
        <v>9.7200000000000006</v>
      </c>
      <c r="I177" s="81">
        <f t="shared" ref="I177:I193" si="26">ROUNDDOWN(F177*H177,2)</f>
        <v>21446.2</v>
      </c>
      <c r="J177" s="31"/>
      <c r="K177" s="35">
        <v>7.87</v>
      </c>
      <c r="L177" s="28">
        <f t="shared" si="20"/>
        <v>9.7200000000000006</v>
      </c>
      <c r="M177" s="31"/>
      <c r="N177" s="29"/>
      <c r="O177" s="31"/>
      <c r="P177" s="31"/>
      <c r="Q177" s="29"/>
      <c r="R177" s="31"/>
      <c r="S177" s="29"/>
      <c r="T177" s="31"/>
      <c r="U177" s="31"/>
      <c r="V177" s="31"/>
      <c r="W177" s="31"/>
    </row>
    <row r="178" spans="1:23" s="38" customFormat="1" ht="38.25">
      <c r="A178" s="50" t="s">
        <v>828</v>
      </c>
      <c r="B178" s="53" t="s">
        <v>1522</v>
      </c>
      <c r="C178" s="58" t="s">
        <v>1977</v>
      </c>
      <c r="D178" s="45" t="s">
        <v>157</v>
      </c>
      <c r="E178" s="37" t="s">
        <v>1986</v>
      </c>
      <c r="F178" s="40">
        <v>55.1</v>
      </c>
      <c r="G178" s="70">
        <f t="shared" si="18"/>
        <v>679.97</v>
      </c>
      <c r="H178" s="39">
        <f t="shared" si="19"/>
        <v>840.03</v>
      </c>
      <c r="I178" s="81">
        <f t="shared" si="26"/>
        <v>46285.65</v>
      </c>
      <c r="J178" s="31"/>
      <c r="K178" s="35">
        <v>679.97</v>
      </c>
      <c r="L178" s="28">
        <f t="shared" si="20"/>
        <v>840.03</v>
      </c>
      <c r="M178" s="31"/>
      <c r="N178" s="29"/>
      <c r="O178" s="31"/>
      <c r="P178" s="31"/>
      <c r="Q178" s="29"/>
      <c r="R178" s="31"/>
      <c r="S178" s="29"/>
      <c r="T178" s="31"/>
      <c r="U178" s="31"/>
      <c r="V178" s="31"/>
      <c r="W178" s="31"/>
    </row>
    <row r="179" spans="1:23" s="38" customFormat="1">
      <c r="A179" s="50" t="s">
        <v>829</v>
      </c>
      <c r="B179" s="47" t="s">
        <v>1481</v>
      </c>
      <c r="C179" s="55" t="s">
        <v>1976</v>
      </c>
      <c r="D179" s="45" t="s">
        <v>104</v>
      </c>
      <c r="E179" s="47" t="s">
        <v>1986</v>
      </c>
      <c r="F179" s="66">
        <v>55.1</v>
      </c>
      <c r="G179" s="70">
        <f t="shared" si="18"/>
        <v>104.62</v>
      </c>
      <c r="H179" s="39">
        <f t="shared" si="19"/>
        <v>129.24</v>
      </c>
      <c r="I179" s="81">
        <f t="shared" si="26"/>
        <v>7121.12</v>
      </c>
      <c r="J179" s="31"/>
      <c r="K179" s="28">
        <v>104.62</v>
      </c>
      <c r="L179" s="28">
        <f t="shared" si="20"/>
        <v>129.24</v>
      </c>
      <c r="M179" s="31"/>
      <c r="N179" s="29"/>
      <c r="O179" s="31"/>
      <c r="P179" s="31"/>
      <c r="Q179" s="29"/>
      <c r="R179" s="31"/>
      <c r="S179" s="29"/>
      <c r="T179" s="31"/>
      <c r="U179" s="31"/>
      <c r="V179" s="31"/>
      <c r="W179" s="31"/>
    </row>
    <row r="180" spans="1:23" s="38" customFormat="1" ht="25.5">
      <c r="A180" s="50" t="s">
        <v>830</v>
      </c>
      <c r="B180" s="52" t="s">
        <v>1523</v>
      </c>
      <c r="C180" s="57" t="s">
        <v>1977</v>
      </c>
      <c r="D180" s="45" t="s">
        <v>158</v>
      </c>
      <c r="E180" s="37" t="s">
        <v>46</v>
      </c>
      <c r="F180" s="40">
        <v>14.62</v>
      </c>
      <c r="G180" s="70">
        <f t="shared" si="18"/>
        <v>59.17</v>
      </c>
      <c r="H180" s="39">
        <f t="shared" si="19"/>
        <v>73.09</v>
      </c>
      <c r="I180" s="81">
        <f t="shared" si="26"/>
        <v>1068.57</v>
      </c>
      <c r="J180" s="31"/>
      <c r="K180" s="35">
        <v>59.17</v>
      </c>
      <c r="L180" s="28">
        <f t="shared" si="20"/>
        <v>73.09</v>
      </c>
      <c r="M180" s="31"/>
      <c r="N180" s="29"/>
      <c r="O180" s="31"/>
      <c r="P180" s="31"/>
      <c r="Q180" s="29"/>
      <c r="R180" s="31"/>
      <c r="S180" s="29"/>
      <c r="T180" s="31"/>
      <c r="U180" s="31"/>
      <c r="V180" s="31"/>
      <c r="W180" s="31"/>
    </row>
    <row r="181" spans="1:23" s="38" customFormat="1" ht="38.25">
      <c r="A181" s="50" t="s">
        <v>831</v>
      </c>
      <c r="B181" s="52" t="s">
        <v>1524</v>
      </c>
      <c r="C181" s="57" t="s">
        <v>1977</v>
      </c>
      <c r="D181" s="45" t="s">
        <v>159</v>
      </c>
      <c r="E181" s="37" t="s">
        <v>46</v>
      </c>
      <c r="F181" s="40">
        <v>514.04</v>
      </c>
      <c r="G181" s="70">
        <f t="shared" si="18"/>
        <v>15.76</v>
      </c>
      <c r="H181" s="39">
        <f t="shared" si="19"/>
        <v>19.46</v>
      </c>
      <c r="I181" s="81">
        <f t="shared" si="26"/>
        <v>10003.209999999999</v>
      </c>
      <c r="J181" s="31"/>
      <c r="K181" s="35">
        <v>15.76</v>
      </c>
      <c r="L181" s="28">
        <f t="shared" si="20"/>
        <v>19.46</v>
      </c>
      <c r="M181" s="31"/>
      <c r="N181" s="29"/>
      <c r="O181" s="31"/>
      <c r="P181" s="31"/>
      <c r="Q181" s="29"/>
      <c r="R181" s="31"/>
      <c r="S181" s="29"/>
      <c r="T181" s="31"/>
      <c r="U181" s="31"/>
      <c r="V181" s="31"/>
      <c r="W181" s="31"/>
    </row>
    <row r="182" spans="1:23" s="38" customFormat="1" ht="25.5">
      <c r="A182" s="50" t="s">
        <v>832</v>
      </c>
      <c r="B182" s="53" t="s">
        <v>1525</v>
      </c>
      <c r="C182" s="58" t="s">
        <v>1976</v>
      </c>
      <c r="D182" s="45" t="s">
        <v>160</v>
      </c>
      <c r="E182" s="37" t="s">
        <v>1985</v>
      </c>
      <c r="F182" s="40">
        <v>400.24</v>
      </c>
      <c r="G182" s="70">
        <f t="shared" si="18"/>
        <v>6.8</v>
      </c>
      <c r="H182" s="39">
        <f t="shared" si="19"/>
        <v>8.4</v>
      </c>
      <c r="I182" s="81">
        <f t="shared" si="26"/>
        <v>3362.01</v>
      </c>
      <c r="J182" s="31"/>
      <c r="K182" s="35">
        <v>6.8</v>
      </c>
      <c r="L182" s="28">
        <f t="shared" si="20"/>
        <v>8.4</v>
      </c>
      <c r="M182" s="31"/>
      <c r="N182" s="29"/>
      <c r="O182" s="31"/>
      <c r="P182" s="31"/>
      <c r="Q182" s="29"/>
      <c r="R182" s="31"/>
      <c r="S182" s="29"/>
      <c r="T182" s="31"/>
      <c r="U182" s="31"/>
      <c r="V182" s="31"/>
      <c r="W182" s="31"/>
    </row>
    <row r="183" spans="1:23" s="38" customFormat="1" ht="25.5">
      <c r="A183" s="50" t="s">
        <v>833</v>
      </c>
      <c r="B183" s="53" t="s">
        <v>1526</v>
      </c>
      <c r="C183" s="58" t="s">
        <v>1977</v>
      </c>
      <c r="D183" s="45" t="s">
        <v>161</v>
      </c>
      <c r="E183" s="37" t="s">
        <v>1985</v>
      </c>
      <c r="F183" s="40">
        <v>400.24</v>
      </c>
      <c r="G183" s="70">
        <f t="shared" si="18"/>
        <v>34.53</v>
      </c>
      <c r="H183" s="39">
        <f t="shared" si="19"/>
        <v>42.65</v>
      </c>
      <c r="I183" s="81">
        <f t="shared" si="26"/>
        <v>17070.23</v>
      </c>
      <c r="J183" s="31"/>
      <c r="K183" s="35">
        <v>34.53</v>
      </c>
      <c r="L183" s="28">
        <f t="shared" si="20"/>
        <v>42.65</v>
      </c>
      <c r="M183" s="31"/>
      <c r="N183" s="29"/>
      <c r="O183" s="31"/>
      <c r="P183" s="31"/>
      <c r="Q183" s="29"/>
      <c r="R183" s="31"/>
      <c r="S183" s="29"/>
      <c r="T183" s="31"/>
      <c r="U183" s="31"/>
      <c r="V183" s="31"/>
      <c r="W183" s="31"/>
    </row>
    <row r="184" spans="1:23" s="38" customFormat="1">
      <c r="A184" s="49" t="s">
        <v>834</v>
      </c>
      <c r="B184" s="47" t="s">
        <v>1438</v>
      </c>
      <c r="C184" s="55"/>
      <c r="D184" s="44" t="s">
        <v>125</v>
      </c>
      <c r="E184" s="47"/>
      <c r="F184" s="66">
        <v>1</v>
      </c>
      <c r="G184" s="70"/>
      <c r="H184" s="39"/>
      <c r="I184" s="81"/>
      <c r="J184" s="31"/>
      <c r="K184" s="28" t="s">
        <v>1994</v>
      </c>
      <c r="L184" s="28" t="e">
        <f t="shared" si="20"/>
        <v>#VALUE!</v>
      </c>
      <c r="M184" s="31"/>
      <c r="N184" s="29"/>
      <c r="O184" s="31"/>
      <c r="P184" s="31"/>
      <c r="Q184" s="29"/>
      <c r="R184" s="31"/>
      <c r="S184" s="29"/>
      <c r="T184" s="31"/>
      <c r="U184" s="31"/>
      <c r="V184" s="31"/>
      <c r="W184" s="31"/>
    </row>
    <row r="185" spans="1:23" s="38" customFormat="1" ht="38.25">
      <c r="A185" s="50" t="s">
        <v>835</v>
      </c>
      <c r="B185" s="52" t="s">
        <v>1520</v>
      </c>
      <c r="C185" s="57" t="s">
        <v>1976</v>
      </c>
      <c r="D185" s="45" t="s">
        <v>153</v>
      </c>
      <c r="E185" s="37" t="s">
        <v>46</v>
      </c>
      <c r="F185" s="40">
        <v>24582.44</v>
      </c>
      <c r="G185" s="70">
        <f t="shared" si="18"/>
        <v>19.7</v>
      </c>
      <c r="H185" s="39">
        <f t="shared" si="19"/>
        <v>24.33</v>
      </c>
      <c r="I185" s="81">
        <f t="shared" si="26"/>
        <v>598090.76</v>
      </c>
      <c r="J185" s="31"/>
      <c r="K185" s="35">
        <v>19.7</v>
      </c>
      <c r="L185" s="28">
        <f t="shared" si="20"/>
        <v>24.33</v>
      </c>
      <c r="M185" s="31"/>
      <c r="N185" s="29"/>
      <c r="O185" s="31"/>
      <c r="P185" s="31"/>
      <c r="Q185" s="29"/>
      <c r="R185" s="31"/>
      <c r="S185" s="29"/>
      <c r="T185" s="31"/>
      <c r="U185" s="31"/>
      <c r="V185" s="31"/>
      <c r="W185" s="31"/>
    </row>
    <row r="186" spans="1:23" s="38" customFormat="1">
      <c r="A186" s="49" t="s">
        <v>836</v>
      </c>
      <c r="B186" s="53" t="s">
        <v>1438</v>
      </c>
      <c r="C186" s="58"/>
      <c r="D186" s="44" t="s">
        <v>162</v>
      </c>
      <c r="E186" s="37"/>
      <c r="F186" s="40">
        <v>1</v>
      </c>
      <c r="G186" s="70"/>
      <c r="H186" s="39"/>
      <c r="I186" s="81"/>
      <c r="J186" s="31"/>
      <c r="K186" s="35" t="s">
        <v>1994</v>
      </c>
      <c r="L186" s="28" t="e">
        <f t="shared" si="20"/>
        <v>#VALUE!</v>
      </c>
      <c r="M186" s="31"/>
      <c r="N186" s="29"/>
      <c r="O186" s="31"/>
      <c r="P186" s="31"/>
      <c r="Q186" s="29"/>
      <c r="R186" s="31"/>
      <c r="S186" s="29"/>
      <c r="T186" s="31"/>
      <c r="U186" s="31"/>
      <c r="V186" s="31"/>
      <c r="W186" s="31"/>
    </row>
    <row r="187" spans="1:23" s="38" customFormat="1" ht="38.25">
      <c r="A187" s="50" t="s">
        <v>837</v>
      </c>
      <c r="B187" s="52" t="s">
        <v>1527</v>
      </c>
      <c r="C187" s="57" t="s">
        <v>1977</v>
      </c>
      <c r="D187" s="45" t="s">
        <v>163</v>
      </c>
      <c r="E187" s="37" t="s">
        <v>1985</v>
      </c>
      <c r="F187" s="40">
        <v>25.29</v>
      </c>
      <c r="G187" s="70">
        <f t="shared" si="18"/>
        <v>73.849999999999994</v>
      </c>
      <c r="H187" s="39">
        <f t="shared" si="19"/>
        <v>91.23</v>
      </c>
      <c r="I187" s="81">
        <f t="shared" si="26"/>
        <v>2307.1999999999998</v>
      </c>
      <c r="J187" s="31"/>
      <c r="K187" s="35">
        <v>73.849999999999994</v>
      </c>
      <c r="L187" s="28">
        <f t="shared" si="20"/>
        <v>91.23</v>
      </c>
      <c r="M187" s="31"/>
      <c r="N187" s="29"/>
      <c r="O187" s="31"/>
      <c r="P187" s="31"/>
      <c r="Q187" s="29"/>
      <c r="R187" s="31"/>
      <c r="S187" s="29"/>
      <c r="T187" s="31"/>
      <c r="U187" s="31"/>
      <c r="V187" s="31"/>
      <c r="W187" s="31"/>
    </row>
    <row r="188" spans="1:23" s="38" customFormat="1" ht="38.25">
      <c r="A188" s="50" t="s">
        <v>838</v>
      </c>
      <c r="B188" s="47" t="s">
        <v>1500</v>
      </c>
      <c r="C188" s="55" t="s">
        <v>1977</v>
      </c>
      <c r="D188" s="45" t="s">
        <v>130</v>
      </c>
      <c r="E188" s="47" t="s">
        <v>46</v>
      </c>
      <c r="F188" s="66">
        <v>455.31</v>
      </c>
      <c r="G188" s="70">
        <f t="shared" si="18"/>
        <v>10.23</v>
      </c>
      <c r="H188" s="39">
        <f t="shared" si="19"/>
        <v>12.63</v>
      </c>
      <c r="I188" s="81">
        <f t="shared" si="26"/>
        <v>5750.56</v>
      </c>
      <c r="J188" s="31"/>
      <c r="K188" s="28">
        <v>10.23</v>
      </c>
      <c r="L188" s="28">
        <f t="shared" si="20"/>
        <v>12.63</v>
      </c>
      <c r="M188" s="31"/>
      <c r="N188" s="29"/>
      <c r="O188" s="31"/>
      <c r="P188" s="31"/>
      <c r="Q188" s="29"/>
      <c r="R188" s="31"/>
      <c r="S188" s="29"/>
      <c r="T188" s="31"/>
      <c r="U188" s="31"/>
      <c r="V188" s="31"/>
      <c r="W188" s="31"/>
    </row>
    <row r="189" spans="1:23" s="38" customFormat="1" ht="38.25">
      <c r="A189" s="50" t="s">
        <v>839</v>
      </c>
      <c r="B189" s="52" t="s">
        <v>1501</v>
      </c>
      <c r="C189" s="57" t="s">
        <v>1977</v>
      </c>
      <c r="D189" s="45" t="s">
        <v>131</v>
      </c>
      <c r="E189" s="37" t="s">
        <v>46</v>
      </c>
      <c r="F189" s="40">
        <v>101.18</v>
      </c>
      <c r="G189" s="70">
        <f t="shared" si="18"/>
        <v>8.51</v>
      </c>
      <c r="H189" s="39">
        <f t="shared" si="19"/>
        <v>10.51</v>
      </c>
      <c r="I189" s="81">
        <f t="shared" si="26"/>
        <v>1063.4000000000001</v>
      </c>
      <c r="J189" s="31"/>
      <c r="K189" s="35">
        <v>8.51</v>
      </c>
      <c r="L189" s="28">
        <f t="shared" si="20"/>
        <v>10.51</v>
      </c>
      <c r="M189" s="31"/>
      <c r="N189" s="29"/>
      <c r="O189" s="31"/>
      <c r="P189" s="31"/>
      <c r="Q189" s="29"/>
      <c r="R189" s="31"/>
      <c r="S189" s="29"/>
      <c r="T189" s="31"/>
      <c r="U189" s="31"/>
      <c r="V189" s="31"/>
      <c r="W189" s="31"/>
    </row>
    <row r="190" spans="1:23" s="38" customFormat="1" ht="38.25">
      <c r="A190" s="50" t="s">
        <v>840</v>
      </c>
      <c r="B190" s="53" t="s">
        <v>1502</v>
      </c>
      <c r="C190" s="58" t="s">
        <v>1977</v>
      </c>
      <c r="D190" s="45" t="s">
        <v>132</v>
      </c>
      <c r="E190" s="37" t="s">
        <v>46</v>
      </c>
      <c r="F190" s="40">
        <v>101.18</v>
      </c>
      <c r="G190" s="70">
        <f t="shared" si="18"/>
        <v>8.16</v>
      </c>
      <c r="H190" s="39">
        <f t="shared" si="19"/>
        <v>10.08</v>
      </c>
      <c r="I190" s="81">
        <f t="shared" si="26"/>
        <v>1019.89</v>
      </c>
      <c r="J190" s="31"/>
      <c r="K190" s="35">
        <v>8.16</v>
      </c>
      <c r="L190" s="28">
        <f t="shared" si="20"/>
        <v>10.08</v>
      </c>
      <c r="M190" s="31"/>
      <c r="N190" s="29"/>
      <c r="O190" s="31"/>
      <c r="P190" s="31"/>
      <c r="Q190" s="29"/>
      <c r="R190" s="31"/>
      <c r="S190" s="29"/>
      <c r="T190" s="31"/>
      <c r="U190" s="31"/>
      <c r="V190" s="31"/>
      <c r="W190" s="31"/>
    </row>
    <row r="191" spans="1:23" s="38" customFormat="1" ht="38.25">
      <c r="A191" s="50" t="s">
        <v>841</v>
      </c>
      <c r="B191" s="52" t="s">
        <v>1504</v>
      </c>
      <c r="C191" s="57" t="s">
        <v>1977</v>
      </c>
      <c r="D191" s="45" t="s">
        <v>134</v>
      </c>
      <c r="E191" s="37" t="s">
        <v>46</v>
      </c>
      <c r="F191" s="40">
        <v>252.95</v>
      </c>
      <c r="G191" s="70">
        <f t="shared" si="18"/>
        <v>13.84</v>
      </c>
      <c r="H191" s="39">
        <f t="shared" si="19"/>
        <v>17.09</v>
      </c>
      <c r="I191" s="81">
        <f t="shared" si="26"/>
        <v>4322.91</v>
      </c>
      <c r="J191" s="31"/>
      <c r="K191" s="35">
        <v>13.84</v>
      </c>
      <c r="L191" s="28">
        <f t="shared" si="20"/>
        <v>17.09</v>
      </c>
      <c r="M191" s="31"/>
      <c r="N191" s="29"/>
      <c r="O191" s="31"/>
      <c r="P191" s="31"/>
      <c r="Q191" s="29"/>
      <c r="R191" s="31"/>
      <c r="S191" s="29"/>
      <c r="T191" s="31"/>
      <c r="U191" s="31"/>
      <c r="V191" s="31"/>
      <c r="W191" s="31"/>
    </row>
    <row r="192" spans="1:23" s="38" customFormat="1" ht="25.5">
      <c r="A192" s="50" t="s">
        <v>842</v>
      </c>
      <c r="B192" s="47" t="s">
        <v>1528</v>
      </c>
      <c r="C192" s="55" t="s">
        <v>1976</v>
      </c>
      <c r="D192" s="45" t="s">
        <v>164</v>
      </c>
      <c r="E192" s="47" t="s">
        <v>1990</v>
      </c>
      <c r="F192" s="66">
        <v>10.119999999999999</v>
      </c>
      <c r="G192" s="70">
        <f t="shared" si="18"/>
        <v>729.78</v>
      </c>
      <c r="H192" s="39">
        <f t="shared" si="19"/>
        <v>901.57</v>
      </c>
      <c r="I192" s="81">
        <f t="shared" si="26"/>
        <v>9123.8799999999992</v>
      </c>
      <c r="J192" s="31"/>
      <c r="K192" s="28">
        <v>729.78</v>
      </c>
      <c r="L192" s="28">
        <f t="shared" si="20"/>
        <v>901.57</v>
      </c>
      <c r="M192" s="31"/>
      <c r="N192" s="29"/>
      <c r="O192" s="31"/>
      <c r="P192" s="31"/>
      <c r="Q192" s="29"/>
      <c r="R192" s="31"/>
      <c r="S192" s="29"/>
      <c r="T192" s="31"/>
      <c r="U192" s="31"/>
      <c r="V192" s="31"/>
      <c r="W192" s="31"/>
    </row>
    <row r="193" spans="1:23" s="38" customFormat="1">
      <c r="A193" s="50" t="s">
        <v>843</v>
      </c>
      <c r="B193" s="52" t="s">
        <v>1481</v>
      </c>
      <c r="C193" s="57" t="s">
        <v>1976</v>
      </c>
      <c r="D193" s="45" t="s">
        <v>104</v>
      </c>
      <c r="E193" s="37" t="s">
        <v>1986</v>
      </c>
      <c r="F193" s="40">
        <v>10.119999999999999</v>
      </c>
      <c r="G193" s="70">
        <f t="shared" si="18"/>
        <v>104.62</v>
      </c>
      <c r="H193" s="39">
        <f t="shared" si="19"/>
        <v>129.24</v>
      </c>
      <c r="I193" s="81">
        <f t="shared" si="26"/>
        <v>1307.9000000000001</v>
      </c>
      <c r="J193" s="31"/>
      <c r="K193" s="28">
        <v>104.62</v>
      </c>
      <c r="L193" s="28">
        <f t="shared" si="20"/>
        <v>129.24</v>
      </c>
      <c r="M193" s="31"/>
      <c r="N193" s="29"/>
      <c r="O193" s="31"/>
      <c r="P193" s="31"/>
      <c r="Q193" s="29"/>
      <c r="R193" s="31"/>
      <c r="S193" s="29"/>
      <c r="T193" s="31"/>
      <c r="U193" s="31"/>
      <c r="V193" s="31"/>
      <c r="W193" s="31"/>
    </row>
    <row r="194" spans="1:23" s="38" customFormat="1">
      <c r="A194" s="49" t="s">
        <v>844</v>
      </c>
      <c r="B194" s="52" t="s">
        <v>1438</v>
      </c>
      <c r="C194" s="57"/>
      <c r="D194" s="44" t="s">
        <v>165</v>
      </c>
      <c r="E194" s="37"/>
      <c r="F194" s="40">
        <v>1</v>
      </c>
      <c r="G194" s="70"/>
      <c r="H194" s="39"/>
      <c r="I194" s="81"/>
      <c r="J194" s="31"/>
      <c r="K194" s="28" t="s">
        <v>1994</v>
      </c>
      <c r="L194" s="28" t="e">
        <f t="shared" si="20"/>
        <v>#VALUE!</v>
      </c>
      <c r="M194" s="31"/>
      <c r="N194" s="29"/>
      <c r="O194" s="31"/>
      <c r="P194" s="31"/>
      <c r="Q194" s="29"/>
      <c r="R194" s="31"/>
      <c r="S194" s="29"/>
      <c r="T194" s="31"/>
      <c r="U194" s="31"/>
      <c r="V194" s="31"/>
      <c r="W194" s="31"/>
    </row>
    <row r="195" spans="1:23" s="38" customFormat="1">
      <c r="A195" s="49" t="s">
        <v>845</v>
      </c>
      <c r="B195" s="53" t="s">
        <v>1438</v>
      </c>
      <c r="C195" s="58"/>
      <c r="D195" s="44" t="s">
        <v>166</v>
      </c>
      <c r="E195" s="37"/>
      <c r="F195" s="40">
        <v>1</v>
      </c>
      <c r="G195" s="70"/>
      <c r="H195" s="39"/>
      <c r="I195" s="81"/>
      <c r="J195" s="31"/>
      <c r="K195" s="28" t="s">
        <v>1994</v>
      </c>
      <c r="L195" s="28" t="e">
        <f t="shared" si="20"/>
        <v>#VALUE!</v>
      </c>
      <c r="M195" s="31"/>
      <c r="N195" s="29"/>
      <c r="O195" s="31"/>
      <c r="P195" s="31"/>
      <c r="Q195" s="29"/>
      <c r="R195" s="31"/>
      <c r="S195" s="29"/>
      <c r="T195" s="31"/>
      <c r="U195" s="31"/>
      <c r="V195" s="31"/>
      <c r="W195" s="31"/>
    </row>
    <row r="196" spans="1:23" s="38" customFormat="1" ht="38.25">
      <c r="A196" s="50" t="s">
        <v>846</v>
      </c>
      <c r="B196" s="53" t="s">
        <v>1529</v>
      </c>
      <c r="C196" s="58" t="s">
        <v>1977</v>
      </c>
      <c r="D196" s="45" t="s">
        <v>167</v>
      </c>
      <c r="E196" s="37" t="s">
        <v>1985</v>
      </c>
      <c r="F196" s="40">
        <v>6.69</v>
      </c>
      <c r="G196" s="70">
        <f t="shared" si="18"/>
        <v>65.34</v>
      </c>
      <c r="H196" s="39">
        <f t="shared" si="19"/>
        <v>80.72</v>
      </c>
      <c r="I196" s="81">
        <f t="shared" ref="I196:I209" si="27">ROUNDDOWN(F196*H196,2)</f>
        <v>540.01</v>
      </c>
      <c r="J196" s="31"/>
      <c r="K196" s="28">
        <v>65.34</v>
      </c>
      <c r="L196" s="28">
        <f t="shared" si="20"/>
        <v>80.72</v>
      </c>
      <c r="M196" s="31"/>
      <c r="N196" s="29"/>
      <c r="O196" s="31"/>
      <c r="P196" s="31"/>
      <c r="Q196" s="29"/>
      <c r="R196" s="31"/>
      <c r="S196" s="29"/>
      <c r="T196" s="31"/>
      <c r="U196" s="31"/>
      <c r="V196" s="31"/>
      <c r="W196" s="31"/>
    </row>
    <row r="197" spans="1:23" s="38" customFormat="1" ht="38.25">
      <c r="A197" s="50" t="s">
        <v>847</v>
      </c>
      <c r="B197" s="52" t="s">
        <v>1530</v>
      </c>
      <c r="C197" s="57" t="s">
        <v>1977</v>
      </c>
      <c r="D197" s="45" t="s">
        <v>168</v>
      </c>
      <c r="E197" s="37" t="s">
        <v>1985</v>
      </c>
      <c r="F197" s="40">
        <v>552.17999999999995</v>
      </c>
      <c r="G197" s="70">
        <f t="shared" si="18"/>
        <v>87.23</v>
      </c>
      <c r="H197" s="39">
        <f t="shared" si="19"/>
        <v>107.76</v>
      </c>
      <c r="I197" s="81">
        <f t="shared" si="27"/>
        <v>59502.91</v>
      </c>
      <c r="J197" s="31"/>
      <c r="K197" s="35">
        <v>87.23</v>
      </c>
      <c r="L197" s="28">
        <f t="shared" si="20"/>
        <v>107.76</v>
      </c>
      <c r="M197" s="31"/>
      <c r="N197" s="29"/>
      <c r="O197" s="31"/>
      <c r="P197" s="31"/>
      <c r="Q197" s="29"/>
      <c r="R197" s="31"/>
      <c r="S197" s="29"/>
      <c r="T197" s="31"/>
      <c r="U197" s="31"/>
      <c r="V197" s="31"/>
      <c r="W197" s="31"/>
    </row>
    <row r="198" spans="1:23" s="38" customFormat="1" ht="38.25">
      <c r="A198" s="50" t="s">
        <v>848</v>
      </c>
      <c r="B198" s="47" t="s">
        <v>1531</v>
      </c>
      <c r="C198" s="55" t="s">
        <v>1977</v>
      </c>
      <c r="D198" s="45" t="s">
        <v>169</v>
      </c>
      <c r="E198" s="47" t="s">
        <v>1985</v>
      </c>
      <c r="F198" s="66">
        <v>2022.42</v>
      </c>
      <c r="G198" s="70">
        <f t="shared" si="18"/>
        <v>102.67</v>
      </c>
      <c r="H198" s="39">
        <f t="shared" si="19"/>
        <v>126.83</v>
      </c>
      <c r="I198" s="81">
        <f t="shared" si="27"/>
        <v>256503.52</v>
      </c>
      <c r="J198" s="31"/>
      <c r="K198" s="28">
        <v>102.67</v>
      </c>
      <c r="L198" s="28">
        <f t="shared" si="20"/>
        <v>126.83</v>
      </c>
      <c r="M198" s="31"/>
      <c r="N198" s="29"/>
      <c r="O198" s="31"/>
      <c r="P198" s="31"/>
      <c r="Q198" s="29"/>
      <c r="R198" s="31"/>
      <c r="S198" s="29"/>
      <c r="T198" s="31"/>
      <c r="U198" s="31"/>
      <c r="V198" s="31"/>
      <c r="W198" s="31"/>
    </row>
    <row r="199" spans="1:23" s="38" customFormat="1" ht="38.25">
      <c r="A199" s="50" t="s">
        <v>849</v>
      </c>
      <c r="B199" s="52" t="s">
        <v>1532</v>
      </c>
      <c r="C199" s="57" t="s">
        <v>1976</v>
      </c>
      <c r="D199" s="45" t="s">
        <v>170</v>
      </c>
      <c r="E199" s="37" t="s">
        <v>1985</v>
      </c>
      <c r="F199" s="40">
        <v>16.79</v>
      </c>
      <c r="G199" s="70">
        <f t="shared" si="18"/>
        <v>106.45</v>
      </c>
      <c r="H199" s="39">
        <f t="shared" si="19"/>
        <v>131.5</v>
      </c>
      <c r="I199" s="81">
        <f t="shared" si="27"/>
        <v>2207.88</v>
      </c>
      <c r="J199" s="31"/>
      <c r="K199" s="28">
        <v>106.45</v>
      </c>
      <c r="L199" s="28">
        <f t="shared" si="20"/>
        <v>131.5</v>
      </c>
      <c r="M199" s="31"/>
      <c r="N199" s="29"/>
      <c r="O199" s="31"/>
      <c r="P199" s="31"/>
      <c r="Q199" s="29"/>
      <c r="R199" s="31"/>
      <c r="S199" s="29"/>
      <c r="T199" s="31"/>
      <c r="U199" s="31"/>
      <c r="V199" s="31"/>
      <c r="W199" s="31"/>
    </row>
    <row r="200" spans="1:23" s="38" customFormat="1" ht="25.5">
      <c r="A200" s="50" t="s">
        <v>850</v>
      </c>
      <c r="B200" s="52" t="s">
        <v>1533</v>
      </c>
      <c r="C200" s="57" t="s">
        <v>1976</v>
      </c>
      <c r="D200" s="45" t="s">
        <v>171</v>
      </c>
      <c r="E200" s="37" t="s">
        <v>1985</v>
      </c>
      <c r="F200" s="40">
        <v>24.9</v>
      </c>
      <c r="G200" s="70">
        <f t="shared" si="18"/>
        <v>236</v>
      </c>
      <c r="H200" s="39">
        <f t="shared" si="19"/>
        <v>291.55</v>
      </c>
      <c r="I200" s="81">
        <f t="shared" si="27"/>
        <v>7259.59</v>
      </c>
      <c r="J200" s="31"/>
      <c r="K200" s="28">
        <v>236</v>
      </c>
      <c r="L200" s="28">
        <f t="shared" si="20"/>
        <v>291.55</v>
      </c>
      <c r="M200" s="31"/>
      <c r="N200" s="29"/>
      <c r="O200" s="31"/>
      <c r="P200" s="31"/>
      <c r="Q200" s="29"/>
      <c r="R200" s="31"/>
      <c r="S200" s="29"/>
      <c r="T200" s="31"/>
      <c r="U200" s="31"/>
      <c r="V200" s="31"/>
      <c r="W200" s="31"/>
    </row>
    <row r="201" spans="1:23" s="38" customFormat="1" ht="25.5">
      <c r="A201" s="50" t="s">
        <v>851</v>
      </c>
      <c r="B201" s="53" t="s">
        <v>1534</v>
      </c>
      <c r="C201" s="58" t="s">
        <v>1977</v>
      </c>
      <c r="D201" s="45" t="s">
        <v>172</v>
      </c>
      <c r="E201" s="37" t="s">
        <v>1989</v>
      </c>
      <c r="F201" s="40">
        <v>302.5</v>
      </c>
      <c r="G201" s="70">
        <f t="shared" si="18"/>
        <v>76.81</v>
      </c>
      <c r="H201" s="39">
        <f t="shared" si="19"/>
        <v>94.89</v>
      </c>
      <c r="I201" s="81">
        <f t="shared" si="27"/>
        <v>28704.22</v>
      </c>
      <c r="J201" s="31"/>
      <c r="K201" s="28">
        <v>76.81</v>
      </c>
      <c r="L201" s="28">
        <f t="shared" si="20"/>
        <v>94.89</v>
      </c>
      <c r="M201" s="31"/>
      <c r="N201" s="29"/>
      <c r="O201" s="31"/>
      <c r="P201" s="31"/>
      <c r="Q201" s="29"/>
      <c r="R201" s="31"/>
      <c r="S201" s="29"/>
      <c r="T201" s="31"/>
      <c r="U201" s="31"/>
      <c r="V201" s="31"/>
      <c r="W201" s="31"/>
    </row>
    <row r="202" spans="1:23" s="38" customFormat="1" ht="25.5">
      <c r="A202" s="50" t="s">
        <v>852</v>
      </c>
      <c r="B202" s="52" t="s">
        <v>1535</v>
      </c>
      <c r="C202" s="57" t="s">
        <v>1977</v>
      </c>
      <c r="D202" s="45" t="s">
        <v>173</v>
      </c>
      <c r="E202" s="37" t="s">
        <v>1989</v>
      </c>
      <c r="F202" s="40">
        <v>191.6</v>
      </c>
      <c r="G202" s="70">
        <f t="shared" si="18"/>
        <v>53.8</v>
      </c>
      <c r="H202" s="39">
        <f t="shared" si="19"/>
        <v>66.459999999999994</v>
      </c>
      <c r="I202" s="81">
        <f t="shared" si="27"/>
        <v>12733.73</v>
      </c>
      <c r="J202" s="31"/>
      <c r="K202" s="35">
        <v>53.8</v>
      </c>
      <c r="L202" s="28">
        <f t="shared" si="20"/>
        <v>66.459999999999994</v>
      </c>
      <c r="M202" s="31"/>
      <c r="N202" s="29"/>
      <c r="O202" s="31"/>
      <c r="P202" s="31"/>
      <c r="Q202" s="29"/>
      <c r="R202" s="31"/>
      <c r="S202" s="29"/>
      <c r="T202" s="31"/>
      <c r="U202" s="31"/>
      <c r="V202" s="31"/>
      <c r="W202" s="31"/>
    </row>
    <row r="203" spans="1:23" s="38" customFormat="1" ht="25.5">
      <c r="A203" s="50" t="s">
        <v>853</v>
      </c>
      <c r="B203" s="47" t="s">
        <v>1536</v>
      </c>
      <c r="C203" s="55" t="s">
        <v>1977</v>
      </c>
      <c r="D203" s="45" t="s">
        <v>174</v>
      </c>
      <c r="E203" s="47" t="s">
        <v>1989</v>
      </c>
      <c r="F203" s="66">
        <v>828.26</v>
      </c>
      <c r="G203" s="70">
        <f t="shared" si="18"/>
        <v>13.22</v>
      </c>
      <c r="H203" s="39">
        <f t="shared" si="19"/>
        <v>16.329999999999998</v>
      </c>
      <c r="I203" s="81">
        <f t="shared" si="27"/>
        <v>13525.48</v>
      </c>
      <c r="J203" s="31"/>
      <c r="K203" s="28">
        <v>13.22</v>
      </c>
      <c r="L203" s="28">
        <f t="shared" si="20"/>
        <v>16.329999999999998</v>
      </c>
      <c r="M203" s="31"/>
      <c r="N203" s="29"/>
      <c r="O203" s="31"/>
      <c r="P203" s="31"/>
      <c r="Q203" s="29"/>
      <c r="R203" s="31"/>
      <c r="S203" s="29"/>
      <c r="T203" s="31"/>
      <c r="U203" s="31"/>
      <c r="V203" s="31"/>
      <c r="W203" s="31"/>
    </row>
    <row r="204" spans="1:23" s="38" customFormat="1">
      <c r="A204" s="49" t="s">
        <v>854</v>
      </c>
      <c r="B204" s="52" t="s">
        <v>1438</v>
      </c>
      <c r="C204" s="57"/>
      <c r="D204" s="44" t="s">
        <v>175</v>
      </c>
      <c r="E204" s="37"/>
      <c r="F204" s="40">
        <v>1</v>
      </c>
      <c r="G204" s="70"/>
      <c r="H204" s="39"/>
      <c r="I204" s="81"/>
      <c r="J204" s="31"/>
      <c r="K204" s="28" t="s">
        <v>1994</v>
      </c>
      <c r="L204" s="28" t="e">
        <f t="shared" si="20"/>
        <v>#VALUE!</v>
      </c>
      <c r="M204" s="31"/>
      <c r="N204" s="29"/>
      <c r="O204" s="31"/>
      <c r="P204" s="31"/>
      <c r="Q204" s="29"/>
      <c r="R204" s="31"/>
      <c r="S204" s="29"/>
      <c r="T204" s="31"/>
      <c r="U204" s="31"/>
      <c r="V204" s="31"/>
      <c r="W204" s="31"/>
    </row>
    <row r="205" spans="1:23" s="38" customFormat="1" ht="51">
      <c r="A205" s="50" t="s">
        <v>855</v>
      </c>
      <c r="B205" s="52" t="s">
        <v>1537</v>
      </c>
      <c r="C205" s="57" t="s">
        <v>1977</v>
      </c>
      <c r="D205" s="45" t="s">
        <v>176</v>
      </c>
      <c r="E205" s="37" t="s">
        <v>1985</v>
      </c>
      <c r="F205" s="40">
        <v>572.5</v>
      </c>
      <c r="G205" s="70">
        <f t="shared" ref="G205:G268" si="28">ROUND(K205-K205*I$7,2)</f>
        <v>106.89</v>
      </c>
      <c r="H205" s="39">
        <f t="shared" ref="H205:H268" si="29">(L205-L205*I$7)</f>
        <v>132.05000000000001</v>
      </c>
      <c r="I205" s="81">
        <f t="shared" si="27"/>
        <v>75598.62</v>
      </c>
      <c r="J205" s="31"/>
      <c r="K205" s="28">
        <v>106.89</v>
      </c>
      <c r="L205" s="28">
        <f t="shared" ref="L205:L268" si="30">TRUNC(TRUNC(K205 * $I$5, 2) + K205, 2)</f>
        <v>132.05000000000001</v>
      </c>
      <c r="M205" s="31"/>
      <c r="N205" s="29"/>
      <c r="O205" s="31"/>
      <c r="P205" s="31"/>
      <c r="Q205" s="29"/>
      <c r="R205" s="31"/>
      <c r="S205" s="29"/>
      <c r="T205" s="31"/>
      <c r="U205" s="31"/>
      <c r="V205" s="31"/>
      <c r="W205" s="31"/>
    </row>
    <row r="206" spans="1:23" s="38" customFormat="1" ht="51">
      <c r="A206" s="50" t="s">
        <v>856</v>
      </c>
      <c r="B206" s="53" t="s">
        <v>1538</v>
      </c>
      <c r="C206" s="58" t="s">
        <v>1976</v>
      </c>
      <c r="D206" s="45" t="s">
        <v>177</v>
      </c>
      <c r="E206" s="37" t="s">
        <v>1985</v>
      </c>
      <c r="F206" s="40">
        <v>539.9</v>
      </c>
      <c r="G206" s="70">
        <f t="shared" si="28"/>
        <v>121.53</v>
      </c>
      <c r="H206" s="39">
        <f t="shared" si="29"/>
        <v>150.13</v>
      </c>
      <c r="I206" s="81">
        <f t="shared" si="27"/>
        <v>81055.179999999993</v>
      </c>
      <c r="J206" s="31"/>
      <c r="K206" s="28">
        <v>121.53</v>
      </c>
      <c r="L206" s="28">
        <f t="shared" si="30"/>
        <v>150.13</v>
      </c>
      <c r="M206" s="31"/>
      <c r="N206" s="29"/>
      <c r="O206" s="31"/>
      <c r="P206" s="31"/>
      <c r="Q206" s="29"/>
      <c r="R206" s="31"/>
      <c r="S206" s="29"/>
      <c r="T206" s="31"/>
      <c r="U206" s="31"/>
      <c r="V206" s="31"/>
      <c r="W206" s="31"/>
    </row>
    <row r="207" spans="1:23" s="38" customFormat="1" ht="25.5">
      <c r="A207" s="50" t="s">
        <v>857</v>
      </c>
      <c r="B207" s="52" t="s">
        <v>1539</v>
      </c>
      <c r="C207" s="57" t="s">
        <v>1977</v>
      </c>
      <c r="D207" s="45" t="s">
        <v>178</v>
      </c>
      <c r="E207" s="37" t="s">
        <v>1989</v>
      </c>
      <c r="F207" s="40">
        <v>333.72</v>
      </c>
      <c r="G207" s="70">
        <f t="shared" si="28"/>
        <v>40.9</v>
      </c>
      <c r="H207" s="39">
        <f t="shared" si="29"/>
        <v>50.52</v>
      </c>
      <c r="I207" s="81">
        <f t="shared" si="27"/>
        <v>16859.53</v>
      </c>
      <c r="J207" s="31"/>
      <c r="K207" s="35">
        <v>40.9</v>
      </c>
      <c r="L207" s="28">
        <f t="shared" si="30"/>
        <v>50.52</v>
      </c>
      <c r="M207" s="31"/>
      <c r="N207" s="29"/>
      <c r="O207" s="31"/>
      <c r="P207" s="31"/>
      <c r="Q207" s="29"/>
      <c r="R207" s="31"/>
      <c r="S207" s="29"/>
      <c r="T207" s="31"/>
      <c r="U207" s="31"/>
      <c r="V207" s="31"/>
      <c r="W207" s="31"/>
    </row>
    <row r="208" spans="1:23" s="38" customFormat="1">
      <c r="A208" s="49" t="s">
        <v>858</v>
      </c>
      <c r="B208" s="47" t="s">
        <v>1438</v>
      </c>
      <c r="C208" s="55"/>
      <c r="D208" s="44" t="s">
        <v>179</v>
      </c>
      <c r="E208" s="47"/>
      <c r="F208" s="66">
        <v>1</v>
      </c>
      <c r="G208" s="70"/>
      <c r="H208" s="39"/>
      <c r="I208" s="81"/>
      <c r="J208" s="31"/>
      <c r="K208" s="28" t="s">
        <v>1994</v>
      </c>
      <c r="L208" s="28" t="e">
        <f t="shared" si="30"/>
        <v>#VALUE!</v>
      </c>
      <c r="M208" s="31"/>
      <c r="N208" s="29"/>
      <c r="O208" s="31"/>
      <c r="P208" s="31"/>
      <c r="Q208" s="29"/>
      <c r="R208" s="31"/>
      <c r="S208" s="29"/>
      <c r="T208" s="31"/>
      <c r="U208" s="31"/>
      <c r="V208" s="31"/>
      <c r="W208" s="31"/>
    </row>
    <row r="209" spans="1:23" s="38" customFormat="1" ht="25.5">
      <c r="A209" s="50" t="s">
        <v>859</v>
      </c>
      <c r="B209" s="53" t="s">
        <v>1540</v>
      </c>
      <c r="C209" s="58" t="s">
        <v>1977</v>
      </c>
      <c r="D209" s="45" t="s">
        <v>180</v>
      </c>
      <c r="E209" s="37" t="s">
        <v>1985</v>
      </c>
      <c r="F209" s="40">
        <v>50.41</v>
      </c>
      <c r="G209" s="70">
        <f t="shared" si="28"/>
        <v>412.43</v>
      </c>
      <c r="H209" s="39">
        <f t="shared" si="29"/>
        <v>509.51</v>
      </c>
      <c r="I209" s="81">
        <f t="shared" si="27"/>
        <v>25684.39</v>
      </c>
      <c r="J209" s="31"/>
      <c r="K209" s="28">
        <v>412.43</v>
      </c>
      <c r="L209" s="28">
        <f t="shared" si="30"/>
        <v>509.51</v>
      </c>
      <c r="M209" s="31"/>
      <c r="N209" s="29"/>
      <c r="O209" s="31"/>
      <c r="P209" s="31"/>
      <c r="Q209" s="29"/>
      <c r="R209" s="31"/>
      <c r="S209" s="29"/>
      <c r="T209" s="31"/>
      <c r="U209" s="31"/>
      <c r="V209" s="31"/>
      <c r="W209" s="31"/>
    </row>
    <row r="210" spans="1:23" s="38" customFormat="1">
      <c r="A210" s="49" t="s">
        <v>860</v>
      </c>
      <c r="B210" s="53" t="s">
        <v>1438</v>
      </c>
      <c r="C210" s="58"/>
      <c r="D210" s="44" t="s">
        <v>181</v>
      </c>
      <c r="E210" s="37"/>
      <c r="F210" s="40">
        <v>1</v>
      </c>
      <c r="G210" s="70"/>
      <c r="H210" s="39"/>
      <c r="I210" s="81"/>
      <c r="J210" s="31"/>
      <c r="K210" s="28" t="s">
        <v>1994</v>
      </c>
      <c r="L210" s="28" t="e">
        <f t="shared" si="30"/>
        <v>#VALUE!</v>
      </c>
      <c r="M210" s="31"/>
      <c r="N210" s="29"/>
      <c r="O210" s="31"/>
      <c r="P210" s="31"/>
      <c r="Q210" s="29"/>
      <c r="R210" s="31"/>
      <c r="S210" s="29"/>
      <c r="T210" s="31"/>
      <c r="U210" s="31"/>
      <c r="V210" s="31"/>
      <c r="W210" s="31"/>
    </row>
    <row r="211" spans="1:23" s="38" customFormat="1">
      <c r="A211" s="49" t="s">
        <v>861</v>
      </c>
      <c r="B211" s="52" t="s">
        <v>1438</v>
      </c>
      <c r="C211" s="57"/>
      <c r="D211" s="44" t="s">
        <v>126</v>
      </c>
      <c r="E211" s="37"/>
      <c r="F211" s="40">
        <v>1</v>
      </c>
      <c r="G211" s="70"/>
      <c r="H211" s="39"/>
      <c r="I211" s="81"/>
      <c r="J211" s="31"/>
      <c r="K211" s="28" t="s">
        <v>1994</v>
      </c>
      <c r="L211" s="28" t="e">
        <f t="shared" si="30"/>
        <v>#VALUE!</v>
      </c>
      <c r="M211" s="31"/>
      <c r="N211" s="29"/>
      <c r="O211" s="31"/>
      <c r="P211" s="31"/>
      <c r="Q211" s="29"/>
      <c r="R211" s="31"/>
      <c r="S211" s="29"/>
      <c r="T211" s="31"/>
      <c r="U211" s="31"/>
      <c r="V211" s="31"/>
      <c r="W211" s="31"/>
    </row>
    <row r="212" spans="1:23" s="38" customFormat="1">
      <c r="A212" s="49" t="s">
        <v>862</v>
      </c>
      <c r="B212" s="47" t="s">
        <v>1438</v>
      </c>
      <c r="C212" s="55"/>
      <c r="D212" s="44" t="s">
        <v>125</v>
      </c>
      <c r="E212" s="47"/>
      <c r="F212" s="66">
        <v>1</v>
      </c>
      <c r="G212" s="70"/>
      <c r="H212" s="39"/>
      <c r="I212" s="81"/>
      <c r="J212" s="31"/>
      <c r="K212" s="28" t="s">
        <v>1994</v>
      </c>
      <c r="L212" s="28" t="e">
        <f t="shared" si="30"/>
        <v>#VALUE!</v>
      </c>
      <c r="M212" s="31"/>
      <c r="N212" s="29"/>
      <c r="O212" s="31"/>
      <c r="P212" s="31"/>
      <c r="Q212" s="29"/>
      <c r="R212" s="31"/>
      <c r="S212" s="29"/>
      <c r="T212" s="31"/>
      <c r="U212" s="31"/>
      <c r="V212" s="31"/>
      <c r="W212" s="31"/>
    </row>
    <row r="213" spans="1:23" s="38" customFormat="1" ht="38.25">
      <c r="A213" s="50" t="s">
        <v>863</v>
      </c>
      <c r="B213" s="53" t="s">
        <v>1520</v>
      </c>
      <c r="C213" s="58" t="s">
        <v>1976</v>
      </c>
      <c r="D213" s="45" t="s">
        <v>153</v>
      </c>
      <c r="E213" s="37" t="s">
        <v>46</v>
      </c>
      <c r="F213" s="40">
        <v>2727.4</v>
      </c>
      <c r="G213" s="70">
        <f t="shared" si="28"/>
        <v>19.7</v>
      </c>
      <c r="H213" s="39">
        <f t="shared" si="29"/>
        <v>24.33</v>
      </c>
      <c r="I213" s="81">
        <f t="shared" ref="I213:I218" si="31">ROUNDDOWN(F213*H213,2)</f>
        <v>66357.64</v>
      </c>
      <c r="J213" s="31"/>
      <c r="K213" s="28">
        <v>19.7</v>
      </c>
      <c r="L213" s="28">
        <f t="shared" si="30"/>
        <v>24.33</v>
      </c>
      <c r="M213" s="31"/>
      <c r="N213" s="29"/>
      <c r="O213" s="31"/>
      <c r="P213" s="31"/>
      <c r="Q213" s="29"/>
      <c r="R213" s="31"/>
      <c r="S213" s="29"/>
      <c r="T213" s="31"/>
      <c r="U213" s="31"/>
      <c r="V213" s="31"/>
      <c r="W213" s="31"/>
    </row>
    <row r="214" spans="1:23" s="38" customFormat="1" ht="63.75">
      <c r="A214" s="50" t="s">
        <v>864</v>
      </c>
      <c r="B214" s="53" t="s">
        <v>1541</v>
      </c>
      <c r="C214" s="58" t="s">
        <v>1977</v>
      </c>
      <c r="D214" s="45" t="s">
        <v>182</v>
      </c>
      <c r="E214" s="37" t="s">
        <v>1985</v>
      </c>
      <c r="F214" s="40">
        <v>1732.07</v>
      </c>
      <c r="G214" s="70">
        <f t="shared" si="28"/>
        <v>34.729999999999997</v>
      </c>
      <c r="H214" s="39">
        <f t="shared" si="29"/>
        <v>42.9</v>
      </c>
      <c r="I214" s="81">
        <f t="shared" si="31"/>
        <v>74305.8</v>
      </c>
      <c r="J214" s="31"/>
      <c r="K214" s="28">
        <v>34.729999999999997</v>
      </c>
      <c r="L214" s="28">
        <f t="shared" si="30"/>
        <v>42.9</v>
      </c>
      <c r="M214" s="31"/>
      <c r="N214" s="29"/>
      <c r="O214" s="31"/>
      <c r="P214" s="31"/>
      <c r="Q214" s="29"/>
      <c r="R214" s="31"/>
      <c r="S214" s="29"/>
      <c r="T214" s="31"/>
      <c r="U214" s="31"/>
      <c r="V214" s="31"/>
      <c r="W214" s="31"/>
    </row>
    <row r="215" spans="1:23" s="38" customFormat="1" ht="51">
      <c r="A215" s="50" t="s">
        <v>865</v>
      </c>
      <c r="B215" s="52" t="s">
        <v>1542</v>
      </c>
      <c r="C215" s="57" t="s">
        <v>1977</v>
      </c>
      <c r="D215" s="45" t="s">
        <v>183</v>
      </c>
      <c r="E215" s="37" t="s">
        <v>1985</v>
      </c>
      <c r="F215" s="40">
        <v>1732.07</v>
      </c>
      <c r="G215" s="70">
        <f t="shared" si="28"/>
        <v>34.96</v>
      </c>
      <c r="H215" s="39">
        <f t="shared" si="29"/>
        <v>43.18</v>
      </c>
      <c r="I215" s="81">
        <f t="shared" si="31"/>
        <v>74790.78</v>
      </c>
      <c r="J215" s="31"/>
      <c r="K215" s="28">
        <v>34.96</v>
      </c>
      <c r="L215" s="28">
        <f t="shared" si="30"/>
        <v>43.18</v>
      </c>
      <c r="M215" s="31"/>
      <c r="N215" s="29"/>
      <c r="O215" s="31"/>
      <c r="P215" s="31"/>
      <c r="Q215" s="29"/>
      <c r="R215" s="31"/>
      <c r="S215" s="29"/>
      <c r="T215" s="31"/>
      <c r="U215" s="31"/>
      <c r="V215" s="31"/>
      <c r="W215" s="31"/>
    </row>
    <row r="216" spans="1:23" s="38" customFormat="1">
      <c r="A216" s="49" t="s">
        <v>866</v>
      </c>
      <c r="B216" s="47" t="s">
        <v>1438</v>
      </c>
      <c r="C216" s="55"/>
      <c r="D216" s="44" t="s">
        <v>184</v>
      </c>
      <c r="E216" s="47"/>
      <c r="F216" s="66">
        <v>1</v>
      </c>
      <c r="G216" s="70"/>
      <c r="H216" s="39"/>
      <c r="I216" s="81"/>
      <c r="J216" s="31"/>
      <c r="K216" s="28" t="s">
        <v>1994</v>
      </c>
      <c r="L216" s="28" t="e">
        <f t="shared" si="30"/>
        <v>#VALUE!</v>
      </c>
      <c r="M216" s="31"/>
      <c r="N216" s="29"/>
      <c r="O216" s="31"/>
      <c r="P216" s="31"/>
      <c r="Q216" s="29"/>
      <c r="R216" s="31"/>
      <c r="S216" s="29"/>
      <c r="T216" s="31"/>
      <c r="U216" s="31"/>
      <c r="V216" s="31"/>
      <c r="W216" s="31"/>
    </row>
    <row r="217" spans="1:23" s="38" customFormat="1" ht="51">
      <c r="A217" s="50" t="s">
        <v>867</v>
      </c>
      <c r="B217" s="53" t="s">
        <v>1543</v>
      </c>
      <c r="C217" s="58" t="s">
        <v>1977</v>
      </c>
      <c r="D217" s="45" t="s">
        <v>185</v>
      </c>
      <c r="E217" s="37" t="s">
        <v>1985</v>
      </c>
      <c r="F217" s="40">
        <v>1732.07</v>
      </c>
      <c r="G217" s="70">
        <f t="shared" si="28"/>
        <v>43.3</v>
      </c>
      <c r="H217" s="39">
        <f t="shared" si="29"/>
        <v>53.49</v>
      </c>
      <c r="I217" s="81">
        <f t="shared" si="31"/>
        <v>92648.42</v>
      </c>
      <c r="J217" s="31"/>
      <c r="K217" s="28">
        <v>43.3</v>
      </c>
      <c r="L217" s="28">
        <f t="shared" si="30"/>
        <v>53.49</v>
      </c>
      <c r="M217" s="31"/>
      <c r="N217" s="29"/>
      <c r="O217" s="31"/>
      <c r="P217" s="31"/>
      <c r="Q217" s="29"/>
      <c r="R217" s="31"/>
      <c r="S217" s="29"/>
      <c r="T217" s="31"/>
      <c r="U217" s="31"/>
      <c r="V217" s="31"/>
      <c r="W217" s="31"/>
    </row>
    <row r="218" spans="1:23" s="38" customFormat="1" ht="25.5">
      <c r="A218" s="50" t="s">
        <v>868</v>
      </c>
      <c r="B218" s="53" t="s">
        <v>1544</v>
      </c>
      <c r="C218" s="58" t="s">
        <v>1977</v>
      </c>
      <c r="D218" s="45" t="s">
        <v>186</v>
      </c>
      <c r="E218" s="37" t="s">
        <v>1985</v>
      </c>
      <c r="F218" s="40">
        <v>15.72</v>
      </c>
      <c r="G218" s="70">
        <f t="shared" si="28"/>
        <v>55.84</v>
      </c>
      <c r="H218" s="39">
        <f t="shared" si="29"/>
        <v>68.98</v>
      </c>
      <c r="I218" s="81">
        <f t="shared" si="31"/>
        <v>1084.3599999999999</v>
      </c>
      <c r="J218" s="31"/>
      <c r="K218" s="28">
        <v>55.84</v>
      </c>
      <c r="L218" s="28">
        <f t="shared" si="30"/>
        <v>68.98</v>
      </c>
      <c r="M218" s="31"/>
      <c r="N218" s="29"/>
      <c r="O218" s="31"/>
      <c r="P218" s="31"/>
      <c r="Q218" s="29"/>
      <c r="R218" s="31"/>
      <c r="S218" s="29"/>
      <c r="T218" s="31"/>
      <c r="U218" s="31"/>
      <c r="V218" s="31"/>
      <c r="W218" s="31"/>
    </row>
    <row r="219" spans="1:23" s="38" customFormat="1">
      <c r="A219" s="49" t="s">
        <v>869</v>
      </c>
      <c r="B219" s="52" t="s">
        <v>1438</v>
      </c>
      <c r="C219" s="57"/>
      <c r="D219" s="44" t="s">
        <v>187</v>
      </c>
      <c r="E219" s="37"/>
      <c r="F219" s="40">
        <v>1</v>
      </c>
      <c r="G219" s="70"/>
      <c r="H219" s="39"/>
      <c r="I219" s="81"/>
      <c r="J219" s="31"/>
      <c r="K219" s="28" t="s">
        <v>1994</v>
      </c>
      <c r="L219" s="28" t="e">
        <f t="shared" si="30"/>
        <v>#VALUE!</v>
      </c>
      <c r="M219" s="31"/>
      <c r="N219" s="29"/>
      <c r="O219" s="31"/>
      <c r="P219" s="31"/>
      <c r="Q219" s="29"/>
      <c r="R219" s="31"/>
      <c r="S219" s="29"/>
      <c r="T219" s="31"/>
      <c r="U219" s="31"/>
      <c r="V219" s="31"/>
      <c r="W219" s="31"/>
    </row>
    <row r="220" spans="1:23" s="38" customFormat="1" ht="38.25">
      <c r="A220" s="50" t="s">
        <v>870</v>
      </c>
      <c r="B220" s="47" t="s">
        <v>1545</v>
      </c>
      <c r="C220" s="55" t="s">
        <v>1977</v>
      </c>
      <c r="D220" s="45" t="s">
        <v>188</v>
      </c>
      <c r="E220" s="47" t="s">
        <v>1989</v>
      </c>
      <c r="F220" s="66">
        <v>260.60000000000002</v>
      </c>
      <c r="G220" s="70">
        <f t="shared" si="28"/>
        <v>189.66</v>
      </c>
      <c r="H220" s="39">
        <f t="shared" si="29"/>
        <v>234.3</v>
      </c>
      <c r="I220" s="81">
        <f t="shared" ref="I220:I261" si="32">F220*H220</f>
        <v>61058.580000000009</v>
      </c>
      <c r="J220" s="31"/>
      <c r="K220" s="28">
        <v>189.66</v>
      </c>
      <c r="L220" s="28">
        <f t="shared" si="30"/>
        <v>234.3</v>
      </c>
      <c r="M220" s="31"/>
      <c r="N220" s="29"/>
      <c r="O220" s="31"/>
      <c r="P220" s="31"/>
      <c r="Q220" s="29"/>
      <c r="R220" s="31"/>
      <c r="S220" s="29"/>
      <c r="T220" s="31"/>
      <c r="U220" s="31"/>
      <c r="V220" s="31"/>
      <c r="W220" s="31"/>
    </row>
    <row r="221" spans="1:23" s="38" customFormat="1" ht="25.5">
      <c r="A221" s="50" t="s">
        <v>871</v>
      </c>
      <c r="B221" s="52" t="s">
        <v>1546</v>
      </c>
      <c r="C221" s="57" t="s">
        <v>1977</v>
      </c>
      <c r="D221" s="45" t="s">
        <v>189</v>
      </c>
      <c r="E221" s="37" t="s">
        <v>1989</v>
      </c>
      <c r="F221" s="40">
        <v>48.22</v>
      </c>
      <c r="G221" s="70">
        <f t="shared" si="28"/>
        <v>81.260000000000005</v>
      </c>
      <c r="H221" s="39">
        <f t="shared" si="29"/>
        <v>100.38</v>
      </c>
      <c r="I221" s="81">
        <f t="shared" ref="I221:I222" si="33">ROUNDDOWN(F221*H221,2)</f>
        <v>4840.32</v>
      </c>
      <c r="J221" s="31"/>
      <c r="K221" s="35">
        <v>81.260000000000005</v>
      </c>
      <c r="L221" s="28">
        <f t="shared" si="30"/>
        <v>100.38</v>
      </c>
      <c r="M221" s="31"/>
      <c r="N221" s="29"/>
      <c r="O221" s="31"/>
      <c r="P221" s="31"/>
      <c r="Q221" s="29"/>
      <c r="R221" s="31"/>
      <c r="S221" s="29"/>
      <c r="T221" s="31"/>
      <c r="U221" s="31"/>
      <c r="V221" s="31"/>
      <c r="W221" s="31"/>
    </row>
    <row r="222" spans="1:23" s="38" customFormat="1" ht="25.5">
      <c r="A222" s="50" t="s">
        <v>872</v>
      </c>
      <c r="B222" s="53" t="s">
        <v>1547</v>
      </c>
      <c r="C222" s="58" t="s">
        <v>1977</v>
      </c>
      <c r="D222" s="45" t="s">
        <v>190</v>
      </c>
      <c r="E222" s="37" t="s">
        <v>1989</v>
      </c>
      <c r="F222" s="40">
        <v>330.38</v>
      </c>
      <c r="G222" s="70">
        <f t="shared" si="28"/>
        <v>56.64</v>
      </c>
      <c r="H222" s="39">
        <f t="shared" si="29"/>
        <v>69.97</v>
      </c>
      <c r="I222" s="81">
        <f t="shared" si="33"/>
        <v>23116.68</v>
      </c>
      <c r="J222" s="31"/>
      <c r="K222" s="35">
        <v>56.64</v>
      </c>
      <c r="L222" s="28">
        <f t="shared" si="30"/>
        <v>69.97</v>
      </c>
      <c r="M222" s="31"/>
      <c r="N222" s="29"/>
      <c r="O222" s="31"/>
      <c r="P222" s="31"/>
      <c r="Q222" s="29"/>
      <c r="R222" s="31"/>
      <c r="S222" s="29"/>
      <c r="T222" s="31"/>
      <c r="U222" s="31"/>
      <c r="V222" s="31"/>
      <c r="W222" s="31"/>
    </row>
    <row r="223" spans="1:23" s="38" customFormat="1">
      <c r="A223" s="49" t="s">
        <v>873</v>
      </c>
      <c r="B223" s="52" t="s">
        <v>1438</v>
      </c>
      <c r="C223" s="57"/>
      <c r="D223" s="44" t="s">
        <v>154</v>
      </c>
      <c r="E223" s="37"/>
      <c r="F223" s="40">
        <v>1</v>
      </c>
      <c r="G223" s="70"/>
      <c r="H223" s="39"/>
      <c r="I223" s="81"/>
      <c r="J223" s="31"/>
      <c r="K223" s="35" t="s">
        <v>1994</v>
      </c>
      <c r="L223" s="28" t="e">
        <f t="shared" si="30"/>
        <v>#VALUE!</v>
      </c>
      <c r="M223" s="31"/>
      <c r="N223" s="29"/>
      <c r="O223" s="31"/>
      <c r="P223" s="31"/>
      <c r="Q223" s="29"/>
      <c r="R223" s="31"/>
      <c r="S223" s="29"/>
      <c r="T223" s="31"/>
      <c r="U223" s="31"/>
      <c r="V223" s="31"/>
      <c r="W223" s="31"/>
    </row>
    <row r="224" spans="1:23" s="38" customFormat="1">
      <c r="A224" s="49" t="s">
        <v>874</v>
      </c>
      <c r="B224" s="52" t="s">
        <v>1438</v>
      </c>
      <c r="C224" s="57"/>
      <c r="D224" s="44" t="s">
        <v>184</v>
      </c>
      <c r="E224" s="37"/>
      <c r="F224" s="40">
        <v>1</v>
      </c>
      <c r="G224" s="70"/>
      <c r="H224" s="39"/>
      <c r="I224" s="81"/>
      <c r="J224" s="31"/>
      <c r="K224" s="35" t="s">
        <v>1994</v>
      </c>
      <c r="L224" s="28" t="e">
        <f t="shared" si="30"/>
        <v>#VALUE!</v>
      </c>
      <c r="M224" s="31"/>
      <c r="N224" s="29"/>
      <c r="O224" s="31"/>
      <c r="P224" s="31"/>
      <c r="Q224" s="29"/>
      <c r="R224" s="31"/>
      <c r="S224" s="29"/>
      <c r="T224" s="31"/>
      <c r="U224" s="31"/>
      <c r="V224" s="31"/>
      <c r="W224" s="31"/>
    </row>
    <row r="225" spans="1:23" s="38" customFormat="1" ht="25.5">
      <c r="A225" s="50" t="s">
        <v>875</v>
      </c>
      <c r="B225" s="53" t="s">
        <v>1544</v>
      </c>
      <c r="C225" s="58" t="s">
        <v>1977</v>
      </c>
      <c r="D225" s="45" t="s">
        <v>186</v>
      </c>
      <c r="E225" s="37" t="s">
        <v>1985</v>
      </c>
      <c r="F225" s="40">
        <v>486.18</v>
      </c>
      <c r="G225" s="70">
        <f t="shared" si="28"/>
        <v>55.84</v>
      </c>
      <c r="H225" s="39">
        <f t="shared" si="29"/>
        <v>68.98</v>
      </c>
      <c r="I225" s="81">
        <f t="shared" ref="I225:I226" si="34">ROUNDDOWN(F225*H225,2)</f>
        <v>33536.69</v>
      </c>
      <c r="J225" s="31"/>
      <c r="K225" s="35">
        <v>55.84</v>
      </c>
      <c r="L225" s="28">
        <f t="shared" si="30"/>
        <v>68.98</v>
      </c>
      <c r="M225" s="31"/>
      <c r="N225" s="29"/>
      <c r="O225" s="31"/>
      <c r="P225" s="31"/>
      <c r="Q225" s="29"/>
      <c r="R225" s="31"/>
      <c r="S225" s="29"/>
      <c r="T225" s="31"/>
      <c r="U225" s="31"/>
      <c r="V225" s="31"/>
      <c r="W225" s="31"/>
    </row>
    <row r="226" spans="1:23" s="38" customFormat="1" ht="25.5">
      <c r="A226" s="50" t="s">
        <v>876</v>
      </c>
      <c r="B226" s="52" t="s">
        <v>1548</v>
      </c>
      <c r="C226" s="57" t="s">
        <v>1976</v>
      </c>
      <c r="D226" s="45" t="s">
        <v>191</v>
      </c>
      <c r="E226" s="37" t="s">
        <v>1985</v>
      </c>
      <c r="F226" s="40">
        <v>404.41</v>
      </c>
      <c r="G226" s="70">
        <f t="shared" si="28"/>
        <v>107.36</v>
      </c>
      <c r="H226" s="39">
        <f t="shared" si="29"/>
        <v>132.63</v>
      </c>
      <c r="I226" s="81">
        <f t="shared" si="34"/>
        <v>53636.89</v>
      </c>
      <c r="J226" s="31"/>
      <c r="K226" s="35">
        <v>107.36</v>
      </c>
      <c r="L226" s="28">
        <f t="shared" si="30"/>
        <v>132.63</v>
      </c>
      <c r="M226" s="31"/>
      <c r="N226" s="29"/>
      <c r="O226" s="31"/>
      <c r="P226" s="31"/>
      <c r="Q226" s="29"/>
      <c r="R226" s="31"/>
      <c r="S226" s="29"/>
      <c r="T226" s="31"/>
      <c r="U226" s="31"/>
      <c r="V226" s="31"/>
      <c r="W226" s="31"/>
    </row>
    <row r="227" spans="1:23" s="38" customFormat="1">
      <c r="A227" s="49" t="s">
        <v>877</v>
      </c>
      <c r="B227" s="47" t="s">
        <v>1438</v>
      </c>
      <c r="C227" s="55"/>
      <c r="D227" s="44" t="s">
        <v>187</v>
      </c>
      <c r="E227" s="47"/>
      <c r="F227" s="66">
        <v>1</v>
      </c>
      <c r="G227" s="70"/>
      <c r="H227" s="39"/>
      <c r="I227" s="81"/>
      <c r="J227" s="31"/>
      <c r="K227" s="28" t="s">
        <v>1994</v>
      </c>
      <c r="L227" s="28" t="e">
        <f t="shared" si="30"/>
        <v>#VALUE!</v>
      </c>
      <c r="M227" s="31"/>
      <c r="N227" s="29"/>
      <c r="O227" s="31"/>
      <c r="P227" s="31"/>
      <c r="Q227" s="29"/>
      <c r="R227" s="31"/>
      <c r="S227" s="29"/>
      <c r="T227" s="31"/>
      <c r="U227" s="31"/>
      <c r="V227" s="31"/>
      <c r="W227" s="31"/>
    </row>
    <row r="228" spans="1:23" s="38" customFormat="1" ht="38.25">
      <c r="A228" s="50" t="s">
        <v>878</v>
      </c>
      <c r="B228" s="52" t="s">
        <v>1545</v>
      </c>
      <c r="C228" s="57" t="s">
        <v>1977</v>
      </c>
      <c r="D228" s="45" t="s">
        <v>188</v>
      </c>
      <c r="E228" s="37" t="s">
        <v>1989</v>
      </c>
      <c r="F228" s="40">
        <v>76.03</v>
      </c>
      <c r="G228" s="70">
        <f t="shared" si="28"/>
        <v>189.66</v>
      </c>
      <c r="H228" s="39">
        <f t="shared" si="29"/>
        <v>234.3</v>
      </c>
      <c r="I228" s="81">
        <f t="shared" ref="I228" si="35">ROUNDDOWN(F228*H228,2)</f>
        <v>17813.82</v>
      </c>
      <c r="J228" s="31"/>
      <c r="K228" s="35">
        <v>189.66</v>
      </c>
      <c r="L228" s="28">
        <f t="shared" si="30"/>
        <v>234.3</v>
      </c>
      <c r="M228" s="31"/>
      <c r="N228" s="29"/>
      <c r="O228" s="31"/>
      <c r="P228" s="31"/>
      <c r="Q228" s="29"/>
      <c r="R228" s="31"/>
      <c r="S228" s="29"/>
      <c r="T228" s="31"/>
      <c r="U228" s="31"/>
      <c r="V228" s="31"/>
      <c r="W228" s="31"/>
    </row>
    <row r="229" spans="1:23" s="38" customFormat="1">
      <c r="A229" s="49" t="s">
        <v>879</v>
      </c>
      <c r="B229" s="53" t="s">
        <v>1438</v>
      </c>
      <c r="C229" s="58"/>
      <c r="D229" s="44" t="s">
        <v>192</v>
      </c>
      <c r="E229" s="37"/>
      <c r="F229" s="40">
        <v>1</v>
      </c>
      <c r="G229" s="70"/>
      <c r="H229" s="39"/>
      <c r="I229" s="81"/>
      <c r="J229" s="31"/>
      <c r="K229" s="35" t="s">
        <v>1994</v>
      </c>
      <c r="L229" s="28" t="e">
        <f t="shared" si="30"/>
        <v>#VALUE!</v>
      </c>
      <c r="M229" s="31"/>
      <c r="N229" s="29"/>
      <c r="O229" s="31"/>
      <c r="P229" s="31"/>
      <c r="Q229" s="29"/>
      <c r="R229" s="31"/>
      <c r="S229" s="29"/>
      <c r="T229" s="31"/>
      <c r="U229" s="31"/>
      <c r="V229" s="31"/>
      <c r="W229" s="31"/>
    </row>
    <row r="230" spans="1:23" s="38" customFormat="1">
      <c r="A230" s="49" t="s">
        <v>880</v>
      </c>
      <c r="B230" s="52" t="s">
        <v>1438</v>
      </c>
      <c r="C230" s="57"/>
      <c r="D230" s="44" t="s">
        <v>125</v>
      </c>
      <c r="E230" s="37"/>
      <c r="F230" s="40">
        <v>1</v>
      </c>
      <c r="G230" s="70"/>
      <c r="H230" s="39"/>
      <c r="I230" s="81"/>
      <c r="J230" s="31"/>
      <c r="K230" s="35" t="s">
        <v>1994</v>
      </c>
      <c r="L230" s="28" t="e">
        <f t="shared" si="30"/>
        <v>#VALUE!</v>
      </c>
      <c r="M230" s="31"/>
      <c r="N230" s="29"/>
      <c r="O230" s="31"/>
      <c r="P230" s="31"/>
      <c r="Q230" s="29"/>
      <c r="R230" s="31"/>
      <c r="S230" s="29"/>
      <c r="T230" s="31"/>
      <c r="U230" s="31"/>
      <c r="V230" s="31"/>
      <c r="W230" s="31"/>
    </row>
    <row r="231" spans="1:23" s="38" customFormat="1" ht="38.25">
      <c r="A231" s="50" t="s">
        <v>881</v>
      </c>
      <c r="B231" s="52" t="s">
        <v>1520</v>
      </c>
      <c r="C231" s="57" t="s">
        <v>1976</v>
      </c>
      <c r="D231" s="45" t="s">
        <v>153</v>
      </c>
      <c r="E231" s="37" t="s">
        <v>46</v>
      </c>
      <c r="F231" s="40">
        <v>4342.3900000000003</v>
      </c>
      <c r="G231" s="70">
        <f t="shared" si="28"/>
        <v>19.7</v>
      </c>
      <c r="H231" s="39">
        <f t="shared" si="29"/>
        <v>24.33</v>
      </c>
      <c r="I231" s="81">
        <f t="shared" ref="I231" si="36">ROUNDDOWN(F231*H231,2)</f>
        <v>105650.34</v>
      </c>
      <c r="J231" s="31"/>
      <c r="K231" s="35">
        <v>19.7</v>
      </c>
      <c r="L231" s="28">
        <f t="shared" si="30"/>
        <v>24.33</v>
      </c>
      <c r="M231" s="31"/>
      <c r="N231" s="29"/>
      <c r="O231" s="31"/>
      <c r="P231" s="31"/>
      <c r="Q231" s="29"/>
      <c r="R231" s="31"/>
      <c r="S231" s="29"/>
      <c r="T231" s="31"/>
      <c r="U231" s="31"/>
      <c r="V231" s="31"/>
      <c r="W231" s="31"/>
    </row>
    <row r="232" spans="1:23" s="38" customFormat="1">
      <c r="A232" s="49" t="s">
        <v>882</v>
      </c>
      <c r="B232" s="53" t="s">
        <v>1438</v>
      </c>
      <c r="C232" s="58"/>
      <c r="D232" s="44" t="s">
        <v>184</v>
      </c>
      <c r="E232" s="37"/>
      <c r="F232" s="40">
        <v>1</v>
      </c>
      <c r="G232" s="70"/>
      <c r="H232" s="39"/>
      <c r="I232" s="81"/>
      <c r="J232" s="31"/>
      <c r="K232" s="35" t="s">
        <v>1994</v>
      </c>
      <c r="L232" s="28" t="e">
        <f t="shared" si="30"/>
        <v>#VALUE!</v>
      </c>
      <c r="M232" s="31"/>
      <c r="N232" s="29"/>
      <c r="O232" s="31"/>
      <c r="P232" s="31"/>
      <c r="Q232" s="29"/>
      <c r="R232" s="31"/>
      <c r="S232" s="29"/>
      <c r="T232" s="31"/>
      <c r="U232" s="31"/>
      <c r="V232" s="31"/>
      <c r="W232" s="31"/>
    </row>
    <row r="233" spans="1:23" s="38" customFormat="1" ht="25.5">
      <c r="A233" s="50" t="s">
        <v>883</v>
      </c>
      <c r="B233" s="47" t="s">
        <v>1544</v>
      </c>
      <c r="C233" s="55" t="s">
        <v>1977</v>
      </c>
      <c r="D233" s="45" t="s">
        <v>186</v>
      </c>
      <c r="E233" s="47" t="s">
        <v>1985</v>
      </c>
      <c r="F233" s="66">
        <v>134.02000000000001</v>
      </c>
      <c r="G233" s="70">
        <f t="shared" si="28"/>
        <v>55.84</v>
      </c>
      <c r="H233" s="39">
        <f t="shared" si="29"/>
        <v>68.98</v>
      </c>
      <c r="I233" s="81">
        <f t="shared" ref="I233" si="37">ROUNDDOWN(F233*H233,2)</f>
        <v>9244.69</v>
      </c>
      <c r="J233" s="31"/>
      <c r="K233" s="28">
        <v>55.84</v>
      </c>
      <c r="L233" s="28">
        <f t="shared" si="30"/>
        <v>68.98</v>
      </c>
      <c r="M233" s="31"/>
      <c r="N233" s="29"/>
      <c r="O233" s="31"/>
      <c r="P233" s="31"/>
      <c r="Q233" s="29"/>
      <c r="R233" s="31"/>
      <c r="S233" s="29"/>
      <c r="T233" s="31"/>
      <c r="U233" s="31"/>
      <c r="V233" s="31"/>
      <c r="W233" s="31"/>
    </row>
    <row r="234" spans="1:23" s="38" customFormat="1">
      <c r="A234" s="49" t="s">
        <v>884</v>
      </c>
      <c r="B234" s="52" t="s">
        <v>1438</v>
      </c>
      <c r="C234" s="57"/>
      <c r="D234" s="44" t="s">
        <v>187</v>
      </c>
      <c r="E234" s="37"/>
      <c r="F234" s="40">
        <v>1</v>
      </c>
      <c r="G234" s="70"/>
      <c r="H234" s="39"/>
      <c r="I234" s="81"/>
      <c r="J234" s="31"/>
      <c r="K234" s="35" t="s">
        <v>1994</v>
      </c>
      <c r="L234" s="28" t="e">
        <f t="shared" si="30"/>
        <v>#VALUE!</v>
      </c>
      <c r="M234" s="31"/>
      <c r="N234" s="29"/>
      <c r="O234" s="31"/>
      <c r="P234" s="31"/>
      <c r="Q234" s="29"/>
      <c r="R234" s="31"/>
      <c r="S234" s="29"/>
      <c r="T234" s="31"/>
      <c r="U234" s="31"/>
      <c r="V234" s="31"/>
      <c r="W234" s="31"/>
    </row>
    <row r="235" spans="1:23" s="38" customFormat="1" ht="38.25">
      <c r="A235" s="50" t="s">
        <v>885</v>
      </c>
      <c r="B235" s="53" t="s">
        <v>1545</v>
      </c>
      <c r="C235" s="58" t="s">
        <v>1977</v>
      </c>
      <c r="D235" s="45" t="s">
        <v>188</v>
      </c>
      <c r="E235" s="37" t="s">
        <v>1989</v>
      </c>
      <c r="F235" s="40">
        <v>15.9</v>
      </c>
      <c r="G235" s="70">
        <f t="shared" si="28"/>
        <v>189.66</v>
      </c>
      <c r="H235" s="39">
        <f t="shared" si="29"/>
        <v>234.3</v>
      </c>
      <c r="I235" s="81">
        <f t="shared" ref="I235:I240" si="38">ROUNDDOWN(F235*H235,2)</f>
        <v>3725.37</v>
      </c>
      <c r="J235" s="31"/>
      <c r="K235" s="35">
        <v>189.66</v>
      </c>
      <c r="L235" s="28">
        <f t="shared" si="30"/>
        <v>234.3</v>
      </c>
      <c r="M235" s="31"/>
      <c r="N235" s="29"/>
      <c r="O235" s="31"/>
      <c r="P235" s="31"/>
      <c r="Q235" s="29"/>
      <c r="R235" s="31"/>
      <c r="S235" s="29"/>
      <c r="T235" s="31"/>
      <c r="U235" s="31"/>
      <c r="V235" s="31"/>
      <c r="W235" s="31"/>
    </row>
    <row r="236" spans="1:23" s="38" customFormat="1">
      <c r="A236" s="49" t="s">
        <v>886</v>
      </c>
      <c r="B236" s="52" t="s">
        <v>1438</v>
      </c>
      <c r="C236" s="57"/>
      <c r="D236" s="44" t="s">
        <v>48</v>
      </c>
      <c r="E236" s="37"/>
      <c r="F236" s="40">
        <v>1</v>
      </c>
      <c r="G236" s="70"/>
      <c r="H236" s="39"/>
      <c r="I236" s="81"/>
      <c r="J236" s="31"/>
      <c r="K236" s="35" t="s">
        <v>1994</v>
      </c>
      <c r="L236" s="28" t="e">
        <f t="shared" si="30"/>
        <v>#VALUE!</v>
      </c>
      <c r="M236" s="31"/>
      <c r="N236" s="29"/>
      <c r="O236" s="31"/>
      <c r="P236" s="31"/>
      <c r="Q236" s="29"/>
      <c r="R236" s="31"/>
      <c r="S236" s="29"/>
      <c r="T236" s="31"/>
      <c r="U236" s="31"/>
      <c r="V236" s="31"/>
      <c r="W236" s="31"/>
    </row>
    <row r="237" spans="1:23" s="38" customFormat="1" ht="25.5">
      <c r="A237" s="50" t="s">
        <v>887</v>
      </c>
      <c r="B237" s="52" t="s">
        <v>1549</v>
      </c>
      <c r="C237" s="57" t="s">
        <v>1977</v>
      </c>
      <c r="D237" s="45" t="s">
        <v>193</v>
      </c>
      <c r="E237" s="37" t="s">
        <v>1985</v>
      </c>
      <c r="F237" s="40">
        <v>381.59</v>
      </c>
      <c r="G237" s="70">
        <f t="shared" si="28"/>
        <v>59.81</v>
      </c>
      <c r="H237" s="39">
        <f t="shared" si="29"/>
        <v>73.88</v>
      </c>
      <c r="I237" s="81">
        <f t="shared" si="38"/>
        <v>28191.86</v>
      </c>
      <c r="J237" s="31"/>
      <c r="K237" s="35">
        <v>59.81</v>
      </c>
      <c r="L237" s="28">
        <f t="shared" si="30"/>
        <v>73.88</v>
      </c>
      <c r="M237" s="31"/>
      <c r="N237" s="29"/>
      <c r="O237" s="31"/>
      <c r="P237" s="31"/>
      <c r="Q237" s="29"/>
      <c r="R237" s="31"/>
      <c r="S237" s="29"/>
      <c r="T237" s="31"/>
      <c r="U237" s="31"/>
      <c r="V237" s="31"/>
      <c r="W237" s="31"/>
    </row>
    <row r="238" spans="1:23" s="38" customFormat="1" ht="38.25">
      <c r="A238" s="50" t="s">
        <v>888</v>
      </c>
      <c r="B238" s="53" t="s">
        <v>1550</v>
      </c>
      <c r="C238" s="58" t="s">
        <v>1977</v>
      </c>
      <c r="D238" s="45" t="s">
        <v>194</v>
      </c>
      <c r="E238" s="37" t="s">
        <v>1985</v>
      </c>
      <c r="F238" s="40">
        <v>340.06</v>
      </c>
      <c r="G238" s="70">
        <f t="shared" si="28"/>
        <v>59.6</v>
      </c>
      <c r="H238" s="39">
        <f t="shared" si="29"/>
        <v>73.62</v>
      </c>
      <c r="I238" s="81">
        <f t="shared" si="38"/>
        <v>25035.21</v>
      </c>
      <c r="J238" s="31"/>
      <c r="K238" s="35">
        <v>59.6</v>
      </c>
      <c r="L238" s="28">
        <f t="shared" si="30"/>
        <v>73.62</v>
      </c>
      <c r="M238" s="31"/>
      <c r="N238" s="29"/>
      <c r="O238" s="31"/>
      <c r="P238" s="31"/>
      <c r="Q238" s="29"/>
      <c r="R238" s="31"/>
      <c r="S238" s="29"/>
      <c r="T238" s="31"/>
      <c r="U238" s="31"/>
      <c r="V238" s="31"/>
      <c r="W238" s="31"/>
    </row>
    <row r="239" spans="1:23" s="38" customFormat="1" ht="25.5">
      <c r="A239" s="50" t="s">
        <v>889</v>
      </c>
      <c r="B239" s="47" t="s">
        <v>1551</v>
      </c>
      <c r="C239" s="55" t="s">
        <v>1977</v>
      </c>
      <c r="D239" s="45" t="s">
        <v>195</v>
      </c>
      <c r="E239" s="47" t="s">
        <v>1985</v>
      </c>
      <c r="F239" s="66">
        <v>799.82</v>
      </c>
      <c r="G239" s="70">
        <f t="shared" si="28"/>
        <v>33.07</v>
      </c>
      <c r="H239" s="39">
        <f t="shared" si="29"/>
        <v>40.85</v>
      </c>
      <c r="I239" s="81">
        <f t="shared" si="38"/>
        <v>32672.639999999999</v>
      </c>
      <c r="J239" s="31"/>
      <c r="K239" s="28">
        <v>33.07</v>
      </c>
      <c r="L239" s="28">
        <f t="shared" si="30"/>
        <v>40.85</v>
      </c>
      <c r="M239" s="31"/>
      <c r="N239" s="29"/>
      <c r="O239" s="31"/>
      <c r="P239" s="31"/>
      <c r="Q239" s="29"/>
      <c r="R239" s="31"/>
      <c r="S239" s="29"/>
      <c r="T239" s="31"/>
      <c r="U239" s="31"/>
      <c r="V239" s="31"/>
      <c r="W239" s="31"/>
    </row>
    <row r="240" spans="1:23" s="38" customFormat="1" ht="38.25">
      <c r="A240" s="50" t="s">
        <v>890</v>
      </c>
      <c r="B240" s="52" t="s">
        <v>1552</v>
      </c>
      <c r="C240" s="57" t="s">
        <v>1977</v>
      </c>
      <c r="D240" s="45" t="s">
        <v>196</v>
      </c>
      <c r="E240" s="37" t="s">
        <v>1985</v>
      </c>
      <c r="F240" s="40">
        <v>155.53</v>
      </c>
      <c r="G240" s="70">
        <f t="shared" si="28"/>
        <v>115.95</v>
      </c>
      <c r="H240" s="39">
        <f t="shared" si="29"/>
        <v>143.24</v>
      </c>
      <c r="I240" s="81">
        <f t="shared" si="38"/>
        <v>22278.11</v>
      </c>
      <c r="J240" s="31"/>
      <c r="K240" s="35">
        <v>115.95</v>
      </c>
      <c r="L240" s="28">
        <f t="shared" si="30"/>
        <v>143.24</v>
      </c>
      <c r="M240" s="31"/>
      <c r="N240" s="29"/>
      <c r="O240" s="31"/>
      <c r="P240" s="31"/>
      <c r="Q240" s="29"/>
      <c r="R240" s="31"/>
      <c r="S240" s="29"/>
      <c r="T240" s="31"/>
      <c r="U240" s="31"/>
      <c r="V240" s="31"/>
      <c r="W240" s="31"/>
    </row>
    <row r="241" spans="1:23" s="38" customFormat="1">
      <c r="A241" s="49" t="s">
        <v>891</v>
      </c>
      <c r="B241" s="52" t="s">
        <v>1438</v>
      </c>
      <c r="C241" s="57"/>
      <c r="D241" s="44" t="s">
        <v>197</v>
      </c>
      <c r="E241" s="37"/>
      <c r="F241" s="40">
        <v>1</v>
      </c>
      <c r="G241" s="70"/>
      <c r="H241" s="39"/>
      <c r="I241" s="81"/>
      <c r="J241" s="31"/>
      <c r="K241" s="35" t="s">
        <v>1994</v>
      </c>
      <c r="L241" s="28" t="e">
        <f t="shared" si="30"/>
        <v>#VALUE!</v>
      </c>
      <c r="M241" s="31"/>
      <c r="N241" s="29"/>
      <c r="O241" s="31"/>
      <c r="P241" s="31"/>
      <c r="Q241" s="29"/>
      <c r="R241" s="31"/>
      <c r="S241" s="29"/>
      <c r="T241" s="31"/>
      <c r="U241" s="31"/>
      <c r="V241" s="31"/>
      <c r="W241" s="31"/>
    </row>
    <row r="242" spans="1:23" s="38" customFormat="1">
      <c r="A242" s="49" t="s">
        <v>892</v>
      </c>
      <c r="B242" s="47" t="s">
        <v>1438</v>
      </c>
      <c r="C242" s="55"/>
      <c r="D242" s="44" t="s">
        <v>198</v>
      </c>
      <c r="E242" s="47"/>
      <c r="F242" s="66">
        <v>1</v>
      </c>
      <c r="G242" s="70"/>
      <c r="H242" s="39"/>
      <c r="I242" s="81"/>
      <c r="J242" s="31"/>
      <c r="K242" s="28" t="s">
        <v>1994</v>
      </c>
      <c r="L242" s="28" t="e">
        <f t="shared" si="30"/>
        <v>#VALUE!</v>
      </c>
      <c r="M242" s="31"/>
      <c r="N242" s="29"/>
      <c r="O242" s="31"/>
      <c r="P242" s="31"/>
      <c r="Q242" s="29"/>
      <c r="R242" s="31"/>
      <c r="S242" s="29"/>
      <c r="T242" s="31"/>
      <c r="U242" s="31"/>
      <c r="V242" s="31"/>
      <c r="W242" s="31"/>
    </row>
    <row r="243" spans="1:23" s="38" customFormat="1">
      <c r="A243" s="49" t="s">
        <v>893</v>
      </c>
      <c r="B243" s="52" t="s">
        <v>1438</v>
      </c>
      <c r="C243" s="57"/>
      <c r="D243" s="44" t="s">
        <v>199</v>
      </c>
      <c r="E243" s="37"/>
      <c r="F243" s="40">
        <v>1</v>
      </c>
      <c r="G243" s="70"/>
      <c r="H243" s="39"/>
      <c r="I243" s="81"/>
      <c r="J243" s="31"/>
      <c r="K243" s="35" t="s">
        <v>1994</v>
      </c>
      <c r="L243" s="28" t="e">
        <f t="shared" si="30"/>
        <v>#VALUE!</v>
      </c>
      <c r="M243" s="31"/>
      <c r="N243" s="29"/>
      <c r="O243" s="31"/>
      <c r="P243" s="31"/>
      <c r="Q243" s="29"/>
      <c r="R243" s="31"/>
      <c r="S243" s="29"/>
      <c r="T243" s="31"/>
      <c r="U243" s="31"/>
      <c r="V243" s="31"/>
      <c r="W243" s="31"/>
    </row>
    <row r="244" spans="1:23" s="38" customFormat="1" ht="63.75">
      <c r="A244" s="50" t="s">
        <v>894</v>
      </c>
      <c r="B244" s="52" t="s">
        <v>1553</v>
      </c>
      <c r="C244" s="57" t="s">
        <v>1977</v>
      </c>
      <c r="D244" s="45" t="s">
        <v>200</v>
      </c>
      <c r="E244" s="37" t="s">
        <v>45</v>
      </c>
      <c r="F244" s="40">
        <v>53</v>
      </c>
      <c r="G244" s="70">
        <f t="shared" si="28"/>
        <v>1256.25</v>
      </c>
      <c r="H244" s="39">
        <f t="shared" si="29"/>
        <v>1551.97</v>
      </c>
      <c r="I244" s="81">
        <f t="shared" si="32"/>
        <v>82254.41</v>
      </c>
      <c r="J244" s="31"/>
      <c r="K244" s="35">
        <v>1256.25</v>
      </c>
      <c r="L244" s="28">
        <f t="shared" si="30"/>
        <v>1551.97</v>
      </c>
      <c r="M244" s="31"/>
      <c r="N244" s="29"/>
      <c r="O244" s="31"/>
      <c r="P244" s="31"/>
      <c r="Q244" s="29"/>
      <c r="R244" s="31"/>
      <c r="S244" s="29"/>
      <c r="T244" s="31"/>
      <c r="U244" s="31"/>
      <c r="V244" s="31"/>
      <c r="W244" s="31"/>
    </row>
    <row r="245" spans="1:23" s="38" customFormat="1" ht="63.75">
      <c r="A245" s="50" t="s">
        <v>895</v>
      </c>
      <c r="B245" s="47" t="s">
        <v>1554</v>
      </c>
      <c r="C245" s="55" t="s">
        <v>1977</v>
      </c>
      <c r="D245" s="45" t="s">
        <v>201</v>
      </c>
      <c r="E245" s="47" t="s">
        <v>45</v>
      </c>
      <c r="F245" s="66">
        <v>3</v>
      </c>
      <c r="G245" s="70">
        <f t="shared" si="28"/>
        <v>1177.8599999999999</v>
      </c>
      <c r="H245" s="39">
        <f t="shared" si="29"/>
        <v>1455.12</v>
      </c>
      <c r="I245" s="81">
        <f t="shared" si="32"/>
        <v>4365.3599999999997</v>
      </c>
      <c r="J245" s="31"/>
      <c r="K245" s="28">
        <v>1177.8599999999999</v>
      </c>
      <c r="L245" s="28">
        <f t="shared" si="30"/>
        <v>1455.12</v>
      </c>
      <c r="M245" s="31"/>
      <c r="N245" s="29"/>
      <c r="O245" s="31"/>
      <c r="P245" s="31"/>
      <c r="Q245" s="29"/>
      <c r="R245" s="31"/>
      <c r="S245" s="29"/>
      <c r="T245" s="31"/>
      <c r="U245" s="31"/>
      <c r="V245" s="31"/>
      <c r="W245" s="31"/>
    </row>
    <row r="246" spans="1:23" s="38" customFormat="1" ht="38.25">
      <c r="A246" s="50" t="s">
        <v>896</v>
      </c>
      <c r="B246" s="52" t="s">
        <v>1555</v>
      </c>
      <c r="C246" s="57" t="s">
        <v>1977</v>
      </c>
      <c r="D246" s="45" t="s">
        <v>202</v>
      </c>
      <c r="E246" s="37" t="s">
        <v>45</v>
      </c>
      <c r="F246" s="40">
        <v>1</v>
      </c>
      <c r="G246" s="70">
        <f t="shared" si="28"/>
        <v>892.42</v>
      </c>
      <c r="H246" s="39">
        <f t="shared" si="29"/>
        <v>1102.49</v>
      </c>
      <c r="I246" s="81">
        <f t="shared" si="32"/>
        <v>1102.49</v>
      </c>
      <c r="J246" s="31"/>
      <c r="K246" s="35">
        <v>892.42</v>
      </c>
      <c r="L246" s="28">
        <f t="shared" si="30"/>
        <v>1102.49</v>
      </c>
      <c r="M246" s="31"/>
      <c r="N246" s="29"/>
      <c r="O246" s="31"/>
      <c r="P246" s="31"/>
      <c r="Q246" s="29"/>
      <c r="R246" s="31"/>
      <c r="S246" s="29"/>
      <c r="T246" s="31"/>
      <c r="U246" s="31"/>
      <c r="V246" s="31"/>
      <c r="W246" s="31"/>
    </row>
    <row r="247" spans="1:23" s="38" customFormat="1">
      <c r="A247" s="50" t="s">
        <v>897</v>
      </c>
      <c r="B247" s="52" t="s">
        <v>1556</v>
      </c>
      <c r="C247" s="57" t="s">
        <v>1976</v>
      </c>
      <c r="D247" s="45" t="s">
        <v>203</v>
      </c>
      <c r="E247" s="37" t="s">
        <v>45</v>
      </c>
      <c r="F247" s="40">
        <v>4</v>
      </c>
      <c r="G247" s="70">
        <f t="shared" si="28"/>
        <v>1810.63</v>
      </c>
      <c r="H247" s="39">
        <f t="shared" si="29"/>
        <v>2236.85</v>
      </c>
      <c r="I247" s="81">
        <f t="shared" ref="I247:I257" si="39">ROUNDDOWN(F247*H247,2)</f>
        <v>8947.4</v>
      </c>
      <c r="J247" s="31"/>
      <c r="K247" s="35">
        <v>1810.63</v>
      </c>
      <c r="L247" s="28">
        <f t="shared" si="30"/>
        <v>2236.85</v>
      </c>
      <c r="M247" s="31"/>
      <c r="N247" s="29"/>
      <c r="O247" s="31"/>
      <c r="P247" s="31"/>
      <c r="Q247" s="29"/>
      <c r="R247" s="31"/>
      <c r="S247" s="29"/>
      <c r="T247" s="31"/>
      <c r="U247" s="31"/>
      <c r="V247" s="31"/>
      <c r="W247" s="31"/>
    </row>
    <row r="248" spans="1:23" s="38" customFormat="1">
      <c r="A248" s="50" t="s">
        <v>898</v>
      </c>
      <c r="B248" s="47" t="s">
        <v>1557</v>
      </c>
      <c r="C248" s="55" t="s">
        <v>1976</v>
      </c>
      <c r="D248" s="45" t="s">
        <v>204</v>
      </c>
      <c r="E248" s="47" t="s">
        <v>1985</v>
      </c>
      <c r="F248" s="66">
        <v>9.94</v>
      </c>
      <c r="G248" s="70">
        <f t="shared" si="28"/>
        <v>3591.24</v>
      </c>
      <c r="H248" s="39">
        <f t="shared" si="29"/>
        <v>4436.6099999999997</v>
      </c>
      <c r="I248" s="81">
        <f t="shared" si="39"/>
        <v>44099.9</v>
      </c>
      <c r="J248" s="31"/>
      <c r="K248" s="28">
        <v>3591.24</v>
      </c>
      <c r="L248" s="28">
        <f t="shared" si="30"/>
        <v>4436.6099999999997</v>
      </c>
      <c r="M248" s="31"/>
      <c r="N248" s="29"/>
      <c r="O248" s="31"/>
      <c r="P248" s="31"/>
      <c r="Q248" s="29"/>
      <c r="R248" s="31"/>
      <c r="S248" s="29"/>
      <c r="T248" s="31"/>
      <c r="U248" s="31"/>
      <c r="V248" s="31"/>
      <c r="W248" s="31"/>
    </row>
    <row r="249" spans="1:23" s="38" customFormat="1">
      <c r="A249" s="49" t="s">
        <v>899</v>
      </c>
      <c r="B249" s="53" t="s">
        <v>1438</v>
      </c>
      <c r="C249" s="58"/>
      <c r="D249" s="44" t="s">
        <v>205</v>
      </c>
      <c r="E249" s="37"/>
      <c r="F249" s="40">
        <v>1</v>
      </c>
      <c r="G249" s="70"/>
      <c r="H249" s="39"/>
      <c r="I249" s="81"/>
      <c r="J249" s="31"/>
      <c r="K249" s="35" t="s">
        <v>1994</v>
      </c>
      <c r="L249" s="28" t="e">
        <f t="shared" si="30"/>
        <v>#VALUE!</v>
      </c>
      <c r="M249" s="31"/>
      <c r="N249" s="29"/>
      <c r="O249" s="31"/>
      <c r="P249" s="31"/>
      <c r="Q249" s="29"/>
      <c r="R249" s="31"/>
      <c r="S249" s="29"/>
      <c r="T249" s="31"/>
      <c r="U249" s="31"/>
      <c r="V249" s="31"/>
      <c r="W249" s="31"/>
    </row>
    <row r="250" spans="1:23" s="38" customFormat="1">
      <c r="A250" s="49" t="s">
        <v>900</v>
      </c>
      <c r="B250" s="53" t="s">
        <v>1438</v>
      </c>
      <c r="C250" s="58"/>
      <c r="D250" s="44" t="s">
        <v>206</v>
      </c>
      <c r="E250" s="37"/>
      <c r="F250" s="40">
        <v>1</v>
      </c>
      <c r="G250" s="70"/>
      <c r="H250" s="39"/>
      <c r="I250" s="81"/>
      <c r="J250" s="31"/>
      <c r="K250" s="28" t="s">
        <v>1994</v>
      </c>
      <c r="L250" s="28" t="e">
        <f t="shared" si="30"/>
        <v>#VALUE!</v>
      </c>
      <c r="M250" s="31"/>
      <c r="N250" s="29"/>
      <c r="O250" s="31"/>
      <c r="P250" s="31"/>
      <c r="Q250" s="29"/>
      <c r="R250" s="31"/>
      <c r="S250" s="29"/>
      <c r="T250" s="31"/>
      <c r="U250" s="31"/>
      <c r="V250" s="31"/>
      <c r="W250" s="31"/>
    </row>
    <row r="251" spans="1:23" s="38" customFormat="1">
      <c r="A251" s="50" t="s">
        <v>901</v>
      </c>
      <c r="B251" s="47" t="s">
        <v>1558</v>
      </c>
      <c r="C251" s="55" t="s">
        <v>1976</v>
      </c>
      <c r="D251" s="45" t="s">
        <v>207</v>
      </c>
      <c r="E251" s="47" t="s">
        <v>1985</v>
      </c>
      <c r="F251" s="66">
        <v>40.98</v>
      </c>
      <c r="G251" s="70">
        <f t="shared" si="28"/>
        <v>1236.81</v>
      </c>
      <c r="H251" s="39">
        <f t="shared" si="29"/>
        <v>1527.95</v>
      </c>
      <c r="I251" s="81">
        <f t="shared" si="39"/>
        <v>62615.39</v>
      </c>
      <c r="J251" s="31"/>
      <c r="K251" s="28">
        <v>1236.81</v>
      </c>
      <c r="L251" s="28">
        <f t="shared" si="30"/>
        <v>1527.95</v>
      </c>
      <c r="M251" s="31"/>
      <c r="N251" s="29"/>
      <c r="O251" s="31"/>
      <c r="P251" s="31"/>
      <c r="Q251" s="29"/>
      <c r="R251" s="31"/>
      <c r="S251" s="29"/>
      <c r="T251" s="31"/>
      <c r="U251" s="31"/>
      <c r="V251" s="31"/>
      <c r="W251" s="31"/>
    </row>
    <row r="252" spans="1:23" s="38" customFormat="1" ht="25.5">
      <c r="A252" s="50" t="s">
        <v>902</v>
      </c>
      <c r="B252" s="53" t="s">
        <v>1559</v>
      </c>
      <c r="C252" s="58" t="s">
        <v>1976</v>
      </c>
      <c r="D252" s="45" t="s">
        <v>208</v>
      </c>
      <c r="E252" s="37" t="s">
        <v>45</v>
      </c>
      <c r="F252" s="40">
        <v>6</v>
      </c>
      <c r="G252" s="70">
        <f t="shared" si="28"/>
        <v>2134.34</v>
      </c>
      <c r="H252" s="39">
        <f t="shared" si="29"/>
        <v>2636.76</v>
      </c>
      <c r="I252" s="81">
        <f t="shared" si="39"/>
        <v>15820.56</v>
      </c>
      <c r="J252" s="31"/>
      <c r="K252" s="28">
        <v>2134.34</v>
      </c>
      <c r="L252" s="28">
        <f t="shared" si="30"/>
        <v>2636.76</v>
      </c>
      <c r="M252" s="31"/>
      <c r="N252" s="29"/>
      <c r="O252" s="31"/>
      <c r="P252" s="31"/>
      <c r="Q252" s="29"/>
      <c r="R252" s="31"/>
      <c r="S252" s="29"/>
      <c r="T252" s="31"/>
      <c r="U252" s="31"/>
      <c r="V252" s="31"/>
      <c r="W252" s="31"/>
    </row>
    <row r="253" spans="1:23" s="38" customFormat="1" ht="25.5">
      <c r="A253" s="50" t="s">
        <v>903</v>
      </c>
      <c r="B253" s="47" t="s">
        <v>1560</v>
      </c>
      <c r="C253" s="55" t="s">
        <v>1976</v>
      </c>
      <c r="D253" s="45" t="s">
        <v>209</v>
      </c>
      <c r="E253" s="47" t="s">
        <v>1985</v>
      </c>
      <c r="F253" s="66">
        <v>21.73</v>
      </c>
      <c r="G253" s="70">
        <f t="shared" si="28"/>
        <v>945.91</v>
      </c>
      <c r="H253" s="39">
        <f t="shared" si="29"/>
        <v>1168.57</v>
      </c>
      <c r="I253" s="81">
        <f t="shared" si="39"/>
        <v>25393.02</v>
      </c>
      <c r="J253" s="31"/>
      <c r="K253" s="28">
        <v>945.91</v>
      </c>
      <c r="L253" s="28">
        <f t="shared" si="30"/>
        <v>1168.57</v>
      </c>
      <c r="M253" s="31"/>
      <c r="N253" s="29"/>
      <c r="O253" s="31"/>
      <c r="P253" s="31"/>
      <c r="Q253" s="29"/>
      <c r="R253" s="31"/>
      <c r="S253" s="29"/>
      <c r="T253" s="31"/>
      <c r="U253" s="31"/>
      <c r="V253" s="31"/>
      <c r="W253" s="31"/>
    </row>
    <row r="254" spans="1:23" s="38" customFormat="1">
      <c r="A254" s="50" t="s">
        <v>904</v>
      </c>
      <c r="B254" s="53" t="s">
        <v>1561</v>
      </c>
      <c r="C254" s="58" t="s">
        <v>1976</v>
      </c>
      <c r="D254" s="45" t="s">
        <v>210</v>
      </c>
      <c r="E254" s="37" t="s">
        <v>1985</v>
      </c>
      <c r="F254" s="40">
        <v>7.56</v>
      </c>
      <c r="G254" s="70">
        <f t="shared" si="28"/>
        <v>1524.91</v>
      </c>
      <c r="H254" s="39">
        <f t="shared" si="29"/>
        <v>1883.87</v>
      </c>
      <c r="I254" s="81">
        <f t="shared" si="39"/>
        <v>14242.05</v>
      </c>
      <c r="J254" s="31"/>
      <c r="K254" s="28">
        <v>1524.91</v>
      </c>
      <c r="L254" s="28">
        <f t="shared" si="30"/>
        <v>1883.87</v>
      </c>
      <c r="M254" s="31"/>
      <c r="N254" s="29"/>
      <c r="O254" s="31"/>
      <c r="P254" s="31"/>
      <c r="Q254" s="29"/>
      <c r="R254" s="31"/>
      <c r="S254" s="29"/>
      <c r="T254" s="31"/>
      <c r="U254" s="31"/>
      <c r="V254" s="31"/>
      <c r="W254" s="31"/>
    </row>
    <row r="255" spans="1:23" s="38" customFormat="1" ht="38.25">
      <c r="A255" s="50" t="s">
        <v>905</v>
      </c>
      <c r="B255" s="47" t="s">
        <v>1562</v>
      </c>
      <c r="C255" s="55" t="s">
        <v>1977</v>
      </c>
      <c r="D255" s="45" t="s">
        <v>211</v>
      </c>
      <c r="E255" s="47" t="s">
        <v>1985</v>
      </c>
      <c r="F255" s="66">
        <v>98.72</v>
      </c>
      <c r="G255" s="70">
        <f t="shared" si="28"/>
        <v>496.9</v>
      </c>
      <c r="H255" s="39">
        <f t="shared" si="29"/>
        <v>613.87</v>
      </c>
      <c r="I255" s="81">
        <f t="shared" si="39"/>
        <v>60601.24</v>
      </c>
      <c r="J255" s="31"/>
      <c r="K255" s="28">
        <v>496.9</v>
      </c>
      <c r="L255" s="28">
        <f t="shared" si="30"/>
        <v>613.87</v>
      </c>
      <c r="M255" s="31"/>
      <c r="N255" s="29"/>
      <c r="O255" s="31"/>
      <c r="P255" s="31"/>
      <c r="Q255" s="29"/>
      <c r="R255" s="31"/>
      <c r="S255" s="29"/>
      <c r="T255" s="31"/>
      <c r="U255" s="31"/>
      <c r="V255" s="31"/>
      <c r="W255" s="31"/>
    </row>
    <row r="256" spans="1:23" s="38" customFormat="1" ht="25.5">
      <c r="A256" s="50" t="s">
        <v>906</v>
      </c>
      <c r="B256" s="52" t="s">
        <v>1563</v>
      </c>
      <c r="C256" s="57" t="s">
        <v>1976</v>
      </c>
      <c r="D256" s="45" t="s">
        <v>212</v>
      </c>
      <c r="E256" s="37" t="s">
        <v>1985</v>
      </c>
      <c r="F256" s="40">
        <v>15.99</v>
      </c>
      <c r="G256" s="70">
        <f t="shared" si="28"/>
        <v>1625.23</v>
      </c>
      <c r="H256" s="39">
        <f t="shared" si="29"/>
        <v>2007.8</v>
      </c>
      <c r="I256" s="81">
        <f t="shared" si="39"/>
        <v>32104.720000000001</v>
      </c>
      <c r="J256" s="31"/>
      <c r="K256" s="35">
        <v>1625.23</v>
      </c>
      <c r="L256" s="28">
        <f t="shared" si="30"/>
        <v>2007.8</v>
      </c>
      <c r="M256" s="31"/>
      <c r="N256" s="29"/>
      <c r="O256" s="31"/>
      <c r="P256" s="31"/>
      <c r="Q256" s="29"/>
      <c r="R256" s="31"/>
      <c r="S256" s="29"/>
      <c r="T256" s="31"/>
      <c r="U256" s="31"/>
      <c r="V256" s="31"/>
      <c r="W256" s="31"/>
    </row>
    <row r="257" spans="1:23" s="38" customFormat="1" ht="25.5">
      <c r="A257" s="50" t="s">
        <v>907</v>
      </c>
      <c r="B257" s="52" t="s">
        <v>1564</v>
      </c>
      <c r="C257" s="57" t="s">
        <v>1976</v>
      </c>
      <c r="D257" s="45" t="s">
        <v>213</v>
      </c>
      <c r="E257" s="37" t="s">
        <v>1985</v>
      </c>
      <c r="F257" s="40">
        <v>1.1000000000000001</v>
      </c>
      <c r="G257" s="70">
        <f t="shared" si="28"/>
        <v>695.38</v>
      </c>
      <c r="H257" s="39">
        <f t="shared" si="29"/>
        <v>859.07</v>
      </c>
      <c r="I257" s="81">
        <f t="shared" si="39"/>
        <v>944.97</v>
      </c>
      <c r="J257" s="31"/>
      <c r="K257" s="35">
        <v>695.38</v>
      </c>
      <c r="L257" s="28">
        <f t="shared" si="30"/>
        <v>859.07</v>
      </c>
      <c r="M257" s="31"/>
      <c r="N257" s="29"/>
      <c r="O257" s="31"/>
      <c r="P257" s="31"/>
      <c r="Q257" s="29"/>
      <c r="R257" s="31"/>
      <c r="S257" s="29"/>
      <c r="T257" s="31"/>
      <c r="U257" s="31"/>
      <c r="V257" s="31"/>
      <c r="W257" s="31"/>
    </row>
    <row r="258" spans="1:23" s="38" customFormat="1">
      <c r="A258" s="49" t="s">
        <v>908</v>
      </c>
      <c r="B258" s="52" t="s">
        <v>1438</v>
      </c>
      <c r="C258" s="57"/>
      <c r="D258" s="44" t="s">
        <v>214</v>
      </c>
      <c r="E258" s="37"/>
      <c r="F258" s="40">
        <v>1</v>
      </c>
      <c r="G258" s="70"/>
      <c r="H258" s="39"/>
      <c r="I258" s="81"/>
      <c r="J258" s="31"/>
      <c r="K258" s="35" t="s">
        <v>1994</v>
      </c>
      <c r="L258" s="28" t="e">
        <f t="shared" si="30"/>
        <v>#VALUE!</v>
      </c>
      <c r="M258" s="31"/>
      <c r="N258" s="29"/>
      <c r="O258" s="31"/>
      <c r="P258" s="31"/>
      <c r="Q258" s="29"/>
      <c r="R258" s="31"/>
      <c r="S258" s="29"/>
      <c r="T258" s="31"/>
      <c r="U258" s="31"/>
      <c r="V258" s="31"/>
      <c r="W258" s="31"/>
    </row>
    <row r="259" spans="1:23" s="38" customFormat="1" ht="63.75">
      <c r="A259" s="50" t="s">
        <v>909</v>
      </c>
      <c r="B259" s="47" t="s">
        <v>1565</v>
      </c>
      <c r="C259" s="55" t="s">
        <v>1977</v>
      </c>
      <c r="D259" s="45" t="s">
        <v>215</v>
      </c>
      <c r="E259" s="47" t="s">
        <v>1985</v>
      </c>
      <c r="F259" s="66">
        <v>10.08</v>
      </c>
      <c r="G259" s="70">
        <f t="shared" si="28"/>
        <v>594.54999999999995</v>
      </c>
      <c r="H259" s="39">
        <f t="shared" si="29"/>
        <v>734.5</v>
      </c>
      <c r="I259" s="81">
        <f t="shared" si="32"/>
        <v>7403.76</v>
      </c>
      <c r="J259" s="31"/>
      <c r="K259" s="28">
        <v>594.54999999999995</v>
      </c>
      <c r="L259" s="28">
        <f t="shared" si="30"/>
        <v>734.5</v>
      </c>
      <c r="M259" s="31"/>
      <c r="N259" s="29"/>
      <c r="O259" s="31"/>
      <c r="P259" s="31"/>
      <c r="Q259" s="29"/>
      <c r="R259" s="31"/>
      <c r="S259" s="29"/>
      <c r="T259" s="31"/>
      <c r="U259" s="31"/>
      <c r="V259" s="31"/>
      <c r="W259" s="31"/>
    </row>
    <row r="260" spans="1:23" s="38" customFormat="1" ht="51">
      <c r="A260" s="50" t="s">
        <v>910</v>
      </c>
      <c r="B260" s="52" t="s">
        <v>1566</v>
      </c>
      <c r="C260" s="57" t="s">
        <v>1977</v>
      </c>
      <c r="D260" s="45" t="s">
        <v>216</v>
      </c>
      <c r="E260" s="37" t="s">
        <v>1985</v>
      </c>
      <c r="F260" s="40">
        <v>12</v>
      </c>
      <c r="G260" s="70">
        <f t="shared" si="28"/>
        <v>679.83</v>
      </c>
      <c r="H260" s="39">
        <f t="shared" si="29"/>
        <v>839.86</v>
      </c>
      <c r="I260" s="81">
        <f t="shared" si="32"/>
        <v>10078.32</v>
      </c>
      <c r="J260" s="31"/>
      <c r="K260" s="35">
        <v>679.83</v>
      </c>
      <c r="L260" s="28">
        <f t="shared" si="30"/>
        <v>839.86</v>
      </c>
      <c r="M260" s="31"/>
      <c r="N260" s="29"/>
      <c r="O260" s="31"/>
      <c r="P260" s="31"/>
      <c r="Q260" s="29"/>
      <c r="R260" s="31"/>
      <c r="S260" s="29"/>
      <c r="T260" s="31"/>
      <c r="U260" s="31"/>
      <c r="V260" s="31"/>
      <c r="W260" s="31"/>
    </row>
    <row r="261" spans="1:23" s="38" customFormat="1">
      <c r="A261" s="50" t="s">
        <v>911</v>
      </c>
      <c r="B261" s="52" t="s">
        <v>1567</v>
      </c>
      <c r="C261" s="57" t="s">
        <v>1976</v>
      </c>
      <c r="D261" s="45" t="s">
        <v>217</v>
      </c>
      <c r="E261" s="37" t="s">
        <v>1985</v>
      </c>
      <c r="F261" s="40">
        <v>36</v>
      </c>
      <c r="G261" s="70">
        <f t="shared" si="28"/>
        <v>757.7</v>
      </c>
      <c r="H261" s="39">
        <f t="shared" si="29"/>
        <v>936.06</v>
      </c>
      <c r="I261" s="81">
        <f t="shared" si="32"/>
        <v>33698.159999999996</v>
      </c>
      <c r="J261" s="31"/>
      <c r="K261" s="35">
        <v>757.7</v>
      </c>
      <c r="L261" s="28">
        <f t="shared" si="30"/>
        <v>936.06</v>
      </c>
      <c r="M261" s="31"/>
      <c r="N261" s="29"/>
      <c r="O261" s="31"/>
      <c r="P261" s="31"/>
      <c r="Q261" s="29"/>
      <c r="R261" s="31"/>
      <c r="S261" s="29"/>
      <c r="T261" s="31"/>
      <c r="U261" s="31"/>
      <c r="V261" s="31"/>
      <c r="W261" s="31"/>
    </row>
    <row r="262" spans="1:23" s="38" customFormat="1" ht="25.5">
      <c r="A262" s="50" t="s">
        <v>912</v>
      </c>
      <c r="B262" s="52" t="s">
        <v>1568</v>
      </c>
      <c r="C262" s="57" t="s">
        <v>1974</v>
      </c>
      <c r="D262" s="45" t="s">
        <v>218</v>
      </c>
      <c r="E262" s="37" t="s">
        <v>1985</v>
      </c>
      <c r="F262" s="40">
        <v>69.3</v>
      </c>
      <c r="G262" s="70">
        <f t="shared" si="28"/>
        <v>463.51</v>
      </c>
      <c r="H262" s="39">
        <f t="shared" si="29"/>
        <v>572.62</v>
      </c>
      <c r="I262" s="81">
        <f t="shared" ref="I262:I263" si="40">ROUNDDOWN(F262*H262,2)</f>
        <v>39682.559999999998</v>
      </c>
      <c r="J262" s="31"/>
      <c r="K262" s="35">
        <v>463.51</v>
      </c>
      <c r="L262" s="28">
        <f t="shared" si="30"/>
        <v>572.62</v>
      </c>
      <c r="M262" s="31"/>
      <c r="N262" s="29"/>
      <c r="O262" s="31"/>
      <c r="P262" s="31"/>
      <c r="Q262" s="29"/>
      <c r="R262" s="31"/>
      <c r="S262" s="29"/>
      <c r="T262" s="31"/>
      <c r="U262" s="31"/>
      <c r="V262" s="31"/>
      <c r="W262" s="31"/>
    </row>
    <row r="263" spans="1:23" s="38" customFormat="1" ht="76.5">
      <c r="A263" s="50" t="s">
        <v>913</v>
      </c>
      <c r="B263" s="47" t="s">
        <v>1569</v>
      </c>
      <c r="C263" s="55" t="s">
        <v>1977</v>
      </c>
      <c r="D263" s="45" t="s">
        <v>219</v>
      </c>
      <c r="E263" s="47" t="s">
        <v>1985</v>
      </c>
      <c r="F263" s="66">
        <v>38.4</v>
      </c>
      <c r="G263" s="70">
        <f t="shared" si="28"/>
        <v>312.48</v>
      </c>
      <c r="H263" s="39">
        <f t="shared" si="29"/>
        <v>386.03</v>
      </c>
      <c r="I263" s="81">
        <f t="shared" si="40"/>
        <v>14823.55</v>
      </c>
      <c r="J263" s="31"/>
      <c r="K263" s="28">
        <v>312.48</v>
      </c>
      <c r="L263" s="28">
        <f t="shared" si="30"/>
        <v>386.03</v>
      </c>
      <c r="M263" s="31"/>
      <c r="N263" s="29"/>
      <c r="O263" s="31"/>
      <c r="P263" s="31"/>
      <c r="Q263" s="29"/>
      <c r="R263" s="31"/>
      <c r="S263" s="29"/>
      <c r="T263" s="31"/>
      <c r="U263" s="31"/>
      <c r="V263" s="31"/>
      <c r="W263" s="31"/>
    </row>
    <row r="264" spans="1:23" s="38" customFormat="1">
      <c r="A264" s="49" t="s">
        <v>914</v>
      </c>
      <c r="B264" s="52" t="s">
        <v>1438</v>
      </c>
      <c r="C264" s="57"/>
      <c r="D264" s="44" t="s">
        <v>220</v>
      </c>
      <c r="E264" s="37"/>
      <c r="F264" s="40">
        <v>1</v>
      </c>
      <c r="G264" s="70"/>
      <c r="H264" s="39"/>
      <c r="I264" s="81"/>
      <c r="J264" s="31"/>
      <c r="K264" s="35" t="s">
        <v>1994</v>
      </c>
      <c r="L264" s="28" t="e">
        <f t="shared" si="30"/>
        <v>#VALUE!</v>
      </c>
      <c r="M264" s="31"/>
      <c r="N264" s="29"/>
      <c r="O264" s="31"/>
      <c r="P264" s="31"/>
      <c r="Q264" s="29"/>
      <c r="R264" s="31"/>
      <c r="S264" s="29"/>
      <c r="T264" s="31"/>
      <c r="U264" s="31"/>
      <c r="V264" s="31"/>
      <c r="W264" s="31"/>
    </row>
    <row r="265" spans="1:23" s="38" customFormat="1">
      <c r="A265" s="49" t="s">
        <v>915</v>
      </c>
      <c r="B265" s="52" t="s">
        <v>1438</v>
      </c>
      <c r="C265" s="57"/>
      <c r="D265" s="44" t="s">
        <v>221</v>
      </c>
      <c r="E265" s="37"/>
      <c r="F265" s="40">
        <v>1</v>
      </c>
      <c r="G265" s="70"/>
      <c r="H265" s="39"/>
      <c r="I265" s="81"/>
      <c r="J265" s="31"/>
      <c r="K265" s="35" t="s">
        <v>1994</v>
      </c>
      <c r="L265" s="28" t="e">
        <f t="shared" si="30"/>
        <v>#VALUE!</v>
      </c>
      <c r="M265" s="31"/>
      <c r="N265" s="29"/>
      <c r="O265" s="31"/>
      <c r="P265" s="31"/>
      <c r="Q265" s="29"/>
      <c r="R265" s="31"/>
      <c r="S265" s="29"/>
      <c r="T265" s="31"/>
      <c r="U265" s="31"/>
      <c r="V265" s="31"/>
      <c r="W265" s="31"/>
    </row>
    <row r="266" spans="1:23" s="38" customFormat="1" ht="63.75">
      <c r="A266" s="50" t="s">
        <v>916</v>
      </c>
      <c r="B266" s="52" t="s">
        <v>1570</v>
      </c>
      <c r="C266" s="57" t="s">
        <v>1976</v>
      </c>
      <c r="D266" s="45" t="s">
        <v>222</v>
      </c>
      <c r="E266" s="37" t="s">
        <v>1985</v>
      </c>
      <c r="F266" s="40">
        <v>3.19</v>
      </c>
      <c r="G266" s="70">
        <f t="shared" si="28"/>
        <v>683.12</v>
      </c>
      <c r="H266" s="39">
        <f t="shared" si="29"/>
        <v>843.92</v>
      </c>
      <c r="I266" s="81">
        <f t="shared" ref="I266" si="41">ROUNDDOWN(F266*H266,2)</f>
        <v>2692.1</v>
      </c>
      <c r="J266" s="31"/>
      <c r="K266" s="35">
        <v>683.12</v>
      </c>
      <c r="L266" s="28">
        <f t="shared" si="30"/>
        <v>843.92</v>
      </c>
      <c r="M266" s="31"/>
      <c r="N266" s="29"/>
      <c r="O266" s="31"/>
      <c r="P266" s="31"/>
      <c r="Q266" s="29"/>
      <c r="R266" s="31"/>
      <c r="S266" s="29"/>
      <c r="T266" s="31"/>
      <c r="U266" s="31"/>
      <c r="V266" s="31"/>
      <c r="W266" s="31"/>
    </row>
    <row r="267" spans="1:23" s="38" customFormat="1">
      <c r="A267" s="49" t="s">
        <v>917</v>
      </c>
      <c r="B267" s="47" t="s">
        <v>1438</v>
      </c>
      <c r="C267" s="55"/>
      <c r="D267" s="44" t="s">
        <v>223</v>
      </c>
      <c r="E267" s="47"/>
      <c r="F267" s="66">
        <v>1</v>
      </c>
      <c r="G267" s="70"/>
      <c r="H267" s="39"/>
      <c r="I267" s="81"/>
      <c r="J267" s="31"/>
      <c r="K267" s="28" t="s">
        <v>1994</v>
      </c>
      <c r="L267" s="28" t="e">
        <f t="shared" si="30"/>
        <v>#VALUE!</v>
      </c>
      <c r="M267" s="31"/>
      <c r="N267" s="29"/>
      <c r="O267" s="31"/>
      <c r="P267" s="31"/>
      <c r="Q267" s="29"/>
      <c r="R267" s="31"/>
      <c r="S267" s="29"/>
      <c r="T267" s="31"/>
      <c r="U267" s="31"/>
      <c r="V267" s="31"/>
      <c r="W267" s="31"/>
    </row>
    <row r="268" spans="1:23" s="38" customFormat="1" ht="25.5">
      <c r="A268" s="50" t="s">
        <v>918</v>
      </c>
      <c r="B268" s="52" t="s">
        <v>1571</v>
      </c>
      <c r="C268" s="57" t="s">
        <v>1976</v>
      </c>
      <c r="D268" s="45" t="s">
        <v>224</v>
      </c>
      <c r="E268" s="37" t="s">
        <v>45</v>
      </c>
      <c r="F268" s="40">
        <v>4</v>
      </c>
      <c r="G268" s="70">
        <f t="shared" si="28"/>
        <v>593.75</v>
      </c>
      <c r="H268" s="39">
        <f t="shared" si="29"/>
        <v>733.51</v>
      </c>
      <c r="I268" s="81">
        <f t="shared" ref="I268:I326" si="42">F268*H268</f>
        <v>2934.04</v>
      </c>
      <c r="J268" s="31"/>
      <c r="K268" s="35">
        <v>593.75</v>
      </c>
      <c r="L268" s="28">
        <f t="shared" si="30"/>
        <v>733.51</v>
      </c>
      <c r="M268" s="31"/>
      <c r="N268" s="29"/>
      <c r="O268" s="31"/>
      <c r="P268" s="31"/>
      <c r="Q268" s="29"/>
      <c r="R268" s="31"/>
      <c r="S268" s="29"/>
      <c r="T268" s="31"/>
      <c r="U268" s="31"/>
      <c r="V268" s="31"/>
      <c r="W268" s="31"/>
    </row>
    <row r="269" spans="1:23" s="38" customFormat="1" ht="25.5">
      <c r="A269" s="50" t="s">
        <v>919</v>
      </c>
      <c r="B269" s="47" t="s">
        <v>1572</v>
      </c>
      <c r="C269" s="55" t="s">
        <v>1976</v>
      </c>
      <c r="D269" s="45" t="s">
        <v>225</v>
      </c>
      <c r="E269" s="47" t="s">
        <v>45</v>
      </c>
      <c r="F269" s="66">
        <v>8</v>
      </c>
      <c r="G269" s="70">
        <f t="shared" ref="G269:G332" si="43">ROUND(K269-K269*I$7,2)</f>
        <v>114.93</v>
      </c>
      <c r="H269" s="39">
        <f t="shared" ref="H269:H332" si="44">(L269-L269*I$7)</f>
        <v>141.97999999999999</v>
      </c>
      <c r="I269" s="81">
        <f t="shared" si="42"/>
        <v>1135.8399999999999</v>
      </c>
      <c r="J269" s="31"/>
      <c r="K269" s="28">
        <v>114.93</v>
      </c>
      <c r="L269" s="28">
        <f t="shared" ref="L269:L332" si="45">TRUNC(TRUNC(K269 * $I$5, 2) + K269, 2)</f>
        <v>141.97999999999999</v>
      </c>
      <c r="M269" s="31"/>
      <c r="N269" s="29"/>
      <c r="O269" s="31"/>
      <c r="P269" s="31"/>
      <c r="Q269" s="29"/>
      <c r="R269" s="31"/>
      <c r="S269" s="29"/>
      <c r="T269" s="31"/>
      <c r="U269" s="31"/>
      <c r="V269" s="31"/>
      <c r="W269" s="31"/>
    </row>
    <row r="270" spans="1:23" s="38" customFormat="1">
      <c r="A270" s="50" t="s">
        <v>920</v>
      </c>
      <c r="B270" s="52" t="s">
        <v>1573</v>
      </c>
      <c r="C270" s="57" t="s">
        <v>1976</v>
      </c>
      <c r="D270" s="45" t="s">
        <v>226</v>
      </c>
      <c r="E270" s="37" t="s">
        <v>1991</v>
      </c>
      <c r="F270" s="40">
        <v>544.02</v>
      </c>
      <c r="G270" s="70">
        <f t="shared" si="43"/>
        <v>146.13999999999999</v>
      </c>
      <c r="H270" s="39">
        <f t="shared" si="44"/>
        <v>180.54</v>
      </c>
      <c r="I270" s="81">
        <f t="shared" ref="I270" si="46">ROUNDDOWN(F270*H270,2)</f>
        <v>98217.37</v>
      </c>
      <c r="J270" s="31"/>
      <c r="K270" s="35">
        <v>146.13999999999999</v>
      </c>
      <c r="L270" s="28">
        <f t="shared" si="45"/>
        <v>180.54</v>
      </c>
      <c r="M270" s="31"/>
      <c r="N270" s="29"/>
      <c r="O270" s="31"/>
      <c r="P270" s="31"/>
      <c r="Q270" s="29"/>
      <c r="R270" s="31"/>
      <c r="S270" s="29"/>
      <c r="T270" s="31"/>
      <c r="U270" s="31"/>
      <c r="V270" s="31"/>
      <c r="W270" s="31"/>
    </row>
    <row r="271" spans="1:23" s="38" customFormat="1" ht="25.5">
      <c r="A271" s="50" t="s">
        <v>921</v>
      </c>
      <c r="B271" s="47" t="s">
        <v>1574</v>
      </c>
      <c r="C271" s="55" t="s">
        <v>1976</v>
      </c>
      <c r="D271" s="45" t="s">
        <v>227</v>
      </c>
      <c r="E271" s="47" t="s">
        <v>45</v>
      </c>
      <c r="F271" s="66">
        <v>67</v>
      </c>
      <c r="G271" s="70">
        <f t="shared" si="43"/>
        <v>327.86</v>
      </c>
      <c r="H271" s="39">
        <f t="shared" si="44"/>
        <v>405.03</v>
      </c>
      <c r="I271" s="81">
        <f t="shared" si="42"/>
        <v>27137.01</v>
      </c>
      <c r="J271" s="31"/>
      <c r="K271" s="28">
        <v>327.86</v>
      </c>
      <c r="L271" s="28">
        <f t="shared" si="45"/>
        <v>405.03</v>
      </c>
      <c r="M271" s="31"/>
      <c r="N271" s="29"/>
      <c r="O271" s="31"/>
      <c r="P271" s="31"/>
      <c r="Q271" s="29"/>
      <c r="R271" s="31"/>
      <c r="S271" s="29"/>
      <c r="T271" s="31"/>
      <c r="U271" s="31"/>
      <c r="V271" s="31"/>
      <c r="W271" s="31"/>
    </row>
    <row r="272" spans="1:23" s="38" customFormat="1" ht="25.5">
      <c r="A272" s="50" t="s">
        <v>922</v>
      </c>
      <c r="B272" s="52" t="s">
        <v>1575</v>
      </c>
      <c r="C272" s="57" t="s">
        <v>1977</v>
      </c>
      <c r="D272" s="45" t="s">
        <v>228</v>
      </c>
      <c r="E272" s="37" t="s">
        <v>45</v>
      </c>
      <c r="F272" s="40">
        <v>30</v>
      </c>
      <c r="G272" s="70">
        <f t="shared" si="43"/>
        <v>68.55</v>
      </c>
      <c r="H272" s="39">
        <f t="shared" si="44"/>
        <v>84.68</v>
      </c>
      <c r="I272" s="81">
        <f t="shared" si="42"/>
        <v>2540.4</v>
      </c>
      <c r="J272" s="31"/>
      <c r="K272" s="35">
        <v>68.55</v>
      </c>
      <c r="L272" s="28">
        <f t="shared" si="45"/>
        <v>84.68</v>
      </c>
      <c r="M272" s="31"/>
      <c r="N272" s="29"/>
      <c r="O272" s="31"/>
      <c r="P272" s="31"/>
      <c r="Q272" s="29"/>
      <c r="R272" s="31"/>
      <c r="S272" s="29"/>
      <c r="T272" s="31"/>
      <c r="U272" s="31"/>
      <c r="V272" s="31"/>
      <c r="W272" s="31"/>
    </row>
    <row r="273" spans="1:23" s="38" customFormat="1">
      <c r="A273" s="50" t="s">
        <v>923</v>
      </c>
      <c r="B273" s="47" t="s">
        <v>1576</v>
      </c>
      <c r="C273" s="55" t="s">
        <v>1977</v>
      </c>
      <c r="D273" s="45" t="s">
        <v>229</v>
      </c>
      <c r="E273" s="47" t="s">
        <v>45</v>
      </c>
      <c r="F273" s="66">
        <v>21</v>
      </c>
      <c r="G273" s="70">
        <f t="shared" si="43"/>
        <v>80.540000000000006</v>
      </c>
      <c r="H273" s="39">
        <f t="shared" si="44"/>
        <v>99.49</v>
      </c>
      <c r="I273" s="81">
        <f t="shared" si="42"/>
        <v>2089.29</v>
      </c>
      <c r="J273" s="31"/>
      <c r="K273" s="28">
        <v>80.540000000000006</v>
      </c>
      <c r="L273" s="28">
        <f t="shared" si="45"/>
        <v>99.49</v>
      </c>
      <c r="M273" s="31"/>
      <c r="N273" s="29"/>
      <c r="O273" s="31"/>
      <c r="P273" s="31"/>
      <c r="Q273" s="29"/>
      <c r="R273" s="31"/>
      <c r="S273" s="29"/>
      <c r="T273" s="31"/>
      <c r="U273" s="31"/>
      <c r="V273" s="31"/>
      <c r="W273" s="31"/>
    </row>
    <row r="274" spans="1:23" s="38" customFormat="1" ht="38.25">
      <c r="A274" s="50" t="s">
        <v>924</v>
      </c>
      <c r="B274" s="52" t="s">
        <v>1577</v>
      </c>
      <c r="C274" s="57" t="s">
        <v>1976</v>
      </c>
      <c r="D274" s="45" t="s">
        <v>230</v>
      </c>
      <c r="E274" s="37" t="s">
        <v>45</v>
      </c>
      <c r="F274" s="40">
        <v>19</v>
      </c>
      <c r="G274" s="70">
        <f t="shared" si="43"/>
        <v>131.68</v>
      </c>
      <c r="H274" s="39">
        <f t="shared" si="44"/>
        <v>162.66999999999999</v>
      </c>
      <c r="I274" s="81">
        <f t="shared" si="42"/>
        <v>3090.7299999999996</v>
      </c>
      <c r="J274" s="31"/>
      <c r="K274" s="35">
        <v>131.68</v>
      </c>
      <c r="L274" s="28">
        <f t="shared" si="45"/>
        <v>162.66999999999999</v>
      </c>
      <c r="M274" s="31"/>
      <c r="N274" s="29"/>
      <c r="O274" s="31"/>
      <c r="P274" s="31"/>
      <c r="Q274" s="29"/>
      <c r="R274" s="31"/>
      <c r="S274" s="29"/>
      <c r="T274" s="31"/>
      <c r="U274" s="31"/>
      <c r="V274" s="31"/>
      <c r="W274" s="31"/>
    </row>
    <row r="275" spans="1:23" s="38" customFormat="1" ht="25.5">
      <c r="A275" s="50" t="s">
        <v>925</v>
      </c>
      <c r="B275" s="52" t="s">
        <v>1578</v>
      </c>
      <c r="C275" s="57" t="s">
        <v>1976</v>
      </c>
      <c r="D275" s="45" t="s">
        <v>231</v>
      </c>
      <c r="E275" s="37" t="s">
        <v>1992</v>
      </c>
      <c r="F275" s="40">
        <v>1</v>
      </c>
      <c r="G275" s="70">
        <f t="shared" si="43"/>
        <v>1371.9</v>
      </c>
      <c r="H275" s="39">
        <f t="shared" si="44"/>
        <v>1694.84</v>
      </c>
      <c r="I275" s="81">
        <f t="shared" si="42"/>
        <v>1694.84</v>
      </c>
      <c r="J275" s="31"/>
      <c r="K275" s="35">
        <v>1371.9</v>
      </c>
      <c r="L275" s="28">
        <f t="shared" si="45"/>
        <v>1694.84</v>
      </c>
      <c r="M275" s="31"/>
      <c r="N275" s="29"/>
      <c r="O275" s="31"/>
      <c r="P275" s="31"/>
      <c r="Q275" s="29"/>
      <c r="R275" s="31"/>
      <c r="S275" s="29"/>
      <c r="T275" s="31"/>
      <c r="U275" s="31"/>
      <c r="V275" s="31"/>
      <c r="W275" s="31"/>
    </row>
    <row r="276" spans="1:23" s="38" customFormat="1">
      <c r="A276" s="49" t="s">
        <v>926</v>
      </c>
      <c r="B276" s="52" t="s">
        <v>1438</v>
      </c>
      <c r="C276" s="57"/>
      <c r="D276" s="44" t="s">
        <v>232</v>
      </c>
      <c r="E276" s="37"/>
      <c r="F276" s="40">
        <v>1</v>
      </c>
      <c r="G276" s="70"/>
      <c r="H276" s="39"/>
      <c r="I276" s="81"/>
      <c r="J276" s="31"/>
      <c r="K276" s="35" t="s">
        <v>1994</v>
      </c>
      <c r="L276" s="28" t="e">
        <f t="shared" si="45"/>
        <v>#VALUE!</v>
      </c>
      <c r="M276" s="31"/>
      <c r="N276" s="29"/>
      <c r="O276" s="31"/>
      <c r="P276" s="31"/>
      <c r="Q276" s="29"/>
      <c r="R276" s="31"/>
      <c r="S276" s="29"/>
      <c r="T276" s="31"/>
      <c r="U276" s="31"/>
      <c r="V276" s="31"/>
      <c r="W276" s="31"/>
    </row>
    <row r="277" spans="1:23" s="38" customFormat="1">
      <c r="A277" s="50" t="s">
        <v>927</v>
      </c>
      <c r="B277" s="53" t="s">
        <v>1579</v>
      </c>
      <c r="C277" s="58" t="s">
        <v>1976</v>
      </c>
      <c r="D277" s="45" t="s">
        <v>233</v>
      </c>
      <c r="E277" s="37" t="s">
        <v>1991</v>
      </c>
      <c r="F277" s="40">
        <v>212.08</v>
      </c>
      <c r="G277" s="70">
        <f t="shared" si="43"/>
        <v>321.06</v>
      </c>
      <c r="H277" s="39">
        <f t="shared" si="44"/>
        <v>396.63</v>
      </c>
      <c r="I277" s="81">
        <f t="shared" ref="I277" si="47">ROUNDDOWN(F277*H277,2)</f>
        <v>84117.29</v>
      </c>
      <c r="J277" s="31"/>
      <c r="K277" s="35">
        <v>321.06</v>
      </c>
      <c r="L277" s="28">
        <f t="shared" si="45"/>
        <v>396.63</v>
      </c>
      <c r="M277" s="31"/>
      <c r="N277" s="29"/>
      <c r="O277" s="31"/>
      <c r="P277" s="31"/>
      <c r="Q277" s="29"/>
      <c r="R277" s="31"/>
      <c r="S277" s="29"/>
      <c r="T277" s="31"/>
      <c r="U277" s="31"/>
      <c r="V277" s="31"/>
      <c r="W277" s="31"/>
    </row>
    <row r="278" spans="1:23" s="38" customFormat="1">
      <c r="A278" s="49" t="s">
        <v>928</v>
      </c>
      <c r="B278" s="53" t="s">
        <v>1438</v>
      </c>
      <c r="C278" s="58"/>
      <c r="D278" s="44" t="s">
        <v>234</v>
      </c>
      <c r="E278" s="37"/>
      <c r="F278" s="40">
        <v>1</v>
      </c>
      <c r="G278" s="70"/>
      <c r="H278" s="39"/>
      <c r="I278" s="81"/>
      <c r="J278" s="31"/>
      <c r="K278" s="35" t="s">
        <v>1994</v>
      </c>
      <c r="L278" s="28" t="e">
        <f t="shared" si="45"/>
        <v>#VALUE!</v>
      </c>
      <c r="M278" s="31"/>
      <c r="N278" s="29"/>
      <c r="O278" s="31"/>
      <c r="P278" s="31"/>
      <c r="Q278" s="29"/>
      <c r="R278" s="31"/>
      <c r="S278" s="29"/>
      <c r="T278" s="31"/>
      <c r="U278" s="31"/>
      <c r="V278" s="31"/>
      <c r="W278" s="31"/>
    </row>
    <row r="279" spans="1:23" s="38" customFormat="1">
      <c r="A279" s="49" t="s">
        <v>929</v>
      </c>
      <c r="B279" s="47" t="s">
        <v>1438</v>
      </c>
      <c r="C279" s="55"/>
      <c r="D279" s="44" t="s">
        <v>235</v>
      </c>
      <c r="E279" s="47"/>
      <c r="F279" s="66">
        <v>1</v>
      </c>
      <c r="G279" s="70"/>
      <c r="H279" s="39"/>
      <c r="I279" s="81"/>
      <c r="J279" s="31"/>
      <c r="K279" s="28" t="s">
        <v>1994</v>
      </c>
      <c r="L279" s="28" t="e">
        <f t="shared" si="45"/>
        <v>#VALUE!</v>
      </c>
      <c r="M279" s="31"/>
      <c r="N279" s="29"/>
      <c r="O279" s="31"/>
      <c r="P279" s="31"/>
      <c r="Q279" s="29"/>
      <c r="R279" s="31"/>
      <c r="S279" s="29"/>
      <c r="T279" s="31"/>
      <c r="U279" s="31"/>
      <c r="V279" s="31"/>
      <c r="W279" s="31"/>
    </row>
    <row r="280" spans="1:23" s="38" customFormat="1" ht="51">
      <c r="A280" s="50" t="s">
        <v>930</v>
      </c>
      <c r="B280" s="52" t="s">
        <v>1580</v>
      </c>
      <c r="C280" s="57" t="s">
        <v>1977</v>
      </c>
      <c r="D280" s="45" t="s">
        <v>236</v>
      </c>
      <c r="E280" s="37" t="s">
        <v>1985</v>
      </c>
      <c r="F280" s="40">
        <v>5162.58</v>
      </c>
      <c r="G280" s="70">
        <f t="shared" si="43"/>
        <v>9.09</v>
      </c>
      <c r="H280" s="39">
        <f t="shared" si="44"/>
        <v>11.22</v>
      </c>
      <c r="I280" s="81">
        <f t="shared" ref="I280" si="48">ROUNDDOWN(F280*H280,2)</f>
        <v>57924.14</v>
      </c>
      <c r="J280" s="31"/>
      <c r="K280" s="35">
        <v>9.09</v>
      </c>
      <c r="L280" s="28">
        <f t="shared" si="45"/>
        <v>11.22</v>
      </c>
      <c r="M280" s="31"/>
      <c r="N280" s="29"/>
      <c r="O280" s="31"/>
      <c r="P280" s="31"/>
      <c r="Q280" s="29"/>
      <c r="R280" s="31"/>
      <c r="S280" s="29"/>
      <c r="T280" s="31"/>
      <c r="U280" s="31"/>
      <c r="V280" s="31"/>
      <c r="W280" s="31"/>
    </row>
    <row r="281" spans="1:23" s="38" customFormat="1" ht="38.25">
      <c r="A281" s="50" t="s">
        <v>931</v>
      </c>
      <c r="B281" s="52" t="s">
        <v>1581</v>
      </c>
      <c r="C281" s="57" t="s">
        <v>1977</v>
      </c>
      <c r="D281" s="45" t="s">
        <v>237</v>
      </c>
      <c r="E281" s="37" t="s">
        <v>1985</v>
      </c>
      <c r="F281" s="40">
        <v>5071.5</v>
      </c>
      <c r="G281" s="70">
        <f t="shared" si="43"/>
        <v>26.72</v>
      </c>
      <c r="H281" s="39">
        <f t="shared" si="44"/>
        <v>33</v>
      </c>
      <c r="I281" s="81">
        <f t="shared" si="42"/>
        <v>167359.5</v>
      </c>
      <c r="J281" s="31"/>
      <c r="K281" s="35">
        <v>26.72</v>
      </c>
      <c r="L281" s="28">
        <f t="shared" si="45"/>
        <v>33</v>
      </c>
      <c r="M281" s="31"/>
      <c r="N281" s="29"/>
      <c r="O281" s="31"/>
      <c r="P281" s="31"/>
      <c r="Q281" s="29"/>
      <c r="R281" s="31"/>
      <c r="S281" s="29"/>
      <c r="T281" s="31"/>
      <c r="U281" s="31"/>
      <c r="V281" s="31"/>
      <c r="W281" s="31"/>
    </row>
    <row r="282" spans="1:23" s="38" customFormat="1" ht="38.25">
      <c r="A282" s="50" t="s">
        <v>932</v>
      </c>
      <c r="B282" s="52" t="s">
        <v>1582</v>
      </c>
      <c r="C282" s="57" t="s">
        <v>1977</v>
      </c>
      <c r="D282" s="45" t="s">
        <v>238</v>
      </c>
      <c r="E282" s="37" t="s">
        <v>1985</v>
      </c>
      <c r="F282" s="40">
        <v>91.08</v>
      </c>
      <c r="G282" s="70">
        <f t="shared" si="43"/>
        <v>26</v>
      </c>
      <c r="H282" s="39">
        <f t="shared" si="44"/>
        <v>32.119999999999997</v>
      </c>
      <c r="I282" s="81">
        <f t="shared" ref="I282" si="49">ROUNDDOWN(F282*H282,2)</f>
        <v>2925.48</v>
      </c>
      <c r="J282" s="31"/>
      <c r="K282" s="35">
        <v>26</v>
      </c>
      <c r="L282" s="28">
        <f t="shared" si="45"/>
        <v>32.119999999999997</v>
      </c>
      <c r="M282" s="31"/>
      <c r="N282" s="29"/>
      <c r="O282" s="31"/>
      <c r="P282" s="31"/>
      <c r="Q282" s="29"/>
      <c r="R282" s="31"/>
      <c r="S282" s="29"/>
      <c r="T282" s="31"/>
      <c r="U282" s="31"/>
      <c r="V282" s="31"/>
      <c r="W282" s="31"/>
    </row>
    <row r="283" spans="1:23" s="38" customFormat="1">
      <c r="A283" s="49" t="s">
        <v>933</v>
      </c>
      <c r="B283" s="53" t="s">
        <v>1438</v>
      </c>
      <c r="C283" s="58"/>
      <c r="D283" s="44" t="s">
        <v>239</v>
      </c>
      <c r="E283" s="37"/>
      <c r="F283" s="40">
        <v>1</v>
      </c>
      <c r="G283" s="70"/>
      <c r="H283" s="39"/>
      <c r="I283" s="81"/>
      <c r="J283" s="31"/>
      <c r="K283" s="35" t="s">
        <v>1994</v>
      </c>
      <c r="L283" s="28" t="e">
        <f t="shared" si="45"/>
        <v>#VALUE!</v>
      </c>
      <c r="M283" s="31"/>
      <c r="N283" s="29"/>
      <c r="O283" s="31"/>
      <c r="P283" s="31"/>
      <c r="Q283" s="29"/>
      <c r="R283" s="31"/>
      <c r="S283" s="29"/>
      <c r="T283" s="31"/>
      <c r="U283" s="31"/>
      <c r="V283" s="31"/>
      <c r="W283" s="31"/>
    </row>
    <row r="284" spans="1:23" s="38" customFormat="1" ht="38.25">
      <c r="A284" s="50" t="s">
        <v>934</v>
      </c>
      <c r="B284" s="53" t="s">
        <v>1583</v>
      </c>
      <c r="C284" s="58" t="s">
        <v>1977</v>
      </c>
      <c r="D284" s="45" t="s">
        <v>240</v>
      </c>
      <c r="E284" s="37" t="s">
        <v>1985</v>
      </c>
      <c r="F284" s="40">
        <v>392.44</v>
      </c>
      <c r="G284" s="70">
        <f t="shared" si="43"/>
        <v>140.96</v>
      </c>
      <c r="H284" s="39">
        <f t="shared" si="44"/>
        <v>174.14</v>
      </c>
      <c r="I284" s="81">
        <f t="shared" ref="I284:I287" si="50">ROUNDDOWN(F284*H284,2)</f>
        <v>68339.5</v>
      </c>
      <c r="J284" s="31"/>
      <c r="K284" s="35">
        <v>140.96</v>
      </c>
      <c r="L284" s="28">
        <f t="shared" si="45"/>
        <v>174.14</v>
      </c>
      <c r="M284" s="31"/>
      <c r="N284" s="29"/>
      <c r="O284" s="31"/>
      <c r="P284" s="31"/>
      <c r="Q284" s="29"/>
      <c r="R284" s="31"/>
      <c r="S284" s="29"/>
      <c r="T284" s="31"/>
      <c r="U284" s="31"/>
      <c r="V284" s="31"/>
      <c r="W284" s="31"/>
    </row>
    <row r="285" spans="1:23" s="38" customFormat="1" ht="38.25">
      <c r="A285" s="50" t="s">
        <v>935</v>
      </c>
      <c r="B285" s="47" t="s">
        <v>1584</v>
      </c>
      <c r="C285" s="55" t="s">
        <v>1976</v>
      </c>
      <c r="D285" s="45" t="s">
        <v>241</v>
      </c>
      <c r="E285" s="47" t="s">
        <v>1985</v>
      </c>
      <c r="F285" s="66">
        <v>51.28</v>
      </c>
      <c r="G285" s="70">
        <f t="shared" si="43"/>
        <v>108.38</v>
      </c>
      <c r="H285" s="39">
        <f t="shared" si="44"/>
        <v>133.88999999999999</v>
      </c>
      <c r="I285" s="81">
        <f t="shared" si="50"/>
        <v>6865.87</v>
      </c>
      <c r="J285" s="31"/>
      <c r="K285" s="28">
        <v>108.38</v>
      </c>
      <c r="L285" s="28">
        <f t="shared" si="45"/>
        <v>133.88999999999999</v>
      </c>
      <c r="M285" s="31"/>
      <c r="N285" s="29"/>
      <c r="O285" s="31"/>
      <c r="P285" s="31"/>
      <c r="Q285" s="29"/>
      <c r="R285" s="31"/>
      <c r="S285" s="29"/>
      <c r="T285" s="31"/>
      <c r="U285" s="31"/>
      <c r="V285" s="31"/>
      <c r="W285" s="31"/>
    </row>
    <row r="286" spans="1:23" s="38" customFormat="1">
      <c r="A286" s="49" t="s">
        <v>936</v>
      </c>
      <c r="B286" s="52" t="s">
        <v>1438</v>
      </c>
      <c r="C286" s="57"/>
      <c r="D286" s="44" t="s">
        <v>242</v>
      </c>
      <c r="E286" s="37"/>
      <c r="F286" s="40">
        <v>1</v>
      </c>
      <c r="G286" s="70"/>
      <c r="H286" s="39"/>
      <c r="I286" s="81"/>
      <c r="J286" s="31"/>
      <c r="K286" s="35" t="s">
        <v>1994</v>
      </c>
      <c r="L286" s="28" t="e">
        <f t="shared" si="45"/>
        <v>#VALUE!</v>
      </c>
      <c r="M286" s="31"/>
      <c r="N286" s="29"/>
      <c r="O286" s="31"/>
      <c r="P286" s="31"/>
      <c r="Q286" s="29"/>
      <c r="R286" s="31"/>
      <c r="S286" s="29"/>
      <c r="T286" s="31"/>
      <c r="U286" s="31"/>
      <c r="V286" s="31"/>
      <c r="W286" s="31"/>
    </row>
    <row r="287" spans="1:23" s="38" customFormat="1" ht="38.25">
      <c r="A287" s="50" t="s">
        <v>937</v>
      </c>
      <c r="B287" s="52" t="s">
        <v>1585</v>
      </c>
      <c r="C287" s="57" t="s">
        <v>1976</v>
      </c>
      <c r="D287" s="45" t="s">
        <v>243</v>
      </c>
      <c r="E287" s="37" t="s">
        <v>1985</v>
      </c>
      <c r="F287" s="40">
        <v>14.85</v>
      </c>
      <c r="G287" s="70">
        <f t="shared" si="43"/>
        <v>428.72</v>
      </c>
      <c r="H287" s="39">
        <f t="shared" si="44"/>
        <v>529.64</v>
      </c>
      <c r="I287" s="81">
        <f t="shared" si="50"/>
        <v>7865.15</v>
      </c>
      <c r="J287" s="31"/>
      <c r="K287" s="35">
        <v>428.72</v>
      </c>
      <c r="L287" s="28">
        <f t="shared" si="45"/>
        <v>529.64</v>
      </c>
      <c r="M287" s="31"/>
      <c r="N287" s="29"/>
      <c r="O287" s="31"/>
      <c r="P287" s="31"/>
      <c r="Q287" s="29"/>
      <c r="R287" s="31"/>
      <c r="S287" s="29"/>
      <c r="T287" s="31"/>
      <c r="U287" s="31"/>
      <c r="V287" s="31"/>
      <c r="W287" s="31"/>
    </row>
    <row r="288" spans="1:23" s="38" customFormat="1">
      <c r="A288" s="49" t="s">
        <v>938</v>
      </c>
      <c r="B288" s="52" t="s">
        <v>1438</v>
      </c>
      <c r="C288" s="57"/>
      <c r="D288" s="44" t="s">
        <v>244</v>
      </c>
      <c r="E288" s="37"/>
      <c r="F288" s="40">
        <v>1</v>
      </c>
      <c r="G288" s="70"/>
      <c r="H288" s="39"/>
      <c r="I288" s="81"/>
      <c r="J288" s="31"/>
      <c r="K288" s="35" t="s">
        <v>1994</v>
      </c>
      <c r="L288" s="28" t="e">
        <f t="shared" si="45"/>
        <v>#VALUE!</v>
      </c>
      <c r="M288" s="31"/>
      <c r="N288" s="29"/>
      <c r="O288" s="31"/>
      <c r="P288" s="31"/>
      <c r="Q288" s="29"/>
      <c r="R288" s="31"/>
      <c r="S288" s="29"/>
      <c r="T288" s="31"/>
      <c r="U288" s="31"/>
      <c r="V288" s="31"/>
      <c r="W288" s="31"/>
    </row>
    <row r="289" spans="1:23" s="38" customFormat="1">
      <c r="A289" s="49" t="s">
        <v>939</v>
      </c>
      <c r="B289" s="47" t="s">
        <v>1438</v>
      </c>
      <c r="C289" s="55"/>
      <c r="D289" s="44" t="s">
        <v>235</v>
      </c>
      <c r="E289" s="47"/>
      <c r="F289" s="66">
        <v>1</v>
      </c>
      <c r="G289" s="70"/>
      <c r="H289" s="39"/>
      <c r="I289" s="81"/>
      <c r="J289" s="31"/>
      <c r="K289" s="28" t="s">
        <v>1994</v>
      </c>
      <c r="L289" s="28" t="e">
        <f t="shared" si="45"/>
        <v>#VALUE!</v>
      </c>
      <c r="M289" s="31"/>
      <c r="N289" s="29"/>
      <c r="O289" s="31"/>
      <c r="P289" s="31"/>
      <c r="Q289" s="29"/>
      <c r="R289" s="31"/>
      <c r="S289" s="29"/>
      <c r="T289" s="31"/>
      <c r="U289" s="31"/>
      <c r="V289" s="31"/>
      <c r="W289" s="31"/>
    </row>
    <row r="290" spans="1:23" s="38" customFormat="1" ht="38.25">
      <c r="A290" s="50" t="s">
        <v>940</v>
      </c>
      <c r="B290" s="52" t="s">
        <v>1586</v>
      </c>
      <c r="C290" s="57" t="s">
        <v>1977</v>
      </c>
      <c r="D290" s="45" t="s">
        <v>245</v>
      </c>
      <c r="E290" s="37" t="s">
        <v>1985</v>
      </c>
      <c r="F290" s="40">
        <v>1816.85</v>
      </c>
      <c r="G290" s="70">
        <f t="shared" si="43"/>
        <v>95.88</v>
      </c>
      <c r="H290" s="39">
        <f t="shared" si="44"/>
        <v>118.45</v>
      </c>
      <c r="I290" s="81">
        <f t="shared" ref="I290:I291" si="51">ROUNDDOWN(F290*H290,2)</f>
        <v>215205.88</v>
      </c>
      <c r="J290" s="31"/>
      <c r="K290" s="35">
        <v>95.88</v>
      </c>
      <c r="L290" s="28">
        <f t="shared" si="45"/>
        <v>118.45</v>
      </c>
      <c r="M290" s="31"/>
      <c r="N290" s="29"/>
      <c r="O290" s="31"/>
      <c r="P290" s="31"/>
      <c r="Q290" s="29"/>
      <c r="R290" s="31"/>
      <c r="S290" s="29"/>
      <c r="T290" s="31"/>
      <c r="U290" s="31"/>
      <c r="V290" s="31"/>
      <c r="W290" s="31"/>
    </row>
    <row r="291" spans="1:23" s="38" customFormat="1" ht="25.5">
      <c r="A291" s="50" t="s">
        <v>941</v>
      </c>
      <c r="B291" s="52" t="s">
        <v>1587</v>
      </c>
      <c r="C291" s="57" t="s">
        <v>1976</v>
      </c>
      <c r="D291" s="45" t="s">
        <v>246</v>
      </c>
      <c r="E291" s="37" t="s">
        <v>1985</v>
      </c>
      <c r="F291" s="40">
        <v>1816.85</v>
      </c>
      <c r="G291" s="70">
        <f t="shared" si="43"/>
        <v>36.79</v>
      </c>
      <c r="H291" s="39">
        <f t="shared" si="44"/>
        <v>45.45</v>
      </c>
      <c r="I291" s="81">
        <f t="shared" si="51"/>
        <v>82575.83</v>
      </c>
      <c r="J291" s="31"/>
      <c r="K291" s="35">
        <v>36.79</v>
      </c>
      <c r="L291" s="28">
        <f t="shared" si="45"/>
        <v>45.45</v>
      </c>
      <c r="M291" s="31"/>
      <c r="N291" s="29"/>
      <c r="O291" s="31"/>
      <c r="P291" s="31"/>
      <c r="Q291" s="29"/>
      <c r="R291" s="31"/>
      <c r="S291" s="29"/>
      <c r="T291" s="31"/>
      <c r="U291" s="31"/>
      <c r="V291" s="31"/>
      <c r="W291" s="31"/>
    </row>
    <row r="292" spans="1:23" s="38" customFormat="1">
      <c r="A292" s="49" t="s">
        <v>942</v>
      </c>
      <c r="B292" s="52" t="s">
        <v>1438</v>
      </c>
      <c r="C292" s="57"/>
      <c r="D292" s="44" t="s">
        <v>239</v>
      </c>
      <c r="E292" s="37"/>
      <c r="F292" s="40">
        <v>1</v>
      </c>
      <c r="G292" s="70"/>
      <c r="H292" s="39"/>
      <c r="I292" s="81"/>
      <c r="J292" s="31"/>
      <c r="K292" s="35" t="s">
        <v>1994</v>
      </c>
      <c r="L292" s="28" t="e">
        <f t="shared" si="45"/>
        <v>#VALUE!</v>
      </c>
      <c r="M292" s="31"/>
      <c r="N292" s="29"/>
      <c r="O292" s="31"/>
      <c r="P292" s="31"/>
      <c r="Q292" s="29"/>
      <c r="R292" s="31"/>
      <c r="S292" s="29"/>
      <c r="T292" s="31"/>
      <c r="U292" s="31"/>
      <c r="V292" s="31"/>
      <c r="W292" s="31"/>
    </row>
    <row r="293" spans="1:23" s="38" customFormat="1" ht="38.25">
      <c r="A293" s="50" t="s">
        <v>943</v>
      </c>
      <c r="B293" s="47" t="s">
        <v>1588</v>
      </c>
      <c r="C293" s="55" t="s">
        <v>1977</v>
      </c>
      <c r="D293" s="45" t="s">
        <v>247</v>
      </c>
      <c r="E293" s="47" t="s">
        <v>1985</v>
      </c>
      <c r="F293" s="66">
        <v>1816.85</v>
      </c>
      <c r="G293" s="70">
        <f t="shared" si="43"/>
        <v>111.16</v>
      </c>
      <c r="H293" s="39">
        <f t="shared" si="44"/>
        <v>137.32</v>
      </c>
      <c r="I293" s="81">
        <f t="shared" ref="I293" si="52">ROUNDDOWN(F293*H293,2)</f>
        <v>249489.84</v>
      </c>
      <c r="J293" s="31"/>
      <c r="K293" s="28">
        <v>111.16</v>
      </c>
      <c r="L293" s="28">
        <f t="shared" si="45"/>
        <v>137.32</v>
      </c>
      <c r="M293" s="31"/>
      <c r="N293" s="29"/>
      <c r="O293" s="31"/>
      <c r="P293" s="31"/>
      <c r="Q293" s="29"/>
      <c r="R293" s="31"/>
      <c r="S293" s="29"/>
      <c r="T293" s="31"/>
      <c r="U293" s="31"/>
      <c r="V293" s="31"/>
      <c r="W293" s="31"/>
    </row>
    <row r="294" spans="1:23" s="38" customFormat="1">
      <c r="A294" s="49" t="s">
        <v>944</v>
      </c>
      <c r="B294" s="52" t="s">
        <v>1438</v>
      </c>
      <c r="C294" s="57"/>
      <c r="D294" s="44" t="s">
        <v>248</v>
      </c>
      <c r="E294" s="37"/>
      <c r="F294" s="40">
        <v>1</v>
      </c>
      <c r="G294" s="70"/>
      <c r="H294" s="39"/>
      <c r="I294" s="81"/>
      <c r="J294" s="31"/>
      <c r="K294" s="35" t="s">
        <v>1994</v>
      </c>
      <c r="L294" s="28" t="e">
        <f t="shared" si="45"/>
        <v>#VALUE!</v>
      </c>
      <c r="M294" s="31"/>
      <c r="N294" s="29"/>
      <c r="O294" s="31"/>
      <c r="P294" s="31"/>
      <c r="Q294" s="29"/>
      <c r="R294" s="31"/>
      <c r="S294" s="29"/>
      <c r="T294" s="31"/>
      <c r="U294" s="31"/>
      <c r="V294" s="31"/>
      <c r="W294" s="31"/>
    </row>
    <row r="295" spans="1:23" s="38" customFormat="1" ht="25.5">
      <c r="A295" s="50" t="s">
        <v>945</v>
      </c>
      <c r="B295" s="47" t="s">
        <v>1589</v>
      </c>
      <c r="C295" s="55" t="s">
        <v>1976</v>
      </c>
      <c r="D295" s="45" t="s">
        <v>249</v>
      </c>
      <c r="E295" s="47" t="s">
        <v>1991</v>
      </c>
      <c r="F295" s="66">
        <v>1063.43</v>
      </c>
      <c r="G295" s="70">
        <f t="shared" si="43"/>
        <v>20.96</v>
      </c>
      <c r="H295" s="39">
        <f t="shared" si="44"/>
        <v>25.89</v>
      </c>
      <c r="I295" s="81">
        <f t="shared" ref="I295" si="53">ROUNDDOWN(F295*H295,2)</f>
        <v>27532.2</v>
      </c>
      <c r="J295" s="31"/>
      <c r="K295" s="28">
        <v>20.96</v>
      </c>
      <c r="L295" s="28">
        <f t="shared" si="45"/>
        <v>25.89</v>
      </c>
      <c r="M295" s="31"/>
      <c r="N295" s="29"/>
      <c r="O295" s="31"/>
      <c r="P295" s="31"/>
      <c r="Q295" s="29"/>
      <c r="R295" s="31"/>
      <c r="S295" s="29"/>
      <c r="T295" s="31"/>
      <c r="U295" s="31"/>
      <c r="V295" s="31"/>
      <c r="W295" s="31"/>
    </row>
    <row r="296" spans="1:23" s="38" customFormat="1">
      <c r="A296" s="49" t="s">
        <v>946</v>
      </c>
      <c r="B296" s="52" t="s">
        <v>1438</v>
      </c>
      <c r="C296" s="57"/>
      <c r="D296" s="44" t="s">
        <v>250</v>
      </c>
      <c r="E296" s="37"/>
      <c r="F296" s="40">
        <v>1</v>
      </c>
      <c r="G296" s="70"/>
      <c r="H296" s="39"/>
      <c r="I296" s="81"/>
      <c r="J296" s="31"/>
      <c r="K296" s="35" t="s">
        <v>1994</v>
      </c>
      <c r="L296" s="28" t="e">
        <f t="shared" si="45"/>
        <v>#VALUE!</v>
      </c>
      <c r="M296" s="31"/>
      <c r="N296" s="29"/>
      <c r="O296" s="31"/>
      <c r="P296" s="31"/>
      <c r="Q296" s="29"/>
      <c r="R296" s="31"/>
      <c r="S296" s="29"/>
      <c r="T296" s="31"/>
      <c r="U296" s="31"/>
      <c r="V296" s="31"/>
      <c r="W296" s="31"/>
    </row>
    <row r="297" spans="1:23" s="38" customFormat="1">
      <c r="A297" s="49" t="s">
        <v>947</v>
      </c>
      <c r="B297" s="47" t="s">
        <v>1438</v>
      </c>
      <c r="C297" s="55"/>
      <c r="D297" s="44" t="s">
        <v>126</v>
      </c>
      <c r="E297" s="47"/>
      <c r="F297" s="66">
        <v>1</v>
      </c>
      <c r="G297" s="70"/>
      <c r="H297" s="39"/>
      <c r="I297" s="81"/>
      <c r="J297" s="31"/>
      <c r="K297" s="28" t="s">
        <v>1994</v>
      </c>
      <c r="L297" s="28" t="e">
        <f t="shared" si="45"/>
        <v>#VALUE!</v>
      </c>
      <c r="M297" s="31"/>
      <c r="N297" s="29"/>
      <c r="O297" s="31"/>
      <c r="P297" s="31"/>
      <c r="Q297" s="29"/>
      <c r="R297" s="31"/>
      <c r="S297" s="29"/>
      <c r="T297" s="31"/>
      <c r="U297" s="31"/>
      <c r="V297" s="31"/>
      <c r="W297" s="31"/>
    </row>
    <row r="298" spans="1:23" s="38" customFormat="1">
      <c r="A298" s="49" t="s">
        <v>948</v>
      </c>
      <c r="B298" s="53" t="s">
        <v>1438</v>
      </c>
      <c r="C298" s="58"/>
      <c r="D298" s="44" t="s">
        <v>235</v>
      </c>
      <c r="E298" s="37"/>
      <c r="F298" s="40">
        <v>1</v>
      </c>
      <c r="G298" s="70"/>
      <c r="H298" s="39"/>
      <c r="I298" s="81"/>
      <c r="J298" s="31"/>
      <c r="K298" s="35" t="s">
        <v>1994</v>
      </c>
      <c r="L298" s="28" t="e">
        <f t="shared" si="45"/>
        <v>#VALUE!</v>
      </c>
      <c r="M298" s="31"/>
      <c r="N298" s="29"/>
      <c r="O298" s="31"/>
      <c r="P298" s="31"/>
      <c r="Q298" s="29"/>
      <c r="R298" s="31"/>
      <c r="S298" s="29"/>
      <c r="T298" s="31"/>
      <c r="U298" s="31"/>
      <c r="V298" s="31"/>
      <c r="W298" s="31"/>
    </row>
    <row r="299" spans="1:23" s="38" customFormat="1" ht="38.25">
      <c r="A299" s="50" t="s">
        <v>949</v>
      </c>
      <c r="B299" s="47" t="s">
        <v>1590</v>
      </c>
      <c r="C299" s="55" t="s">
        <v>1977</v>
      </c>
      <c r="D299" s="45" t="s">
        <v>251</v>
      </c>
      <c r="E299" s="47" t="s">
        <v>1986</v>
      </c>
      <c r="F299" s="66">
        <v>186.24</v>
      </c>
      <c r="G299" s="70">
        <f t="shared" si="43"/>
        <v>786.44</v>
      </c>
      <c r="H299" s="39">
        <f t="shared" si="44"/>
        <v>971.56</v>
      </c>
      <c r="I299" s="81">
        <f t="shared" ref="I299" si="54">ROUNDDOWN(F299*H299,2)</f>
        <v>180943.33</v>
      </c>
      <c r="J299" s="31"/>
      <c r="K299" s="28">
        <v>786.44</v>
      </c>
      <c r="L299" s="28">
        <f t="shared" si="45"/>
        <v>971.56</v>
      </c>
      <c r="M299" s="31"/>
      <c r="N299" s="29"/>
      <c r="O299" s="31"/>
      <c r="P299" s="31"/>
      <c r="Q299" s="29"/>
      <c r="R299" s="31"/>
      <c r="S299" s="29"/>
      <c r="T299" s="31"/>
      <c r="U299" s="31"/>
      <c r="V299" s="31"/>
      <c r="W299" s="31"/>
    </row>
    <row r="300" spans="1:23" s="38" customFormat="1">
      <c r="A300" s="49" t="s">
        <v>950</v>
      </c>
      <c r="B300" s="53" t="s">
        <v>1438</v>
      </c>
      <c r="C300" s="58"/>
      <c r="D300" s="44" t="s">
        <v>154</v>
      </c>
      <c r="E300" s="37"/>
      <c r="F300" s="40">
        <v>1</v>
      </c>
      <c r="G300" s="70"/>
      <c r="H300" s="39"/>
      <c r="I300" s="81"/>
      <c r="J300" s="31"/>
      <c r="K300" s="35" t="s">
        <v>1994</v>
      </c>
      <c r="L300" s="28" t="e">
        <f t="shared" si="45"/>
        <v>#VALUE!</v>
      </c>
      <c r="M300" s="31"/>
      <c r="N300" s="29"/>
      <c r="O300" s="31"/>
      <c r="P300" s="31"/>
      <c r="Q300" s="29"/>
      <c r="R300" s="31"/>
      <c r="S300" s="29"/>
      <c r="T300" s="31"/>
      <c r="U300" s="31"/>
      <c r="V300" s="31"/>
      <c r="W300" s="31"/>
    </row>
    <row r="301" spans="1:23" s="38" customFormat="1">
      <c r="A301" s="49" t="s">
        <v>951</v>
      </c>
      <c r="B301" s="47" t="s">
        <v>1438</v>
      </c>
      <c r="C301" s="55"/>
      <c r="D301" s="44" t="s">
        <v>242</v>
      </c>
      <c r="E301" s="47"/>
      <c r="F301" s="66">
        <v>1</v>
      </c>
      <c r="G301" s="70"/>
      <c r="H301" s="39"/>
      <c r="I301" s="81"/>
      <c r="J301" s="31"/>
      <c r="K301" s="28" t="s">
        <v>1994</v>
      </c>
      <c r="L301" s="28" t="e">
        <f t="shared" si="45"/>
        <v>#VALUE!</v>
      </c>
      <c r="M301" s="31"/>
      <c r="N301" s="29"/>
      <c r="O301" s="31"/>
      <c r="P301" s="31"/>
      <c r="Q301" s="29"/>
      <c r="R301" s="31"/>
      <c r="S301" s="29"/>
      <c r="T301" s="31"/>
      <c r="U301" s="31"/>
      <c r="V301" s="31"/>
      <c r="W301" s="31"/>
    </row>
    <row r="302" spans="1:23" s="38" customFormat="1" ht="153">
      <c r="A302" s="50" t="s">
        <v>952</v>
      </c>
      <c r="B302" s="52" t="s">
        <v>1591</v>
      </c>
      <c r="C302" s="57" t="s">
        <v>1976</v>
      </c>
      <c r="D302" s="45" t="s">
        <v>252</v>
      </c>
      <c r="E302" s="37" t="s">
        <v>1985</v>
      </c>
      <c r="F302" s="40">
        <v>128</v>
      </c>
      <c r="G302" s="70">
        <f t="shared" si="43"/>
        <v>720</v>
      </c>
      <c r="H302" s="39">
        <f t="shared" si="44"/>
        <v>889.48</v>
      </c>
      <c r="I302" s="81">
        <f t="shared" si="42"/>
        <v>113853.44</v>
      </c>
      <c r="J302" s="31"/>
      <c r="K302" s="35">
        <v>720</v>
      </c>
      <c r="L302" s="28">
        <f t="shared" si="45"/>
        <v>889.48</v>
      </c>
      <c r="M302" s="31"/>
      <c r="N302" s="29"/>
      <c r="O302" s="31"/>
      <c r="P302" s="31"/>
      <c r="Q302" s="29"/>
      <c r="R302" s="31"/>
      <c r="S302" s="29"/>
      <c r="T302" s="31"/>
      <c r="U302" s="31"/>
      <c r="V302" s="31"/>
      <c r="W302" s="31"/>
    </row>
    <row r="303" spans="1:23" s="38" customFormat="1">
      <c r="A303" s="49" t="s">
        <v>953</v>
      </c>
      <c r="B303" s="52" t="s">
        <v>1438</v>
      </c>
      <c r="C303" s="57"/>
      <c r="D303" s="44" t="s">
        <v>192</v>
      </c>
      <c r="E303" s="37"/>
      <c r="F303" s="40">
        <v>1</v>
      </c>
      <c r="G303" s="70"/>
      <c r="H303" s="39"/>
      <c r="I303" s="81"/>
      <c r="J303" s="31"/>
      <c r="K303" s="35" t="s">
        <v>1994</v>
      </c>
      <c r="L303" s="28" t="e">
        <f t="shared" si="45"/>
        <v>#VALUE!</v>
      </c>
      <c r="M303" s="31"/>
      <c r="N303" s="29"/>
      <c r="O303" s="31"/>
      <c r="P303" s="31"/>
      <c r="Q303" s="29"/>
      <c r="R303" s="31"/>
      <c r="S303" s="29"/>
      <c r="T303" s="31"/>
      <c r="U303" s="31"/>
      <c r="V303" s="31"/>
      <c r="W303" s="31"/>
    </row>
    <row r="304" spans="1:23" s="38" customFormat="1">
      <c r="A304" s="49" t="s">
        <v>954</v>
      </c>
      <c r="B304" s="52" t="s">
        <v>1438</v>
      </c>
      <c r="C304" s="57"/>
      <c r="D304" s="44" t="s">
        <v>235</v>
      </c>
      <c r="E304" s="37"/>
      <c r="F304" s="40">
        <v>1</v>
      </c>
      <c r="G304" s="70"/>
      <c r="H304" s="39"/>
      <c r="I304" s="81"/>
      <c r="J304" s="31"/>
      <c r="K304" s="35" t="s">
        <v>1994</v>
      </c>
      <c r="L304" s="28" t="e">
        <f t="shared" si="45"/>
        <v>#VALUE!</v>
      </c>
      <c r="M304" s="31"/>
      <c r="N304" s="29"/>
      <c r="O304" s="31"/>
      <c r="P304" s="31"/>
      <c r="Q304" s="29"/>
      <c r="R304" s="31"/>
      <c r="S304" s="29"/>
      <c r="T304" s="31"/>
      <c r="U304" s="31"/>
      <c r="V304" s="31"/>
      <c r="W304" s="31"/>
    </row>
    <row r="305" spans="1:23" s="38" customFormat="1" ht="38.25">
      <c r="A305" s="50" t="s">
        <v>955</v>
      </c>
      <c r="B305" s="52" t="s">
        <v>1590</v>
      </c>
      <c r="C305" s="57" t="s">
        <v>1977</v>
      </c>
      <c r="D305" s="45" t="s">
        <v>251</v>
      </c>
      <c r="E305" s="37" t="s">
        <v>1986</v>
      </c>
      <c r="F305" s="40">
        <v>16.559999999999999</v>
      </c>
      <c r="G305" s="70">
        <f t="shared" si="43"/>
        <v>786.44</v>
      </c>
      <c r="H305" s="39">
        <f t="shared" si="44"/>
        <v>971.56</v>
      </c>
      <c r="I305" s="81">
        <f t="shared" ref="I305" si="55">ROUNDDOWN(F305*H305,2)</f>
        <v>16089.03</v>
      </c>
      <c r="J305" s="31"/>
      <c r="K305" s="35">
        <v>786.44</v>
      </c>
      <c r="L305" s="28">
        <f t="shared" si="45"/>
        <v>971.56</v>
      </c>
      <c r="M305" s="31"/>
      <c r="N305" s="29"/>
      <c r="O305" s="31"/>
      <c r="P305" s="31"/>
      <c r="Q305" s="29"/>
      <c r="R305" s="31"/>
      <c r="S305" s="29"/>
      <c r="T305" s="31"/>
      <c r="U305" s="31"/>
      <c r="V305" s="31"/>
      <c r="W305" s="31"/>
    </row>
    <row r="306" spans="1:23" s="38" customFormat="1">
      <c r="A306" s="49" t="s">
        <v>956</v>
      </c>
      <c r="B306" s="52" t="s">
        <v>1438</v>
      </c>
      <c r="C306" s="57"/>
      <c r="D306" s="44" t="s">
        <v>253</v>
      </c>
      <c r="E306" s="37"/>
      <c r="F306" s="40">
        <v>1</v>
      </c>
      <c r="G306" s="70"/>
      <c r="H306" s="39"/>
      <c r="I306" s="81"/>
      <c r="J306" s="31"/>
      <c r="K306" s="35" t="s">
        <v>1994</v>
      </c>
      <c r="L306" s="28" t="e">
        <f t="shared" si="45"/>
        <v>#VALUE!</v>
      </c>
      <c r="M306" s="31"/>
      <c r="N306" s="29"/>
      <c r="O306" s="31"/>
      <c r="P306" s="31"/>
      <c r="Q306" s="29"/>
      <c r="R306" s="31"/>
      <c r="S306" s="29"/>
      <c r="T306" s="31"/>
      <c r="U306" s="31"/>
      <c r="V306" s="31"/>
      <c r="W306" s="31"/>
    </row>
    <row r="307" spans="1:23" s="38" customFormat="1">
      <c r="A307" s="49" t="s">
        <v>957</v>
      </c>
      <c r="B307" s="52" t="s">
        <v>1438</v>
      </c>
      <c r="C307" s="57"/>
      <c r="D307" s="44" t="s">
        <v>235</v>
      </c>
      <c r="E307" s="37"/>
      <c r="F307" s="40">
        <v>1</v>
      </c>
      <c r="G307" s="70"/>
      <c r="H307" s="39"/>
      <c r="I307" s="81"/>
      <c r="J307" s="31"/>
      <c r="K307" s="35" t="s">
        <v>1994</v>
      </c>
      <c r="L307" s="28" t="e">
        <f t="shared" si="45"/>
        <v>#VALUE!</v>
      </c>
      <c r="M307" s="31"/>
      <c r="N307" s="29"/>
      <c r="O307" s="31"/>
      <c r="P307" s="31"/>
      <c r="Q307" s="29"/>
      <c r="R307" s="31"/>
      <c r="S307" s="29"/>
      <c r="T307" s="31"/>
      <c r="U307" s="31"/>
      <c r="V307" s="31"/>
      <c r="W307" s="31"/>
    </row>
    <row r="308" spans="1:23" s="38" customFormat="1" ht="38.25">
      <c r="A308" s="50" t="s">
        <v>958</v>
      </c>
      <c r="B308" s="52" t="s">
        <v>1592</v>
      </c>
      <c r="C308" s="57" t="s">
        <v>1977</v>
      </c>
      <c r="D308" s="45" t="s">
        <v>254</v>
      </c>
      <c r="E308" s="37" t="s">
        <v>1985</v>
      </c>
      <c r="F308" s="40">
        <v>183.78</v>
      </c>
      <c r="G308" s="70">
        <f t="shared" si="43"/>
        <v>8.41</v>
      </c>
      <c r="H308" s="39">
        <f t="shared" si="44"/>
        <v>10.38</v>
      </c>
      <c r="I308" s="81">
        <f t="shared" ref="I308:I313" si="56">ROUNDDOWN(F308*H308,2)</f>
        <v>1907.63</v>
      </c>
      <c r="J308" s="31"/>
      <c r="K308" s="35">
        <v>8.41</v>
      </c>
      <c r="L308" s="28">
        <f t="shared" si="45"/>
        <v>10.38</v>
      </c>
      <c r="M308" s="31"/>
      <c r="N308" s="29"/>
      <c r="O308" s="31"/>
      <c r="P308" s="31"/>
      <c r="Q308" s="29"/>
      <c r="R308" s="31"/>
      <c r="S308" s="29"/>
      <c r="T308" s="31"/>
      <c r="U308" s="31"/>
      <c r="V308" s="31"/>
      <c r="W308" s="31"/>
    </row>
    <row r="309" spans="1:23" s="38" customFormat="1" ht="38.25">
      <c r="A309" s="50" t="s">
        <v>959</v>
      </c>
      <c r="B309" s="52" t="s">
        <v>1593</v>
      </c>
      <c r="C309" s="57" t="s">
        <v>1977</v>
      </c>
      <c r="D309" s="45" t="s">
        <v>255</v>
      </c>
      <c r="E309" s="37" t="s">
        <v>1985</v>
      </c>
      <c r="F309" s="40">
        <v>183.78</v>
      </c>
      <c r="G309" s="70">
        <f t="shared" si="43"/>
        <v>36.950000000000003</v>
      </c>
      <c r="H309" s="39">
        <f t="shared" si="44"/>
        <v>45.64</v>
      </c>
      <c r="I309" s="81">
        <f t="shared" si="56"/>
        <v>8387.7099999999991</v>
      </c>
      <c r="J309" s="31"/>
      <c r="K309" s="35">
        <v>36.950000000000003</v>
      </c>
      <c r="L309" s="28">
        <f t="shared" si="45"/>
        <v>45.64</v>
      </c>
      <c r="M309" s="31"/>
      <c r="N309" s="29"/>
      <c r="O309" s="31"/>
      <c r="P309" s="31"/>
      <c r="Q309" s="29"/>
      <c r="R309" s="31"/>
      <c r="S309" s="29"/>
      <c r="T309" s="31"/>
      <c r="U309" s="31"/>
      <c r="V309" s="31"/>
      <c r="W309" s="31"/>
    </row>
    <row r="310" spans="1:23" s="38" customFormat="1">
      <c r="A310" s="49" t="s">
        <v>960</v>
      </c>
      <c r="B310" s="52" t="s">
        <v>1438</v>
      </c>
      <c r="C310" s="57"/>
      <c r="D310" s="44" t="s">
        <v>256</v>
      </c>
      <c r="E310" s="37"/>
      <c r="F310" s="40">
        <v>1</v>
      </c>
      <c r="G310" s="70"/>
      <c r="H310" s="39"/>
      <c r="I310" s="81">
        <f t="shared" si="56"/>
        <v>0</v>
      </c>
      <c r="J310" s="31"/>
      <c r="K310" s="35" t="s">
        <v>1994</v>
      </c>
      <c r="L310" s="28" t="e">
        <f t="shared" si="45"/>
        <v>#VALUE!</v>
      </c>
      <c r="M310" s="31"/>
      <c r="N310" s="29"/>
      <c r="O310" s="31"/>
      <c r="P310" s="31"/>
      <c r="Q310" s="29"/>
      <c r="R310" s="31"/>
      <c r="S310" s="29"/>
      <c r="T310" s="31"/>
      <c r="U310" s="31"/>
      <c r="V310" s="31"/>
      <c r="W310" s="31"/>
    </row>
    <row r="311" spans="1:23" s="38" customFormat="1" ht="25.5">
      <c r="A311" s="50" t="s">
        <v>961</v>
      </c>
      <c r="B311" s="52" t="s">
        <v>1594</v>
      </c>
      <c r="C311" s="57" t="s">
        <v>1977</v>
      </c>
      <c r="D311" s="45" t="s">
        <v>257</v>
      </c>
      <c r="E311" s="37" t="s">
        <v>1985</v>
      </c>
      <c r="F311" s="40">
        <v>1728.86</v>
      </c>
      <c r="G311" s="70">
        <f t="shared" si="43"/>
        <v>76.61</v>
      </c>
      <c r="H311" s="39">
        <f t="shared" si="44"/>
        <v>94.64</v>
      </c>
      <c r="I311" s="81">
        <f t="shared" si="56"/>
        <v>163619.31</v>
      </c>
      <c r="J311" s="31"/>
      <c r="K311" s="35">
        <v>76.61</v>
      </c>
      <c r="L311" s="28">
        <f t="shared" si="45"/>
        <v>94.64</v>
      </c>
      <c r="M311" s="31"/>
      <c r="N311" s="29"/>
      <c r="O311" s="31"/>
      <c r="P311" s="31"/>
      <c r="Q311" s="29"/>
      <c r="R311" s="31"/>
      <c r="S311" s="29"/>
      <c r="T311" s="31"/>
      <c r="U311" s="31"/>
      <c r="V311" s="31"/>
      <c r="W311" s="31"/>
    </row>
    <row r="312" spans="1:23" s="38" customFormat="1">
      <c r="A312" s="49" t="s">
        <v>962</v>
      </c>
      <c r="B312" s="52" t="s">
        <v>1438</v>
      </c>
      <c r="C312" s="57"/>
      <c r="D312" s="44" t="s">
        <v>258</v>
      </c>
      <c r="E312" s="37"/>
      <c r="F312" s="40">
        <v>1</v>
      </c>
      <c r="G312" s="70"/>
      <c r="H312" s="39"/>
      <c r="I312" s="81">
        <f t="shared" si="56"/>
        <v>0</v>
      </c>
      <c r="J312" s="31"/>
      <c r="K312" s="35" t="s">
        <v>1994</v>
      </c>
      <c r="L312" s="28" t="e">
        <f t="shared" si="45"/>
        <v>#VALUE!</v>
      </c>
      <c r="M312" s="31"/>
      <c r="N312" s="29"/>
      <c r="O312" s="31"/>
      <c r="P312" s="31"/>
      <c r="Q312" s="29"/>
      <c r="R312" s="31"/>
      <c r="S312" s="29"/>
      <c r="T312" s="31"/>
      <c r="U312" s="31"/>
      <c r="V312" s="31"/>
      <c r="W312" s="31"/>
    </row>
    <row r="313" spans="1:23" s="38" customFormat="1" ht="38.25">
      <c r="A313" s="50" t="s">
        <v>963</v>
      </c>
      <c r="B313" s="52" t="s">
        <v>1595</v>
      </c>
      <c r="C313" s="57" t="s">
        <v>1976</v>
      </c>
      <c r="D313" s="45" t="s">
        <v>259</v>
      </c>
      <c r="E313" s="37" t="s">
        <v>45</v>
      </c>
      <c r="F313" s="40">
        <v>56.96</v>
      </c>
      <c r="G313" s="70">
        <f t="shared" si="43"/>
        <v>620</v>
      </c>
      <c r="H313" s="39">
        <f t="shared" si="44"/>
        <v>765.94</v>
      </c>
      <c r="I313" s="81">
        <f t="shared" si="56"/>
        <v>43627.94</v>
      </c>
      <c r="J313" s="31"/>
      <c r="K313" s="35">
        <v>620</v>
      </c>
      <c r="L313" s="28">
        <f t="shared" si="45"/>
        <v>765.94</v>
      </c>
      <c r="M313" s="31"/>
      <c r="N313" s="29"/>
      <c r="O313" s="31"/>
      <c r="P313" s="31"/>
      <c r="Q313" s="29"/>
      <c r="R313" s="31"/>
      <c r="S313" s="29"/>
      <c r="T313" s="31"/>
      <c r="U313" s="31"/>
      <c r="V313" s="31"/>
      <c r="W313" s="31"/>
    </row>
    <row r="314" spans="1:23" s="38" customFormat="1">
      <c r="A314" s="49" t="s">
        <v>964</v>
      </c>
      <c r="B314" s="52" t="s">
        <v>1438</v>
      </c>
      <c r="C314" s="57"/>
      <c r="D314" s="44" t="s">
        <v>260</v>
      </c>
      <c r="E314" s="37"/>
      <c r="F314" s="40">
        <v>1</v>
      </c>
      <c r="G314" s="70"/>
      <c r="H314" s="39"/>
      <c r="I314" s="81"/>
      <c r="J314" s="31"/>
      <c r="K314" s="35" t="s">
        <v>1994</v>
      </c>
      <c r="L314" s="28" t="e">
        <f t="shared" si="45"/>
        <v>#VALUE!</v>
      </c>
      <c r="M314" s="31"/>
      <c r="N314" s="29"/>
      <c r="O314" s="31"/>
      <c r="P314" s="31"/>
      <c r="Q314" s="29"/>
      <c r="R314" s="31"/>
      <c r="S314" s="29"/>
      <c r="T314" s="31"/>
      <c r="U314" s="31"/>
      <c r="V314" s="31"/>
      <c r="W314" s="31"/>
    </row>
    <row r="315" spans="1:23" s="38" customFormat="1">
      <c r="A315" s="49" t="s">
        <v>965</v>
      </c>
      <c r="B315" s="52" t="s">
        <v>1438</v>
      </c>
      <c r="C315" s="57"/>
      <c r="D315" s="44" t="s">
        <v>261</v>
      </c>
      <c r="E315" s="37"/>
      <c r="F315" s="40">
        <v>1</v>
      </c>
      <c r="G315" s="70"/>
      <c r="H315" s="39"/>
      <c r="I315" s="81"/>
      <c r="J315" s="31"/>
      <c r="K315" s="35" t="s">
        <v>1994</v>
      </c>
      <c r="L315" s="28" t="e">
        <f t="shared" si="45"/>
        <v>#VALUE!</v>
      </c>
      <c r="M315" s="31"/>
      <c r="N315" s="29"/>
      <c r="O315" s="31"/>
      <c r="P315" s="31"/>
      <c r="Q315" s="29"/>
      <c r="R315" s="31"/>
      <c r="S315" s="29"/>
      <c r="T315" s="31"/>
      <c r="U315" s="31"/>
      <c r="V315" s="31"/>
      <c r="W315" s="31"/>
    </row>
    <row r="316" spans="1:23" s="38" customFormat="1" ht="25.5">
      <c r="A316" s="50" t="s">
        <v>966</v>
      </c>
      <c r="B316" s="52" t="s">
        <v>1596</v>
      </c>
      <c r="C316" s="57" t="s">
        <v>1977</v>
      </c>
      <c r="D316" s="45" t="s">
        <v>262</v>
      </c>
      <c r="E316" s="37" t="s">
        <v>1985</v>
      </c>
      <c r="F316" s="40">
        <v>2005.31</v>
      </c>
      <c r="G316" s="70">
        <f t="shared" si="43"/>
        <v>4.87</v>
      </c>
      <c r="H316" s="39">
        <f t="shared" si="44"/>
        <v>6.01</v>
      </c>
      <c r="I316" s="81">
        <f t="shared" ref="I316:I320" si="57">ROUNDDOWN(F316*H316,2)</f>
        <v>12051.91</v>
      </c>
      <c r="J316" s="31"/>
      <c r="K316" s="35">
        <v>4.87</v>
      </c>
      <c r="L316" s="28">
        <f t="shared" si="45"/>
        <v>6.01</v>
      </c>
      <c r="M316" s="31"/>
      <c r="N316" s="29"/>
      <c r="O316" s="31"/>
      <c r="P316" s="31"/>
      <c r="Q316" s="29"/>
      <c r="R316" s="31"/>
      <c r="S316" s="29"/>
      <c r="T316" s="31"/>
      <c r="U316" s="31"/>
      <c r="V316" s="31"/>
      <c r="W316" s="31"/>
    </row>
    <row r="317" spans="1:23" s="38" customFormat="1" ht="25.5">
      <c r="A317" s="50" t="s">
        <v>967</v>
      </c>
      <c r="B317" s="52" t="s">
        <v>1597</v>
      </c>
      <c r="C317" s="57" t="s">
        <v>1977</v>
      </c>
      <c r="D317" s="45" t="s">
        <v>263</v>
      </c>
      <c r="E317" s="37" t="s">
        <v>1985</v>
      </c>
      <c r="F317" s="40">
        <v>4926.6400000000003</v>
      </c>
      <c r="G317" s="70">
        <f t="shared" si="43"/>
        <v>20.260000000000002</v>
      </c>
      <c r="H317" s="39">
        <f t="shared" si="44"/>
        <v>25.02</v>
      </c>
      <c r="I317" s="81">
        <f t="shared" si="57"/>
        <v>123264.53</v>
      </c>
      <c r="J317" s="31"/>
      <c r="K317" s="35">
        <v>20.260000000000002</v>
      </c>
      <c r="L317" s="28">
        <f t="shared" si="45"/>
        <v>25.02</v>
      </c>
      <c r="M317" s="31"/>
      <c r="N317" s="29"/>
      <c r="O317" s="31"/>
      <c r="P317" s="31"/>
      <c r="Q317" s="29"/>
      <c r="R317" s="31"/>
      <c r="S317" s="29"/>
      <c r="T317" s="31"/>
      <c r="U317" s="31"/>
      <c r="V317" s="31"/>
      <c r="W317" s="31"/>
    </row>
    <row r="318" spans="1:23" s="38" customFormat="1" ht="25.5">
      <c r="A318" s="50" t="s">
        <v>968</v>
      </c>
      <c r="B318" s="52" t="s">
        <v>1598</v>
      </c>
      <c r="C318" s="57" t="s">
        <v>1977</v>
      </c>
      <c r="D318" s="45" t="s">
        <v>264</v>
      </c>
      <c r="E318" s="37" t="s">
        <v>1985</v>
      </c>
      <c r="F318" s="40">
        <v>2005.31</v>
      </c>
      <c r="G318" s="70">
        <f t="shared" si="43"/>
        <v>33.58</v>
      </c>
      <c r="H318" s="39">
        <f t="shared" si="44"/>
        <v>41.48</v>
      </c>
      <c r="I318" s="81">
        <f t="shared" si="57"/>
        <v>83180.25</v>
      </c>
      <c r="J318" s="31"/>
      <c r="K318" s="35">
        <v>33.58</v>
      </c>
      <c r="L318" s="28">
        <f t="shared" si="45"/>
        <v>41.48</v>
      </c>
      <c r="M318" s="31"/>
      <c r="N318" s="29"/>
      <c r="O318" s="31"/>
      <c r="P318" s="31"/>
      <c r="Q318" s="29"/>
      <c r="R318" s="31"/>
      <c r="S318" s="29"/>
      <c r="T318" s="31"/>
      <c r="U318" s="31"/>
      <c r="V318" s="31"/>
      <c r="W318" s="31"/>
    </row>
    <row r="319" spans="1:23" s="38" customFormat="1" ht="25.5">
      <c r="A319" s="50" t="s">
        <v>969</v>
      </c>
      <c r="B319" s="52" t="s">
        <v>1599</v>
      </c>
      <c r="C319" s="57" t="s">
        <v>1977</v>
      </c>
      <c r="D319" s="45" t="s">
        <v>265</v>
      </c>
      <c r="E319" s="37" t="s">
        <v>1985</v>
      </c>
      <c r="F319" s="40">
        <v>4926.6400000000003</v>
      </c>
      <c r="G319" s="70">
        <f t="shared" si="43"/>
        <v>14.38</v>
      </c>
      <c r="H319" s="39">
        <f t="shared" si="44"/>
        <v>17.760000000000002</v>
      </c>
      <c r="I319" s="81">
        <f t="shared" si="57"/>
        <v>87497.12</v>
      </c>
      <c r="J319" s="31"/>
      <c r="K319" s="35">
        <v>14.38</v>
      </c>
      <c r="L319" s="28">
        <f t="shared" si="45"/>
        <v>17.760000000000002</v>
      </c>
      <c r="M319" s="31"/>
      <c r="N319" s="29"/>
      <c r="O319" s="31"/>
      <c r="P319" s="31"/>
      <c r="Q319" s="29"/>
      <c r="R319" s="31"/>
      <c r="S319" s="29"/>
      <c r="T319" s="31"/>
      <c r="U319" s="31"/>
      <c r="V319" s="31"/>
      <c r="W319" s="31"/>
    </row>
    <row r="320" spans="1:23" s="38" customFormat="1" ht="25.5">
      <c r="A320" s="50" t="s">
        <v>970</v>
      </c>
      <c r="B320" s="52" t="s">
        <v>1600</v>
      </c>
      <c r="C320" s="57" t="s">
        <v>1977</v>
      </c>
      <c r="D320" s="45" t="s">
        <v>266</v>
      </c>
      <c r="E320" s="37" t="s">
        <v>1985</v>
      </c>
      <c r="F320" s="40">
        <v>2005.31</v>
      </c>
      <c r="G320" s="70">
        <f t="shared" si="43"/>
        <v>23.75</v>
      </c>
      <c r="H320" s="39">
        <f t="shared" si="44"/>
        <v>29.34</v>
      </c>
      <c r="I320" s="81">
        <f t="shared" si="57"/>
        <v>58835.79</v>
      </c>
      <c r="J320" s="31"/>
      <c r="K320" s="35">
        <v>23.75</v>
      </c>
      <c r="L320" s="28">
        <f t="shared" si="45"/>
        <v>29.34</v>
      </c>
      <c r="M320" s="31"/>
      <c r="N320" s="29"/>
      <c r="O320" s="31"/>
      <c r="P320" s="31"/>
      <c r="Q320" s="29"/>
      <c r="R320" s="31"/>
      <c r="S320" s="29"/>
      <c r="T320" s="31"/>
      <c r="U320" s="31"/>
      <c r="V320" s="31"/>
      <c r="W320" s="31"/>
    </row>
    <row r="321" spans="1:23" s="38" customFormat="1">
      <c r="A321" s="49" t="s">
        <v>971</v>
      </c>
      <c r="B321" s="52" t="s">
        <v>1438</v>
      </c>
      <c r="C321" s="57"/>
      <c r="D321" s="44" t="s">
        <v>267</v>
      </c>
      <c r="E321" s="37"/>
      <c r="F321" s="40">
        <v>1</v>
      </c>
      <c r="G321" s="70"/>
      <c r="H321" s="39"/>
      <c r="I321" s="81"/>
      <c r="J321" s="31"/>
      <c r="K321" s="35" t="s">
        <v>1994</v>
      </c>
      <c r="L321" s="28" t="e">
        <f t="shared" si="45"/>
        <v>#VALUE!</v>
      </c>
      <c r="M321" s="31"/>
      <c r="N321" s="29"/>
      <c r="O321" s="31"/>
      <c r="P321" s="31"/>
      <c r="Q321" s="29"/>
      <c r="R321" s="31"/>
      <c r="S321" s="29"/>
      <c r="T321" s="31"/>
      <c r="U321" s="31"/>
      <c r="V321" s="31"/>
      <c r="W321" s="31"/>
    </row>
    <row r="322" spans="1:23" s="38" customFormat="1" ht="25.5">
      <c r="A322" s="50" t="s">
        <v>972</v>
      </c>
      <c r="B322" s="52" t="s">
        <v>1601</v>
      </c>
      <c r="C322" s="57" t="s">
        <v>1977</v>
      </c>
      <c r="D322" s="45" t="s">
        <v>268</v>
      </c>
      <c r="E322" s="37" t="s">
        <v>1985</v>
      </c>
      <c r="F322" s="40">
        <v>1911.98</v>
      </c>
      <c r="G322" s="70">
        <f t="shared" si="43"/>
        <v>5.94</v>
      </c>
      <c r="H322" s="39">
        <f t="shared" si="44"/>
        <v>7.33</v>
      </c>
      <c r="I322" s="81">
        <f t="shared" ref="I322:I324" si="58">ROUNDDOWN(F322*H322,2)</f>
        <v>14014.81</v>
      </c>
      <c r="J322" s="31"/>
      <c r="K322" s="35">
        <v>5.94</v>
      </c>
      <c r="L322" s="28">
        <f t="shared" si="45"/>
        <v>7.33</v>
      </c>
      <c r="M322" s="31"/>
      <c r="N322" s="29"/>
      <c r="O322" s="31"/>
      <c r="P322" s="31"/>
      <c r="Q322" s="29"/>
      <c r="R322" s="31"/>
      <c r="S322" s="29"/>
      <c r="T322" s="31"/>
      <c r="U322" s="31"/>
      <c r="V322" s="31"/>
      <c r="W322" s="31"/>
    </row>
    <row r="323" spans="1:23" s="38" customFormat="1" ht="25.5">
      <c r="A323" s="50" t="s">
        <v>973</v>
      </c>
      <c r="B323" s="47" t="s">
        <v>1602</v>
      </c>
      <c r="C323" s="55" t="s">
        <v>1977</v>
      </c>
      <c r="D323" s="45" t="s">
        <v>269</v>
      </c>
      <c r="E323" s="47" t="s">
        <v>1985</v>
      </c>
      <c r="F323" s="66">
        <v>1911.98</v>
      </c>
      <c r="G323" s="70">
        <f t="shared" si="43"/>
        <v>35.99</v>
      </c>
      <c r="H323" s="39">
        <f t="shared" si="44"/>
        <v>44.46</v>
      </c>
      <c r="I323" s="81">
        <f t="shared" si="58"/>
        <v>85006.63</v>
      </c>
      <c r="J323" s="31"/>
      <c r="K323" s="28">
        <v>35.99</v>
      </c>
      <c r="L323" s="28">
        <f t="shared" si="45"/>
        <v>44.46</v>
      </c>
      <c r="M323" s="31"/>
      <c r="N323" s="29"/>
      <c r="O323" s="31"/>
      <c r="P323" s="31"/>
      <c r="Q323" s="29"/>
      <c r="R323" s="31"/>
      <c r="S323" s="29"/>
      <c r="T323" s="31"/>
      <c r="U323" s="31"/>
      <c r="V323" s="31"/>
      <c r="W323" s="31"/>
    </row>
    <row r="324" spans="1:23" s="38" customFormat="1" ht="25.5">
      <c r="A324" s="50" t="s">
        <v>974</v>
      </c>
      <c r="B324" s="52" t="s">
        <v>1603</v>
      </c>
      <c r="C324" s="57" t="s">
        <v>1977</v>
      </c>
      <c r="D324" s="45" t="s">
        <v>270</v>
      </c>
      <c r="E324" s="37" t="s">
        <v>1985</v>
      </c>
      <c r="F324" s="40">
        <v>1911.98</v>
      </c>
      <c r="G324" s="70">
        <f t="shared" si="43"/>
        <v>17.010000000000002</v>
      </c>
      <c r="H324" s="39">
        <f t="shared" si="44"/>
        <v>21.01</v>
      </c>
      <c r="I324" s="81">
        <f t="shared" si="58"/>
        <v>40170.69</v>
      </c>
      <c r="J324" s="31"/>
      <c r="K324" s="35">
        <v>17.010000000000002</v>
      </c>
      <c r="L324" s="28">
        <f t="shared" si="45"/>
        <v>21.01</v>
      </c>
      <c r="M324" s="31"/>
      <c r="N324" s="29"/>
      <c r="O324" s="31"/>
      <c r="P324" s="31"/>
      <c r="Q324" s="29"/>
      <c r="R324" s="31"/>
      <c r="S324" s="29"/>
      <c r="T324" s="31"/>
      <c r="U324" s="31"/>
      <c r="V324" s="31"/>
      <c r="W324" s="31"/>
    </row>
    <row r="325" spans="1:23" s="38" customFormat="1">
      <c r="A325" s="49" t="s">
        <v>975</v>
      </c>
      <c r="B325" s="52" t="s">
        <v>1438</v>
      </c>
      <c r="C325" s="57"/>
      <c r="D325" s="44" t="s">
        <v>271</v>
      </c>
      <c r="E325" s="37"/>
      <c r="F325" s="40">
        <v>1</v>
      </c>
      <c r="G325" s="70"/>
      <c r="H325" s="39"/>
      <c r="I325" s="81"/>
      <c r="J325" s="31"/>
      <c r="K325" s="35" t="s">
        <v>1994</v>
      </c>
      <c r="L325" s="28" t="e">
        <f t="shared" si="45"/>
        <v>#VALUE!</v>
      </c>
      <c r="M325" s="31"/>
      <c r="N325" s="29"/>
      <c r="O325" s="31"/>
      <c r="P325" s="31"/>
      <c r="Q325" s="29"/>
      <c r="R325" s="31"/>
      <c r="S325" s="29"/>
      <c r="T325" s="31"/>
      <c r="U325" s="31"/>
      <c r="V325" s="31"/>
      <c r="W325" s="31"/>
    </row>
    <row r="326" spans="1:23" s="38" customFormat="1" ht="25.5">
      <c r="A326" s="50" t="s">
        <v>976</v>
      </c>
      <c r="B326" s="52" t="s">
        <v>1604</v>
      </c>
      <c r="C326" s="57" t="s">
        <v>1977</v>
      </c>
      <c r="D326" s="45" t="s">
        <v>272</v>
      </c>
      <c r="E326" s="37" t="s">
        <v>1985</v>
      </c>
      <c r="F326" s="40">
        <v>144</v>
      </c>
      <c r="G326" s="70">
        <f t="shared" si="43"/>
        <v>79.39</v>
      </c>
      <c r="H326" s="39">
        <f t="shared" si="44"/>
        <v>98.07</v>
      </c>
      <c r="I326" s="81">
        <f t="shared" si="42"/>
        <v>14122.079999999998</v>
      </c>
      <c r="J326" s="31"/>
      <c r="K326" s="35">
        <v>79.39</v>
      </c>
      <c r="L326" s="28">
        <f t="shared" si="45"/>
        <v>98.07</v>
      </c>
      <c r="M326" s="31"/>
      <c r="N326" s="29"/>
      <c r="O326" s="31"/>
      <c r="P326" s="31"/>
      <c r="Q326" s="29"/>
      <c r="R326" s="31"/>
      <c r="S326" s="29"/>
      <c r="T326" s="31"/>
      <c r="U326" s="31"/>
      <c r="V326" s="31"/>
      <c r="W326" s="31"/>
    </row>
    <row r="327" spans="1:23" s="38" customFormat="1">
      <c r="A327" s="49" t="s">
        <v>977</v>
      </c>
      <c r="B327" s="52" t="s">
        <v>1438</v>
      </c>
      <c r="C327" s="57"/>
      <c r="D327" s="44" t="s">
        <v>49</v>
      </c>
      <c r="E327" s="37"/>
      <c r="F327" s="40">
        <v>1</v>
      </c>
      <c r="G327" s="70"/>
      <c r="H327" s="39"/>
      <c r="I327" s="81"/>
      <c r="J327" s="31"/>
      <c r="K327" s="35" t="s">
        <v>1994</v>
      </c>
      <c r="L327" s="28" t="e">
        <f t="shared" si="45"/>
        <v>#VALUE!</v>
      </c>
      <c r="M327" s="31"/>
      <c r="N327" s="29"/>
      <c r="O327" s="31"/>
      <c r="P327" s="31"/>
      <c r="Q327" s="29"/>
      <c r="R327" s="31"/>
      <c r="S327" s="29"/>
      <c r="T327" s="31"/>
      <c r="U327" s="31"/>
      <c r="V327" s="31"/>
      <c r="W327" s="31"/>
    </row>
    <row r="328" spans="1:23" s="38" customFormat="1" ht="25.5">
      <c r="A328" s="50" t="s">
        <v>978</v>
      </c>
      <c r="B328" s="52" t="s">
        <v>1605</v>
      </c>
      <c r="C328" s="57" t="s">
        <v>1977</v>
      </c>
      <c r="D328" s="45" t="s">
        <v>273</v>
      </c>
      <c r="E328" s="37" t="s">
        <v>1985</v>
      </c>
      <c r="F328" s="40">
        <v>523.95000000000005</v>
      </c>
      <c r="G328" s="70">
        <f t="shared" si="43"/>
        <v>29.9</v>
      </c>
      <c r="H328" s="39">
        <f t="shared" si="44"/>
        <v>36.93</v>
      </c>
      <c r="I328" s="81">
        <f t="shared" ref="I328:I329" si="59">ROUNDDOWN(F328*H328,2)</f>
        <v>19349.47</v>
      </c>
      <c r="J328" s="31"/>
      <c r="K328" s="35">
        <v>29.9</v>
      </c>
      <c r="L328" s="28">
        <f t="shared" si="45"/>
        <v>36.93</v>
      </c>
      <c r="M328" s="31"/>
      <c r="N328" s="29"/>
      <c r="O328" s="31"/>
      <c r="P328" s="31"/>
      <c r="Q328" s="29"/>
      <c r="R328" s="31"/>
      <c r="S328" s="29"/>
      <c r="T328" s="31"/>
      <c r="U328" s="31"/>
      <c r="V328" s="31"/>
      <c r="W328" s="31"/>
    </row>
    <row r="329" spans="1:23" s="38" customFormat="1" ht="25.5">
      <c r="A329" s="50" t="s">
        <v>979</v>
      </c>
      <c r="B329" s="52" t="s">
        <v>1606</v>
      </c>
      <c r="C329" s="57" t="s">
        <v>1977</v>
      </c>
      <c r="D329" s="45" t="s">
        <v>274</v>
      </c>
      <c r="E329" s="37" t="s">
        <v>1985</v>
      </c>
      <c r="F329" s="40">
        <v>523.95000000000005</v>
      </c>
      <c r="G329" s="70">
        <f t="shared" si="43"/>
        <v>20.190000000000001</v>
      </c>
      <c r="H329" s="39">
        <f t="shared" si="44"/>
        <v>24.94</v>
      </c>
      <c r="I329" s="81">
        <f t="shared" si="59"/>
        <v>13067.31</v>
      </c>
      <c r="J329" s="31"/>
      <c r="K329" s="35">
        <v>20.190000000000001</v>
      </c>
      <c r="L329" s="28">
        <f t="shared" si="45"/>
        <v>24.94</v>
      </c>
      <c r="M329" s="31"/>
      <c r="N329" s="29"/>
      <c r="O329" s="31"/>
      <c r="P329" s="31"/>
      <c r="Q329" s="29"/>
      <c r="R329" s="31"/>
      <c r="S329" s="29"/>
      <c r="T329" s="31"/>
      <c r="U329" s="31"/>
      <c r="V329" s="31"/>
      <c r="W329" s="31"/>
    </row>
    <row r="330" spans="1:23" s="38" customFormat="1">
      <c r="A330" s="49" t="s">
        <v>980</v>
      </c>
      <c r="B330" s="52" t="s">
        <v>1438</v>
      </c>
      <c r="C330" s="57"/>
      <c r="D330" s="44" t="s">
        <v>275</v>
      </c>
      <c r="E330" s="37"/>
      <c r="F330" s="40">
        <v>1</v>
      </c>
      <c r="G330" s="70"/>
      <c r="H330" s="39"/>
      <c r="I330" s="81"/>
      <c r="J330" s="31"/>
      <c r="K330" s="35" t="s">
        <v>1994</v>
      </c>
      <c r="L330" s="28" t="e">
        <f t="shared" si="45"/>
        <v>#VALUE!</v>
      </c>
      <c r="M330" s="31"/>
      <c r="N330" s="29"/>
      <c r="O330" s="31"/>
      <c r="P330" s="31"/>
      <c r="Q330" s="29"/>
      <c r="R330" s="31"/>
      <c r="S330" s="29"/>
      <c r="T330" s="31"/>
      <c r="U330" s="31"/>
      <c r="V330" s="31"/>
      <c r="W330" s="31"/>
    </row>
    <row r="331" spans="1:23" s="38" customFormat="1">
      <c r="A331" s="50" t="s">
        <v>981</v>
      </c>
      <c r="B331" s="52" t="s">
        <v>1607</v>
      </c>
      <c r="C331" s="57" t="s">
        <v>1976</v>
      </c>
      <c r="D331" s="45" t="s">
        <v>276</v>
      </c>
      <c r="E331" s="37" t="s">
        <v>1985</v>
      </c>
      <c r="F331" s="40">
        <v>29.55</v>
      </c>
      <c r="G331" s="70">
        <f t="shared" si="43"/>
        <v>676.78</v>
      </c>
      <c r="H331" s="39">
        <f t="shared" si="44"/>
        <v>836.09</v>
      </c>
      <c r="I331" s="81">
        <f t="shared" ref="I331:I332" si="60">ROUNDDOWN(F331*H331,2)</f>
        <v>24706.45</v>
      </c>
      <c r="J331" s="31"/>
      <c r="K331" s="35">
        <v>676.78</v>
      </c>
      <c r="L331" s="28">
        <f t="shared" si="45"/>
        <v>836.09</v>
      </c>
      <c r="M331" s="31"/>
      <c r="N331" s="29"/>
      <c r="O331" s="31"/>
      <c r="P331" s="31"/>
      <c r="Q331" s="29"/>
      <c r="R331" s="31"/>
      <c r="S331" s="29"/>
      <c r="T331" s="31"/>
      <c r="U331" s="31"/>
      <c r="V331" s="31"/>
      <c r="W331" s="31"/>
    </row>
    <row r="332" spans="1:23" s="38" customFormat="1" ht="25.5">
      <c r="A332" s="50" t="s">
        <v>982</v>
      </c>
      <c r="B332" s="52" t="s">
        <v>1608</v>
      </c>
      <c r="C332" s="57" t="s">
        <v>1977</v>
      </c>
      <c r="D332" s="45" t="s">
        <v>277</v>
      </c>
      <c r="E332" s="37" t="s">
        <v>1989</v>
      </c>
      <c r="F332" s="40">
        <v>151.4</v>
      </c>
      <c r="G332" s="70">
        <f t="shared" si="43"/>
        <v>109.24</v>
      </c>
      <c r="H332" s="39">
        <f t="shared" si="44"/>
        <v>134.94999999999999</v>
      </c>
      <c r="I332" s="81">
        <f t="shared" si="60"/>
        <v>20431.43</v>
      </c>
      <c r="J332" s="31"/>
      <c r="K332" s="35">
        <v>109.24</v>
      </c>
      <c r="L332" s="28">
        <f t="shared" si="45"/>
        <v>134.94999999999999</v>
      </c>
      <c r="M332" s="31"/>
      <c r="N332" s="29"/>
      <c r="O332" s="31"/>
      <c r="P332" s="31"/>
      <c r="Q332" s="29"/>
      <c r="R332" s="31"/>
      <c r="S332" s="29"/>
      <c r="T332" s="31"/>
      <c r="U332" s="31"/>
      <c r="V332" s="31"/>
      <c r="W332" s="31"/>
    </row>
    <row r="333" spans="1:23" s="38" customFormat="1">
      <c r="A333" s="49" t="s">
        <v>983</v>
      </c>
      <c r="B333" s="52" t="s">
        <v>1438</v>
      </c>
      <c r="C333" s="57"/>
      <c r="D333" s="44" t="s">
        <v>278</v>
      </c>
      <c r="E333" s="37"/>
      <c r="F333" s="40">
        <v>1</v>
      </c>
      <c r="G333" s="70"/>
      <c r="H333" s="39"/>
      <c r="I333" s="81"/>
      <c r="J333" s="31"/>
      <c r="K333" s="35" t="s">
        <v>1994</v>
      </c>
      <c r="L333" s="28" t="e">
        <f t="shared" ref="L333:L396" si="61">TRUNC(TRUNC(K333 * $I$5, 2) + K333, 2)</f>
        <v>#VALUE!</v>
      </c>
      <c r="M333" s="31"/>
      <c r="N333" s="29"/>
      <c r="O333" s="31"/>
      <c r="P333" s="31"/>
      <c r="Q333" s="29"/>
      <c r="R333" s="31"/>
      <c r="S333" s="29"/>
      <c r="T333" s="31"/>
      <c r="U333" s="31"/>
      <c r="V333" s="31"/>
      <c r="W333" s="31"/>
    </row>
    <row r="334" spans="1:23" s="38" customFormat="1">
      <c r="A334" s="49" t="s">
        <v>984</v>
      </c>
      <c r="B334" s="52" t="s">
        <v>1438</v>
      </c>
      <c r="C334" s="57"/>
      <c r="D334" s="44" t="s">
        <v>50</v>
      </c>
      <c r="E334" s="37"/>
      <c r="F334" s="40">
        <v>1</v>
      </c>
      <c r="G334" s="70"/>
      <c r="H334" s="39"/>
      <c r="I334" s="81"/>
      <c r="J334" s="31"/>
      <c r="K334" s="35" t="s">
        <v>1994</v>
      </c>
      <c r="L334" s="28" t="e">
        <f t="shared" si="61"/>
        <v>#VALUE!</v>
      </c>
      <c r="M334" s="31"/>
      <c r="N334" s="29"/>
      <c r="O334" s="31"/>
      <c r="P334" s="31"/>
      <c r="Q334" s="29"/>
      <c r="R334" s="31"/>
      <c r="S334" s="29"/>
      <c r="T334" s="31"/>
      <c r="U334" s="31"/>
      <c r="V334" s="31"/>
      <c r="W334" s="31"/>
    </row>
    <row r="335" spans="1:23" s="38" customFormat="1" ht="25.5">
      <c r="A335" s="50" t="s">
        <v>985</v>
      </c>
      <c r="B335" s="52" t="s">
        <v>1609</v>
      </c>
      <c r="C335" s="57" t="s">
        <v>1977</v>
      </c>
      <c r="D335" s="45" t="s">
        <v>279</v>
      </c>
      <c r="E335" s="37" t="s">
        <v>45</v>
      </c>
      <c r="F335" s="40">
        <v>9</v>
      </c>
      <c r="G335" s="70">
        <f t="shared" ref="G335:G396" si="62">ROUND(K335-K335*I$7,2)</f>
        <v>144.9</v>
      </c>
      <c r="H335" s="39">
        <f t="shared" ref="H335:H396" si="63">(L335-L335*I$7)</f>
        <v>179</v>
      </c>
      <c r="I335" s="81">
        <f t="shared" ref="I335:I396" si="64">F335*H335</f>
        <v>1611</v>
      </c>
      <c r="J335" s="31"/>
      <c r="K335" s="35">
        <v>144.9</v>
      </c>
      <c r="L335" s="28">
        <f t="shared" si="61"/>
        <v>179</v>
      </c>
      <c r="M335" s="31"/>
      <c r="N335" s="29"/>
      <c r="O335" s="31"/>
      <c r="P335" s="31"/>
      <c r="Q335" s="29"/>
      <c r="R335" s="31"/>
      <c r="S335" s="29"/>
      <c r="T335" s="31"/>
      <c r="U335" s="31"/>
      <c r="V335" s="31"/>
      <c r="W335" s="31"/>
    </row>
    <row r="336" spans="1:23" s="38" customFormat="1">
      <c r="A336" s="49" t="s">
        <v>986</v>
      </c>
      <c r="B336" s="52" t="s">
        <v>1438</v>
      </c>
      <c r="C336" s="57"/>
      <c r="D336" s="44" t="s">
        <v>280</v>
      </c>
      <c r="E336" s="37"/>
      <c r="F336" s="40">
        <v>1</v>
      </c>
      <c r="G336" s="70"/>
      <c r="H336" s="39"/>
      <c r="I336" s="81"/>
      <c r="J336" s="31"/>
      <c r="K336" s="35" t="s">
        <v>1994</v>
      </c>
      <c r="L336" s="28" t="e">
        <f t="shared" si="61"/>
        <v>#VALUE!</v>
      </c>
      <c r="M336" s="31"/>
      <c r="N336" s="29"/>
      <c r="O336" s="31"/>
      <c r="P336" s="31"/>
      <c r="Q336" s="29"/>
      <c r="R336" s="31"/>
      <c r="S336" s="29"/>
      <c r="T336" s="31"/>
      <c r="U336" s="31"/>
      <c r="V336" s="31"/>
      <c r="W336" s="31"/>
    </row>
    <row r="337" spans="1:23" s="38" customFormat="1" ht="38.25">
      <c r="A337" s="50" t="s">
        <v>987</v>
      </c>
      <c r="B337" s="52" t="s">
        <v>1610</v>
      </c>
      <c r="C337" s="57" t="s">
        <v>1977</v>
      </c>
      <c r="D337" s="45" t="s">
        <v>281</v>
      </c>
      <c r="E337" s="37" t="s">
        <v>45</v>
      </c>
      <c r="F337" s="40">
        <v>23</v>
      </c>
      <c r="G337" s="70">
        <f t="shared" si="62"/>
        <v>608.16999999999996</v>
      </c>
      <c r="H337" s="39">
        <f t="shared" si="63"/>
        <v>751.33</v>
      </c>
      <c r="I337" s="81">
        <f t="shared" si="64"/>
        <v>17280.59</v>
      </c>
      <c r="J337" s="31"/>
      <c r="K337" s="35">
        <v>608.16999999999996</v>
      </c>
      <c r="L337" s="28">
        <f t="shared" si="61"/>
        <v>751.33</v>
      </c>
      <c r="M337" s="31"/>
      <c r="N337" s="29"/>
      <c r="O337" s="31"/>
      <c r="P337" s="31"/>
      <c r="Q337" s="29"/>
      <c r="R337" s="31"/>
      <c r="S337" s="29"/>
      <c r="T337" s="31"/>
      <c r="U337" s="31"/>
      <c r="V337" s="31"/>
      <c r="W337" s="31"/>
    </row>
    <row r="338" spans="1:23" s="38" customFormat="1" ht="25.5">
      <c r="A338" s="50" t="s">
        <v>988</v>
      </c>
      <c r="B338" s="52" t="s">
        <v>1611</v>
      </c>
      <c r="C338" s="57" t="s">
        <v>1976</v>
      </c>
      <c r="D338" s="45" t="s">
        <v>282</v>
      </c>
      <c r="E338" s="37" t="s">
        <v>45</v>
      </c>
      <c r="F338" s="40">
        <v>1</v>
      </c>
      <c r="G338" s="70">
        <f t="shared" si="62"/>
        <v>1175.6300000000001</v>
      </c>
      <c r="H338" s="39">
        <f t="shared" si="63"/>
        <v>1452.37</v>
      </c>
      <c r="I338" s="81">
        <f t="shared" si="64"/>
        <v>1452.37</v>
      </c>
      <c r="J338" s="31"/>
      <c r="K338" s="35">
        <v>1175.6300000000001</v>
      </c>
      <c r="L338" s="28">
        <f t="shared" si="61"/>
        <v>1452.37</v>
      </c>
      <c r="M338" s="31"/>
      <c r="N338" s="29"/>
      <c r="O338" s="31"/>
      <c r="P338" s="31"/>
      <c r="Q338" s="29"/>
      <c r="R338" s="31"/>
      <c r="S338" s="29"/>
      <c r="T338" s="31"/>
      <c r="U338" s="31"/>
      <c r="V338" s="31"/>
      <c r="W338" s="31"/>
    </row>
    <row r="339" spans="1:23" s="38" customFormat="1" ht="51">
      <c r="A339" s="50" t="s">
        <v>989</v>
      </c>
      <c r="B339" s="52" t="s">
        <v>1612</v>
      </c>
      <c r="C339" s="57" t="s">
        <v>1977</v>
      </c>
      <c r="D339" s="45" t="s">
        <v>283</v>
      </c>
      <c r="E339" s="37" t="s">
        <v>45</v>
      </c>
      <c r="F339" s="40">
        <v>46</v>
      </c>
      <c r="G339" s="70">
        <f t="shared" si="62"/>
        <v>454.03</v>
      </c>
      <c r="H339" s="39">
        <f t="shared" si="63"/>
        <v>560.9</v>
      </c>
      <c r="I339" s="81">
        <f t="shared" si="64"/>
        <v>25801.399999999998</v>
      </c>
      <c r="J339" s="31"/>
      <c r="K339" s="35">
        <v>454.03</v>
      </c>
      <c r="L339" s="28">
        <f t="shared" si="61"/>
        <v>560.9</v>
      </c>
      <c r="M339" s="31"/>
      <c r="N339" s="29"/>
      <c r="O339" s="31"/>
      <c r="P339" s="31"/>
      <c r="Q339" s="29"/>
      <c r="R339" s="31"/>
      <c r="S339" s="29"/>
      <c r="T339" s="31"/>
      <c r="U339" s="31"/>
      <c r="V339" s="31"/>
      <c r="W339" s="31"/>
    </row>
    <row r="340" spans="1:23" s="38" customFormat="1" ht="51">
      <c r="A340" s="50" t="s">
        <v>990</v>
      </c>
      <c r="B340" s="52" t="s">
        <v>1613</v>
      </c>
      <c r="C340" s="57" t="s">
        <v>1977</v>
      </c>
      <c r="D340" s="45" t="s">
        <v>284</v>
      </c>
      <c r="E340" s="37" t="s">
        <v>45</v>
      </c>
      <c r="F340" s="40">
        <v>3</v>
      </c>
      <c r="G340" s="70">
        <f t="shared" si="62"/>
        <v>1003.9</v>
      </c>
      <c r="H340" s="39">
        <f t="shared" si="63"/>
        <v>1240.21</v>
      </c>
      <c r="I340" s="81">
        <f t="shared" si="64"/>
        <v>3720.63</v>
      </c>
      <c r="J340" s="31"/>
      <c r="K340" s="35">
        <v>1003.9</v>
      </c>
      <c r="L340" s="28">
        <f t="shared" si="61"/>
        <v>1240.21</v>
      </c>
      <c r="M340" s="31"/>
      <c r="N340" s="29"/>
      <c r="O340" s="31"/>
      <c r="P340" s="31"/>
      <c r="Q340" s="29"/>
      <c r="R340" s="31"/>
      <c r="S340" s="29"/>
      <c r="T340" s="31"/>
      <c r="U340" s="31"/>
      <c r="V340" s="31"/>
      <c r="W340" s="31"/>
    </row>
    <row r="341" spans="1:23" s="38" customFormat="1" ht="25.5">
      <c r="A341" s="50" t="s">
        <v>991</v>
      </c>
      <c r="B341" s="52" t="s">
        <v>1614</v>
      </c>
      <c r="C341" s="57" t="s">
        <v>1977</v>
      </c>
      <c r="D341" s="45" t="s">
        <v>285</v>
      </c>
      <c r="E341" s="37" t="s">
        <v>45</v>
      </c>
      <c r="F341" s="40">
        <v>2</v>
      </c>
      <c r="G341" s="70">
        <f t="shared" si="62"/>
        <v>801.73</v>
      </c>
      <c r="H341" s="39">
        <f t="shared" si="63"/>
        <v>990.45</v>
      </c>
      <c r="I341" s="81">
        <f t="shared" si="64"/>
        <v>1980.9</v>
      </c>
      <c r="J341" s="31"/>
      <c r="K341" s="35">
        <v>801.73</v>
      </c>
      <c r="L341" s="28">
        <f t="shared" si="61"/>
        <v>990.45</v>
      </c>
      <c r="M341" s="31"/>
      <c r="N341" s="29"/>
      <c r="O341" s="31"/>
      <c r="P341" s="31"/>
      <c r="Q341" s="29"/>
      <c r="R341" s="31"/>
      <c r="S341" s="29"/>
      <c r="T341" s="31"/>
      <c r="U341" s="31"/>
      <c r="V341" s="31"/>
      <c r="W341" s="31"/>
    </row>
    <row r="342" spans="1:23" s="38" customFormat="1" ht="25.5">
      <c r="A342" s="50" t="s">
        <v>992</v>
      </c>
      <c r="B342" s="52" t="s">
        <v>1615</v>
      </c>
      <c r="C342" s="57" t="s">
        <v>1977</v>
      </c>
      <c r="D342" s="45" t="s">
        <v>286</v>
      </c>
      <c r="E342" s="37" t="s">
        <v>45</v>
      </c>
      <c r="F342" s="40">
        <v>11</v>
      </c>
      <c r="G342" s="70">
        <f t="shared" si="62"/>
        <v>159.78</v>
      </c>
      <c r="H342" s="39">
        <f t="shared" si="63"/>
        <v>197.39</v>
      </c>
      <c r="I342" s="81">
        <f t="shared" si="64"/>
        <v>2171.29</v>
      </c>
      <c r="J342" s="31"/>
      <c r="K342" s="35">
        <v>159.78</v>
      </c>
      <c r="L342" s="28">
        <f t="shared" si="61"/>
        <v>197.39</v>
      </c>
      <c r="M342" s="31"/>
      <c r="N342" s="29"/>
      <c r="O342" s="31"/>
      <c r="P342" s="31"/>
      <c r="Q342" s="29"/>
      <c r="R342" s="31"/>
      <c r="S342" s="29"/>
      <c r="T342" s="31"/>
      <c r="U342" s="31"/>
      <c r="V342" s="31"/>
      <c r="W342" s="31"/>
    </row>
    <row r="343" spans="1:23" s="38" customFormat="1">
      <c r="A343" s="49" t="s">
        <v>993</v>
      </c>
      <c r="B343" s="52" t="s">
        <v>1438</v>
      </c>
      <c r="C343" s="57"/>
      <c r="D343" s="44" t="s">
        <v>287</v>
      </c>
      <c r="E343" s="37"/>
      <c r="F343" s="40">
        <v>1</v>
      </c>
      <c r="G343" s="70"/>
      <c r="H343" s="39"/>
      <c r="I343" s="81"/>
      <c r="J343" s="31"/>
      <c r="K343" s="35" t="s">
        <v>1994</v>
      </c>
      <c r="L343" s="28" t="e">
        <f t="shared" si="61"/>
        <v>#VALUE!</v>
      </c>
      <c r="M343" s="31"/>
      <c r="N343" s="29"/>
      <c r="O343" s="31"/>
      <c r="P343" s="31"/>
      <c r="Q343" s="29"/>
      <c r="R343" s="31"/>
      <c r="S343" s="29"/>
      <c r="T343" s="31"/>
      <c r="U343" s="31"/>
      <c r="V343" s="31"/>
      <c r="W343" s="31"/>
    </row>
    <row r="344" spans="1:23" s="38" customFormat="1" ht="25.5">
      <c r="A344" s="50" t="s">
        <v>994</v>
      </c>
      <c r="B344" s="52" t="s">
        <v>1616</v>
      </c>
      <c r="C344" s="57" t="s">
        <v>1976</v>
      </c>
      <c r="D344" s="45" t="s">
        <v>288</v>
      </c>
      <c r="E344" s="37" t="s">
        <v>45</v>
      </c>
      <c r="F344" s="40">
        <v>3</v>
      </c>
      <c r="G344" s="70">
        <f t="shared" si="62"/>
        <v>2530.8000000000002</v>
      </c>
      <c r="H344" s="39">
        <f t="shared" si="63"/>
        <v>3126.55</v>
      </c>
      <c r="I344" s="81">
        <f t="shared" si="64"/>
        <v>9379.6500000000015</v>
      </c>
      <c r="J344" s="31"/>
      <c r="K344" s="35">
        <v>2530.8000000000002</v>
      </c>
      <c r="L344" s="28">
        <f t="shared" si="61"/>
        <v>3126.55</v>
      </c>
      <c r="M344" s="31"/>
      <c r="N344" s="29"/>
      <c r="O344" s="31"/>
      <c r="P344" s="31"/>
      <c r="Q344" s="29"/>
      <c r="R344" s="31"/>
      <c r="S344" s="29"/>
      <c r="T344" s="31"/>
      <c r="U344" s="31"/>
      <c r="V344" s="31"/>
      <c r="W344" s="31"/>
    </row>
    <row r="345" spans="1:23" s="38" customFormat="1" ht="25.5">
      <c r="A345" s="50" t="s">
        <v>995</v>
      </c>
      <c r="B345" s="47" t="s">
        <v>1617</v>
      </c>
      <c r="C345" s="55" t="s">
        <v>1977</v>
      </c>
      <c r="D345" s="45" t="s">
        <v>289</v>
      </c>
      <c r="E345" s="47" t="s">
        <v>45</v>
      </c>
      <c r="F345" s="66">
        <v>17</v>
      </c>
      <c r="G345" s="70">
        <f t="shared" si="62"/>
        <v>215.59</v>
      </c>
      <c r="H345" s="39">
        <f t="shared" si="63"/>
        <v>266.33</v>
      </c>
      <c r="I345" s="81">
        <f t="shared" si="64"/>
        <v>4527.6099999999997</v>
      </c>
      <c r="J345" s="31"/>
      <c r="K345" s="28">
        <v>215.59</v>
      </c>
      <c r="L345" s="28">
        <f t="shared" si="61"/>
        <v>266.33</v>
      </c>
      <c r="M345" s="31"/>
      <c r="N345" s="29"/>
      <c r="O345" s="31"/>
      <c r="P345" s="31"/>
      <c r="Q345" s="29"/>
      <c r="R345" s="31"/>
      <c r="S345" s="29"/>
      <c r="T345" s="31"/>
      <c r="U345" s="31"/>
      <c r="V345" s="31"/>
      <c r="W345" s="31"/>
    </row>
    <row r="346" spans="1:23" s="38" customFormat="1" ht="25.5">
      <c r="A346" s="50" t="s">
        <v>996</v>
      </c>
      <c r="B346" s="52" t="s">
        <v>1618</v>
      </c>
      <c r="C346" s="57" t="s">
        <v>1977</v>
      </c>
      <c r="D346" s="45" t="s">
        <v>290</v>
      </c>
      <c r="E346" s="37" t="s">
        <v>45</v>
      </c>
      <c r="F346" s="40">
        <v>6</v>
      </c>
      <c r="G346" s="70">
        <f t="shared" si="62"/>
        <v>56.97</v>
      </c>
      <c r="H346" s="39">
        <f t="shared" si="63"/>
        <v>70.38</v>
      </c>
      <c r="I346" s="81">
        <f t="shared" si="64"/>
        <v>422.28</v>
      </c>
      <c r="J346" s="31"/>
      <c r="K346" s="35">
        <v>56.97</v>
      </c>
      <c r="L346" s="28">
        <f t="shared" si="61"/>
        <v>70.38</v>
      </c>
      <c r="M346" s="31"/>
      <c r="N346" s="29"/>
      <c r="O346" s="31"/>
      <c r="P346" s="31"/>
      <c r="Q346" s="29"/>
      <c r="R346" s="31"/>
      <c r="S346" s="29"/>
      <c r="T346" s="31"/>
      <c r="U346" s="31"/>
      <c r="V346" s="31"/>
      <c r="W346" s="31"/>
    </row>
    <row r="347" spans="1:23" s="38" customFormat="1">
      <c r="A347" s="50" t="s">
        <v>997</v>
      </c>
      <c r="B347" s="52" t="s">
        <v>1619</v>
      </c>
      <c r="C347" s="57" t="s">
        <v>1976</v>
      </c>
      <c r="D347" s="45" t="s">
        <v>291</v>
      </c>
      <c r="E347" s="37" t="s">
        <v>45</v>
      </c>
      <c r="F347" s="40">
        <v>3</v>
      </c>
      <c r="G347" s="70">
        <f t="shared" si="62"/>
        <v>372.28</v>
      </c>
      <c r="H347" s="39">
        <f t="shared" si="63"/>
        <v>459.91</v>
      </c>
      <c r="I347" s="81">
        <f t="shared" si="64"/>
        <v>1379.73</v>
      </c>
      <c r="J347" s="31"/>
      <c r="K347" s="35">
        <v>372.28</v>
      </c>
      <c r="L347" s="28">
        <f t="shared" si="61"/>
        <v>459.91</v>
      </c>
      <c r="M347" s="31"/>
      <c r="N347" s="29"/>
      <c r="O347" s="31"/>
      <c r="P347" s="31"/>
      <c r="Q347" s="29"/>
      <c r="R347" s="31"/>
      <c r="S347" s="29"/>
      <c r="T347" s="31"/>
      <c r="U347" s="31"/>
      <c r="V347" s="31"/>
      <c r="W347" s="31"/>
    </row>
    <row r="348" spans="1:23" s="38" customFormat="1" ht="25.5">
      <c r="A348" s="50" t="s">
        <v>998</v>
      </c>
      <c r="B348" s="52" t="s">
        <v>1620</v>
      </c>
      <c r="C348" s="57" t="s">
        <v>1976</v>
      </c>
      <c r="D348" s="45" t="s">
        <v>292</v>
      </c>
      <c r="E348" s="37" t="s">
        <v>45</v>
      </c>
      <c r="F348" s="40">
        <v>17</v>
      </c>
      <c r="G348" s="70">
        <f t="shared" si="62"/>
        <v>391.59</v>
      </c>
      <c r="H348" s="39">
        <f t="shared" si="63"/>
        <v>483.77</v>
      </c>
      <c r="I348" s="81">
        <f t="shared" si="64"/>
        <v>8224.09</v>
      </c>
      <c r="J348" s="31"/>
      <c r="K348" s="35">
        <v>391.59</v>
      </c>
      <c r="L348" s="28">
        <f t="shared" si="61"/>
        <v>483.77</v>
      </c>
      <c r="M348" s="31"/>
      <c r="N348" s="29"/>
      <c r="O348" s="31"/>
      <c r="P348" s="31"/>
      <c r="Q348" s="29"/>
      <c r="R348" s="31"/>
      <c r="S348" s="29"/>
      <c r="T348" s="31"/>
      <c r="U348" s="31"/>
      <c r="V348" s="31"/>
      <c r="W348" s="31"/>
    </row>
    <row r="349" spans="1:23" s="38" customFormat="1" ht="25.5">
      <c r="A349" s="50" t="s">
        <v>999</v>
      </c>
      <c r="B349" s="52" t="s">
        <v>1621</v>
      </c>
      <c r="C349" s="57" t="s">
        <v>1976</v>
      </c>
      <c r="D349" s="45" t="s">
        <v>293</v>
      </c>
      <c r="E349" s="37" t="s">
        <v>45</v>
      </c>
      <c r="F349" s="40">
        <v>57</v>
      </c>
      <c r="G349" s="70">
        <f t="shared" si="62"/>
        <v>272.35000000000002</v>
      </c>
      <c r="H349" s="39">
        <f t="shared" si="63"/>
        <v>336.46</v>
      </c>
      <c r="I349" s="81">
        <f t="shared" si="64"/>
        <v>19178.219999999998</v>
      </c>
      <c r="J349" s="31"/>
      <c r="K349" s="35">
        <v>272.35000000000002</v>
      </c>
      <c r="L349" s="28">
        <f t="shared" si="61"/>
        <v>336.46</v>
      </c>
      <c r="M349" s="31"/>
      <c r="N349" s="29"/>
      <c r="O349" s="31"/>
      <c r="P349" s="31"/>
      <c r="Q349" s="29"/>
      <c r="R349" s="31"/>
      <c r="S349" s="29"/>
      <c r="T349" s="31"/>
      <c r="U349" s="31"/>
      <c r="V349" s="31"/>
      <c r="W349" s="31"/>
    </row>
    <row r="350" spans="1:23" s="38" customFormat="1" ht="25.5">
      <c r="A350" s="50" t="s">
        <v>1000</v>
      </c>
      <c r="B350" s="52" t="s">
        <v>1622</v>
      </c>
      <c r="C350" s="57" t="s">
        <v>1976</v>
      </c>
      <c r="D350" s="45" t="s">
        <v>294</v>
      </c>
      <c r="E350" s="37" t="s">
        <v>45</v>
      </c>
      <c r="F350" s="40">
        <v>12</v>
      </c>
      <c r="G350" s="70">
        <f t="shared" si="62"/>
        <v>829.29</v>
      </c>
      <c r="H350" s="39">
        <f t="shared" si="63"/>
        <v>1024.5</v>
      </c>
      <c r="I350" s="81">
        <f t="shared" si="64"/>
        <v>12294</v>
      </c>
      <c r="J350" s="31"/>
      <c r="K350" s="35">
        <v>829.29</v>
      </c>
      <c r="L350" s="28">
        <f t="shared" si="61"/>
        <v>1024.5</v>
      </c>
      <c r="M350" s="31"/>
      <c r="N350" s="29"/>
      <c r="O350" s="31"/>
      <c r="P350" s="31"/>
      <c r="Q350" s="29"/>
      <c r="R350" s="31"/>
      <c r="S350" s="29"/>
      <c r="T350" s="31"/>
      <c r="U350" s="31"/>
      <c r="V350" s="31"/>
      <c r="W350" s="31"/>
    </row>
    <row r="351" spans="1:23" s="38" customFormat="1" ht="25.5">
      <c r="A351" s="50" t="s">
        <v>1001</v>
      </c>
      <c r="B351" s="52" t="s">
        <v>1623</v>
      </c>
      <c r="C351" s="57" t="s">
        <v>1977</v>
      </c>
      <c r="D351" s="45" t="s">
        <v>295</v>
      </c>
      <c r="E351" s="37" t="s">
        <v>45</v>
      </c>
      <c r="F351" s="40">
        <v>22</v>
      </c>
      <c r="G351" s="70">
        <f t="shared" si="62"/>
        <v>362.43</v>
      </c>
      <c r="H351" s="39">
        <f t="shared" si="63"/>
        <v>447.74</v>
      </c>
      <c r="I351" s="81">
        <f t="shared" si="64"/>
        <v>9850.2800000000007</v>
      </c>
      <c r="J351" s="31"/>
      <c r="K351" s="35">
        <v>362.43</v>
      </c>
      <c r="L351" s="28">
        <f t="shared" si="61"/>
        <v>447.74</v>
      </c>
      <c r="M351" s="31"/>
      <c r="N351" s="29"/>
      <c r="O351" s="31"/>
      <c r="P351" s="31"/>
      <c r="Q351" s="29"/>
      <c r="R351" s="31"/>
      <c r="S351" s="29"/>
      <c r="T351" s="31"/>
      <c r="U351" s="31"/>
      <c r="V351" s="31"/>
      <c r="W351" s="31"/>
    </row>
    <row r="352" spans="1:23" s="38" customFormat="1" ht="25.5">
      <c r="A352" s="50" t="s">
        <v>1002</v>
      </c>
      <c r="B352" s="52" t="s">
        <v>1572</v>
      </c>
      <c r="C352" s="57" t="s">
        <v>1976</v>
      </c>
      <c r="D352" s="45" t="s">
        <v>225</v>
      </c>
      <c r="E352" s="37" t="s">
        <v>45</v>
      </c>
      <c r="F352" s="40">
        <v>20</v>
      </c>
      <c r="G352" s="70">
        <f t="shared" si="62"/>
        <v>114.93</v>
      </c>
      <c r="H352" s="39">
        <f t="shared" si="63"/>
        <v>141.97999999999999</v>
      </c>
      <c r="I352" s="81">
        <f t="shared" si="64"/>
        <v>2839.6</v>
      </c>
      <c r="J352" s="31"/>
      <c r="K352" s="35">
        <v>114.93</v>
      </c>
      <c r="L352" s="28">
        <f t="shared" si="61"/>
        <v>141.97999999999999</v>
      </c>
      <c r="M352" s="31"/>
      <c r="N352" s="29"/>
      <c r="O352" s="31"/>
      <c r="P352" s="31"/>
      <c r="Q352" s="29"/>
      <c r="R352" s="31"/>
      <c r="S352" s="29"/>
      <c r="T352" s="31"/>
      <c r="U352" s="31"/>
      <c r="V352" s="31"/>
      <c r="W352" s="31"/>
    </row>
    <row r="353" spans="1:23" s="38" customFormat="1" ht="38.25">
      <c r="A353" s="50" t="s">
        <v>1003</v>
      </c>
      <c r="B353" s="52" t="s">
        <v>1624</v>
      </c>
      <c r="C353" s="57" t="s">
        <v>1977</v>
      </c>
      <c r="D353" s="45" t="s">
        <v>296</v>
      </c>
      <c r="E353" s="37" t="s">
        <v>45</v>
      </c>
      <c r="F353" s="40">
        <v>1</v>
      </c>
      <c r="G353" s="70">
        <f t="shared" si="62"/>
        <v>583.51</v>
      </c>
      <c r="H353" s="39">
        <f t="shared" si="63"/>
        <v>720.86</v>
      </c>
      <c r="I353" s="81">
        <f t="shared" si="64"/>
        <v>720.86</v>
      </c>
      <c r="J353" s="31"/>
      <c r="K353" s="35">
        <v>583.51</v>
      </c>
      <c r="L353" s="28">
        <f t="shared" si="61"/>
        <v>720.86</v>
      </c>
      <c r="M353" s="31"/>
      <c r="N353" s="29"/>
      <c r="O353" s="31"/>
      <c r="P353" s="31"/>
      <c r="Q353" s="29"/>
      <c r="R353" s="31"/>
      <c r="S353" s="29"/>
      <c r="T353" s="31"/>
      <c r="U353" s="31"/>
      <c r="V353" s="31"/>
      <c r="W353" s="31"/>
    </row>
    <row r="354" spans="1:23" s="38" customFormat="1" ht="25.5">
      <c r="A354" s="50" t="s">
        <v>1004</v>
      </c>
      <c r="B354" s="52" t="s">
        <v>1625</v>
      </c>
      <c r="C354" s="57" t="s">
        <v>1977</v>
      </c>
      <c r="D354" s="45" t="s">
        <v>297</v>
      </c>
      <c r="E354" s="37" t="s">
        <v>45</v>
      </c>
      <c r="F354" s="40">
        <v>39</v>
      </c>
      <c r="G354" s="70">
        <f t="shared" si="62"/>
        <v>350.04</v>
      </c>
      <c r="H354" s="39">
        <f t="shared" si="63"/>
        <v>432.43</v>
      </c>
      <c r="I354" s="81">
        <f t="shared" si="64"/>
        <v>16864.77</v>
      </c>
      <c r="J354" s="31"/>
      <c r="K354" s="35">
        <v>350.04</v>
      </c>
      <c r="L354" s="28">
        <f t="shared" si="61"/>
        <v>432.43</v>
      </c>
      <c r="M354" s="31"/>
      <c r="N354" s="29"/>
      <c r="O354" s="31"/>
      <c r="P354" s="31"/>
      <c r="Q354" s="29"/>
      <c r="R354" s="31"/>
      <c r="S354" s="29"/>
      <c r="T354" s="31"/>
      <c r="U354" s="31"/>
      <c r="V354" s="31"/>
      <c r="W354" s="31"/>
    </row>
    <row r="355" spans="1:23" s="38" customFormat="1" ht="25.5">
      <c r="A355" s="50" t="s">
        <v>1005</v>
      </c>
      <c r="B355" s="52" t="s">
        <v>1626</v>
      </c>
      <c r="C355" s="57" t="s">
        <v>1977</v>
      </c>
      <c r="D355" s="45" t="s">
        <v>298</v>
      </c>
      <c r="E355" s="37" t="s">
        <v>45</v>
      </c>
      <c r="F355" s="40">
        <v>3</v>
      </c>
      <c r="G355" s="70">
        <f t="shared" si="62"/>
        <v>1080.71</v>
      </c>
      <c r="H355" s="39">
        <f t="shared" si="63"/>
        <v>1335.1</v>
      </c>
      <c r="I355" s="81">
        <f t="shared" si="64"/>
        <v>4005.2999999999997</v>
      </c>
      <c r="J355" s="31"/>
      <c r="K355" s="35">
        <v>1080.71</v>
      </c>
      <c r="L355" s="28">
        <f t="shared" si="61"/>
        <v>1335.1</v>
      </c>
      <c r="M355" s="31"/>
      <c r="N355" s="29"/>
      <c r="O355" s="31"/>
      <c r="P355" s="31"/>
      <c r="Q355" s="29"/>
      <c r="R355" s="31"/>
      <c r="S355" s="29"/>
      <c r="T355" s="31"/>
      <c r="U355" s="31"/>
      <c r="V355" s="31"/>
      <c r="W355" s="31"/>
    </row>
    <row r="356" spans="1:23" s="38" customFormat="1">
      <c r="A356" s="50" t="s">
        <v>1006</v>
      </c>
      <c r="B356" s="52" t="s">
        <v>1627</v>
      </c>
      <c r="C356" s="57" t="s">
        <v>1976</v>
      </c>
      <c r="D356" s="45" t="s">
        <v>299</v>
      </c>
      <c r="E356" s="37" t="s">
        <v>45</v>
      </c>
      <c r="F356" s="40">
        <v>42</v>
      </c>
      <c r="G356" s="70">
        <f t="shared" si="62"/>
        <v>110.3</v>
      </c>
      <c r="H356" s="39">
        <f t="shared" si="63"/>
        <v>136.26</v>
      </c>
      <c r="I356" s="81">
        <f t="shared" si="64"/>
        <v>5722.92</v>
      </c>
      <c r="J356" s="31"/>
      <c r="K356" s="35">
        <v>110.3</v>
      </c>
      <c r="L356" s="28">
        <f t="shared" si="61"/>
        <v>136.26</v>
      </c>
      <c r="M356" s="31"/>
      <c r="N356" s="29"/>
      <c r="O356" s="31"/>
      <c r="P356" s="31"/>
      <c r="Q356" s="29"/>
      <c r="R356" s="31"/>
      <c r="S356" s="29"/>
      <c r="T356" s="31"/>
      <c r="U356" s="31"/>
      <c r="V356" s="31"/>
      <c r="W356" s="31"/>
    </row>
    <row r="357" spans="1:23" s="38" customFormat="1" ht="38.25">
      <c r="A357" s="50" t="s">
        <v>1007</v>
      </c>
      <c r="B357" s="52" t="s">
        <v>1628</v>
      </c>
      <c r="C357" s="57" t="s">
        <v>1976</v>
      </c>
      <c r="D357" s="45" t="s">
        <v>300</v>
      </c>
      <c r="E357" s="37" t="s">
        <v>45</v>
      </c>
      <c r="F357" s="40">
        <v>11</v>
      </c>
      <c r="G357" s="70">
        <f t="shared" si="62"/>
        <v>244.15</v>
      </c>
      <c r="H357" s="39">
        <f t="shared" si="63"/>
        <v>301.62</v>
      </c>
      <c r="I357" s="81">
        <f t="shared" si="64"/>
        <v>3317.82</v>
      </c>
      <c r="J357" s="31"/>
      <c r="K357" s="35">
        <v>244.15</v>
      </c>
      <c r="L357" s="28">
        <f t="shared" si="61"/>
        <v>301.62</v>
      </c>
      <c r="M357" s="31"/>
      <c r="N357" s="29"/>
      <c r="O357" s="31"/>
      <c r="P357" s="31"/>
      <c r="Q357" s="29"/>
      <c r="R357" s="31"/>
      <c r="S357" s="29"/>
      <c r="T357" s="31"/>
      <c r="U357" s="31"/>
      <c r="V357" s="31"/>
      <c r="W357" s="31"/>
    </row>
    <row r="358" spans="1:23" s="38" customFormat="1">
      <c r="A358" s="49" t="s">
        <v>1008</v>
      </c>
      <c r="B358" s="52" t="s">
        <v>1438</v>
      </c>
      <c r="C358" s="57"/>
      <c r="D358" s="44" t="s">
        <v>52</v>
      </c>
      <c r="E358" s="37"/>
      <c r="F358" s="40">
        <v>1</v>
      </c>
      <c r="G358" s="70"/>
      <c r="H358" s="39"/>
      <c r="I358" s="81"/>
      <c r="J358" s="31"/>
      <c r="K358" s="35" t="s">
        <v>1994</v>
      </c>
      <c r="L358" s="28" t="e">
        <f t="shared" si="61"/>
        <v>#VALUE!</v>
      </c>
      <c r="M358" s="31"/>
      <c r="N358" s="29"/>
      <c r="O358" s="31"/>
      <c r="P358" s="31"/>
      <c r="Q358" s="29"/>
      <c r="R358" s="31"/>
      <c r="S358" s="29"/>
      <c r="T358" s="31"/>
      <c r="U358" s="31"/>
      <c r="V358" s="31"/>
      <c r="W358" s="31"/>
    </row>
    <row r="359" spans="1:23" s="38" customFormat="1">
      <c r="A359" s="49" t="s">
        <v>1009</v>
      </c>
      <c r="B359" s="52" t="s">
        <v>1438</v>
      </c>
      <c r="C359" s="57"/>
      <c r="D359" s="44" t="s">
        <v>126</v>
      </c>
      <c r="E359" s="37"/>
      <c r="F359" s="40">
        <v>1</v>
      </c>
      <c r="G359" s="70"/>
      <c r="H359" s="39"/>
      <c r="I359" s="81"/>
      <c r="J359" s="31"/>
      <c r="K359" s="35" t="s">
        <v>1994</v>
      </c>
      <c r="L359" s="28" t="e">
        <f t="shared" si="61"/>
        <v>#VALUE!</v>
      </c>
      <c r="M359" s="31"/>
      <c r="N359" s="29"/>
      <c r="O359" s="31"/>
      <c r="P359" s="31"/>
      <c r="Q359" s="29"/>
      <c r="R359" s="31"/>
      <c r="S359" s="29"/>
      <c r="T359" s="31"/>
      <c r="U359" s="31"/>
      <c r="V359" s="31"/>
      <c r="W359" s="31"/>
    </row>
    <row r="360" spans="1:23" s="38" customFormat="1">
      <c r="A360" s="49" t="s">
        <v>1010</v>
      </c>
      <c r="B360" s="52" t="s">
        <v>1438</v>
      </c>
      <c r="C360" s="57"/>
      <c r="D360" s="44" t="s">
        <v>301</v>
      </c>
      <c r="E360" s="37"/>
      <c r="F360" s="40">
        <v>1</v>
      </c>
      <c r="G360" s="70"/>
      <c r="H360" s="39"/>
      <c r="I360" s="81"/>
      <c r="J360" s="31"/>
      <c r="K360" s="35" t="s">
        <v>1994</v>
      </c>
      <c r="L360" s="28" t="e">
        <f t="shared" si="61"/>
        <v>#VALUE!</v>
      </c>
      <c r="M360" s="31"/>
      <c r="N360" s="29"/>
      <c r="O360" s="31"/>
      <c r="P360" s="31"/>
      <c r="Q360" s="29"/>
      <c r="R360" s="31"/>
      <c r="S360" s="29"/>
      <c r="T360" s="31"/>
      <c r="U360" s="31"/>
      <c r="V360" s="31"/>
      <c r="W360" s="31"/>
    </row>
    <row r="361" spans="1:23" s="38" customFormat="1">
      <c r="A361" s="50" t="s">
        <v>1011</v>
      </c>
      <c r="B361" s="52" t="s">
        <v>1629</v>
      </c>
      <c r="C361" s="57" t="s">
        <v>1976</v>
      </c>
      <c r="D361" s="45" t="s">
        <v>302</v>
      </c>
      <c r="E361" s="37" t="s">
        <v>45</v>
      </c>
      <c r="F361" s="40">
        <v>1</v>
      </c>
      <c r="G361" s="70">
        <f t="shared" si="62"/>
        <v>75.69</v>
      </c>
      <c r="H361" s="39">
        <f t="shared" si="63"/>
        <v>93.5</v>
      </c>
      <c r="I361" s="81">
        <f t="shared" si="64"/>
        <v>93.5</v>
      </c>
      <c r="J361" s="31"/>
      <c r="K361" s="35">
        <v>75.69</v>
      </c>
      <c r="L361" s="28">
        <f t="shared" si="61"/>
        <v>93.5</v>
      </c>
      <c r="M361" s="31"/>
      <c r="N361" s="29"/>
      <c r="O361" s="31"/>
      <c r="P361" s="31"/>
      <c r="Q361" s="29"/>
      <c r="R361" s="31"/>
      <c r="S361" s="29"/>
      <c r="T361" s="31"/>
      <c r="U361" s="31"/>
      <c r="V361" s="31"/>
      <c r="W361" s="31"/>
    </row>
    <row r="362" spans="1:23" s="38" customFormat="1" ht="38.25">
      <c r="A362" s="50" t="s">
        <v>1012</v>
      </c>
      <c r="B362" s="52" t="s">
        <v>1630</v>
      </c>
      <c r="C362" s="57" t="s">
        <v>1977</v>
      </c>
      <c r="D362" s="45" t="s">
        <v>303</v>
      </c>
      <c r="E362" s="37" t="s">
        <v>45</v>
      </c>
      <c r="F362" s="40">
        <v>1</v>
      </c>
      <c r="G362" s="70">
        <f t="shared" si="62"/>
        <v>183.38</v>
      </c>
      <c r="H362" s="39">
        <f t="shared" si="63"/>
        <v>226.54</v>
      </c>
      <c r="I362" s="81">
        <f t="shared" si="64"/>
        <v>226.54</v>
      </c>
      <c r="J362" s="31"/>
      <c r="K362" s="35">
        <v>183.38</v>
      </c>
      <c r="L362" s="28">
        <f t="shared" si="61"/>
        <v>226.54</v>
      </c>
      <c r="M362" s="31"/>
      <c r="N362" s="29"/>
      <c r="O362" s="31"/>
      <c r="P362" s="31"/>
      <c r="Q362" s="29"/>
      <c r="R362" s="31"/>
      <c r="S362" s="29"/>
      <c r="T362" s="31"/>
      <c r="U362" s="31"/>
      <c r="V362" s="31"/>
      <c r="W362" s="31"/>
    </row>
    <row r="363" spans="1:23" s="38" customFormat="1">
      <c r="A363" s="50" t="s">
        <v>1013</v>
      </c>
      <c r="B363" s="52" t="s">
        <v>1631</v>
      </c>
      <c r="C363" s="57" t="s">
        <v>1976</v>
      </c>
      <c r="D363" s="45" t="s">
        <v>304</v>
      </c>
      <c r="E363" s="37" t="s">
        <v>45</v>
      </c>
      <c r="F363" s="40">
        <v>1</v>
      </c>
      <c r="G363" s="70">
        <f t="shared" si="62"/>
        <v>999.11</v>
      </c>
      <c r="H363" s="39">
        <f t="shared" si="63"/>
        <v>1234.3</v>
      </c>
      <c r="I363" s="81">
        <f t="shared" si="64"/>
        <v>1234.3</v>
      </c>
      <c r="J363" s="31"/>
      <c r="K363" s="35">
        <v>999.11</v>
      </c>
      <c r="L363" s="28">
        <f t="shared" si="61"/>
        <v>1234.3</v>
      </c>
      <c r="M363" s="31"/>
      <c r="N363" s="29"/>
      <c r="O363" s="31"/>
      <c r="P363" s="31"/>
      <c r="Q363" s="29"/>
      <c r="R363" s="31"/>
      <c r="S363" s="29"/>
      <c r="T363" s="31"/>
      <c r="U363" s="31"/>
      <c r="V363" s="31"/>
      <c r="W363" s="31"/>
    </row>
    <row r="364" spans="1:23" s="38" customFormat="1" ht="25.5">
      <c r="A364" s="50" t="s">
        <v>1014</v>
      </c>
      <c r="B364" s="52" t="s">
        <v>1632</v>
      </c>
      <c r="C364" s="57" t="s">
        <v>1977</v>
      </c>
      <c r="D364" s="45" t="s">
        <v>305</v>
      </c>
      <c r="E364" s="37" t="s">
        <v>45</v>
      </c>
      <c r="F364" s="40">
        <v>1</v>
      </c>
      <c r="G364" s="70">
        <f t="shared" si="62"/>
        <v>55.84</v>
      </c>
      <c r="H364" s="39">
        <f t="shared" si="63"/>
        <v>68.98</v>
      </c>
      <c r="I364" s="81">
        <f t="shared" si="64"/>
        <v>68.98</v>
      </c>
      <c r="J364" s="31"/>
      <c r="K364" s="35">
        <v>55.84</v>
      </c>
      <c r="L364" s="28">
        <f t="shared" si="61"/>
        <v>68.98</v>
      </c>
      <c r="M364" s="31"/>
      <c r="N364" s="29"/>
      <c r="O364" s="31"/>
      <c r="P364" s="31"/>
      <c r="Q364" s="29"/>
      <c r="R364" s="31"/>
      <c r="S364" s="29"/>
      <c r="T364" s="31"/>
      <c r="U364" s="31"/>
      <c r="V364" s="31"/>
      <c r="W364" s="31"/>
    </row>
    <row r="365" spans="1:23" s="38" customFormat="1" ht="25.5">
      <c r="A365" s="50" t="s">
        <v>1015</v>
      </c>
      <c r="B365" s="52" t="s">
        <v>1633</v>
      </c>
      <c r="C365" s="57" t="s">
        <v>1977</v>
      </c>
      <c r="D365" s="45" t="s">
        <v>306</v>
      </c>
      <c r="E365" s="37" t="s">
        <v>45</v>
      </c>
      <c r="F365" s="40">
        <v>1</v>
      </c>
      <c r="G365" s="70">
        <f t="shared" si="62"/>
        <v>49.2</v>
      </c>
      <c r="H365" s="39">
        <f t="shared" si="63"/>
        <v>60.78</v>
      </c>
      <c r="I365" s="81">
        <f t="shared" si="64"/>
        <v>60.78</v>
      </c>
      <c r="J365" s="31"/>
      <c r="K365" s="35">
        <v>49.2</v>
      </c>
      <c r="L365" s="28">
        <f t="shared" si="61"/>
        <v>60.78</v>
      </c>
      <c r="M365" s="31"/>
      <c r="N365" s="29"/>
      <c r="O365" s="31"/>
      <c r="P365" s="31"/>
      <c r="Q365" s="29"/>
      <c r="R365" s="31"/>
      <c r="S365" s="29"/>
      <c r="T365" s="31"/>
      <c r="U365" s="31"/>
      <c r="V365" s="31"/>
      <c r="W365" s="31"/>
    </row>
    <row r="366" spans="1:23" s="38" customFormat="1" ht="38.25">
      <c r="A366" s="50" t="s">
        <v>1016</v>
      </c>
      <c r="B366" s="52" t="s">
        <v>1634</v>
      </c>
      <c r="C366" s="57" t="s">
        <v>1977</v>
      </c>
      <c r="D366" s="45" t="s">
        <v>307</v>
      </c>
      <c r="E366" s="37" t="s">
        <v>45</v>
      </c>
      <c r="F366" s="40">
        <v>1</v>
      </c>
      <c r="G366" s="70">
        <f t="shared" si="62"/>
        <v>52.03</v>
      </c>
      <c r="H366" s="39">
        <f t="shared" si="63"/>
        <v>64.27</v>
      </c>
      <c r="I366" s="81">
        <f t="shared" si="64"/>
        <v>64.27</v>
      </c>
      <c r="J366" s="31"/>
      <c r="K366" s="35">
        <v>52.03</v>
      </c>
      <c r="L366" s="28">
        <f t="shared" si="61"/>
        <v>64.27</v>
      </c>
      <c r="M366" s="31"/>
      <c r="N366" s="29"/>
      <c r="O366" s="31"/>
      <c r="P366" s="31"/>
      <c r="Q366" s="29"/>
      <c r="R366" s="31"/>
      <c r="S366" s="29"/>
      <c r="T366" s="31"/>
      <c r="U366" s="31"/>
      <c r="V366" s="31"/>
      <c r="W366" s="31"/>
    </row>
    <row r="367" spans="1:23" s="38" customFormat="1" ht="38.25">
      <c r="A367" s="50" t="s">
        <v>1017</v>
      </c>
      <c r="B367" s="47" t="s">
        <v>1635</v>
      </c>
      <c r="C367" s="55" t="s">
        <v>1977</v>
      </c>
      <c r="D367" s="45" t="s">
        <v>308</v>
      </c>
      <c r="E367" s="47" t="s">
        <v>45</v>
      </c>
      <c r="F367" s="66">
        <v>5</v>
      </c>
      <c r="G367" s="70">
        <f t="shared" si="62"/>
        <v>11.86</v>
      </c>
      <c r="H367" s="39">
        <f t="shared" si="63"/>
        <v>14.65</v>
      </c>
      <c r="I367" s="81">
        <f t="shared" si="64"/>
        <v>73.25</v>
      </c>
      <c r="J367" s="31"/>
      <c r="K367" s="28">
        <v>11.86</v>
      </c>
      <c r="L367" s="28">
        <f t="shared" si="61"/>
        <v>14.65</v>
      </c>
      <c r="M367" s="31"/>
      <c r="N367" s="29"/>
      <c r="O367" s="31"/>
      <c r="P367" s="31"/>
      <c r="Q367" s="29"/>
      <c r="R367" s="31"/>
      <c r="S367" s="29"/>
      <c r="T367" s="31"/>
      <c r="U367" s="31"/>
      <c r="V367" s="31"/>
      <c r="W367" s="31"/>
    </row>
    <row r="368" spans="1:23" s="38" customFormat="1" ht="38.25">
      <c r="A368" s="50" t="s">
        <v>1018</v>
      </c>
      <c r="B368" s="53" t="s">
        <v>1636</v>
      </c>
      <c r="C368" s="58" t="s">
        <v>1977</v>
      </c>
      <c r="D368" s="45" t="s">
        <v>309</v>
      </c>
      <c r="E368" s="37" t="s">
        <v>45</v>
      </c>
      <c r="F368" s="40">
        <v>18</v>
      </c>
      <c r="G368" s="70">
        <f t="shared" si="62"/>
        <v>30.43</v>
      </c>
      <c r="H368" s="39">
        <f t="shared" si="63"/>
        <v>37.590000000000003</v>
      </c>
      <c r="I368" s="81">
        <f t="shared" si="64"/>
        <v>676.62000000000012</v>
      </c>
      <c r="J368" s="31"/>
      <c r="K368" s="35">
        <v>30.43</v>
      </c>
      <c r="L368" s="28">
        <f t="shared" si="61"/>
        <v>37.590000000000003</v>
      </c>
      <c r="M368" s="31"/>
      <c r="N368" s="29"/>
      <c r="O368" s="31"/>
      <c r="P368" s="31"/>
      <c r="Q368" s="29"/>
      <c r="R368" s="31"/>
      <c r="S368" s="29"/>
      <c r="T368" s="31"/>
      <c r="U368" s="31"/>
      <c r="V368" s="31"/>
      <c r="W368" s="31"/>
    </row>
    <row r="369" spans="1:23" s="38" customFormat="1" ht="25.5">
      <c r="A369" s="50" t="s">
        <v>1019</v>
      </c>
      <c r="B369" s="47" t="s">
        <v>1637</v>
      </c>
      <c r="C369" s="55" t="s">
        <v>1977</v>
      </c>
      <c r="D369" s="45" t="s">
        <v>310</v>
      </c>
      <c r="E369" s="47" t="s">
        <v>1989</v>
      </c>
      <c r="F369" s="66">
        <v>274.10000000000002</v>
      </c>
      <c r="G369" s="70">
        <f t="shared" si="62"/>
        <v>32.89</v>
      </c>
      <c r="H369" s="39">
        <f t="shared" si="63"/>
        <v>40.630000000000003</v>
      </c>
      <c r="I369" s="81">
        <f t="shared" ref="I369" si="65">ROUNDDOWN(F369*H369,2)</f>
        <v>11136.68</v>
      </c>
      <c r="J369" s="31"/>
      <c r="K369" s="28">
        <v>32.89</v>
      </c>
      <c r="L369" s="28">
        <f t="shared" si="61"/>
        <v>40.630000000000003</v>
      </c>
      <c r="M369" s="31"/>
      <c r="N369" s="29"/>
      <c r="O369" s="31"/>
      <c r="P369" s="31"/>
      <c r="Q369" s="29"/>
      <c r="R369" s="31"/>
      <c r="S369" s="29"/>
      <c r="T369" s="31"/>
      <c r="U369" s="31"/>
      <c r="V369" s="31"/>
      <c r="W369" s="31"/>
    </row>
    <row r="370" spans="1:23" s="38" customFormat="1" ht="38.25">
      <c r="A370" s="50" t="s">
        <v>1020</v>
      </c>
      <c r="B370" s="53" t="s">
        <v>1638</v>
      </c>
      <c r="C370" s="58" t="s">
        <v>1977</v>
      </c>
      <c r="D370" s="45" t="s">
        <v>311</v>
      </c>
      <c r="E370" s="37" t="s">
        <v>45</v>
      </c>
      <c r="F370" s="40">
        <v>13</v>
      </c>
      <c r="G370" s="70">
        <f t="shared" si="62"/>
        <v>34.630000000000003</v>
      </c>
      <c r="H370" s="39">
        <f t="shared" si="63"/>
        <v>42.78</v>
      </c>
      <c r="I370" s="81">
        <f t="shared" si="64"/>
        <v>556.14</v>
      </c>
      <c r="J370" s="31"/>
      <c r="K370" s="35">
        <v>34.630000000000003</v>
      </c>
      <c r="L370" s="28">
        <f t="shared" si="61"/>
        <v>42.78</v>
      </c>
      <c r="M370" s="31"/>
      <c r="N370" s="29"/>
      <c r="O370" s="31"/>
      <c r="P370" s="31"/>
      <c r="Q370" s="29"/>
      <c r="R370" s="31"/>
      <c r="S370" s="29"/>
      <c r="T370" s="31"/>
      <c r="U370" s="31"/>
      <c r="V370" s="31"/>
      <c r="W370" s="31"/>
    </row>
    <row r="371" spans="1:23" s="38" customFormat="1" ht="38.25">
      <c r="A371" s="50" t="s">
        <v>1021</v>
      </c>
      <c r="B371" s="47" t="s">
        <v>1639</v>
      </c>
      <c r="C371" s="55" t="s">
        <v>1977</v>
      </c>
      <c r="D371" s="45" t="s">
        <v>312</v>
      </c>
      <c r="E371" s="47" t="s">
        <v>45</v>
      </c>
      <c r="F371" s="66">
        <v>1</v>
      </c>
      <c r="G371" s="70">
        <f t="shared" si="62"/>
        <v>61.05</v>
      </c>
      <c r="H371" s="39">
        <f t="shared" si="63"/>
        <v>75.42</v>
      </c>
      <c r="I371" s="81">
        <f t="shared" si="64"/>
        <v>75.42</v>
      </c>
      <c r="J371" s="31"/>
      <c r="K371" s="28">
        <v>61.05</v>
      </c>
      <c r="L371" s="28">
        <f t="shared" si="61"/>
        <v>75.42</v>
      </c>
      <c r="M371" s="31"/>
      <c r="N371" s="29"/>
      <c r="O371" s="31"/>
      <c r="P371" s="31"/>
      <c r="Q371" s="29"/>
      <c r="R371" s="31"/>
      <c r="S371" s="29"/>
      <c r="T371" s="31"/>
      <c r="U371" s="31"/>
      <c r="V371" s="31"/>
      <c r="W371" s="31"/>
    </row>
    <row r="372" spans="1:23" s="38" customFormat="1" ht="38.25">
      <c r="A372" s="50" t="s">
        <v>1022</v>
      </c>
      <c r="B372" s="52" t="s">
        <v>1640</v>
      </c>
      <c r="C372" s="57" t="s">
        <v>1977</v>
      </c>
      <c r="D372" s="45" t="s">
        <v>313</v>
      </c>
      <c r="E372" s="37" t="s">
        <v>45</v>
      </c>
      <c r="F372" s="40">
        <v>2</v>
      </c>
      <c r="G372" s="70">
        <f t="shared" si="62"/>
        <v>258.82</v>
      </c>
      <c r="H372" s="39">
        <f t="shared" si="63"/>
        <v>319.74</v>
      </c>
      <c r="I372" s="81">
        <f t="shared" si="64"/>
        <v>639.48</v>
      </c>
      <c r="J372" s="31"/>
      <c r="K372" s="35">
        <v>258.82</v>
      </c>
      <c r="L372" s="28">
        <f t="shared" si="61"/>
        <v>319.74</v>
      </c>
      <c r="M372" s="31"/>
      <c r="N372" s="29"/>
      <c r="O372" s="31"/>
      <c r="P372" s="31"/>
      <c r="Q372" s="29"/>
      <c r="R372" s="31"/>
      <c r="S372" s="29"/>
      <c r="T372" s="31"/>
      <c r="U372" s="31"/>
      <c r="V372" s="31"/>
      <c r="W372" s="31"/>
    </row>
    <row r="373" spans="1:23" s="38" customFormat="1" ht="38.25">
      <c r="A373" s="50" t="s">
        <v>1023</v>
      </c>
      <c r="B373" s="52" t="s">
        <v>1641</v>
      </c>
      <c r="C373" s="57" t="s">
        <v>1977</v>
      </c>
      <c r="D373" s="45" t="s">
        <v>314</v>
      </c>
      <c r="E373" s="37" t="s">
        <v>45</v>
      </c>
      <c r="F373" s="40">
        <v>65</v>
      </c>
      <c r="G373" s="70">
        <f t="shared" si="62"/>
        <v>146</v>
      </c>
      <c r="H373" s="39">
        <f t="shared" si="63"/>
        <v>180.36</v>
      </c>
      <c r="I373" s="81">
        <f t="shared" si="64"/>
        <v>11723.400000000001</v>
      </c>
      <c r="J373" s="31"/>
      <c r="K373" s="35">
        <v>146</v>
      </c>
      <c r="L373" s="28">
        <f t="shared" si="61"/>
        <v>180.36</v>
      </c>
      <c r="M373" s="31"/>
      <c r="N373" s="29"/>
      <c r="O373" s="31"/>
      <c r="P373" s="31"/>
      <c r="Q373" s="29"/>
      <c r="R373" s="31"/>
      <c r="S373" s="29"/>
      <c r="T373" s="31"/>
      <c r="U373" s="31"/>
      <c r="V373" s="31"/>
      <c r="W373" s="31"/>
    </row>
    <row r="374" spans="1:23" s="38" customFormat="1" ht="38.25">
      <c r="A374" s="50" t="s">
        <v>1024</v>
      </c>
      <c r="B374" s="52" t="s">
        <v>1642</v>
      </c>
      <c r="C374" s="57" t="s">
        <v>1977</v>
      </c>
      <c r="D374" s="45" t="s">
        <v>315</v>
      </c>
      <c r="E374" s="37" t="s">
        <v>45</v>
      </c>
      <c r="F374" s="40">
        <v>10</v>
      </c>
      <c r="G374" s="70">
        <f t="shared" si="62"/>
        <v>138.41999999999999</v>
      </c>
      <c r="H374" s="39">
        <f t="shared" si="63"/>
        <v>171</v>
      </c>
      <c r="I374" s="81">
        <f t="shared" si="64"/>
        <v>1710</v>
      </c>
      <c r="J374" s="31"/>
      <c r="K374" s="35">
        <v>138.41999999999999</v>
      </c>
      <c r="L374" s="28">
        <f t="shared" si="61"/>
        <v>171</v>
      </c>
      <c r="M374" s="31"/>
      <c r="N374" s="29"/>
      <c r="O374" s="31"/>
      <c r="P374" s="31"/>
      <c r="Q374" s="29"/>
      <c r="R374" s="31"/>
      <c r="S374" s="29"/>
      <c r="T374" s="31"/>
      <c r="U374" s="31"/>
      <c r="V374" s="31"/>
      <c r="W374" s="31"/>
    </row>
    <row r="375" spans="1:23" s="38" customFormat="1" ht="38.25">
      <c r="A375" s="50" t="s">
        <v>1025</v>
      </c>
      <c r="B375" s="52" t="s">
        <v>1643</v>
      </c>
      <c r="C375" s="57" t="s">
        <v>1977</v>
      </c>
      <c r="D375" s="45" t="s">
        <v>316</v>
      </c>
      <c r="E375" s="37" t="s">
        <v>1989</v>
      </c>
      <c r="F375" s="40">
        <v>2</v>
      </c>
      <c r="G375" s="70">
        <f t="shared" si="62"/>
        <v>132.30000000000001</v>
      </c>
      <c r="H375" s="39">
        <f t="shared" si="63"/>
        <v>163.44</v>
      </c>
      <c r="I375" s="81">
        <f t="shared" si="64"/>
        <v>326.88</v>
      </c>
      <c r="J375" s="31"/>
      <c r="K375" s="35">
        <v>132.30000000000001</v>
      </c>
      <c r="L375" s="28">
        <f t="shared" si="61"/>
        <v>163.44</v>
      </c>
      <c r="M375" s="31"/>
      <c r="N375" s="29"/>
      <c r="O375" s="31"/>
      <c r="P375" s="31"/>
      <c r="Q375" s="29"/>
      <c r="R375" s="31"/>
      <c r="S375" s="29"/>
      <c r="T375" s="31"/>
      <c r="U375" s="31"/>
      <c r="V375" s="31"/>
      <c r="W375" s="31"/>
    </row>
    <row r="376" spans="1:23" s="38" customFormat="1" ht="38.25">
      <c r="A376" s="50" t="s">
        <v>1026</v>
      </c>
      <c r="B376" s="52" t="s">
        <v>1644</v>
      </c>
      <c r="C376" s="57" t="s">
        <v>1977</v>
      </c>
      <c r="D376" s="45" t="s">
        <v>317</v>
      </c>
      <c r="E376" s="37" t="s">
        <v>45</v>
      </c>
      <c r="F376" s="40">
        <v>10</v>
      </c>
      <c r="G376" s="70">
        <f t="shared" si="62"/>
        <v>7.99</v>
      </c>
      <c r="H376" s="39">
        <f t="shared" si="63"/>
        <v>9.8699999999999992</v>
      </c>
      <c r="I376" s="81">
        <f t="shared" si="64"/>
        <v>98.699999999999989</v>
      </c>
      <c r="J376" s="31"/>
      <c r="K376" s="35">
        <v>7.99</v>
      </c>
      <c r="L376" s="28">
        <f t="shared" si="61"/>
        <v>9.8699999999999992</v>
      </c>
      <c r="M376" s="31"/>
      <c r="N376" s="29"/>
      <c r="O376" s="31"/>
      <c r="P376" s="31"/>
      <c r="Q376" s="29"/>
      <c r="R376" s="31"/>
      <c r="S376" s="29"/>
      <c r="T376" s="31"/>
      <c r="U376" s="31"/>
      <c r="V376" s="31"/>
      <c r="W376" s="31"/>
    </row>
    <row r="377" spans="1:23" s="38" customFormat="1" ht="38.25">
      <c r="A377" s="50" t="s">
        <v>1027</v>
      </c>
      <c r="B377" s="52" t="s">
        <v>1645</v>
      </c>
      <c r="C377" s="57" t="s">
        <v>1977</v>
      </c>
      <c r="D377" s="45" t="s">
        <v>318</v>
      </c>
      <c r="E377" s="37" t="s">
        <v>45</v>
      </c>
      <c r="F377" s="40">
        <v>142</v>
      </c>
      <c r="G377" s="70">
        <f t="shared" si="62"/>
        <v>3.81</v>
      </c>
      <c r="H377" s="39">
        <f t="shared" si="63"/>
        <v>4.7</v>
      </c>
      <c r="I377" s="81">
        <f t="shared" si="64"/>
        <v>667.4</v>
      </c>
      <c r="J377" s="31"/>
      <c r="K377" s="35">
        <v>3.81</v>
      </c>
      <c r="L377" s="28">
        <f t="shared" si="61"/>
        <v>4.7</v>
      </c>
      <c r="M377" s="31"/>
      <c r="N377" s="29"/>
      <c r="O377" s="31"/>
      <c r="P377" s="31"/>
      <c r="Q377" s="29"/>
      <c r="R377" s="31"/>
      <c r="S377" s="29"/>
      <c r="T377" s="31"/>
      <c r="U377" s="31"/>
      <c r="V377" s="31"/>
      <c r="W377" s="31"/>
    </row>
    <row r="378" spans="1:23" s="38" customFormat="1" ht="38.25">
      <c r="A378" s="50" t="s">
        <v>1028</v>
      </c>
      <c r="B378" s="52" t="s">
        <v>1646</v>
      </c>
      <c r="C378" s="57" t="s">
        <v>1977</v>
      </c>
      <c r="D378" s="45" t="s">
        <v>319</v>
      </c>
      <c r="E378" s="37" t="s">
        <v>45</v>
      </c>
      <c r="F378" s="40">
        <v>2</v>
      </c>
      <c r="G378" s="70">
        <f t="shared" si="62"/>
        <v>19.04</v>
      </c>
      <c r="H378" s="39">
        <f t="shared" si="63"/>
        <v>23.52</v>
      </c>
      <c r="I378" s="81">
        <f t="shared" si="64"/>
        <v>47.04</v>
      </c>
      <c r="J378" s="31"/>
      <c r="K378" s="35">
        <v>19.04</v>
      </c>
      <c r="L378" s="28">
        <f t="shared" si="61"/>
        <v>23.52</v>
      </c>
      <c r="M378" s="31"/>
      <c r="N378" s="29"/>
      <c r="O378" s="31"/>
      <c r="P378" s="31"/>
      <c r="Q378" s="29"/>
      <c r="R378" s="31"/>
      <c r="S378" s="29"/>
      <c r="T378" s="31"/>
      <c r="U378" s="31"/>
      <c r="V378" s="31"/>
      <c r="W378" s="31"/>
    </row>
    <row r="379" spans="1:23" s="38" customFormat="1" ht="38.25">
      <c r="A379" s="50" t="s">
        <v>1029</v>
      </c>
      <c r="B379" s="47" t="s">
        <v>1647</v>
      </c>
      <c r="C379" s="55" t="s">
        <v>1977</v>
      </c>
      <c r="D379" s="45" t="s">
        <v>320</v>
      </c>
      <c r="E379" s="47" t="s">
        <v>45</v>
      </c>
      <c r="F379" s="66">
        <v>11</v>
      </c>
      <c r="G379" s="70">
        <f t="shared" si="62"/>
        <v>10.54</v>
      </c>
      <c r="H379" s="39">
        <f t="shared" si="63"/>
        <v>13.02</v>
      </c>
      <c r="I379" s="81">
        <f t="shared" si="64"/>
        <v>143.22</v>
      </c>
      <c r="J379" s="31"/>
      <c r="K379" s="28">
        <v>10.54</v>
      </c>
      <c r="L379" s="28">
        <f t="shared" si="61"/>
        <v>13.02</v>
      </c>
      <c r="M379" s="31"/>
      <c r="N379" s="29"/>
      <c r="O379" s="31"/>
      <c r="P379" s="31"/>
      <c r="Q379" s="29"/>
      <c r="R379" s="31"/>
      <c r="S379" s="29"/>
      <c r="T379" s="31"/>
      <c r="U379" s="31"/>
      <c r="V379" s="31"/>
      <c r="W379" s="31"/>
    </row>
    <row r="380" spans="1:23" s="38" customFormat="1" ht="38.25">
      <c r="A380" s="50" t="s">
        <v>1030</v>
      </c>
      <c r="B380" s="52" t="s">
        <v>1648</v>
      </c>
      <c r="C380" s="57" t="s">
        <v>1977</v>
      </c>
      <c r="D380" s="45" t="s">
        <v>321</v>
      </c>
      <c r="E380" s="37" t="s">
        <v>45</v>
      </c>
      <c r="F380" s="40">
        <v>197</v>
      </c>
      <c r="G380" s="70">
        <f t="shared" si="62"/>
        <v>8.48</v>
      </c>
      <c r="H380" s="39">
        <f t="shared" si="63"/>
        <v>10.47</v>
      </c>
      <c r="I380" s="81">
        <f t="shared" si="64"/>
        <v>2062.59</v>
      </c>
      <c r="J380" s="31"/>
      <c r="K380" s="35">
        <v>8.48</v>
      </c>
      <c r="L380" s="28">
        <f t="shared" si="61"/>
        <v>10.47</v>
      </c>
      <c r="M380" s="31"/>
      <c r="N380" s="29"/>
      <c r="O380" s="31"/>
      <c r="P380" s="31"/>
      <c r="Q380" s="29"/>
      <c r="R380" s="31"/>
      <c r="S380" s="29"/>
      <c r="T380" s="31"/>
      <c r="U380" s="31"/>
      <c r="V380" s="31"/>
      <c r="W380" s="31"/>
    </row>
    <row r="381" spans="1:23" s="38" customFormat="1" ht="38.25">
      <c r="A381" s="50" t="s">
        <v>1031</v>
      </c>
      <c r="B381" s="52" t="s">
        <v>1649</v>
      </c>
      <c r="C381" s="57" t="s">
        <v>1977</v>
      </c>
      <c r="D381" s="45" t="s">
        <v>322</v>
      </c>
      <c r="E381" s="37" t="s">
        <v>45</v>
      </c>
      <c r="F381" s="40">
        <v>1</v>
      </c>
      <c r="G381" s="70">
        <f t="shared" si="62"/>
        <v>14.3</v>
      </c>
      <c r="H381" s="39">
        <f t="shared" si="63"/>
        <v>17.66</v>
      </c>
      <c r="I381" s="81">
        <f t="shared" si="64"/>
        <v>17.66</v>
      </c>
      <c r="J381" s="31"/>
      <c r="K381" s="35">
        <v>14.3</v>
      </c>
      <c r="L381" s="28">
        <f t="shared" si="61"/>
        <v>17.66</v>
      </c>
      <c r="M381" s="31"/>
      <c r="N381" s="29"/>
      <c r="O381" s="31"/>
      <c r="P381" s="31"/>
      <c r="Q381" s="29"/>
      <c r="R381" s="31"/>
      <c r="S381" s="29"/>
      <c r="T381" s="31"/>
      <c r="U381" s="31"/>
      <c r="V381" s="31"/>
      <c r="W381" s="31"/>
    </row>
    <row r="382" spans="1:23" s="38" customFormat="1" ht="38.25">
      <c r="A382" s="50" t="s">
        <v>1032</v>
      </c>
      <c r="B382" s="52" t="s">
        <v>1650</v>
      </c>
      <c r="C382" s="57" t="s">
        <v>1977</v>
      </c>
      <c r="D382" s="45" t="s">
        <v>323</v>
      </c>
      <c r="E382" s="37" t="s">
        <v>45</v>
      </c>
      <c r="F382" s="40">
        <v>4</v>
      </c>
      <c r="G382" s="70">
        <f t="shared" si="62"/>
        <v>9.74</v>
      </c>
      <c r="H382" s="39">
        <f t="shared" si="63"/>
        <v>12.03</v>
      </c>
      <c r="I382" s="81">
        <f t="shared" si="64"/>
        <v>48.12</v>
      </c>
      <c r="J382" s="31"/>
      <c r="K382" s="35">
        <v>9.74</v>
      </c>
      <c r="L382" s="28">
        <f t="shared" si="61"/>
        <v>12.03</v>
      </c>
      <c r="M382" s="31"/>
      <c r="N382" s="29"/>
      <c r="O382" s="31"/>
      <c r="P382" s="31"/>
      <c r="Q382" s="29"/>
      <c r="R382" s="31"/>
      <c r="S382" s="29"/>
      <c r="T382" s="31"/>
      <c r="U382" s="31"/>
      <c r="V382" s="31"/>
      <c r="W382" s="31"/>
    </row>
    <row r="383" spans="1:23" s="38" customFormat="1" ht="38.25">
      <c r="A383" s="50" t="s">
        <v>1033</v>
      </c>
      <c r="B383" s="52" t="s">
        <v>1651</v>
      </c>
      <c r="C383" s="57" t="s">
        <v>1977</v>
      </c>
      <c r="D383" s="45" t="s">
        <v>324</v>
      </c>
      <c r="E383" s="37" t="s">
        <v>45</v>
      </c>
      <c r="F383" s="40">
        <v>66</v>
      </c>
      <c r="G383" s="70">
        <f t="shared" si="62"/>
        <v>17.350000000000001</v>
      </c>
      <c r="H383" s="39">
        <f t="shared" si="63"/>
        <v>21.43</v>
      </c>
      <c r="I383" s="81">
        <f t="shared" si="64"/>
        <v>1414.3799999999999</v>
      </c>
      <c r="J383" s="31"/>
      <c r="K383" s="35">
        <v>17.350000000000001</v>
      </c>
      <c r="L383" s="28">
        <f t="shared" si="61"/>
        <v>21.43</v>
      </c>
      <c r="M383" s="31"/>
      <c r="N383" s="29"/>
      <c r="O383" s="31"/>
      <c r="P383" s="31"/>
      <c r="Q383" s="29"/>
      <c r="R383" s="31"/>
      <c r="S383" s="29"/>
      <c r="T383" s="31"/>
      <c r="U383" s="31"/>
      <c r="V383" s="31"/>
      <c r="W383" s="31"/>
    </row>
    <row r="384" spans="1:23" s="38" customFormat="1" ht="38.25">
      <c r="A384" s="50" t="s">
        <v>1034</v>
      </c>
      <c r="B384" s="52" t="s">
        <v>1652</v>
      </c>
      <c r="C384" s="57" t="s">
        <v>1977</v>
      </c>
      <c r="D384" s="45" t="s">
        <v>325</v>
      </c>
      <c r="E384" s="37" t="s">
        <v>45</v>
      </c>
      <c r="F384" s="40">
        <v>2</v>
      </c>
      <c r="G384" s="70">
        <f t="shared" si="62"/>
        <v>39.07</v>
      </c>
      <c r="H384" s="39">
        <f t="shared" si="63"/>
        <v>48.26</v>
      </c>
      <c r="I384" s="81">
        <f t="shared" si="64"/>
        <v>96.52</v>
      </c>
      <c r="J384" s="31"/>
      <c r="K384" s="35">
        <v>39.07</v>
      </c>
      <c r="L384" s="28">
        <f t="shared" si="61"/>
        <v>48.26</v>
      </c>
      <c r="M384" s="31"/>
      <c r="N384" s="29"/>
      <c r="O384" s="31"/>
      <c r="P384" s="31"/>
      <c r="Q384" s="29"/>
      <c r="R384" s="31"/>
      <c r="S384" s="29"/>
      <c r="T384" s="31"/>
      <c r="U384" s="31"/>
      <c r="V384" s="31"/>
      <c r="W384" s="31"/>
    </row>
    <row r="385" spans="1:23" s="38" customFormat="1" ht="38.25">
      <c r="A385" s="50" t="s">
        <v>1035</v>
      </c>
      <c r="B385" s="52" t="s">
        <v>1653</v>
      </c>
      <c r="C385" s="57" t="s">
        <v>1977</v>
      </c>
      <c r="D385" s="45" t="s">
        <v>326</v>
      </c>
      <c r="E385" s="37" t="s">
        <v>1989</v>
      </c>
      <c r="F385" s="40">
        <v>655</v>
      </c>
      <c r="G385" s="70">
        <f t="shared" si="62"/>
        <v>26.49</v>
      </c>
      <c r="H385" s="39">
        <f t="shared" si="63"/>
        <v>32.72</v>
      </c>
      <c r="I385" s="81">
        <f t="shared" si="64"/>
        <v>21431.599999999999</v>
      </c>
      <c r="J385" s="31"/>
      <c r="K385" s="35">
        <v>26.49</v>
      </c>
      <c r="L385" s="28">
        <f t="shared" si="61"/>
        <v>32.72</v>
      </c>
      <c r="M385" s="31"/>
      <c r="N385" s="29"/>
      <c r="O385" s="31"/>
      <c r="P385" s="31"/>
      <c r="Q385" s="29"/>
      <c r="R385" s="31"/>
      <c r="S385" s="29"/>
      <c r="T385" s="31"/>
      <c r="U385" s="31"/>
      <c r="V385" s="31"/>
      <c r="W385" s="31"/>
    </row>
    <row r="386" spans="1:23" s="38" customFormat="1" ht="38.25">
      <c r="A386" s="50" t="s">
        <v>1036</v>
      </c>
      <c r="B386" s="52" t="s">
        <v>1654</v>
      </c>
      <c r="C386" s="57" t="s">
        <v>1977</v>
      </c>
      <c r="D386" s="45" t="s">
        <v>327</v>
      </c>
      <c r="E386" s="37" t="s">
        <v>45</v>
      </c>
      <c r="F386" s="40">
        <v>89</v>
      </c>
      <c r="G386" s="70">
        <f t="shared" si="62"/>
        <v>11.46</v>
      </c>
      <c r="H386" s="39">
        <f t="shared" si="63"/>
        <v>14.15</v>
      </c>
      <c r="I386" s="81">
        <f t="shared" si="64"/>
        <v>1259.3500000000001</v>
      </c>
      <c r="J386" s="31"/>
      <c r="K386" s="35">
        <v>11.46</v>
      </c>
      <c r="L386" s="28">
        <f t="shared" si="61"/>
        <v>14.15</v>
      </c>
      <c r="M386" s="31"/>
      <c r="N386" s="29"/>
      <c r="O386" s="31"/>
      <c r="P386" s="31"/>
      <c r="Q386" s="29"/>
      <c r="R386" s="31"/>
      <c r="S386" s="29"/>
      <c r="T386" s="31"/>
      <c r="U386" s="31"/>
      <c r="V386" s="31"/>
      <c r="W386" s="31"/>
    </row>
    <row r="387" spans="1:23" s="38" customFormat="1" ht="38.25">
      <c r="A387" s="50" t="s">
        <v>1037</v>
      </c>
      <c r="B387" s="47" t="s">
        <v>1655</v>
      </c>
      <c r="C387" s="55" t="s">
        <v>1977</v>
      </c>
      <c r="D387" s="45" t="s">
        <v>328</v>
      </c>
      <c r="E387" s="47" t="s">
        <v>45</v>
      </c>
      <c r="F387" s="66">
        <v>33</v>
      </c>
      <c r="G387" s="70">
        <f t="shared" si="62"/>
        <v>21.83</v>
      </c>
      <c r="H387" s="39">
        <f t="shared" si="63"/>
        <v>26.96</v>
      </c>
      <c r="I387" s="81">
        <f t="shared" si="64"/>
        <v>889.68000000000006</v>
      </c>
      <c r="J387" s="31"/>
      <c r="K387" s="28">
        <v>21.83</v>
      </c>
      <c r="L387" s="28">
        <f t="shared" si="61"/>
        <v>26.96</v>
      </c>
      <c r="M387" s="31"/>
      <c r="N387" s="29"/>
      <c r="O387" s="31"/>
      <c r="P387" s="31"/>
      <c r="Q387" s="29"/>
      <c r="R387" s="31"/>
      <c r="S387" s="29"/>
      <c r="T387" s="31"/>
      <c r="U387" s="31"/>
      <c r="V387" s="31"/>
      <c r="W387" s="31"/>
    </row>
    <row r="388" spans="1:23" s="38" customFormat="1" ht="38.25">
      <c r="A388" s="50" t="s">
        <v>1038</v>
      </c>
      <c r="B388" s="52" t="s">
        <v>1656</v>
      </c>
      <c r="C388" s="57" t="s">
        <v>1977</v>
      </c>
      <c r="D388" s="45" t="s">
        <v>329</v>
      </c>
      <c r="E388" s="37" t="s">
        <v>45</v>
      </c>
      <c r="F388" s="40">
        <v>22</v>
      </c>
      <c r="G388" s="70">
        <f t="shared" si="62"/>
        <v>17.91</v>
      </c>
      <c r="H388" s="39">
        <f t="shared" si="63"/>
        <v>22.12</v>
      </c>
      <c r="I388" s="81">
        <f t="shared" si="64"/>
        <v>486.64000000000004</v>
      </c>
      <c r="J388" s="31"/>
      <c r="K388" s="35">
        <v>17.91</v>
      </c>
      <c r="L388" s="28">
        <f t="shared" si="61"/>
        <v>22.12</v>
      </c>
      <c r="M388" s="31"/>
      <c r="N388" s="29"/>
      <c r="O388" s="31"/>
      <c r="P388" s="31"/>
      <c r="Q388" s="29"/>
      <c r="R388" s="31"/>
      <c r="S388" s="29"/>
      <c r="T388" s="31"/>
      <c r="U388" s="31"/>
      <c r="V388" s="31"/>
      <c r="W388" s="31"/>
    </row>
    <row r="389" spans="1:23" s="38" customFormat="1" ht="38.25">
      <c r="A389" s="50" t="s">
        <v>1039</v>
      </c>
      <c r="B389" s="52" t="s">
        <v>1657</v>
      </c>
      <c r="C389" s="57" t="s">
        <v>1977</v>
      </c>
      <c r="D389" s="45" t="s">
        <v>330</v>
      </c>
      <c r="E389" s="37" t="s">
        <v>45</v>
      </c>
      <c r="F389" s="40">
        <v>117</v>
      </c>
      <c r="G389" s="70">
        <f t="shared" si="62"/>
        <v>14.37</v>
      </c>
      <c r="H389" s="39">
        <f t="shared" si="63"/>
        <v>17.75</v>
      </c>
      <c r="I389" s="81">
        <f t="shared" si="64"/>
        <v>2076.75</v>
      </c>
      <c r="J389" s="31"/>
      <c r="K389" s="35">
        <v>14.37</v>
      </c>
      <c r="L389" s="28">
        <f t="shared" si="61"/>
        <v>17.75</v>
      </c>
      <c r="M389" s="31"/>
      <c r="N389" s="29"/>
      <c r="O389" s="31"/>
      <c r="P389" s="31"/>
      <c r="Q389" s="29"/>
      <c r="R389" s="31"/>
      <c r="S389" s="29"/>
      <c r="T389" s="31"/>
      <c r="U389" s="31"/>
      <c r="V389" s="31"/>
      <c r="W389" s="31"/>
    </row>
    <row r="390" spans="1:23" s="38" customFormat="1" ht="38.25">
      <c r="A390" s="50" t="s">
        <v>1040</v>
      </c>
      <c r="B390" s="52" t="s">
        <v>1658</v>
      </c>
      <c r="C390" s="57" t="s">
        <v>1977</v>
      </c>
      <c r="D390" s="45" t="s">
        <v>331</v>
      </c>
      <c r="E390" s="37" t="s">
        <v>45</v>
      </c>
      <c r="F390" s="40">
        <v>1</v>
      </c>
      <c r="G390" s="70">
        <f t="shared" si="62"/>
        <v>22.46</v>
      </c>
      <c r="H390" s="39">
        <f t="shared" si="63"/>
        <v>27.74</v>
      </c>
      <c r="I390" s="81">
        <f t="shared" si="64"/>
        <v>27.74</v>
      </c>
      <c r="J390" s="31"/>
      <c r="K390" s="35">
        <v>22.46</v>
      </c>
      <c r="L390" s="28">
        <f t="shared" si="61"/>
        <v>27.74</v>
      </c>
      <c r="M390" s="31"/>
      <c r="N390" s="29"/>
      <c r="O390" s="31"/>
      <c r="P390" s="31"/>
      <c r="Q390" s="29"/>
      <c r="R390" s="31"/>
      <c r="S390" s="29"/>
      <c r="T390" s="31"/>
      <c r="U390" s="31"/>
      <c r="V390" s="31"/>
      <c r="W390" s="31"/>
    </row>
    <row r="391" spans="1:23" s="38" customFormat="1" ht="38.25">
      <c r="A391" s="50" t="s">
        <v>1041</v>
      </c>
      <c r="B391" s="52" t="s">
        <v>1659</v>
      </c>
      <c r="C391" s="57" t="s">
        <v>1976</v>
      </c>
      <c r="D391" s="45" t="s">
        <v>332</v>
      </c>
      <c r="E391" s="37" t="s">
        <v>45</v>
      </c>
      <c r="F391" s="40">
        <v>1</v>
      </c>
      <c r="G391" s="70">
        <f t="shared" si="62"/>
        <v>13951.63</v>
      </c>
      <c r="H391" s="39">
        <f t="shared" si="63"/>
        <v>17235.84</v>
      </c>
      <c r="I391" s="81">
        <f t="shared" si="64"/>
        <v>17235.84</v>
      </c>
      <c r="J391" s="31"/>
      <c r="K391" s="35">
        <v>13951.63</v>
      </c>
      <c r="L391" s="28">
        <f t="shared" si="61"/>
        <v>17235.84</v>
      </c>
      <c r="M391" s="31"/>
      <c r="N391" s="29"/>
      <c r="O391" s="31"/>
      <c r="P391" s="31"/>
      <c r="Q391" s="29"/>
      <c r="R391" s="31"/>
      <c r="S391" s="29"/>
      <c r="T391" s="31"/>
      <c r="U391" s="31"/>
      <c r="V391" s="31"/>
      <c r="W391" s="31"/>
    </row>
    <row r="392" spans="1:23" s="38" customFormat="1" ht="38.25">
      <c r="A392" s="50" t="s">
        <v>1042</v>
      </c>
      <c r="B392" s="52" t="s">
        <v>1660</v>
      </c>
      <c r="C392" s="57" t="s">
        <v>1979</v>
      </c>
      <c r="D392" s="45" t="s">
        <v>333</v>
      </c>
      <c r="E392" s="37" t="s">
        <v>1983</v>
      </c>
      <c r="F392" s="40">
        <v>1</v>
      </c>
      <c r="G392" s="70">
        <f t="shared" si="62"/>
        <v>56252.05</v>
      </c>
      <c r="H392" s="39">
        <f t="shared" si="63"/>
        <v>69493.78</v>
      </c>
      <c r="I392" s="81">
        <f t="shared" si="64"/>
        <v>69493.78</v>
      </c>
      <c r="J392" s="31"/>
      <c r="K392" s="35">
        <v>56252.05</v>
      </c>
      <c r="L392" s="28">
        <f t="shared" si="61"/>
        <v>69493.78</v>
      </c>
      <c r="M392" s="31"/>
      <c r="N392" s="29"/>
      <c r="O392" s="31"/>
      <c r="P392" s="31"/>
      <c r="Q392" s="29"/>
      <c r="R392" s="31"/>
      <c r="S392" s="29"/>
      <c r="T392" s="31"/>
      <c r="U392" s="31"/>
      <c r="V392" s="31"/>
      <c r="W392" s="31"/>
    </row>
    <row r="393" spans="1:23" s="38" customFormat="1" ht="38.25">
      <c r="A393" s="50" t="s">
        <v>1043</v>
      </c>
      <c r="B393" s="52" t="s">
        <v>1661</v>
      </c>
      <c r="C393" s="57" t="s">
        <v>1976</v>
      </c>
      <c r="D393" s="45" t="s">
        <v>334</v>
      </c>
      <c r="E393" s="37" t="s">
        <v>45</v>
      </c>
      <c r="F393" s="40">
        <v>1</v>
      </c>
      <c r="G393" s="70">
        <f t="shared" si="62"/>
        <v>395.81</v>
      </c>
      <c r="H393" s="39">
        <f t="shared" si="63"/>
        <v>488.98</v>
      </c>
      <c r="I393" s="81">
        <f t="shared" si="64"/>
        <v>488.98</v>
      </c>
      <c r="J393" s="31"/>
      <c r="K393" s="35">
        <v>395.81</v>
      </c>
      <c r="L393" s="28">
        <f t="shared" si="61"/>
        <v>488.98</v>
      </c>
      <c r="M393" s="31"/>
      <c r="N393" s="29"/>
      <c r="O393" s="31"/>
      <c r="P393" s="31"/>
      <c r="Q393" s="29"/>
      <c r="R393" s="31"/>
      <c r="S393" s="29"/>
      <c r="T393" s="31"/>
      <c r="U393" s="31"/>
      <c r="V393" s="31"/>
      <c r="W393" s="31"/>
    </row>
    <row r="394" spans="1:23" s="38" customFormat="1" ht="38.25">
      <c r="A394" s="50" t="s">
        <v>1044</v>
      </c>
      <c r="B394" s="52" t="s">
        <v>1662</v>
      </c>
      <c r="C394" s="57" t="s">
        <v>1977</v>
      </c>
      <c r="D394" s="45" t="s">
        <v>335</v>
      </c>
      <c r="E394" s="37" t="s">
        <v>45</v>
      </c>
      <c r="F394" s="40">
        <v>2</v>
      </c>
      <c r="G394" s="70">
        <f t="shared" si="62"/>
        <v>34.880000000000003</v>
      </c>
      <c r="H394" s="39">
        <f t="shared" si="63"/>
        <v>43.09</v>
      </c>
      <c r="I394" s="81">
        <f t="shared" si="64"/>
        <v>86.18</v>
      </c>
      <c r="J394" s="31"/>
      <c r="K394" s="35">
        <v>34.880000000000003</v>
      </c>
      <c r="L394" s="28">
        <f t="shared" si="61"/>
        <v>43.09</v>
      </c>
      <c r="M394" s="31"/>
      <c r="N394" s="29"/>
      <c r="O394" s="31"/>
      <c r="P394" s="31"/>
      <c r="Q394" s="29"/>
      <c r="R394" s="31"/>
      <c r="S394" s="29"/>
      <c r="T394" s="31"/>
      <c r="U394" s="31"/>
      <c r="V394" s="31"/>
      <c r="W394" s="31"/>
    </row>
    <row r="395" spans="1:23" s="38" customFormat="1" ht="38.25">
      <c r="A395" s="50" t="s">
        <v>1045</v>
      </c>
      <c r="B395" s="47" t="s">
        <v>1663</v>
      </c>
      <c r="C395" s="55" t="s">
        <v>1977</v>
      </c>
      <c r="D395" s="45" t="s">
        <v>336</v>
      </c>
      <c r="E395" s="47" t="s">
        <v>45</v>
      </c>
      <c r="F395" s="66">
        <v>2</v>
      </c>
      <c r="G395" s="70">
        <f t="shared" si="62"/>
        <v>9.06</v>
      </c>
      <c r="H395" s="39">
        <f t="shared" si="63"/>
        <v>11.19</v>
      </c>
      <c r="I395" s="81">
        <f t="shared" si="64"/>
        <v>22.38</v>
      </c>
      <c r="J395" s="31"/>
      <c r="K395" s="28">
        <v>9.06</v>
      </c>
      <c r="L395" s="28">
        <f t="shared" si="61"/>
        <v>11.19</v>
      </c>
      <c r="M395" s="31"/>
      <c r="N395" s="29"/>
      <c r="O395" s="31"/>
      <c r="P395" s="31"/>
      <c r="Q395" s="29"/>
      <c r="R395" s="31"/>
      <c r="S395" s="29"/>
      <c r="T395" s="31"/>
      <c r="U395" s="31"/>
      <c r="V395" s="31"/>
      <c r="W395" s="31"/>
    </row>
    <row r="396" spans="1:23" s="38" customFormat="1" ht="38.25">
      <c r="A396" s="50" t="s">
        <v>1046</v>
      </c>
      <c r="B396" s="52" t="s">
        <v>1664</v>
      </c>
      <c r="C396" s="57" t="s">
        <v>1977</v>
      </c>
      <c r="D396" s="45" t="s">
        <v>337</v>
      </c>
      <c r="E396" s="37" t="s">
        <v>45</v>
      </c>
      <c r="F396" s="40">
        <v>2</v>
      </c>
      <c r="G396" s="70">
        <f t="shared" si="62"/>
        <v>10.29</v>
      </c>
      <c r="H396" s="39">
        <f t="shared" si="63"/>
        <v>12.71</v>
      </c>
      <c r="I396" s="81">
        <f t="shared" si="64"/>
        <v>25.42</v>
      </c>
      <c r="J396" s="31"/>
      <c r="K396" s="35">
        <v>10.29</v>
      </c>
      <c r="L396" s="28">
        <f t="shared" si="61"/>
        <v>12.71</v>
      </c>
      <c r="M396" s="31"/>
      <c r="N396" s="29"/>
      <c r="O396" s="31"/>
      <c r="P396" s="31"/>
      <c r="Q396" s="29"/>
      <c r="R396" s="31"/>
      <c r="S396" s="29"/>
      <c r="T396" s="31"/>
      <c r="U396" s="31"/>
      <c r="V396" s="31"/>
      <c r="W396" s="31"/>
    </row>
    <row r="397" spans="1:23" s="38" customFormat="1" ht="38.25">
      <c r="A397" s="50" t="s">
        <v>1047</v>
      </c>
      <c r="B397" s="52" t="s">
        <v>1665</v>
      </c>
      <c r="C397" s="57" t="s">
        <v>1977</v>
      </c>
      <c r="D397" s="45" t="s">
        <v>338</v>
      </c>
      <c r="E397" s="37" t="s">
        <v>45</v>
      </c>
      <c r="F397" s="40">
        <v>7</v>
      </c>
      <c r="G397" s="70">
        <f t="shared" ref="G397:G460" si="66">ROUND(K397-K397*I$7,2)</f>
        <v>17.93</v>
      </c>
      <c r="H397" s="39">
        <f t="shared" ref="H397:H460" si="67">(L397-L397*I$7)</f>
        <v>22.15</v>
      </c>
      <c r="I397" s="81">
        <f t="shared" ref="I397:I460" si="68">F397*H397</f>
        <v>155.04999999999998</v>
      </c>
      <c r="J397" s="31"/>
      <c r="K397" s="35">
        <v>17.93</v>
      </c>
      <c r="L397" s="28">
        <f t="shared" ref="L397:L460" si="69">TRUNC(TRUNC(K397 * $I$5, 2) + K397, 2)</f>
        <v>22.15</v>
      </c>
      <c r="M397" s="31"/>
      <c r="N397" s="29"/>
      <c r="O397" s="31"/>
      <c r="P397" s="31"/>
      <c r="Q397" s="29"/>
      <c r="R397" s="31"/>
      <c r="S397" s="29"/>
      <c r="T397" s="31"/>
      <c r="U397" s="31"/>
      <c r="V397" s="31"/>
      <c r="W397" s="31"/>
    </row>
    <row r="398" spans="1:23" s="38" customFormat="1" ht="38.25">
      <c r="A398" s="50" t="s">
        <v>1048</v>
      </c>
      <c r="B398" s="52" t="s">
        <v>1666</v>
      </c>
      <c r="C398" s="57" t="s">
        <v>1977</v>
      </c>
      <c r="D398" s="45" t="s">
        <v>339</v>
      </c>
      <c r="E398" s="37" t="s">
        <v>1989</v>
      </c>
      <c r="F398" s="40">
        <v>39.1</v>
      </c>
      <c r="G398" s="70">
        <f t="shared" si="66"/>
        <v>36.18</v>
      </c>
      <c r="H398" s="39">
        <f t="shared" si="67"/>
        <v>44.69</v>
      </c>
      <c r="I398" s="81">
        <f t="shared" ref="I398" si="70">ROUNDDOWN(F398*H398,2)</f>
        <v>1747.37</v>
      </c>
      <c r="J398" s="31"/>
      <c r="K398" s="35">
        <v>36.18</v>
      </c>
      <c r="L398" s="28">
        <f t="shared" si="69"/>
        <v>44.69</v>
      </c>
      <c r="M398" s="31"/>
      <c r="N398" s="29"/>
      <c r="O398" s="31"/>
      <c r="P398" s="31"/>
      <c r="Q398" s="29"/>
      <c r="R398" s="31"/>
      <c r="S398" s="29"/>
      <c r="T398" s="31"/>
      <c r="U398" s="31"/>
      <c r="V398" s="31"/>
      <c r="W398" s="31"/>
    </row>
    <row r="399" spans="1:23" s="38" customFormat="1" ht="38.25">
      <c r="A399" s="50" t="s">
        <v>1049</v>
      </c>
      <c r="B399" s="52" t="s">
        <v>1667</v>
      </c>
      <c r="C399" s="57" t="s">
        <v>1977</v>
      </c>
      <c r="D399" s="45" t="s">
        <v>340</v>
      </c>
      <c r="E399" s="37" t="s">
        <v>1989</v>
      </c>
      <c r="F399" s="40">
        <v>40</v>
      </c>
      <c r="G399" s="70">
        <f t="shared" si="66"/>
        <v>17.690000000000001</v>
      </c>
      <c r="H399" s="39">
        <f t="shared" si="67"/>
        <v>21.85</v>
      </c>
      <c r="I399" s="81">
        <f t="shared" si="68"/>
        <v>874</v>
      </c>
      <c r="J399" s="31"/>
      <c r="K399" s="35">
        <v>17.690000000000001</v>
      </c>
      <c r="L399" s="28">
        <f t="shared" si="69"/>
        <v>21.85</v>
      </c>
      <c r="M399" s="31"/>
      <c r="N399" s="29"/>
      <c r="O399" s="31"/>
      <c r="P399" s="31"/>
      <c r="Q399" s="29"/>
      <c r="R399" s="31"/>
      <c r="S399" s="29"/>
      <c r="T399" s="31"/>
      <c r="U399" s="31"/>
      <c r="V399" s="31"/>
      <c r="W399" s="31"/>
    </row>
    <row r="400" spans="1:23" s="38" customFormat="1" ht="38.25">
      <c r="A400" s="50" t="s">
        <v>1050</v>
      </c>
      <c r="B400" s="52" t="s">
        <v>1668</v>
      </c>
      <c r="C400" s="57" t="s">
        <v>1977</v>
      </c>
      <c r="D400" s="45" t="s">
        <v>341</v>
      </c>
      <c r="E400" s="37" t="s">
        <v>45</v>
      </c>
      <c r="F400" s="40">
        <v>1</v>
      </c>
      <c r="G400" s="70">
        <f t="shared" si="66"/>
        <v>12.25</v>
      </c>
      <c r="H400" s="39">
        <f t="shared" si="67"/>
        <v>15.13</v>
      </c>
      <c r="I400" s="81">
        <f t="shared" si="68"/>
        <v>15.13</v>
      </c>
      <c r="J400" s="31"/>
      <c r="K400" s="35">
        <v>12.25</v>
      </c>
      <c r="L400" s="28">
        <f t="shared" si="69"/>
        <v>15.13</v>
      </c>
      <c r="M400" s="31"/>
      <c r="N400" s="29"/>
      <c r="O400" s="31"/>
      <c r="P400" s="31"/>
      <c r="Q400" s="29"/>
      <c r="R400" s="31"/>
      <c r="S400" s="29"/>
      <c r="T400" s="31"/>
      <c r="U400" s="31"/>
      <c r="V400" s="31"/>
      <c r="W400" s="31"/>
    </row>
    <row r="401" spans="1:23" s="38" customFormat="1" ht="38.25">
      <c r="A401" s="50" t="s">
        <v>1051</v>
      </c>
      <c r="B401" s="52" t="s">
        <v>1669</v>
      </c>
      <c r="C401" s="57" t="s">
        <v>1977</v>
      </c>
      <c r="D401" s="45" t="s">
        <v>342</v>
      </c>
      <c r="E401" s="37" t="s">
        <v>45</v>
      </c>
      <c r="F401" s="40">
        <v>4</v>
      </c>
      <c r="G401" s="70">
        <f t="shared" si="66"/>
        <v>22.14</v>
      </c>
      <c r="H401" s="39">
        <f t="shared" si="67"/>
        <v>27.35</v>
      </c>
      <c r="I401" s="81">
        <f t="shared" si="68"/>
        <v>109.4</v>
      </c>
      <c r="J401" s="31"/>
      <c r="K401" s="35">
        <v>22.14</v>
      </c>
      <c r="L401" s="28">
        <f t="shared" si="69"/>
        <v>27.35</v>
      </c>
      <c r="M401" s="31"/>
      <c r="N401" s="29"/>
      <c r="O401" s="31"/>
      <c r="P401" s="31"/>
      <c r="Q401" s="29"/>
      <c r="R401" s="31"/>
      <c r="S401" s="29"/>
      <c r="T401" s="31"/>
      <c r="U401" s="31"/>
      <c r="V401" s="31"/>
      <c r="W401" s="31"/>
    </row>
    <row r="402" spans="1:23" s="38" customFormat="1" ht="38.25">
      <c r="A402" s="50" t="s">
        <v>1052</v>
      </c>
      <c r="B402" s="52" t="s">
        <v>1670</v>
      </c>
      <c r="C402" s="57" t="s">
        <v>1976</v>
      </c>
      <c r="D402" s="45" t="s">
        <v>343</v>
      </c>
      <c r="E402" s="37" t="s">
        <v>45</v>
      </c>
      <c r="F402" s="40">
        <v>1</v>
      </c>
      <c r="G402" s="70">
        <f t="shared" si="66"/>
        <v>3833.14</v>
      </c>
      <c r="H402" s="39">
        <f t="shared" si="67"/>
        <v>4735.46</v>
      </c>
      <c r="I402" s="81">
        <f t="shared" si="68"/>
        <v>4735.46</v>
      </c>
      <c r="J402" s="31"/>
      <c r="K402" s="35">
        <v>3833.14</v>
      </c>
      <c r="L402" s="28">
        <f t="shared" si="69"/>
        <v>4735.46</v>
      </c>
      <c r="M402" s="31"/>
      <c r="N402" s="29"/>
      <c r="O402" s="31"/>
      <c r="P402" s="31"/>
      <c r="Q402" s="29"/>
      <c r="R402" s="31"/>
      <c r="S402" s="29"/>
      <c r="T402" s="31"/>
      <c r="U402" s="31"/>
      <c r="V402" s="31"/>
      <c r="W402" s="31"/>
    </row>
    <row r="403" spans="1:23" s="38" customFormat="1" ht="38.25">
      <c r="A403" s="50" t="s">
        <v>1053</v>
      </c>
      <c r="B403" s="47" t="s">
        <v>1671</v>
      </c>
      <c r="C403" s="55" t="s">
        <v>1976</v>
      </c>
      <c r="D403" s="45" t="s">
        <v>344</v>
      </c>
      <c r="E403" s="47" t="s">
        <v>1992</v>
      </c>
      <c r="F403" s="66">
        <v>1</v>
      </c>
      <c r="G403" s="70">
        <f t="shared" si="66"/>
        <v>7095.58</v>
      </c>
      <c r="H403" s="39">
        <f t="shared" si="67"/>
        <v>8765.8700000000008</v>
      </c>
      <c r="I403" s="81">
        <f t="shared" si="68"/>
        <v>8765.8700000000008</v>
      </c>
      <c r="J403" s="31"/>
      <c r="K403" s="28">
        <v>7095.58</v>
      </c>
      <c r="L403" s="28">
        <f t="shared" si="69"/>
        <v>8765.8700000000008</v>
      </c>
      <c r="M403" s="31"/>
      <c r="N403" s="29"/>
      <c r="O403" s="31"/>
      <c r="P403" s="31"/>
      <c r="Q403" s="29"/>
      <c r="R403" s="31"/>
      <c r="S403" s="29"/>
      <c r="T403" s="31"/>
      <c r="U403" s="31"/>
      <c r="V403" s="31"/>
      <c r="W403" s="31"/>
    </row>
    <row r="404" spans="1:23" s="38" customFormat="1">
      <c r="A404" s="49" t="s">
        <v>1054</v>
      </c>
      <c r="B404" s="53" t="s">
        <v>1438</v>
      </c>
      <c r="C404" s="58"/>
      <c r="D404" s="44" t="s">
        <v>345</v>
      </c>
      <c r="E404" s="37"/>
      <c r="F404" s="40">
        <v>1</v>
      </c>
      <c r="G404" s="70"/>
      <c r="H404" s="39"/>
      <c r="I404" s="81"/>
      <c r="J404" s="31"/>
      <c r="K404" s="35" t="s">
        <v>1994</v>
      </c>
      <c r="L404" s="28" t="e">
        <f t="shared" si="69"/>
        <v>#VALUE!</v>
      </c>
      <c r="M404" s="31"/>
      <c r="N404" s="29"/>
      <c r="O404" s="31"/>
      <c r="P404" s="31"/>
      <c r="Q404" s="29"/>
      <c r="R404" s="31"/>
      <c r="S404" s="29"/>
      <c r="T404" s="31"/>
      <c r="U404" s="31"/>
      <c r="V404" s="31"/>
      <c r="W404" s="31"/>
    </row>
    <row r="405" spans="1:23" s="38" customFormat="1" ht="38.25">
      <c r="A405" s="50" t="s">
        <v>1055</v>
      </c>
      <c r="B405" s="53" t="s">
        <v>1672</v>
      </c>
      <c r="C405" s="58" t="s">
        <v>1977</v>
      </c>
      <c r="D405" s="45" t="s">
        <v>346</v>
      </c>
      <c r="E405" s="37" t="s">
        <v>45</v>
      </c>
      <c r="F405" s="40">
        <v>3</v>
      </c>
      <c r="G405" s="70">
        <f t="shared" si="66"/>
        <v>54.04</v>
      </c>
      <c r="H405" s="39">
        <f t="shared" si="67"/>
        <v>66.760000000000005</v>
      </c>
      <c r="I405" s="81">
        <f t="shared" si="68"/>
        <v>200.28000000000003</v>
      </c>
      <c r="J405" s="31"/>
      <c r="K405" s="35">
        <v>54.04</v>
      </c>
      <c r="L405" s="28">
        <f t="shared" si="69"/>
        <v>66.760000000000005</v>
      </c>
      <c r="M405" s="31"/>
      <c r="N405" s="29"/>
      <c r="O405" s="31"/>
      <c r="P405" s="31"/>
      <c r="Q405" s="29"/>
      <c r="R405" s="31"/>
      <c r="S405" s="29"/>
      <c r="T405" s="31"/>
      <c r="U405" s="31"/>
      <c r="V405" s="31"/>
      <c r="W405" s="31"/>
    </row>
    <row r="406" spans="1:23" s="38" customFormat="1" ht="38.25">
      <c r="A406" s="50" t="s">
        <v>1056</v>
      </c>
      <c r="B406" s="53" t="s">
        <v>1673</v>
      </c>
      <c r="C406" s="58" t="s">
        <v>1977</v>
      </c>
      <c r="D406" s="45" t="s">
        <v>347</v>
      </c>
      <c r="E406" s="37" t="s">
        <v>45</v>
      </c>
      <c r="F406" s="40">
        <v>9</v>
      </c>
      <c r="G406" s="70">
        <f t="shared" si="66"/>
        <v>606.12</v>
      </c>
      <c r="H406" s="39">
        <f t="shared" si="67"/>
        <v>748.8</v>
      </c>
      <c r="I406" s="81">
        <f t="shared" si="68"/>
        <v>6739.2</v>
      </c>
      <c r="J406" s="31"/>
      <c r="K406" s="35">
        <v>606.12</v>
      </c>
      <c r="L406" s="28">
        <f t="shared" si="69"/>
        <v>748.8</v>
      </c>
      <c r="M406" s="31"/>
      <c r="N406" s="29"/>
      <c r="O406" s="31"/>
      <c r="P406" s="31"/>
      <c r="Q406" s="29"/>
      <c r="R406" s="31"/>
      <c r="S406" s="29"/>
      <c r="T406" s="31"/>
      <c r="U406" s="31"/>
      <c r="V406" s="31"/>
      <c r="W406" s="31"/>
    </row>
    <row r="407" spans="1:23" s="38" customFormat="1" ht="38.25">
      <c r="A407" s="50" t="s">
        <v>1057</v>
      </c>
      <c r="B407" s="47" t="s">
        <v>1674</v>
      </c>
      <c r="C407" s="55" t="s">
        <v>1977</v>
      </c>
      <c r="D407" s="45" t="s">
        <v>348</v>
      </c>
      <c r="E407" s="47" t="s">
        <v>45</v>
      </c>
      <c r="F407" s="66">
        <v>1</v>
      </c>
      <c r="G407" s="70">
        <f t="shared" si="66"/>
        <v>866.56</v>
      </c>
      <c r="H407" s="39">
        <f t="shared" si="67"/>
        <v>1070.54</v>
      </c>
      <c r="I407" s="81">
        <f t="shared" si="68"/>
        <v>1070.54</v>
      </c>
      <c r="J407" s="31"/>
      <c r="K407" s="28">
        <v>866.56</v>
      </c>
      <c r="L407" s="28">
        <f t="shared" si="69"/>
        <v>1070.54</v>
      </c>
      <c r="M407" s="31"/>
      <c r="N407" s="29"/>
      <c r="O407" s="31"/>
      <c r="P407" s="31"/>
      <c r="Q407" s="29"/>
      <c r="R407" s="31"/>
      <c r="S407" s="29"/>
      <c r="T407" s="31"/>
      <c r="U407" s="31"/>
      <c r="V407" s="31"/>
      <c r="W407" s="31"/>
    </row>
    <row r="408" spans="1:23" s="38" customFormat="1" ht="38.25">
      <c r="A408" s="50" t="s">
        <v>1058</v>
      </c>
      <c r="B408" s="53" t="s">
        <v>1675</v>
      </c>
      <c r="C408" s="58" t="s">
        <v>1977</v>
      </c>
      <c r="D408" s="45" t="s">
        <v>349</v>
      </c>
      <c r="E408" s="37" t="s">
        <v>45</v>
      </c>
      <c r="F408" s="40">
        <v>46</v>
      </c>
      <c r="G408" s="70">
        <f t="shared" si="66"/>
        <v>77.69</v>
      </c>
      <c r="H408" s="39">
        <f t="shared" si="67"/>
        <v>95.97</v>
      </c>
      <c r="I408" s="81">
        <f t="shared" si="68"/>
        <v>4414.62</v>
      </c>
      <c r="J408" s="31"/>
      <c r="K408" s="35">
        <v>77.69</v>
      </c>
      <c r="L408" s="28">
        <f t="shared" si="69"/>
        <v>95.97</v>
      </c>
      <c r="M408" s="31"/>
      <c r="N408" s="29"/>
      <c r="O408" s="31"/>
      <c r="P408" s="31"/>
      <c r="Q408" s="29"/>
      <c r="R408" s="31"/>
      <c r="S408" s="29"/>
      <c r="T408" s="31"/>
      <c r="U408" s="31"/>
      <c r="V408" s="31"/>
      <c r="W408" s="31"/>
    </row>
    <row r="409" spans="1:23" s="38" customFormat="1" ht="38.25">
      <c r="A409" s="50" t="s">
        <v>1059</v>
      </c>
      <c r="B409" s="53" t="s">
        <v>1676</v>
      </c>
      <c r="C409" s="58" t="s">
        <v>1977</v>
      </c>
      <c r="D409" s="45" t="s">
        <v>350</v>
      </c>
      <c r="E409" s="37" t="s">
        <v>45</v>
      </c>
      <c r="F409" s="40">
        <v>4</v>
      </c>
      <c r="G409" s="70">
        <f t="shared" si="66"/>
        <v>114.11</v>
      </c>
      <c r="H409" s="39">
        <f t="shared" si="67"/>
        <v>140.97</v>
      </c>
      <c r="I409" s="81">
        <f t="shared" si="68"/>
        <v>563.88</v>
      </c>
      <c r="J409" s="31"/>
      <c r="K409" s="35">
        <v>114.11</v>
      </c>
      <c r="L409" s="28">
        <f t="shared" si="69"/>
        <v>140.97</v>
      </c>
      <c r="M409" s="31"/>
      <c r="N409" s="29"/>
      <c r="O409" s="31"/>
      <c r="P409" s="31"/>
      <c r="Q409" s="29"/>
      <c r="R409" s="31"/>
      <c r="S409" s="29"/>
      <c r="T409" s="31"/>
      <c r="U409" s="31"/>
      <c r="V409" s="31"/>
      <c r="W409" s="31"/>
    </row>
    <row r="410" spans="1:23" s="38" customFormat="1" ht="38.25">
      <c r="A410" s="50" t="s">
        <v>1060</v>
      </c>
      <c r="B410" s="53" t="s">
        <v>1677</v>
      </c>
      <c r="C410" s="58" t="s">
        <v>1977</v>
      </c>
      <c r="D410" s="45" t="s">
        <v>351</v>
      </c>
      <c r="E410" s="37" t="s">
        <v>45</v>
      </c>
      <c r="F410" s="40">
        <v>8</v>
      </c>
      <c r="G410" s="70">
        <f t="shared" si="66"/>
        <v>23.24</v>
      </c>
      <c r="H410" s="39">
        <f t="shared" si="67"/>
        <v>28.71</v>
      </c>
      <c r="I410" s="81">
        <f t="shared" si="68"/>
        <v>229.68</v>
      </c>
      <c r="J410" s="31"/>
      <c r="K410" s="35">
        <v>23.24</v>
      </c>
      <c r="L410" s="28">
        <f t="shared" si="69"/>
        <v>28.71</v>
      </c>
      <c r="M410" s="31"/>
      <c r="N410" s="29"/>
      <c r="O410" s="31"/>
      <c r="P410" s="31"/>
      <c r="Q410" s="29"/>
      <c r="R410" s="31"/>
      <c r="S410" s="29"/>
      <c r="T410" s="31"/>
      <c r="U410" s="31"/>
      <c r="V410" s="31"/>
      <c r="W410" s="31"/>
    </row>
    <row r="411" spans="1:23" s="38" customFormat="1" ht="25.5">
      <c r="A411" s="50" t="s">
        <v>1061</v>
      </c>
      <c r="B411" s="53" t="s">
        <v>1678</v>
      </c>
      <c r="C411" s="58" t="s">
        <v>1977</v>
      </c>
      <c r="D411" s="45" t="s">
        <v>352</v>
      </c>
      <c r="E411" s="37" t="s">
        <v>45</v>
      </c>
      <c r="F411" s="40">
        <v>74</v>
      </c>
      <c r="G411" s="70">
        <f t="shared" si="66"/>
        <v>14.35</v>
      </c>
      <c r="H411" s="39">
        <f t="shared" si="67"/>
        <v>17.72</v>
      </c>
      <c r="I411" s="81">
        <f t="shared" si="68"/>
        <v>1311.28</v>
      </c>
      <c r="J411" s="31"/>
      <c r="K411" s="35">
        <v>14.35</v>
      </c>
      <c r="L411" s="28">
        <f t="shared" si="69"/>
        <v>17.72</v>
      </c>
      <c r="M411" s="31"/>
      <c r="N411" s="29"/>
      <c r="O411" s="31"/>
      <c r="P411" s="31"/>
      <c r="Q411" s="29"/>
      <c r="R411" s="31"/>
      <c r="S411" s="29"/>
      <c r="T411" s="31"/>
      <c r="U411" s="31"/>
      <c r="V411" s="31"/>
      <c r="W411" s="31"/>
    </row>
    <row r="412" spans="1:23" s="38" customFormat="1" ht="25.5">
      <c r="A412" s="50" t="s">
        <v>1062</v>
      </c>
      <c r="B412" s="47" t="s">
        <v>1679</v>
      </c>
      <c r="C412" s="55" t="s">
        <v>1977</v>
      </c>
      <c r="D412" s="45" t="s">
        <v>353</v>
      </c>
      <c r="E412" s="47" t="s">
        <v>45</v>
      </c>
      <c r="F412" s="66">
        <v>5</v>
      </c>
      <c r="G412" s="70">
        <f t="shared" si="66"/>
        <v>26.9</v>
      </c>
      <c r="H412" s="39">
        <f t="shared" si="67"/>
        <v>33.229999999999997</v>
      </c>
      <c r="I412" s="81">
        <f t="shared" si="68"/>
        <v>166.14999999999998</v>
      </c>
      <c r="J412" s="31"/>
      <c r="K412" s="28">
        <v>26.9</v>
      </c>
      <c r="L412" s="28">
        <f t="shared" si="69"/>
        <v>33.229999999999997</v>
      </c>
      <c r="M412" s="31"/>
      <c r="N412" s="29"/>
      <c r="O412" s="31"/>
      <c r="P412" s="31"/>
      <c r="Q412" s="29"/>
      <c r="R412" s="31"/>
      <c r="S412" s="29"/>
      <c r="T412" s="31"/>
      <c r="U412" s="31"/>
      <c r="V412" s="31"/>
      <c r="W412" s="31"/>
    </row>
    <row r="413" spans="1:23" s="38" customFormat="1">
      <c r="A413" s="50" t="s">
        <v>1063</v>
      </c>
      <c r="B413" s="52" t="s">
        <v>1680</v>
      </c>
      <c r="C413" s="57" t="s">
        <v>1976</v>
      </c>
      <c r="D413" s="45" t="s">
        <v>354</v>
      </c>
      <c r="E413" s="37" t="s">
        <v>45</v>
      </c>
      <c r="F413" s="41">
        <v>1</v>
      </c>
      <c r="G413" s="70">
        <f t="shared" si="66"/>
        <v>220.11</v>
      </c>
      <c r="H413" s="39">
        <f t="shared" si="67"/>
        <v>271.92</v>
      </c>
      <c r="I413" s="81">
        <f t="shared" si="68"/>
        <v>271.92</v>
      </c>
      <c r="J413" s="31"/>
      <c r="K413" s="35">
        <v>220.11</v>
      </c>
      <c r="L413" s="28">
        <f t="shared" si="69"/>
        <v>271.92</v>
      </c>
      <c r="M413" s="31"/>
      <c r="N413" s="29"/>
      <c r="O413" s="31"/>
      <c r="P413" s="31"/>
      <c r="Q413" s="29"/>
      <c r="R413" s="31"/>
      <c r="S413" s="29"/>
      <c r="T413" s="31"/>
      <c r="U413" s="31"/>
      <c r="V413" s="31"/>
      <c r="W413" s="31"/>
    </row>
    <row r="414" spans="1:23" s="38" customFormat="1" ht="38.25">
      <c r="A414" s="50" t="s">
        <v>1064</v>
      </c>
      <c r="B414" s="52" t="s">
        <v>1681</v>
      </c>
      <c r="C414" s="57" t="s">
        <v>1977</v>
      </c>
      <c r="D414" s="45" t="s">
        <v>355</v>
      </c>
      <c r="E414" s="37" t="s">
        <v>45</v>
      </c>
      <c r="F414" s="40">
        <v>79</v>
      </c>
      <c r="G414" s="70">
        <f t="shared" si="66"/>
        <v>10.78</v>
      </c>
      <c r="H414" s="39">
        <f t="shared" si="67"/>
        <v>13.31</v>
      </c>
      <c r="I414" s="81">
        <f t="shared" si="68"/>
        <v>1051.49</v>
      </c>
      <c r="J414" s="31"/>
      <c r="K414" s="35">
        <v>10.78</v>
      </c>
      <c r="L414" s="28">
        <f t="shared" si="69"/>
        <v>13.31</v>
      </c>
      <c r="M414" s="31"/>
      <c r="N414" s="29"/>
      <c r="O414" s="31"/>
      <c r="P414" s="31"/>
      <c r="Q414" s="29"/>
      <c r="R414" s="31"/>
      <c r="S414" s="29"/>
      <c r="T414" s="31"/>
      <c r="U414" s="31"/>
      <c r="V414" s="31"/>
      <c r="W414" s="31"/>
    </row>
    <row r="415" spans="1:23" s="38" customFormat="1" ht="38.25">
      <c r="A415" s="50" t="s">
        <v>1065</v>
      </c>
      <c r="B415" s="52" t="s">
        <v>1682</v>
      </c>
      <c r="C415" s="57" t="s">
        <v>1977</v>
      </c>
      <c r="D415" s="45" t="s">
        <v>356</v>
      </c>
      <c r="E415" s="37" t="s">
        <v>45</v>
      </c>
      <c r="F415" s="40">
        <v>38</v>
      </c>
      <c r="G415" s="70">
        <f t="shared" si="66"/>
        <v>69.56</v>
      </c>
      <c r="H415" s="39">
        <f t="shared" si="67"/>
        <v>85.93</v>
      </c>
      <c r="I415" s="81">
        <f t="shared" si="68"/>
        <v>3265.34</v>
      </c>
      <c r="J415" s="31"/>
      <c r="K415" s="35">
        <v>69.56</v>
      </c>
      <c r="L415" s="28">
        <f t="shared" si="69"/>
        <v>85.93</v>
      </c>
      <c r="M415" s="31"/>
      <c r="N415" s="29"/>
      <c r="O415" s="31"/>
      <c r="P415" s="31"/>
      <c r="Q415" s="29"/>
      <c r="R415" s="31"/>
      <c r="S415" s="29"/>
      <c r="T415" s="31"/>
      <c r="U415" s="31"/>
      <c r="V415" s="31"/>
      <c r="W415" s="31"/>
    </row>
    <row r="416" spans="1:23" s="38" customFormat="1" ht="38.25">
      <c r="A416" s="50" t="s">
        <v>1066</v>
      </c>
      <c r="B416" s="52" t="s">
        <v>1683</v>
      </c>
      <c r="C416" s="57" t="s">
        <v>1977</v>
      </c>
      <c r="D416" s="45" t="s">
        <v>357</v>
      </c>
      <c r="E416" s="37" t="s">
        <v>45</v>
      </c>
      <c r="F416" s="40">
        <v>26</v>
      </c>
      <c r="G416" s="70">
        <f t="shared" si="66"/>
        <v>45.67</v>
      </c>
      <c r="H416" s="39">
        <f t="shared" si="67"/>
        <v>56.42</v>
      </c>
      <c r="I416" s="81">
        <f t="shared" si="68"/>
        <v>1466.92</v>
      </c>
      <c r="J416" s="31"/>
      <c r="K416" s="35">
        <v>45.67</v>
      </c>
      <c r="L416" s="28">
        <f t="shared" si="69"/>
        <v>56.42</v>
      </c>
      <c r="M416" s="31"/>
      <c r="N416" s="29"/>
      <c r="O416" s="31"/>
      <c r="P416" s="31"/>
      <c r="Q416" s="29"/>
      <c r="R416" s="31"/>
      <c r="S416" s="29"/>
      <c r="T416" s="31"/>
      <c r="U416" s="31"/>
      <c r="V416" s="31"/>
      <c r="W416" s="31"/>
    </row>
    <row r="417" spans="1:23" s="38" customFormat="1" ht="38.25">
      <c r="A417" s="50" t="s">
        <v>1067</v>
      </c>
      <c r="B417" s="52" t="s">
        <v>1684</v>
      </c>
      <c r="C417" s="57" t="s">
        <v>1977</v>
      </c>
      <c r="D417" s="45" t="s">
        <v>358</v>
      </c>
      <c r="E417" s="37" t="s">
        <v>45</v>
      </c>
      <c r="F417" s="40">
        <v>138</v>
      </c>
      <c r="G417" s="70">
        <f t="shared" si="66"/>
        <v>14.35</v>
      </c>
      <c r="H417" s="39">
        <f t="shared" si="67"/>
        <v>17.72</v>
      </c>
      <c r="I417" s="81">
        <f t="shared" si="68"/>
        <v>2445.3599999999997</v>
      </c>
      <c r="J417" s="31"/>
      <c r="K417" s="35">
        <v>14.35</v>
      </c>
      <c r="L417" s="28">
        <f t="shared" si="69"/>
        <v>17.72</v>
      </c>
      <c r="M417" s="31"/>
      <c r="N417" s="29"/>
      <c r="O417" s="31"/>
      <c r="P417" s="31"/>
      <c r="Q417" s="29"/>
      <c r="R417" s="31"/>
      <c r="S417" s="29"/>
      <c r="T417" s="31"/>
      <c r="U417" s="31"/>
      <c r="V417" s="31"/>
      <c r="W417" s="31"/>
    </row>
    <row r="418" spans="1:23" s="38" customFormat="1" ht="38.25">
      <c r="A418" s="50" t="s">
        <v>1068</v>
      </c>
      <c r="B418" s="52" t="s">
        <v>1685</v>
      </c>
      <c r="C418" s="57" t="s">
        <v>1977</v>
      </c>
      <c r="D418" s="45" t="s">
        <v>359</v>
      </c>
      <c r="E418" s="37" t="s">
        <v>45</v>
      </c>
      <c r="F418" s="40">
        <v>4</v>
      </c>
      <c r="G418" s="70">
        <f t="shared" si="66"/>
        <v>29.79</v>
      </c>
      <c r="H418" s="39">
        <f t="shared" si="67"/>
        <v>36.799999999999997</v>
      </c>
      <c r="I418" s="81">
        <f t="shared" si="68"/>
        <v>147.19999999999999</v>
      </c>
      <c r="J418" s="31"/>
      <c r="K418" s="35">
        <v>29.79</v>
      </c>
      <c r="L418" s="28">
        <f t="shared" si="69"/>
        <v>36.799999999999997</v>
      </c>
      <c r="M418" s="31"/>
      <c r="N418" s="29"/>
      <c r="O418" s="31"/>
      <c r="P418" s="31"/>
      <c r="Q418" s="29"/>
      <c r="R418" s="31"/>
      <c r="S418" s="29"/>
      <c r="T418" s="31"/>
      <c r="U418" s="31"/>
      <c r="V418" s="31"/>
      <c r="W418" s="31"/>
    </row>
    <row r="419" spans="1:23" s="38" customFormat="1" ht="38.25">
      <c r="A419" s="50" t="s">
        <v>1069</v>
      </c>
      <c r="B419" s="52" t="s">
        <v>1686</v>
      </c>
      <c r="C419" s="57" t="s">
        <v>1977</v>
      </c>
      <c r="D419" s="45" t="s">
        <v>360</v>
      </c>
      <c r="E419" s="37" t="s">
        <v>45</v>
      </c>
      <c r="F419" s="40">
        <v>64</v>
      </c>
      <c r="G419" s="70">
        <f t="shared" si="66"/>
        <v>11.6</v>
      </c>
      <c r="H419" s="39">
        <f t="shared" si="67"/>
        <v>14.33</v>
      </c>
      <c r="I419" s="81">
        <f t="shared" si="68"/>
        <v>917.12</v>
      </c>
      <c r="J419" s="31"/>
      <c r="K419" s="35">
        <v>11.6</v>
      </c>
      <c r="L419" s="28">
        <f t="shared" si="69"/>
        <v>14.33</v>
      </c>
      <c r="M419" s="31"/>
      <c r="N419" s="29"/>
      <c r="O419" s="31"/>
      <c r="P419" s="31"/>
      <c r="Q419" s="29"/>
      <c r="R419" s="31"/>
      <c r="S419" s="29"/>
      <c r="T419" s="31"/>
      <c r="U419" s="31"/>
      <c r="V419" s="31"/>
      <c r="W419" s="31"/>
    </row>
    <row r="420" spans="1:23" s="38" customFormat="1" ht="38.25">
      <c r="A420" s="50" t="s">
        <v>1070</v>
      </c>
      <c r="B420" s="52" t="s">
        <v>1687</v>
      </c>
      <c r="C420" s="57" t="s">
        <v>1977</v>
      </c>
      <c r="D420" s="45" t="s">
        <v>361</v>
      </c>
      <c r="E420" s="37" t="s">
        <v>45</v>
      </c>
      <c r="F420" s="40">
        <v>73</v>
      </c>
      <c r="G420" s="70">
        <f t="shared" si="66"/>
        <v>16.59</v>
      </c>
      <c r="H420" s="39">
        <f t="shared" si="67"/>
        <v>20.49</v>
      </c>
      <c r="I420" s="81">
        <f t="shared" si="68"/>
        <v>1495.77</v>
      </c>
      <c r="J420" s="31"/>
      <c r="K420" s="35">
        <v>16.59</v>
      </c>
      <c r="L420" s="28">
        <f t="shared" si="69"/>
        <v>20.49</v>
      </c>
      <c r="M420" s="31"/>
      <c r="N420" s="29"/>
      <c r="O420" s="31"/>
      <c r="P420" s="31"/>
      <c r="Q420" s="29"/>
      <c r="R420" s="31"/>
      <c r="S420" s="29"/>
      <c r="T420" s="31"/>
      <c r="U420" s="31"/>
      <c r="V420" s="31"/>
      <c r="W420" s="31"/>
    </row>
    <row r="421" spans="1:23" s="38" customFormat="1" ht="38.25">
      <c r="A421" s="50" t="s">
        <v>1071</v>
      </c>
      <c r="B421" s="52" t="s">
        <v>1688</v>
      </c>
      <c r="C421" s="57" t="s">
        <v>1977</v>
      </c>
      <c r="D421" s="45" t="s">
        <v>362</v>
      </c>
      <c r="E421" s="37" t="s">
        <v>45</v>
      </c>
      <c r="F421" s="40">
        <v>6</v>
      </c>
      <c r="G421" s="70">
        <f t="shared" si="66"/>
        <v>24.73</v>
      </c>
      <c r="H421" s="39">
        <f t="shared" si="67"/>
        <v>30.55</v>
      </c>
      <c r="I421" s="81">
        <f t="shared" si="68"/>
        <v>183.3</v>
      </c>
      <c r="J421" s="31"/>
      <c r="K421" s="35">
        <v>24.73</v>
      </c>
      <c r="L421" s="28">
        <f t="shared" si="69"/>
        <v>30.55</v>
      </c>
      <c r="M421" s="31"/>
      <c r="N421" s="29"/>
      <c r="O421" s="31"/>
      <c r="P421" s="31"/>
      <c r="Q421" s="29"/>
      <c r="R421" s="31"/>
      <c r="S421" s="29"/>
      <c r="T421" s="31"/>
      <c r="U421" s="31"/>
      <c r="V421" s="31"/>
      <c r="W421" s="31"/>
    </row>
    <row r="422" spans="1:23" s="38" customFormat="1" ht="38.25">
      <c r="A422" s="50" t="s">
        <v>1072</v>
      </c>
      <c r="B422" s="52" t="s">
        <v>1689</v>
      </c>
      <c r="C422" s="57" t="s">
        <v>1977</v>
      </c>
      <c r="D422" s="45" t="s">
        <v>363</v>
      </c>
      <c r="E422" s="37" t="s">
        <v>45</v>
      </c>
      <c r="F422" s="40">
        <v>78</v>
      </c>
      <c r="G422" s="70">
        <f t="shared" si="66"/>
        <v>11.37</v>
      </c>
      <c r="H422" s="39">
        <f t="shared" si="67"/>
        <v>14.04</v>
      </c>
      <c r="I422" s="81">
        <f t="shared" si="68"/>
        <v>1095.1199999999999</v>
      </c>
      <c r="J422" s="31"/>
      <c r="K422" s="35">
        <v>11.37</v>
      </c>
      <c r="L422" s="28">
        <f t="shared" si="69"/>
        <v>14.04</v>
      </c>
      <c r="M422" s="31"/>
      <c r="N422" s="29"/>
      <c r="O422" s="31"/>
      <c r="P422" s="31"/>
      <c r="Q422" s="29"/>
      <c r="R422" s="31"/>
      <c r="S422" s="29"/>
      <c r="T422" s="31"/>
      <c r="U422" s="31"/>
      <c r="V422" s="31"/>
      <c r="W422" s="31"/>
    </row>
    <row r="423" spans="1:23" s="38" customFormat="1" ht="38.25">
      <c r="A423" s="50" t="s">
        <v>1073</v>
      </c>
      <c r="B423" s="52" t="s">
        <v>1690</v>
      </c>
      <c r="C423" s="57" t="s">
        <v>1977</v>
      </c>
      <c r="D423" s="45" t="s">
        <v>364</v>
      </c>
      <c r="E423" s="37" t="s">
        <v>45</v>
      </c>
      <c r="F423" s="40">
        <v>91</v>
      </c>
      <c r="G423" s="70">
        <f t="shared" si="66"/>
        <v>15.85</v>
      </c>
      <c r="H423" s="39">
        <f t="shared" si="67"/>
        <v>19.579999999999998</v>
      </c>
      <c r="I423" s="81">
        <f t="shared" si="68"/>
        <v>1781.7799999999997</v>
      </c>
      <c r="J423" s="31"/>
      <c r="K423" s="35">
        <v>15.85</v>
      </c>
      <c r="L423" s="28">
        <f t="shared" si="69"/>
        <v>19.579999999999998</v>
      </c>
      <c r="M423" s="31"/>
      <c r="N423" s="29"/>
      <c r="O423" s="31"/>
      <c r="P423" s="31"/>
      <c r="Q423" s="29"/>
      <c r="R423" s="31"/>
      <c r="S423" s="29"/>
      <c r="T423" s="31"/>
      <c r="U423" s="31"/>
      <c r="V423" s="31"/>
      <c r="W423" s="31"/>
    </row>
    <row r="424" spans="1:23" s="38" customFormat="1" ht="51">
      <c r="A424" s="50" t="s">
        <v>1074</v>
      </c>
      <c r="B424" s="47" t="s">
        <v>1691</v>
      </c>
      <c r="C424" s="55" t="s">
        <v>1977</v>
      </c>
      <c r="D424" s="45" t="s">
        <v>365</v>
      </c>
      <c r="E424" s="47" t="s">
        <v>45</v>
      </c>
      <c r="F424" s="66">
        <v>30</v>
      </c>
      <c r="G424" s="70">
        <f t="shared" si="66"/>
        <v>44.67</v>
      </c>
      <c r="H424" s="39">
        <f t="shared" si="67"/>
        <v>55.18</v>
      </c>
      <c r="I424" s="81">
        <f t="shared" si="68"/>
        <v>1655.4</v>
      </c>
      <c r="J424" s="31"/>
      <c r="K424" s="28">
        <v>44.67</v>
      </c>
      <c r="L424" s="28">
        <f t="shared" si="69"/>
        <v>55.18</v>
      </c>
      <c r="M424" s="31"/>
      <c r="N424" s="29"/>
      <c r="O424" s="31"/>
      <c r="P424" s="31"/>
      <c r="Q424" s="29"/>
      <c r="R424" s="31"/>
      <c r="S424" s="29"/>
      <c r="T424" s="31"/>
      <c r="U424" s="31"/>
      <c r="V424" s="31"/>
      <c r="W424" s="31"/>
    </row>
    <row r="425" spans="1:23" s="38" customFormat="1" ht="51">
      <c r="A425" s="50" t="s">
        <v>1075</v>
      </c>
      <c r="B425" s="52" t="s">
        <v>1692</v>
      </c>
      <c r="C425" s="57" t="s">
        <v>1977</v>
      </c>
      <c r="D425" s="45" t="s">
        <v>366</v>
      </c>
      <c r="E425" s="37" t="s">
        <v>45</v>
      </c>
      <c r="F425" s="41">
        <v>2</v>
      </c>
      <c r="G425" s="70">
        <f t="shared" si="66"/>
        <v>49.72</v>
      </c>
      <c r="H425" s="39">
        <f t="shared" si="67"/>
        <v>61.42</v>
      </c>
      <c r="I425" s="81">
        <f t="shared" si="68"/>
        <v>122.84</v>
      </c>
      <c r="J425" s="31"/>
      <c r="K425" s="35">
        <v>49.72</v>
      </c>
      <c r="L425" s="28">
        <f t="shared" si="69"/>
        <v>61.42</v>
      </c>
      <c r="M425" s="31"/>
      <c r="N425" s="29"/>
      <c r="O425" s="31"/>
      <c r="P425" s="31"/>
      <c r="Q425" s="29"/>
      <c r="R425" s="31"/>
      <c r="S425" s="29"/>
      <c r="T425" s="31"/>
      <c r="U425" s="31"/>
      <c r="V425" s="31"/>
      <c r="W425" s="31"/>
    </row>
    <row r="426" spans="1:23" s="38" customFormat="1" ht="38.25">
      <c r="A426" s="50" t="s">
        <v>1076</v>
      </c>
      <c r="B426" s="52" t="s">
        <v>1693</v>
      </c>
      <c r="C426" s="57" t="s">
        <v>1977</v>
      </c>
      <c r="D426" s="45" t="s">
        <v>367</v>
      </c>
      <c r="E426" s="37" t="s">
        <v>45</v>
      </c>
      <c r="F426" s="40">
        <v>13</v>
      </c>
      <c r="G426" s="70">
        <f t="shared" si="66"/>
        <v>53.41</v>
      </c>
      <c r="H426" s="39">
        <f t="shared" si="67"/>
        <v>65.98</v>
      </c>
      <c r="I426" s="81">
        <f t="shared" si="68"/>
        <v>857.74</v>
      </c>
      <c r="J426" s="31"/>
      <c r="K426" s="35">
        <v>53.41</v>
      </c>
      <c r="L426" s="28">
        <f t="shared" si="69"/>
        <v>65.98</v>
      </c>
      <c r="M426" s="31"/>
      <c r="N426" s="29"/>
      <c r="O426" s="31"/>
      <c r="P426" s="31"/>
      <c r="Q426" s="29"/>
      <c r="R426" s="31"/>
      <c r="S426" s="29"/>
      <c r="T426" s="31"/>
      <c r="U426" s="31"/>
      <c r="V426" s="31"/>
      <c r="W426" s="31"/>
    </row>
    <row r="427" spans="1:23" s="38" customFormat="1" ht="38.25">
      <c r="A427" s="50" t="s">
        <v>1077</v>
      </c>
      <c r="B427" s="52" t="s">
        <v>1694</v>
      </c>
      <c r="C427" s="57" t="s">
        <v>1977</v>
      </c>
      <c r="D427" s="45" t="s">
        <v>368</v>
      </c>
      <c r="E427" s="37" t="s">
        <v>45</v>
      </c>
      <c r="F427" s="40">
        <v>17</v>
      </c>
      <c r="G427" s="70">
        <f t="shared" si="66"/>
        <v>16.47</v>
      </c>
      <c r="H427" s="39">
        <f t="shared" si="67"/>
        <v>20.34</v>
      </c>
      <c r="I427" s="81">
        <f t="shared" si="68"/>
        <v>345.78</v>
      </c>
      <c r="J427" s="31"/>
      <c r="K427" s="35">
        <v>16.47</v>
      </c>
      <c r="L427" s="28">
        <f t="shared" si="69"/>
        <v>20.34</v>
      </c>
      <c r="M427" s="31"/>
      <c r="N427" s="29"/>
      <c r="O427" s="31"/>
      <c r="P427" s="31"/>
      <c r="Q427" s="29"/>
      <c r="R427" s="31"/>
      <c r="S427" s="29"/>
      <c r="T427" s="31"/>
      <c r="U427" s="31"/>
      <c r="V427" s="31"/>
      <c r="W427" s="31"/>
    </row>
    <row r="428" spans="1:23" s="38" customFormat="1" ht="38.25">
      <c r="A428" s="50" t="s">
        <v>1078</v>
      </c>
      <c r="B428" s="52" t="s">
        <v>1695</v>
      </c>
      <c r="C428" s="57" t="s">
        <v>1977</v>
      </c>
      <c r="D428" s="45" t="s">
        <v>369</v>
      </c>
      <c r="E428" s="37" t="s">
        <v>45</v>
      </c>
      <c r="F428" s="40">
        <v>8</v>
      </c>
      <c r="G428" s="70">
        <f t="shared" si="66"/>
        <v>27.86</v>
      </c>
      <c r="H428" s="39">
        <f t="shared" si="67"/>
        <v>34.409999999999997</v>
      </c>
      <c r="I428" s="81">
        <f t="shared" si="68"/>
        <v>275.27999999999997</v>
      </c>
      <c r="J428" s="31"/>
      <c r="K428" s="35">
        <v>27.86</v>
      </c>
      <c r="L428" s="28">
        <f t="shared" si="69"/>
        <v>34.409999999999997</v>
      </c>
      <c r="M428" s="31"/>
      <c r="N428" s="29"/>
      <c r="O428" s="31"/>
      <c r="P428" s="31"/>
      <c r="Q428" s="29"/>
      <c r="R428" s="31"/>
      <c r="S428" s="29"/>
      <c r="T428" s="31"/>
      <c r="U428" s="31"/>
      <c r="V428" s="31"/>
      <c r="W428" s="31"/>
    </row>
    <row r="429" spans="1:23" s="38" customFormat="1" ht="38.25">
      <c r="A429" s="50" t="s">
        <v>1079</v>
      </c>
      <c r="B429" s="52" t="s">
        <v>1696</v>
      </c>
      <c r="C429" s="57" t="s">
        <v>1977</v>
      </c>
      <c r="D429" s="45" t="s">
        <v>370</v>
      </c>
      <c r="E429" s="37" t="s">
        <v>45</v>
      </c>
      <c r="F429" s="40">
        <v>12</v>
      </c>
      <c r="G429" s="70">
        <f t="shared" si="66"/>
        <v>30.88</v>
      </c>
      <c r="H429" s="39">
        <f t="shared" si="67"/>
        <v>38.14</v>
      </c>
      <c r="I429" s="81">
        <f t="shared" si="68"/>
        <v>457.68</v>
      </c>
      <c r="J429" s="31"/>
      <c r="K429" s="35">
        <v>30.88</v>
      </c>
      <c r="L429" s="28">
        <f t="shared" si="69"/>
        <v>38.14</v>
      </c>
      <c r="M429" s="31"/>
      <c r="N429" s="29"/>
      <c r="O429" s="31"/>
      <c r="P429" s="31"/>
      <c r="Q429" s="29"/>
      <c r="R429" s="31"/>
      <c r="S429" s="29"/>
      <c r="T429" s="31"/>
      <c r="U429" s="31"/>
      <c r="V429" s="31"/>
      <c r="W429" s="31"/>
    </row>
    <row r="430" spans="1:23" s="38" customFormat="1" ht="38.25">
      <c r="A430" s="50" t="s">
        <v>1080</v>
      </c>
      <c r="B430" s="52" t="s">
        <v>1697</v>
      </c>
      <c r="C430" s="57" t="s">
        <v>1976</v>
      </c>
      <c r="D430" s="45" t="s">
        <v>371</v>
      </c>
      <c r="E430" s="37" t="s">
        <v>45</v>
      </c>
      <c r="F430" s="40">
        <v>1</v>
      </c>
      <c r="G430" s="70">
        <f t="shared" si="66"/>
        <v>72.290000000000006</v>
      </c>
      <c r="H430" s="39">
        <f t="shared" si="67"/>
        <v>89.3</v>
      </c>
      <c r="I430" s="81">
        <f t="shared" si="68"/>
        <v>89.3</v>
      </c>
      <c r="J430" s="31"/>
      <c r="K430" s="35">
        <v>72.290000000000006</v>
      </c>
      <c r="L430" s="28">
        <f t="shared" si="69"/>
        <v>89.3</v>
      </c>
      <c r="M430" s="31"/>
      <c r="N430" s="29"/>
      <c r="O430" s="31"/>
      <c r="P430" s="31"/>
      <c r="Q430" s="29"/>
      <c r="R430" s="31"/>
      <c r="S430" s="29"/>
      <c r="T430" s="31"/>
      <c r="U430" s="31"/>
      <c r="V430" s="31"/>
      <c r="W430" s="31"/>
    </row>
    <row r="431" spans="1:23" s="38" customFormat="1" ht="38.25">
      <c r="A431" s="50" t="s">
        <v>1081</v>
      </c>
      <c r="B431" s="52" t="s">
        <v>1698</v>
      </c>
      <c r="C431" s="57" t="s">
        <v>1977</v>
      </c>
      <c r="D431" s="45" t="s">
        <v>372</v>
      </c>
      <c r="E431" s="37" t="s">
        <v>45</v>
      </c>
      <c r="F431" s="40">
        <v>7</v>
      </c>
      <c r="G431" s="70">
        <f t="shared" si="66"/>
        <v>19.29</v>
      </c>
      <c r="H431" s="39">
        <f t="shared" si="67"/>
        <v>23.83</v>
      </c>
      <c r="I431" s="81">
        <f t="shared" si="68"/>
        <v>166.81</v>
      </c>
      <c r="J431" s="31"/>
      <c r="K431" s="35">
        <v>19.29</v>
      </c>
      <c r="L431" s="28">
        <f t="shared" si="69"/>
        <v>23.83</v>
      </c>
      <c r="M431" s="31"/>
      <c r="N431" s="29"/>
      <c r="O431" s="31"/>
      <c r="P431" s="31"/>
      <c r="Q431" s="29"/>
      <c r="R431" s="31"/>
      <c r="S431" s="29"/>
      <c r="T431" s="31"/>
      <c r="U431" s="31"/>
      <c r="V431" s="31"/>
      <c r="W431" s="31"/>
    </row>
    <row r="432" spans="1:23" s="38" customFormat="1" ht="38.25">
      <c r="A432" s="50" t="s">
        <v>1082</v>
      </c>
      <c r="B432" s="52" t="s">
        <v>1699</v>
      </c>
      <c r="C432" s="57" t="s">
        <v>1976</v>
      </c>
      <c r="D432" s="45" t="s">
        <v>373</v>
      </c>
      <c r="E432" s="37" t="s">
        <v>1991</v>
      </c>
      <c r="F432" s="40">
        <v>415.9</v>
      </c>
      <c r="G432" s="70">
        <f t="shared" si="66"/>
        <v>122</v>
      </c>
      <c r="H432" s="39">
        <f t="shared" si="67"/>
        <v>150.71</v>
      </c>
      <c r="I432" s="81">
        <f t="shared" ref="I432:I436" si="71">ROUNDDOWN(F432*H432,2)</f>
        <v>62680.28</v>
      </c>
      <c r="J432" s="31"/>
      <c r="K432" s="35">
        <v>122</v>
      </c>
      <c r="L432" s="28">
        <f t="shared" si="69"/>
        <v>150.71</v>
      </c>
      <c r="M432" s="31"/>
      <c r="N432" s="29"/>
      <c r="O432" s="31"/>
      <c r="P432" s="31"/>
      <c r="Q432" s="29"/>
      <c r="R432" s="31"/>
      <c r="S432" s="29"/>
      <c r="T432" s="31"/>
      <c r="U432" s="31"/>
      <c r="V432" s="31"/>
      <c r="W432" s="31"/>
    </row>
    <row r="433" spans="1:23" s="38" customFormat="1" ht="38.25">
      <c r="A433" s="50" t="s">
        <v>1083</v>
      </c>
      <c r="B433" s="52" t="s">
        <v>1700</v>
      </c>
      <c r="C433" s="57" t="s">
        <v>1976</v>
      </c>
      <c r="D433" s="45" t="s">
        <v>374</v>
      </c>
      <c r="E433" s="37" t="s">
        <v>1991</v>
      </c>
      <c r="F433" s="40">
        <v>118.4</v>
      </c>
      <c r="G433" s="70">
        <f t="shared" si="66"/>
        <v>46.93</v>
      </c>
      <c r="H433" s="39">
        <f t="shared" si="67"/>
        <v>57.97</v>
      </c>
      <c r="I433" s="81">
        <f t="shared" si="71"/>
        <v>6863.64</v>
      </c>
      <c r="J433" s="31"/>
      <c r="K433" s="35">
        <v>46.93</v>
      </c>
      <c r="L433" s="28">
        <f t="shared" si="69"/>
        <v>57.97</v>
      </c>
      <c r="M433" s="31"/>
      <c r="N433" s="29"/>
      <c r="O433" s="31"/>
      <c r="P433" s="31"/>
      <c r="Q433" s="29"/>
      <c r="R433" s="31"/>
      <c r="S433" s="29"/>
      <c r="T433" s="31"/>
      <c r="U433" s="31"/>
      <c r="V433" s="31"/>
      <c r="W433" s="31"/>
    </row>
    <row r="434" spans="1:23" s="38" customFormat="1" ht="38.25">
      <c r="A434" s="50" t="s">
        <v>1084</v>
      </c>
      <c r="B434" s="52" t="s">
        <v>1701</v>
      </c>
      <c r="C434" s="57" t="s">
        <v>1976</v>
      </c>
      <c r="D434" s="45" t="s">
        <v>375</v>
      </c>
      <c r="E434" s="37" t="s">
        <v>1989</v>
      </c>
      <c r="F434" s="40">
        <v>26.4</v>
      </c>
      <c r="G434" s="70">
        <f t="shared" si="66"/>
        <v>109.76</v>
      </c>
      <c r="H434" s="39">
        <f t="shared" si="67"/>
        <v>135.59</v>
      </c>
      <c r="I434" s="81">
        <f t="shared" si="71"/>
        <v>3579.57</v>
      </c>
      <c r="J434" s="31"/>
      <c r="K434" s="35">
        <v>109.76</v>
      </c>
      <c r="L434" s="28">
        <f t="shared" si="69"/>
        <v>135.59</v>
      </c>
      <c r="M434" s="31"/>
      <c r="N434" s="29"/>
      <c r="O434" s="31"/>
      <c r="P434" s="31"/>
      <c r="Q434" s="29"/>
      <c r="R434" s="31"/>
      <c r="S434" s="29"/>
      <c r="T434" s="31"/>
      <c r="U434" s="31"/>
      <c r="V434" s="31"/>
      <c r="W434" s="31"/>
    </row>
    <row r="435" spans="1:23" s="38" customFormat="1" ht="38.25">
      <c r="A435" s="50" t="s">
        <v>1085</v>
      </c>
      <c r="B435" s="52" t="s">
        <v>1702</v>
      </c>
      <c r="C435" s="57" t="s">
        <v>1976</v>
      </c>
      <c r="D435" s="45" t="s">
        <v>376</v>
      </c>
      <c r="E435" s="37" t="s">
        <v>1989</v>
      </c>
      <c r="F435" s="40">
        <v>165.3</v>
      </c>
      <c r="G435" s="70">
        <f t="shared" si="66"/>
        <v>52.11</v>
      </c>
      <c r="H435" s="39">
        <f t="shared" si="67"/>
        <v>64.37</v>
      </c>
      <c r="I435" s="81">
        <f t="shared" si="71"/>
        <v>10640.36</v>
      </c>
      <c r="J435" s="31"/>
      <c r="K435" s="35">
        <v>52.11</v>
      </c>
      <c r="L435" s="28">
        <f t="shared" si="69"/>
        <v>64.37</v>
      </c>
      <c r="M435" s="31"/>
      <c r="N435" s="29"/>
      <c r="O435" s="31"/>
      <c r="P435" s="31"/>
      <c r="Q435" s="29"/>
      <c r="R435" s="31"/>
      <c r="S435" s="29"/>
      <c r="T435" s="31"/>
      <c r="U435" s="31"/>
      <c r="V435" s="31"/>
      <c r="W435" s="31"/>
    </row>
    <row r="436" spans="1:23" s="38" customFormat="1" ht="38.25">
      <c r="A436" s="50" t="s">
        <v>1086</v>
      </c>
      <c r="B436" s="47" t="s">
        <v>1703</v>
      </c>
      <c r="C436" s="55" t="s">
        <v>1976</v>
      </c>
      <c r="D436" s="45" t="s">
        <v>377</v>
      </c>
      <c r="E436" s="47" t="s">
        <v>1989</v>
      </c>
      <c r="F436" s="66">
        <v>198.3</v>
      </c>
      <c r="G436" s="70">
        <f t="shared" si="66"/>
        <v>50.52</v>
      </c>
      <c r="H436" s="39">
        <f t="shared" si="67"/>
        <v>62.41</v>
      </c>
      <c r="I436" s="81">
        <f t="shared" si="71"/>
        <v>12375.9</v>
      </c>
      <c r="J436" s="31"/>
      <c r="K436" s="28">
        <v>50.52</v>
      </c>
      <c r="L436" s="28">
        <f t="shared" si="69"/>
        <v>62.41</v>
      </c>
      <c r="M436" s="31"/>
      <c r="N436" s="29"/>
      <c r="O436" s="31"/>
      <c r="P436" s="31"/>
      <c r="Q436" s="29"/>
      <c r="R436" s="31"/>
      <c r="S436" s="29"/>
      <c r="T436" s="31"/>
      <c r="U436" s="31"/>
      <c r="V436" s="31"/>
      <c r="W436" s="31"/>
    </row>
    <row r="437" spans="1:23" s="38" customFormat="1" ht="38.25">
      <c r="A437" s="50" t="s">
        <v>1087</v>
      </c>
      <c r="B437" s="52" t="s">
        <v>1704</v>
      </c>
      <c r="C437" s="57" t="s">
        <v>1976</v>
      </c>
      <c r="D437" s="45" t="s">
        <v>378</v>
      </c>
      <c r="E437" s="37" t="s">
        <v>1989</v>
      </c>
      <c r="F437" s="41">
        <v>46.8</v>
      </c>
      <c r="G437" s="70">
        <f t="shared" si="66"/>
        <v>41.53</v>
      </c>
      <c r="H437" s="39">
        <f t="shared" si="67"/>
        <v>51.3</v>
      </c>
      <c r="I437" s="81">
        <f t="shared" si="68"/>
        <v>2400.8399999999997</v>
      </c>
      <c r="J437" s="31"/>
      <c r="K437" s="35">
        <v>41.53</v>
      </c>
      <c r="L437" s="28">
        <f t="shared" si="69"/>
        <v>51.3</v>
      </c>
      <c r="M437" s="31"/>
      <c r="N437" s="29"/>
      <c r="O437" s="31"/>
      <c r="P437" s="31"/>
      <c r="Q437" s="29"/>
      <c r="R437" s="31"/>
      <c r="S437" s="29"/>
      <c r="T437" s="31"/>
      <c r="U437" s="31"/>
      <c r="V437" s="31"/>
      <c r="W437" s="31"/>
    </row>
    <row r="438" spans="1:23" s="38" customFormat="1" ht="38.25">
      <c r="A438" s="50" t="s">
        <v>1088</v>
      </c>
      <c r="B438" s="52" t="s">
        <v>1705</v>
      </c>
      <c r="C438" s="57" t="s">
        <v>1977</v>
      </c>
      <c r="D438" s="45" t="s">
        <v>379</v>
      </c>
      <c r="E438" s="37" t="s">
        <v>45</v>
      </c>
      <c r="F438" s="40">
        <v>3</v>
      </c>
      <c r="G438" s="70">
        <f t="shared" si="66"/>
        <v>16.37</v>
      </c>
      <c r="H438" s="39">
        <f t="shared" si="67"/>
        <v>20.22</v>
      </c>
      <c r="I438" s="81">
        <f t="shared" si="68"/>
        <v>60.66</v>
      </c>
      <c r="J438" s="31"/>
      <c r="K438" s="35">
        <v>16.37</v>
      </c>
      <c r="L438" s="28">
        <f t="shared" si="69"/>
        <v>20.22</v>
      </c>
      <c r="M438" s="31"/>
      <c r="N438" s="29"/>
      <c r="O438" s="31"/>
      <c r="P438" s="31"/>
      <c r="Q438" s="29"/>
      <c r="R438" s="31"/>
      <c r="S438" s="29"/>
      <c r="T438" s="31"/>
      <c r="U438" s="31"/>
      <c r="V438" s="31"/>
      <c r="W438" s="31"/>
    </row>
    <row r="439" spans="1:23" s="38" customFormat="1" ht="38.25">
      <c r="A439" s="50" t="s">
        <v>1089</v>
      </c>
      <c r="B439" s="52" t="s">
        <v>1644</v>
      </c>
      <c r="C439" s="57" t="s">
        <v>1977</v>
      </c>
      <c r="D439" s="45" t="s">
        <v>317</v>
      </c>
      <c r="E439" s="37" t="s">
        <v>45</v>
      </c>
      <c r="F439" s="40">
        <v>44</v>
      </c>
      <c r="G439" s="70">
        <f t="shared" si="66"/>
        <v>7.99</v>
      </c>
      <c r="H439" s="39">
        <f t="shared" si="67"/>
        <v>9.8699999999999992</v>
      </c>
      <c r="I439" s="81">
        <f t="shared" si="68"/>
        <v>434.28</v>
      </c>
      <c r="J439" s="31"/>
      <c r="K439" s="35">
        <v>7.99</v>
      </c>
      <c r="L439" s="28">
        <f t="shared" si="69"/>
        <v>9.8699999999999992</v>
      </c>
      <c r="M439" s="31"/>
      <c r="N439" s="29"/>
      <c r="O439" s="31"/>
      <c r="P439" s="31"/>
      <c r="Q439" s="29"/>
      <c r="R439" s="31"/>
      <c r="S439" s="29"/>
      <c r="T439" s="31"/>
      <c r="U439" s="31"/>
      <c r="V439" s="31"/>
      <c r="W439" s="31"/>
    </row>
    <row r="440" spans="1:23" s="38" customFormat="1" ht="38.25">
      <c r="A440" s="50" t="s">
        <v>1090</v>
      </c>
      <c r="B440" s="52" t="s">
        <v>1706</v>
      </c>
      <c r="C440" s="57" t="s">
        <v>1977</v>
      </c>
      <c r="D440" s="45" t="s">
        <v>380</v>
      </c>
      <c r="E440" s="37" t="s">
        <v>45</v>
      </c>
      <c r="F440" s="40">
        <v>44</v>
      </c>
      <c r="G440" s="70">
        <f t="shared" si="66"/>
        <v>11.89</v>
      </c>
      <c r="H440" s="39">
        <f t="shared" si="67"/>
        <v>14.68</v>
      </c>
      <c r="I440" s="81">
        <f t="shared" si="68"/>
        <v>645.91999999999996</v>
      </c>
      <c r="J440" s="31"/>
      <c r="K440" s="35">
        <v>11.89</v>
      </c>
      <c r="L440" s="28">
        <f t="shared" si="69"/>
        <v>14.68</v>
      </c>
      <c r="M440" s="31"/>
      <c r="N440" s="29"/>
      <c r="O440" s="31"/>
      <c r="P440" s="31"/>
      <c r="Q440" s="29"/>
      <c r="R440" s="31"/>
      <c r="S440" s="29"/>
      <c r="T440" s="31"/>
      <c r="U440" s="31"/>
      <c r="V440" s="31"/>
      <c r="W440" s="31"/>
    </row>
    <row r="441" spans="1:23" s="38" customFormat="1" ht="38.25">
      <c r="A441" s="50" t="s">
        <v>1091</v>
      </c>
      <c r="B441" s="52" t="s">
        <v>1649</v>
      </c>
      <c r="C441" s="57" t="s">
        <v>1977</v>
      </c>
      <c r="D441" s="45" t="s">
        <v>322</v>
      </c>
      <c r="E441" s="37" t="s">
        <v>45</v>
      </c>
      <c r="F441" s="40">
        <v>44</v>
      </c>
      <c r="G441" s="70">
        <f t="shared" si="66"/>
        <v>14.3</v>
      </c>
      <c r="H441" s="39">
        <f t="shared" si="67"/>
        <v>17.66</v>
      </c>
      <c r="I441" s="81">
        <f t="shared" si="68"/>
        <v>777.04</v>
      </c>
      <c r="J441" s="31"/>
      <c r="K441" s="35">
        <v>14.3</v>
      </c>
      <c r="L441" s="28">
        <f t="shared" si="69"/>
        <v>17.66</v>
      </c>
      <c r="M441" s="31"/>
      <c r="N441" s="29"/>
      <c r="O441" s="31"/>
      <c r="P441" s="31"/>
      <c r="Q441" s="29"/>
      <c r="R441" s="31"/>
      <c r="S441" s="29"/>
      <c r="T441" s="31"/>
      <c r="U441" s="31"/>
      <c r="V441" s="31"/>
      <c r="W441" s="31"/>
    </row>
    <row r="442" spans="1:23" s="38" customFormat="1" ht="38.25">
      <c r="A442" s="50" t="s">
        <v>1092</v>
      </c>
      <c r="B442" s="52" t="s">
        <v>1650</v>
      </c>
      <c r="C442" s="57" t="s">
        <v>1977</v>
      </c>
      <c r="D442" s="45" t="s">
        <v>323</v>
      </c>
      <c r="E442" s="37" t="s">
        <v>45</v>
      </c>
      <c r="F442" s="40">
        <v>88</v>
      </c>
      <c r="G442" s="70">
        <f t="shared" si="66"/>
        <v>9.74</v>
      </c>
      <c r="H442" s="39">
        <f t="shared" si="67"/>
        <v>12.03</v>
      </c>
      <c r="I442" s="81">
        <f t="shared" si="68"/>
        <v>1058.6399999999999</v>
      </c>
      <c r="J442" s="31"/>
      <c r="K442" s="35">
        <v>9.74</v>
      </c>
      <c r="L442" s="28">
        <f t="shared" si="69"/>
        <v>12.03</v>
      </c>
      <c r="M442" s="31"/>
      <c r="N442" s="29"/>
      <c r="O442" s="31"/>
      <c r="P442" s="31"/>
      <c r="Q442" s="29"/>
      <c r="R442" s="31"/>
      <c r="S442" s="29"/>
      <c r="T442" s="31"/>
      <c r="U442" s="31"/>
      <c r="V442" s="31"/>
      <c r="W442" s="31"/>
    </row>
    <row r="443" spans="1:23" s="38" customFormat="1" ht="38.25">
      <c r="A443" s="50" t="s">
        <v>1093</v>
      </c>
      <c r="B443" s="52" t="s">
        <v>1653</v>
      </c>
      <c r="C443" s="57" t="s">
        <v>1977</v>
      </c>
      <c r="D443" s="45" t="s">
        <v>326</v>
      </c>
      <c r="E443" s="37" t="s">
        <v>1989</v>
      </c>
      <c r="F443" s="40">
        <v>264</v>
      </c>
      <c r="G443" s="70">
        <f t="shared" si="66"/>
        <v>26.49</v>
      </c>
      <c r="H443" s="39">
        <f t="shared" si="67"/>
        <v>32.72</v>
      </c>
      <c r="I443" s="81">
        <f t="shared" si="68"/>
        <v>8638.08</v>
      </c>
      <c r="J443" s="31"/>
      <c r="K443" s="35">
        <v>26.49</v>
      </c>
      <c r="L443" s="28">
        <f t="shared" si="69"/>
        <v>32.72</v>
      </c>
      <c r="M443" s="31"/>
      <c r="N443" s="29"/>
      <c r="O443" s="31"/>
      <c r="P443" s="31"/>
      <c r="Q443" s="29"/>
      <c r="R443" s="31"/>
      <c r="S443" s="29"/>
      <c r="T443" s="31"/>
      <c r="U443" s="31"/>
      <c r="V443" s="31"/>
      <c r="W443" s="31"/>
    </row>
    <row r="444" spans="1:23" s="38" customFormat="1" ht="38.25">
      <c r="A444" s="50" t="s">
        <v>1094</v>
      </c>
      <c r="B444" s="52" t="s">
        <v>1707</v>
      </c>
      <c r="C444" s="57" t="s">
        <v>1976</v>
      </c>
      <c r="D444" s="45" t="s">
        <v>381</v>
      </c>
      <c r="E444" s="37" t="s">
        <v>45</v>
      </c>
      <c r="F444" s="40">
        <v>8</v>
      </c>
      <c r="G444" s="70">
        <f t="shared" si="66"/>
        <v>4.79</v>
      </c>
      <c r="H444" s="39">
        <f t="shared" si="67"/>
        <v>5.91</v>
      </c>
      <c r="I444" s="81">
        <f t="shared" si="68"/>
        <v>47.28</v>
      </c>
      <c r="J444" s="31"/>
      <c r="K444" s="35">
        <v>4.79</v>
      </c>
      <c r="L444" s="28">
        <f t="shared" si="69"/>
        <v>5.91</v>
      </c>
      <c r="M444" s="31"/>
      <c r="N444" s="29"/>
      <c r="O444" s="31"/>
      <c r="P444" s="31"/>
      <c r="Q444" s="29"/>
      <c r="R444" s="31"/>
      <c r="S444" s="29"/>
      <c r="T444" s="31"/>
      <c r="U444" s="31"/>
      <c r="V444" s="31"/>
      <c r="W444" s="31"/>
    </row>
    <row r="445" spans="1:23" s="38" customFormat="1" ht="38.25">
      <c r="A445" s="50" t="s">
        <v>1095</v>
      </c>
      <c r="B445" s="52" t="s">
        <v>1708</v>
      </c>
      <c r="C445" s="57" t="s">
        <v>1977</v>
      </c>
      <c r="D445" s="45" t="s">
        <v>382</v>
      </c>
      <c r="E445" s="37" t="s">
        <v>45</v>
      </c>
      <c r="F445" s="40">
        <v>4</v>
      </c>
      <c r="G445" s="70">
        <f t="shared" si="66"/>
        <v>15.52</v>
      </c>
      <c r="H445" s="39">
        <f t="shared" si="67"/>
        <v>19.170000000000002</v>
      </c>
      <c r="I445" s="81">
        <f t="shared" si="68"/>
        <v>76.680000000000007</v>
      </c>
      <c r="J445" s="31"/>
      <c r="K445" s="35">
        <v>15.52</v>
      </c>
      <c r="L445" s="28">
        <f t="shared" si="69"/>
        <v>19.170000000000002</v>
      </c>
      <c r="M445" s="31"/>
      <c r="N445" s="29"/>
      <c r="O445" s="31"/>
      <c r="P445" s="31"/>
      <c r="Q445" s="29"/>
      <c r="R445" s="31"/>
      <c r="S445" s="29"/>
      <c r="T445" s="31"/>
      <c r="U445" s="31"/>
      <c r="V445" s="31"/>
      <c r="W445" s="31"/>
    </row>
    <row r="446" spans="1:23" s="38" customFormat="1" ht="38.25">
      <c r="A446" s="50" t="s">
        <v>1096</v>
      </c>
      <c r="B446" s="52" t="s">
        <v>1709</v>
      </c>
      <c r="C446" s="57" t="s">
        <v>1977</v>
      </c>
      <c r="D446" s="45" t="s">
        <v>383</v>
      </c>
      <c r="E446" s="37" t="s">
        <v>45</v>
      </c>
      <c r="F446" s="40">
        <v>2</v>
      </c>
      <c r="G446" s="70">
        <f t="shared" si="66"/>
        <v>17.14</v>
      </c>
      <c r="H446" s="39">
        <f t="shared" si="67"/>
        <v>21.17</v>
      </c>
      <c r="I446" s="81">
        <f t="shared" si="68"/>
        <v>42.34</v>
      </c>
      <c r="J446" s="31"/>
      <c r="K446" s="35">
        <v>17.14</v>
      </c>
      <c r="L446" s="28">
        <f t="shared" si="69"/>
        <v>21.17</v>
      </c>
      <c r="M446" s="31"/>
      <c r="N446" s="29"/>
      <c r="O446" s="31"/>
      <c r="P446" s="31"/>
      <c r="Q446" s="29"/>
      <c r="R446" s="31"/>
      <c r="S446" s="29"/>
      <c r="T446" s="31"/>
      <c r="U446" s="31"/>
      <c r="V446" s="31"/>
      <c r="W446" s="31"/>
    </row>
    <row r="447" spans="1:23" s="38" customFormat="1" ht="38.25">
      <c r="A447" s="50" t="s">
        <v>1097</v>
      </c>
      <c r="B447" s="52" t="s">
        <v>1710</v>
      </c>
      <c r="C447" s="57" t="s">
        <v>1977</v>
      </c>
      <c r="D447" s="45" t="s">
        <v>384</v>
      </c>
      <c r="E447" s="37" t="s">
        <v>1989</v>
      </c>
      <c r="F447" s="40">
        <v>1.2</v>
      </c>
      <c r="G447" s="70">
        <f t="shared" si="66"/>
        <v>24.33</v>
      </c>
      <c r="H447" s="39">
        <f t="shared" si="67"/>
        <v>30.05</v>
      </c>
      <c r="I447" s="81">
        <f t="shared" si="68"/>
        <v>36.06</v>
      </c>
      <c r="J447" s="31"/>
      <c r="K447" s="35">
        <v>24.33</v>
      </c>
      <c r="L447" s="28">
        <f t="shared" si="69"/>
        <v>30.05</v>
      </c>
      <c r="M447" s="31"/>
      <c r="N447" s="29"/>
      <c r="O447" s="31"/>
      <c r="P447" s="31"/>
      <c r="Q447" s="29"/>
      <c r="R447" s="31"/>
      <c r="S447" s="29"/>
      <c r="T447" s="31"/>
      <c r="U447" s="31"/>
      <c r="V447" s="31"/>
      <c r="W447" s="31"/>
    </row>
    <row r="448" spans="1:23" s="38" customFormat="1" ht="38.25">
      <c r="A448" s="50" t="s">
        <v>1098</v>
      </c>
      <c r="B448" s="47" t="s">
        <v>1711</v>
      </c>
      <c r="C448" s="55" t="s">
        <v>1977</v>
      </c>
      <c r="D448" s="45" t="s">
        <v>385</v>
      </c>
      <c r="E448" s="47" t="s">
        <v>45</v>
      </c>
      <c r="F448" s="66">
        <v>2</v>
      </c>
      <c r="G448" s="70">
        <f t="shared" si="66"/>
        <v>38.75</v>
      </c>
      <c r="H448" s="39">
        <f t="shared" si="67"/>
        <v>47.87</v>
      </c>
      <c r="I448" s="81">
        <f t="shared" si="68"/>
        <v>95.74</v>
      </c>
      <c r="J448" s="31"/>
      <c r="K448" s="28">
        <v>38.75</v>
      </c>
      <c r="L448" s="28">
        <f t="shared" si="69"/>
        <v>47.87</v>
      </c>
      <c r="M448" s="31"/>
      <c r="N448" s="29"/>
      <c r="O448" s="31"/>
      <c r="P448" s="31"/>
      <c r="Q448" s="29"/>
      <c r="R448" s="31"/>
      <c r="S448" s="29"/>
      <c r="T448" s="31"/>
      <c r="U448" s="31"/>
      <c r="V448" s="31"/>
      <c r="W448" s="31"/>
    </row>
    <row r="449" spans="1:23" s="38" customFormat="1" ht="38.25">
      <c r="A449" s="50" t="s">
        <v>1099</v>
      </c>
      <c r="B449" s="52" t="s">
        <v>1712</v>
      </c>
      <c r="C449" s="57" t="s">
        <v>1977</v>
      </c>
      <c r="D449" s="45" t="s">
        <v>386</v>
      </c>
      <c r="E449" s="37" t="s">
        <v>45</v>
      </c>
      <c r="F449" s="41">
        <v>1</v>
      </c>
      <c r="G449" s="70">
        <f t="shared" si="66"/>
        <v>16.260000000000002</v>
      </c>
      <c r="H449" s="39">
        <f t="shared" si="67"/>
        <v>20.079999999999998</v>
      </c>
      <c r="I449" s="81">
        <f t="shared" si="68"/>
        <v>20.079999999999998</v>
      </c>
      <c r="J449" s="31"/>
      <c r="K449" s="35">
        <v>16.260000000000002</v>
      </c>
      <c r="L449" s="28">
        <f t="shared" si="69"/>
        <v>20.079999999999998</v>
      </c>
      <c r="M449" s="31"/>
      <c r="N449" s="29"/>
      <c r="O449" s="31"/>
      <c r="P449" s="31"/>
      <c r="Q449" s="29"/>
      <c r="R449" s="31"/>
      <c r="S449" s="29"/>
      <c r="T449" s="31"/>
      <c r="U449" s="31"/>
      <c r="V449" s="31"/>
      <c r="W449" s="31"/>
    </row>
    <row r="450" spans="1:23" s="38" customFormat="1" ht="38.25">
      <c r="A450" s="50" t="s">
        <v>1100</v>
      </c>
      <c r="B450" s="52" t="s">
        <v>1713</v>
      </c>
      <c r="C450" s="57" t="s">
        <v>1976</v>
      </c>
      <c r="D450" s="45" t="s">
        <v>387</v>
      </c>
      <c r="E450" s="37" t="s">
        <v>45</v>
      </c>
      <c r="F450" s="40">
        <v>2</v>
      </c>
      <c r="G450" s="70">
        <f t="shared" si="66"/>
        <v>4470.49</v>
      </c>
      <c r="H450" s="39">
        <f t="shared" si="67"/>
        <v>5522.84</v>
      </c>
      <c r="I450" s="81">
        <f t="shared" si="68"/>
        <v>11045.68</v>
      </c>
      <c r="J450" s="31"/>
      <c r="K450" s="35">
        <v>4470.49</v>
      </c>
      <c r="L450" s="28">
        <f t="shared" si="69"/>
        <v>5522.84</v>
      </c>
      <c r="M450" s="31"/>
      <c r="N450" s="29"/>
      <c r="O450" s="31"/>
      <c r="P450" s="31"/>
      <c r="Q450" s="29"/>
      <c r="R450" s="31"/>
      <c r="S450" s="29"/>
      <c r="T450" s="31"/>
      <c r="U450" s="31"/>
      <c r="V450" s="31"/>
      <c r="W450" s="31"/>
    </row>
    <row r="451" spans="1:23" s="38" customFormat="1" ht="38.25">
      <c r="A451" s="50" t="s">
        <v>1101</v>
      </c>
      <c r="B451" s="52" t="s">
        <v>1714</v>
      </c>
      <c r="C451" s="57" t="s">
        <v>1977</v>
      </c>
      <c r="D451" s="45" t="s">
        <v>388</v>
      </c>
      <c r="E451" s="37" t="s">
        <v>1986</v>
      </c>
      <c r="F451" s="40">
        <v>0.2</v>
      </c>
      <c r="G451" s="70">
        <f t="shared" si="66"/>
        <v>480.77</v>
      </c>
      <c r="H451" s="39">
        <f t="shared" si="67"/>
        <v>593.94000000000005</v>
      </c>
      <c r="I451" s="81">
        <f t="shared" ref="I451" si="72">ROUNDDOWN(F451*H451,2)</f>
        <v>118.78</v>
      </c>
      <c r="J451" s="31"/>
      <c r="K451" s="35">
        <v>480.77</v>
      </c>
      <c r="L451" s="28">
        <f t="shared" si="69"/>
        <v>593.94000000000005</v>
      </c>
      <c r="M451" s="31"/>
      <c r="N451" s="29"/>
      <c r="O451" s="31"/>
      <c r="P451" s="31"/>
      <c r="Q451" s="29"/>
      <c r="R451" s="31"/>
      <c r="S451" s="29"/>
      <c r="T451" s="31"/>
      <c r="U451" s="31"/>
      <c r="V451" s="31"/>
      <c r="W451" s="31"/>
    </row>
    <row r="452" spans="1:23" s="38" customFormat="1" ht="38.25">
      <c r="A452" s="50" t="s">
        <v>1102</v>
      </c>
      <c r="B452" s="52" t="s">
        <v>1715</v>
      </c>
      <c r="C452" s="57" t="s">
        <v>1977</v>
      </c>
      <c r="D452" s="45" t="s">
        <v>389</v>
      </c>
      <c r="E452" s="37" t="s">
        <v>45</v>
      </c>
      <c r="F452" s="40">
        <v>9</v>
      </c>
      <c r="G452" s="70">
        <f t="shared" si="66"/>
        <v>23.73</v>
      </c>
      <c r="H452" s="39">
        <f t="shared" si="67"/>
        <v>29.31</v>
      </c>
      <c r="I452" s="81">
        <f t="shared" si="68"/>
        <v>263.78999999999996</v>
      </c>
      <c r="J452" s="31"/>
      <c r="K452" s="35">
        <v>23.73</v>
      </c>
      <c r="L452" s="28">
        <f t="shared" si="69"/>
        <v>29.31</v>
      </c>
      <c r="M452" s="31"/>
      <c r="N452" s="29"/>
      <c r="O452" s="31"/>
      <c r="P452" s="31"/>
      <c r="Q452" s="29"/>
      <c r="R452" s="31"/>
      <c r="S452" s="29"/>
      <c r="T452" s="31"/>
      <c r="U452" s="31"/>
      <c r="V452" s="31"/>
      <c r="W452" s="31"/>
    </row>
    <row r="453" spans="1:23" s="38" customFormat="1" ht="38.25">
      <c r="A453" s="50" t="s">
        <v>1103</v>
      </c>
      <c r="B453" s="52" t="s">
        <v>1716</v>
      </c>
      <c r="C453" s="57" t="s">
        <v>1977</v>
      </c>
      <c r="D453" s="45" t="s">
        <v>390</v>
      </c>
      <c r="E453" s="37" t="s">
        <v>45</v>
      </c>
      <c r="F453" s="40">
        <v>29</v>
      </c>
      <c r="G453" s="70">
        <f t="shared" si="66"/>
        <v>11.46</v>
      </c>
      <c r="H453" s="39">
        <f t="shared" si="67"/>
        <v>14.15</v>
      </c>
      <c r="I453" s="81">
        <f t="shared" si="68"/>
        <v>410.35</v>
      </c>
      <c r="J453" s="31"/>
      <c r="K453" s="35">
        <v>11.46</v>
      </c>
      <c r="L453" s="28">
        <f t="shared" si="69"/>
        <v>14.15</v>
      </c>
      <c r="M453" s="31"/>
      <c r="N453" s="29"/>
      <c r="O453" s="31"/>
      <c r="P453" s="31"/>
      <c r="Q453" s="29"/>
      <c r="R453" s="31"/>
      <c r="S453" s="29"/>
      <c r="T453" s="31"/>
      <c r="U453" s="31"/>
      <c r="V453" s="31"/>
      <c r="W453" s="31"/>
    </row>
    <row r="454" spans="1:23" s="38" customFormat="1" ht="38.25">
      <c r="A454" s="50" t="s">
        <v>1104</v>
      </c>
      <c r="B454" s="52" t="s">
        <v>1717</v>
      </c>
      <c r="C454" s="57" t="s">
        <v>1977</v>
      </c>
      <c r="D454" s="45" t="s">
        <v>391</v>
      </c>
      <c r="E454" s="37" t="s">
        <v>45</v>
      </c>
      <c r="F454" s="40">
        <v>5</v>
      </c>
      <c r="G454" s="70">
        <f t="shared" si="66"/>
        <v>23.83</v>
      </c>
      <c r="H454" s="39">
        <f t="shared" si="67"/>
        <v>29.43</v>
      </c>
      <c r="I454" s="81">
        <f t="shared" si="68"/>
        <v>147.15</v>
      </c>
      <c r="J454" s="31"/>
      <c r="K454" s="35">
        <v>23.83</v>
      </c>
      <c r="L454" s="28">
        <f t="shared" si="69"/>
        <v>29.43</v>
      </c>
      <c r="M454" s="31"/>
      <c r="N454" s="29"/>
      <c r="O454" s="31"/>
      <c r="P454" s="31"/>
      <c r="Q454" s="29"/>
      <c r="R454" s="31"/>
      <c r="S454" s="29"/>
      <c r="T454" s="31"/>
      <c r="U454" s="31"/>
      <c r="V454" s="31"/>
      <c r="W454" s="31"/>
    </row>
    <row r="455" spans="1:23" s="38" customFormat="1" ht="38.25">
      <c r="A455" s="50" t="s">
        <v>1105</v>
      </c>
      <c r="B455" s="52" t="s">
        <v>1718</v>
      </c>
      <c r="C455" s="57" t="s">
        <v>1976</v>
      </c>
      <c r="D455" s="45" t="s">
        <v>392</v>
      </c>
      <c r="E455" s="37" t="s">
        <v>1989</v>
      </c>
      <c r="F455" s="40">
        <v>27.7</v>
      </c>
      <c r="G455" s="70">
        <f t="shared" si="66"/>
        <v>119.88</v>
      </c>
      <c r="H455" s="39">
        <f t="shared" si="67"/>
        <v>148.09</v>
      </c>
      <c r="I455" s="81">
        <f t="shared" ref="I455" si="73">ROUNDDOWN(F455*H455,2)</f>
        <v>4102.09</v>
      </c>
      <c r="J455" s="31"/>
      <c r="K455" s="35">
        <v>119.88</v>
      </c>
      <c r="L455" s="28">
        <f t="shared" si="69"/>
        <v>148.09</v>
      </c>
      <c r="M455" s="31"/>
      <c r="N455" s="29"/>
      <c r="O455" s="31"/>
      <c r="P455" s="31"/>
      <c r="Q455" s="29"/>
      <c r="R455" s="31"/>
      <c r="S455" s="29"/>
      <c r="T455" s="31"/>
      <c r="U455" s="31"/>
      <c r="V455" s="31"/>
      <c r="W455" s="31"/>
    </row>
    <row r="456" spans="1:23" s="38" customFormat="1" ht="38.25">
      <c r="A456" s="50" t="s">
        <v>1106</v>
      </c>
      <c r="B456" s="52" t="s">
        <v>1719</v>
      </c>
      <c r="C456" s="57" t="s">
        <v>1977</v>
      </c>
      <c r="D456" s="45" t="s">
        <v>393</v>
      </c>
      <c r="E456" s="37" t="s">
        <v>45</v>
      </c>
      <c r="F456" s="40">
        <v>46</v>
      </c>
      <c r="G456" s="70">
        <f t="shared" si="66"/>
        <v>17.63</v>
      </c>
      <c r="H456" s="39">
        <f t="shared" si="67"/>
        <v>21.78</v>
      </c>
      <c r="I456" s="81">
        <f t="shared" si="68"/>
        <v>1001.8800000000001</v>
      </c>
      <c r="J456" s="31"/>
      <c r="K456" s="35">
        <v>17.63</v>
      </c>
      <c r="L456" s="28">
        <f t="shared" si="69"/>
        <v>21.78</v>
      </c>
      <c r="M456" s="31"/>
      <c r="N456" s="29"/>
      <c r="O456" s="31"/>
      <c r="P456" s="31"/>
      <c r="Q456" s="29"/>
      <c r="R456" s="31"/>
      <c r="S456" s="29"/>
      <c r="T456" s="31"/>
      <c r="U456" s="31"/>
      <c r="V456" s="31"/>
      <c r="W456" s="31"/>
    </row>
    <row r="457" spans="1:23" s="38" customFormat="1" ht="38.25">
      <c r="A457" s="50" t="s">
        <v>1107</v>
      </c>
      <c r="B457" s="52" t="s">
        <v>1720</v>
      </c>
      <c r="C457" s="57" t="s">
        <v>1977</v>
      </c>
      <c r="D457" s="45" t="s">
        <v>394</v>
      </c>
      <c r="E457" s="37" t="s">
        <v>45</v>
      </c>
      <c r="F457" s="40">
        <v>3</v>
      </c>
      <c r="G457" s="70">
        <f t="shared" si="66"/>
        <v>37.39</v>
      </c>
      <c r="H457" s="39">
        <f t="shared" si="67"/>
        <v>46.19</v>
      </c>
      <c r="I457" s="81">
        <f t="shared" si="68"/>
        <v>138.57</v>
      </c>
      <c r="J457" s="31"/>
      <c r="K457" s="35">
        <v>37.39</v>
      </c>
      <c r="L457" s="28">
        <f t="shared" si="69"/>
        <v>46.19</v>
      </c>
      <c r="M457" s="31"/>
      <c r="N457" s="29"/>
      <c r="O457" s="31"/>
      <c r="P457" s="31"/>
      <c r="Q457" s="29"/>
      <c r="R457" s="31"/>
      <c r="S457" s="29"/>
      <c r="T457" s="31"/>
      <c r="U457" s="31"/>
      <c r="V457" s="31"/>
      <c r="W457" s="31"/>
    </row>
    <row r="458" spans="1:23" s="38" customFormat="1" ht="38.25">
      <c r="A458" s="50" t="s">
        <v>1108</v>
      </c>
      <c r="B458" s="52" t="s">
        <v>1721</v>
      </c>
      <c r="C458" s="57" t="s">
        <v>1975</v>
      </c>
      <c r="D458" s="45" t="s">
        <v>395</v>
      </c>
      <c r="E458" s="37" t="s">
        <v>1983</v>
      </c>
      <c r="F458" s="40">
        <v>1</v>
      </c>
      <c r="G458" s="70">
        <f t="shared" si="66"/>
        <v>4149.8</v>
      </c>
      <c r="H458" s="39">
        <f t="shared" si="67"/>
        <v>5126.66</v>
      </c>
      <c r="I458" s="81">
        <f t="shared" si="68"/>
        <v>5126.66</v>
      </c>
      <c r="J458" s="31"/>
      <c r="K458" s="35">
        <v>4149.8</v>
      </c>
      <c r="L458" s="28">
        <f t="shared" si="69"/>
        <v>5126.66</v>
      </c>
      <c r="M458" s="31"/>
      <c r="N458" s="29"/>
      <c r="O458" s="31"/>
      <c r="P458" s="31"/>
      <c r="Q458" s="29"/>
      <c r="R458" s="31"/>
      <c r="S458" s="29"/>
      <c r="T458" s="31"/>
      <c r="U458" s="31"/>
      <c r="V458" s="31"/>
      <c r="W458" s="31"/>
    </row>
    <row r="459" spans="1:23" s="38" customFormat="1" ht="38.25">
      <c r="A459" s="50" t="s">
        <v>1109</v>
      </c>
      <c r="B459" s="52" t="s">
        <v>1722</v>
      </c>
      <c r="C459" s="57" t="s">
        <v>1977</v>
      </c>
      <c r="D459" s="45" t="s">
        <v>396</v>
      </c>
      <c r="E459" s="37" t="s">
        <v>45</v>
      </c>
      <c r="F459" s="40">
        <v>3</v>
      </c>
      <c r="G459" s="70">
        <f t="shared" si="66"/>
        <v>15335.96</v>
      </c>
      <c r="H459" s="39">
        <f t="shared" si="67"/>
        <v>18946.04</v>
      </c>
      <c r="I459" s="81">
        <f t="shared" si="68"/>
        <v>56838.12</v>
      </c>
      <c r="J459" s="31"/>
      <c r="K459" s="35">
        <v>15335.96</v>
      </c>
      <c r="L459" s="28">
        <f t="shared" si="69"/>
        <v>18946.04</v>
      </c>
      <c r="M459" s="31"/>
      <c r="N459" s="29"/>
      <c r="O459" s="31"/>
      <c r="P459" s="31"/>
      <c r="Q459" s="29"/>
      <c r="R459" s="31"/>
      <c r="S459" s="29"/>
      <c r="T459" s="31"/>
      <c r="U459" s="31"/>
      <c r="V459" s="31"/>
      <c r="W459" s="31"/>
    </row>
    <row r="460" spans="1:23" s="38" customFormat="1" ht="38.25">
      <c r="A460" s="50" t="s">
        <v>1110</v>
      </c>
      <c r="B460" s="47" t="s">
        <v>1723</v>
      </c>
      <c r="C460" s="55" t="s">
        <v>1976</v>
      </c>
      <c r="D460" s="45" t="s">
        <v>397</v>
      </c>
      <c r="E460" s="47" t="s">
        <v>1993</v>
      </c>
      <c r="F460" s="66">
        <v>1</v>
      </c>
      <c r="G460" s="70">
        <f t="shared" si="66"/>
        <v>6795.05</v>
      </c>
      <c r="H460" s="39">
        <f t="shared" si="67"/>
        <v>8394.6</v>
      </c>
      <c r="I460" s="81">
        <f t="shared" si="68"/>
        <v>8394.6</v>
      </c>
      <c r="J460" s="31"/>
      <c r="K460" s="28">
        <v>6795.05</v>
      </c>
      <c r="L460" s="28">
        <f t="shared" si="69"/>
        <v>8394.6</v>
      </c>
      <c r="M460" s="31"/>
      <c r="N460" s="29"/>
      <c r="O460" s="31"/>
      <c r="P460" s="31"/>
      <c r="Q460" s="29"/>
      <c r="R460" s="31"/>
      <c r="S460" s="29"/>
      <c r="T460" s="31"/>
      <c r="U460" s="31"/>
      <c r="V460" s="31"/>
      <c r="W460" s="31"/>
    </row>
    <row r="461" spans="1:23" s="38" customFormat="1">
      <c r="A461" s="49" t="s">
        <v>1111</v>
      </c>
      <c r="B461" s="52" t="s">
        <v>1438</v>
      </c>
      <c r="C461" s="57"/>
      <c r="D461" s="44" t="s">
        <v>398</v>
      </c>
      <c r="E461" s="37"/>
      <c r="F461" s="40">
        <v>1</v>
      </c>
      <c r="G461" s="70"/>
      <c r="H461" s="39"/>
      <c r="I461" s="81"/>
      <c r="J461" s="31"/>
      <c r="K461" s="35" t="s">
        <v>1994</v>
      </c>
      <c r="L461" s="28" t="e">
        <f t="shared" ref="L461:L524" si="74">TRUNC(TRUNC(K461 * $I$5, 2) + K461, 2)</f>
        <v>#VALUE!</v>
      </c>
      <c r="M461" s="31"/>
      <c r="N461" s="29"/>
      <c r="O461" s="31"/>
      <c r="P461" s="31"/>
      <c r="Q461" s="29"/>
      <c r="R461" s="31"/>
      <c r="S461" s="29"/>
      <c r="T461" s="31"/>
      <c r="U461" s="31"/>
      <c r="V461" s="31"/>
      <c r="W461" s="31"/>
    </row>
    <row r="462" spans="1:23" s="38" customFormat="1" ht="38.25">
      <c r="A462" s="50" t="s">
        <v>1112</v>
      </c>
      <c r="B462" s="52" t="s">
        <v>1724</v>
      </c>
      <c r="C462" s="57" t="s">
        <v>1976</v>
      </c>
      <c r="D462" s="45" t="s">
        <v>399</v>
      </c>
      <c r="E462" s="37" t="s">
        <v>45</v>
      </c>
      <c r="F462" s="40">
        <v>2</v>
      </c>
      <c r="G462" s="70">
        <f t="shared" ref="G462:G524" si="75">ROUND(K462-K462*I$7,2)</f>
        <v>787.51</v>
      </c>
      <c r="H462" s="39">
        <f t="shared" ref="H462:H524" si="76">(L462-L462*I$7)</f>
        <v>972.88</v>
      </c>
      <c r="I462" s="81">
        <f t="shared" ref="I462:I524" si="77">F462*H462</f>
        <v>1945.76</v>
      </c>
      <c r="J462" s="31"/>
      <c r="K462" s="35">
        <v>787.51</v>
      </c>
      <c r="L462" s="28">
        <f t="shared" si="74"/>
        <v>972.88</v>
      </c>
      <c r="M462" s="31"/>
      <c r="N462" s="29"/>
      <c r="O462" s="31"/>
      <c r="P462" s="31"/>
      <c r="Q462" s="29"/>
      <c r="R462" s="31"/>
      <c r="S462" s="29"/>
      <c r="T462" s="31"/>
      <c r="U462" s="31"/>
      <c r="V462" s="31"/>
      <c r="W462" s="31"/>
    </row>
    <row r="463" spans="1:23" s="38" customFormat="1" ht="38.25">
      <c r="A463" s="50" t="s">
        <v>1113</v>
      </c>
      <c r="B463" s="52" t="s">
        <v>1725</v>
      </c>
      <c r="C463" s="57" t="s">
        <v>1977</v>
      </c>
      <c r="D463" s="45" t="s">
        <v>400</v>
      </c>
      <c r="E463" s="37" t="s">
        <v>45</v>
      </c>
      <c r="F463" s="40">
        <v>11</v>
      </c>
      <c r="G463" s="70">
        <f t="shared" si="75"/>
        <v>2684.58</v>
      </c>
      <c r="H463" s="39">
        <f t="shared" si="76"/>
        <v>3316.53</v>
      </c>
      <c r="I463" s="81">
        <f t="shared" si="77"/>
        <v>36481.83</v>
      </c>
      <c r="J463" s="31"/>
      <c r="K463" s="35">
        <v>2684.58</v>
      </c>
      <c r="L463" s="28">
        <f t="shared" si="74"/>
        <v>3316.53</v>
      </c>
      <c r="M463" s="31"/>
      <c r="N463" s="29"/>
      <c r="O463" s="31"/>
      <c r="P463" s="31"/>
      <c r="Q463" s="29"/>
      <c r="R463" s="31"/>
      <c r="S463" s="29"/>
      <c r="T463" s="31"/>
      <c r="U463" s="31"/>
      <c r="V463" s="31"/>
      <c r="W463" s="31"/>
    </row>
    <row r="464" spans="1:23" s="38" customFormat="1" ht="38.25">
      <c r="A464" s="50" t="s">
        <v>1114</v>
      </c>
      <c r="B464" s="52" t="s">
        <v>1726</v>
      </c>
      <c r="C464" s="57" t="s">
        <v>1977</v>
      </c>
      <c r="D464" s="45" t="s">
        <v>401</v>
      </c>
      <c r="E464" s="37" t="s">
        <v>1989</v>
      </c>
      <c r="F464" s="40">
        <v>2</v>
      </c>
      <c r="G464" s="70">
        <f t="shared" si="75"/>
        <v>70.209999999999994</v>
      </c>
      <c r="H464" s="39">
        <f t="shared" si="76"/>
        <v>86.73</v>
      </c>
      <c r="I464" s="81">
        <f t="shared" si="77"/>
        <v>173.46</v>
      </c>
      <c r="J464" s="31"/>
      <c r="K464" s="35">
        <v>70.209999999999994</v>
      </c>
      <c r="L464" s="28">
        <f t="shared" si="74"/>
        <v>86.73</v>
      </c>
      <c r="M464" s="31"/>
      <c r="N464" s="29"/>
      <c r="O464" s="31"/>
      <c r="P464" s="31"/>
      <c r="Q464" s="29"/>
      <c r="R464" s="31"/>
      <c r="S464" s="29"/>
      <c r="T464" s="31"/>
      <c r="U464" s="31"/>
      <c r="V464" s="31"/>
      <c r="W464" s="31"/>
    </row>
    <row r="465" spans="1:23" s="38" customFormat="1" ht="38.25">
      <c r="A465" s="50" t="s">
        <v>1115</v>
      </c>
      <c r="B465" s="52" t="s">
        <v>1727</v>
      </c>
      <c r="C465" s="57" t="s">
        <v>1977</v>
      </c>
      <c r="D465" s="45" t="s">
        <v>402</v>
      </c>
      <c r="E465" s="37" t="s">
        <v>1989</v>
      </c>
      <c r="F465" s="40">
        <v>6.9</v>
      </c>
      <c r="G465" s="70">
        <f t="shared" si="75"/>
        <v>270.02</v>
      </c>
      <c r="H465" s="39">
        <f t="shared" si="76"/>
        <v>333.58</v>
      </c>
      <c r="I465" s="81">
        <f t="shared" ref="I465" si="78">ROUNDDOWN(F465*H465,2)</f>
        <v>2301.6999999999998</v>
      </c>
      <c r="J465" s="31"/>
      <c r="K465" s="35">
        <v>270.02</v>
      </c>
      <c r="L465" s="28">
        <f t="shared" si="74"/>
        <v>333.58</v>
      </c>
      <c r="M465" s="31"/>
      <c r="N465" s="29"/>
      <c r="O465" s="31"/>
      <c r="P465" s="31"/>
      <c r="Q465" s="29"/>
      <c r="R465" s="31"/>
      <c r="S465" s="29"/>
      <c r="T465" s="31"/>
      <c r="U465" s="31"/>
      <c r="V465" s="31"/>
      <c r="W465" s="31"/>
    </row>
    <row r="466" spans="1:23" s="38" customFormat="1" ht="25.5">
      <c r="A466" s="50" t="s">
        <v>1116</v>
      </c>
      <c r="B466" s="52" t="s">
        <v>1728</v>
      </c>
      <c r="C466" s="57" t="s">
        <v>1976</v>
      </c>
      <c r="D466" s="45" t="s">
        <v>403</v>
      </c>
      <c r="E466" s="37" t="s">
        <v>1989</v>
      </c>
      <c r="F466" s="40">
        <v>13.5</v>
      </c>
      <c r="G466" s="70">
        <f t="shared" si="75"/>
        <v>276.79000000000002</v>
      </c>
      <c r="H466" s="39">
        <f t="shared" si="76"/>
        <v>341.94</v>
      </c>
      <c r="I466" s="81">
        <f t="shared" si="77"/>
        <v>4616.1899999999996</v>
      </c>
      <c r="J466" s="31"/>
      <c r="K466" s="35">
        <v>276.79000000000002</v>
      </c>
      <c r="L466" s="28">
        <f t="shared" si="74"/>
        <v>341.94</v>
      </c>
      <c r="M466" s="31"/>
      <c r="N466" s="29"/>
      <c r="O466" s="31"/>
      <c r="P466" s="31"/>
      <c r="Q466" s="29"/>
      <c r="R466" s="31"/>
      <c r="S466" s="29"/>
      <c r="T466" s="31"/>
      <c r="U466" s="31"/>
      <c r="V466" s="31"/>
      <c r="W466" s="31"/>
    </row>
    <row r="467" spans="1:23" s="38" customFormat="1" ht="38.25">
      <c r="A467" s="50" t="s">
        <v>1117</v>
      </c>
      <c r="B467" s="52" t="s">
        <v>1729</v>
      </c>
      <c r="C467" s="57" t="s">
        <v>1977</v>
      </c>
      <c r="D467" s="45" t="s">
        <v>404</v>
      </c>
      <c r="E467" s="37" t="s">
        <v>1989</v>
      </c>
      <c r="F467" s="40">
        <v>8.3000000000000007</v>
      </c>
      <c r="G467" s="70">
        <f t="shared" si="75"/>
        <v>467.87</v>
      </c>
      <c r="H467" s="39">
        <f t="shared" si="76"/>
        <v>578</v>
      </c>
      <c r="I467" s="81">
        <f t="shared" si="77"/>
        <v>4797.4000000000005</v>
      </c>
      <c r="J467" s="31"/>
      <c r="K467" s="35">
        <v>467.87</v>
      </c>
      <c r="L467" s="28">
        <f t="shared" si="74"/>
        <v>578</v>
      </c>
      <c r="M467" s="31"/>
      <c r="N467" s="29"/>
      <c r="O467" s="31"/>
      <c r="P467" s="31"/>
      <c r="Q467" s="29"/>
      <c r="R467" s="31"/>
      <c r="S467" s="29"/>
      <c r="T467" s="31"/>
      <c r="U467" s="31"/>
      <c r="V467" s="31"/>
      <c r="W467" s="31"/>
    </row>
    <row r="468" spans="1:23" s="38" customFormat="1" ht="25.5">
      <c r="A468" s="50" t="s">
        <v>1118</v>
      </c>
      <c r="B468" s="52" t="s">
        <v>1730</v>
      </c>
      <c r="C468" s="57" t="s">
        <v>1976</v>
      </c>
      <c r="D468" s="45" t="s">
        <v>405</v>
      </c>
      <c r="E468" s="37" t="s">
        <v>1989</v>
      </c>
      <c r="F468" s="40">
        <v>16.8</v>
      </c>
      <c r="G468" s="70">
        <f t="shared" si="75"/>
        <v>457.72</v>
      </c>
      <c r="H468" s="39">
        <f t="shared" si="76"/>
        <v>565.46</v>
      </c>
      <c r="I468" s="81">
        <f t="shared" ref="I468" si="79">ROUNDDOWN(F468*H468,2)</f>
        <v>9499.7199999999993</v>
      </c>
      <c r="J468" s="31"/>
      <c r="K468" s="35">
        <v>457.72</v>
      </c>
      <c r="L468" s="28">
        <f t="shared" si="74"/>
        <v>565.46</v>
      </c>
      <c r="M468" s="31"/>
      <c r="N468" s="29"/>
      <c r="O468" s="31"/>
      <c r="P468" s="31"/>
      <c r="Q468" s="29"/>
      <c r="R468" s="31"/>
      <c r="S468" s="29"/>
      <c r="T468" s="31"/>
      <c r="U468" s="31"/>
      <c r="V468" s="31"/>
      <c r="W468" s="31"/>
    </row>
    <row r="469" spans="1:23" s="38" customFormat="1" ht="25.5">
      <c r="A469" s="50" t="s">
        <v>1119</v>
      </c>
      <c r="B469" s="52" t="s">
        <v>1682</v>
      </c>
      <c r="C469" s="57" t="s">
        <v>1977</v>
      </c>
      <c r="D469" s="45" t="s">
        <v>356</v>
      </c>
      <c r="E469" s="37" t="s">
        <v>45</v>
      </c>
      <c r="F469" s="40">
        <v>21</v>
      </c>
      <c r="G469" s="70">
        <f t="shared" si="75"/>
        <v>69.56</v>
      </c>
      <c r="H469" s="39">
        <f t="shared" si="76"/>
        <v>85.93</v>
      </c>
      <c r="I469" s="81">
        <f t="shared" si="77"/>
        <v>1804.5300000000002</v>
      </c>
      <c r="J469" s="31"/>
      <c r="K469" s="35">
        <v>69.56</v>
      </c>
      <c r="L469" s="28">
        <f t="shared" si="74"/>
        <v>85.93</v>
      </c>
      <c r="M469" s="31"/>
      <c r="N469" s="29"/>
      <c r="O469" s="31"/>
      <c r="P469" s="31"/>
      <c r="Q469" s="29"/>
      <c r="R469" s="31"/>
      <c r="S469" s="29"/>
      <c r="T469" s="31"/>
      <c r="U469" s="31"/>
      <c r="V469" s="31"/>
      <c r="W469" s="31"/>
    </row>
    <row r="470" spans="1:23" s="38" customFormat="1" ht="38.25">
      <c r="A470" s="50" t="s">
        <v>1120</v>
      </c>
      <c r="B470" s="52" t="s">
        <v>1683</v>
      </c>
      <c r="C470" s="57" t="s">
        <v>1977</v>
      </c>
      <c r="D470" s="45" t="s">
        <v>357</v>
      </c>
      <c r="E470" s="37" t="s">
        <v>45</v>
      </c>
      <c r="F470" s="40">
        <v>50</v>
      </c>
      <c r="G470" s="70">
        <f t="shared" si="75"/>
        <v>45.67</v>
      </c>
      <c r="H470" s="39">
        <f t="shared" si="76"/>
        <v>56.42</v>
      </c>
      <c r="I470" s="81">
        <f t="shared" si="77"/>
        <v>2821</v>
      </c>
      <c r="J470" s="31"/>
      <c r="K470" s="35">
        <v>45.67</v>
      </c>
      <c r="L470" s="28">
        <f t="shared" si="74"/>
        <v>56.42</v>
      </c>
      <c r="M470" s="31"/>
      <c r="N470" s="29"/>
      <c r="O470" s="31"/>
      <c r="P470" s="31"/>
      <c r="Q470" s="29"/>
      <c r="R470" s="31"/>
      <c r="S470" s="29"/>
      <c r="T470" s="31"/>
      <c r="U470" s="31"/>
      <c r="V470" s="31"/>
      <c r="W470" s="31"/>
    </row>
    <row r="471" spans="1:23" s="38" customFormat="1" ht="38.25">
      <c r="A471" s="50" t="s">
        <v>1121</v>
      </c>
      <c r="B471" s="52" t="s">
        <v>1685</v>
      </c>
      <c r="C471" s="57" t="s">
        <v>1977</v>
      </c>
      <c r="D471" s="45" t="s">
        <v>359</v>
      </c>
      <c r="E471" s="37" t="s">
        <v>45</v>
      </c>
      <c r="F471" s="40">
        <v>6</v>
      </c>
      <c r="G471" s="70">
        <f t="shared" si="75"/>
        <v>29.79</v>
      </c>
      <c r="H471" s="39">
        <f t="shared" si="76"/>
        <v>36.799999999999997</v>
      </c>
      <c r="I471" s="81">
        <f t="shared" si="77"/>
        <v>220.79999999999998</v>
      </c>
      <c r="J471" s="31"/>
      <c r="K471" s="35">
        <v>29.79</v>
      </c>
      <c r="L471" s="28">
        <f t="shared" si="74"/>
        <v>36.799999999999997</v>
      </c>
      <c r="M471" s="31"/>
      <c r="N471" s="29"/>
      <c r="O471" s="31"/>
      <c r="P471" s="31"/>
      <c r="Q471" s="29"/>
      <c r="R471" s="31"/>
      <c r="S471" s="29"/>
      <c r="T471" s="31"/>
      <c r="U471" s="31"/>
      <c r="V471" s="31"/>
      <c r="W471" s="31"/>
    </row>
    <row r="472" spans="1:23" s="38" customFormat="1" ht="38.25">
      <c r="A472" s="50" t="s">
        <v>1122</v>
      </c>
      <c r="B472" s="52" t="s">
        <v>1731</v>
      </c>
      <c r="C472" s="57" t="s">
        <v>1977</v>
      </c>
      <c r="D472" s="45" t="s">
        <v>406</v>
      </c>
      <c r="E472" s="37" t="s">
        <v>45</v>
      </c>
      <c r="F472" s="40">
        <v>59</v>
      </c>
      <c r="G472" s="70">
        <f t="shared" si="75"/>
        <v>113.7</v>
      </c>
      <c r="H472" s="39">
        <f t="shared" si="76"/>
        <v>140.46</v>
      </c>
      <c r="I472" s="81">
        <f t="shared" si="77"/>
        <v>8287.1400000000012</v>
      </c>
      <c r="J472" s="31"/>
      <c r="K472" s="35">
        <v>113.7</v>
      </c>
      <c r="L472" s="28">
        <f t="shared" si="74"/>
        <v>140.46</v>
      </c>
      <c r="M472" s="31"/>
      <c r="N472" s="29"/>
      <c r="O472" s="31"/>
      <c r="P472" s="31"/>
      <c r="Q472" s="29"/>
      <c r="R472" s="31"/>
      <c r="S472" s="29"/>
      <c r="T472" s="31"/>
      <c r="U472" s="31"/>
      <c r="V472" s="31"/>
      <c r="W472" s="31"/>
    </row>
    <row r="473" spans="1:23" s="38" customFormat="1" ht="38.25">
      <c r="A473" s="50" t="s">
        <v>1123</v>
      </c>
      <c r="B473" s="52" t="s">
        <v>1732</v>
      </c>
      <c r="C473" s="57" t="s">
        <v>1977</v>
      </c>
      <c r="D473" s="45" t="s">
        <v>407</v>
      </c>
      <c r="E473" s="37" t="s">
        <v>45</v>
      </c>
      <c r="F473" s="40">
        <v>3</v>
      </c>
      <c r="G473" s="70">
        <f t="shared" si="75"/>
        <v>45.86</v>
      </c>
      <c r="H473" s="39">
        <f t="shared" si="76"/>
        <v>56.65</v>
      </c>
      <c r="I473" s="81">
        <f t="shared" si="77"/>
        <v>169.95</v>
      </c>
      <c r="J473" s="31"/>
      <c r="K473" s="28">
        <v>45.86</v>
      </c>
      <c r="L473" s="28">
        <f t="shared" si="74"/>
        <v>56.65</v>
      </c>
      <c r="M473" s="31"/>
      <c r="N473" s="29"/>
      <c r="O473" s="31"/>
      <c r="P473" s="31"/>
      <c r="Q473" s="29"/>
      <c r="R473" s="31"/>
      <c r="S473" s="29"/>
      <c r="T473" s="31"/>
      <c r="U473" s="31"/>
      <c r="V473" s="31"/>
      <c r="W473" s="31"/>
    </row>
    <row r="474" spans="1:23" s="38" customFormat="1" ht="38.25">
      <c r="A474" s="50" t="s">
        <v>1124</v>
      </c>
      <c r="B474" s="53" t="s">
        <v>1733</v>
      </c>
      <c r="C474" s="58" t="s">
        <v>1977</v>
      </c>
      <c r="D474" s="45" t="s">
        <v>408</v>
      </c>
      <c r="E474" s="37" t="s">
        <v>45</v>
      </c>
      <c r="F474" s="40">
        <v>10</v>
      </c>
      <c r="G474" s="70">
        <f t="shared" si="75"/>
        <v>135.24</v>
      </c>
      <c r="H474" s="39">
        <f t="shared" si="76"/>
        <v>167.07</v>
      </c>
      <c r="I474" s="81">
        <f t="shared" si="77"/>
        <v>1670.6999999999998</v>
      </c>
      <c r="J474" s="31"/>
      <c r="K474" s="35">
        <v>135.24</v>
      </c>
      <c r="L474" s="28">
        <f t="shared" si="74"/>
        <v>167.07</v>
      </c>
      <c r="M474" s="31"/>
      <c r="N474" s="29"/>
      <c r="O474" s="31"/>
      <c r="P474" s="31"/>
      <c r="Q474" s="29"/>
      <c r="R474" s="31"/>
      <c r="S474" s="29"/>
      <c r="T474" s="31"/>
      <c r="U474" s="31"/>
      <c r="V474" s="31"/>
      <c r="W474" s="31"/>
    </row>
    <row r="475" spans="1:23" s="38" customFormat="1" ht="38.25">
      <c r="A475" s="50" t="s">
        <v>1125</v>
      </c>
      <c r="B475" s="52" t="s">
        <v>1693</v>
      </c>
      <c r="C475" s="57" t="s">
        <v>1977</v>
      </c>
      <c r="D475" s="45" t="s">
        <v>367</v>
      </c>
      <c r="E475" s="37" t="s">
        <v>45</v>
      </c>
      <c r="F475" s="40">
        <v>6</v>
      </c>
      <c r="G475" s="70">
        <f t="shared" si="75"/>
        <v>53.41</v>
      </c>
      <c r="H475" s="39">
        <f t="shared" si="76"/>
        <v>65.98</v>
      </c>
      <c r="I475" s="81">
        <f t="shared" si="77"/>
        <v>395.88</v>
      </c>
      <c r="J475" s="31"/>
      <c r="K475" s="35">
        <v>53.41</v>
      </c>
      <c r="L475" s="28">
        <f t="shared" si="74"/>
        <v>65.98</v>
      </c>
      <c r="M475" s="31"/>
      <c r="N475" s="29"/>
      <c r="O475" s="31"/>
      <c r="P475" s="31"/>
      <c r="Q475" s="29"/>
      <c r="R475" s="31"/>
      <c r="S475" s="29"/>
      <c r="T475" s="31"/>
      <c r="U475" s="31"/>
      <c r="V475" s="31"/>
      <c r="W475" s="31"/>
    </row>
    <row r="476" spans="1:23" s="38" customFormat="1" ht="38.25">
      <c r="A476" s="50" t="s">
        <v>1126</v>
      </c>
      <c r="B476" s="52" t="s">
        <v>1734</v>
      </c>
      <c r="C476" s="57" t="s">
        <v>1977</v>
      </c>
      <c r="D476" s="45" t="s">
        <v>409</v>
      </c>
      <c r="E476" s="37" t="s">
        <v>45</v>
      </c>
      <c r="F476" s="40">
        <v>14</v>
      </c>
      <c r="G476" s="70">
        <f t="shared" si="75"/>
        <v>251.15</v>
      </c>
      <c r="H476" s="39">
        <f t="shared" si="76"/>
        <v>310.27</v>
      </c>
      <c r="I476" s="81">
        <f t="shared" si="77"/>
        <v>4343.78</v>
      </c>
      <c r="J476" s="31"/>
      <c r="K476" s="35">
        <v>251.15</v>
      </c>
      <c r="L476" s="28">
        <f t="shared" si="74"/>
        <v>310.27</v>
      </c>
      <c r="M476" s="31"/>
      <c r="N476" s="29"/>
      <c r="O476" s="31"/>
      <c r="P476" s="31"/>
      <c r="Q476" s="29"/>
      <c r="R476" s="31"/>
      <c r="S476" s="29"/>
      <c r="T476" s="31"/>
      <c r="U476" s="31"/>
      <c r="V476" s="31"/>
      <c r="W476" s="31"/>
    </row>
    <row r="477" spans="1:23" s="38" customFormat="1" ht="38.25">
      <c r="A477" s="50" t="s">
        <v>1127</v>
      </c>
      <c r="B477" s="53" t="s">
        <v>1735</v>
      </c>
      <c r="C477" s="58" t="s">
        <v>1977</v>
      </c>
      <c r="D477" s="45" t="s">
        <v>410</v>
      </c>
      <c r="E477" s="37" t="s">
        <v>45</v>
      </c>
      <c r="F477" s="40">
        <v>11</v>
      </c>
      <c r="G477" s="70">
        <f t="shared" si="75"/>
        <v>189.77</v>
      </c>
      <c r="H477" s="39">
        <f t="shared" si="76"/>
        <v>234.44</v>
      </c>
      <c r="I477" s="81">
        <f t="shared" si="77"/>
        <v>2578.84</v>
      </c>
      <c r="J477" s="31"/>
      <c r="K477" s="28">
        <v>189.77</v>
      </c>
      <c r="L477" s="28">
        <f t="shared" si="74"/>
        <v>234.44</v>
      </c>
      <c r="M477" s="31"/>
      <c r="N477" s="29"/>
      <c r="O477" s="31"/>
      <c r="P477" s="31"/>
      <c r="Q477" s="29"/>
      <c r="R477" s="31"/>
      <c r="S477" s="29"/>
      <c r="T477" s="31"/>
      <c r="U477" s="31"/>
      <c r="V477" s="31"/>
      <c r="W477" s="31"/>
    </row>
    <row r="478" spans="1:23" s="38" customFormat="1" ht="38.25">
      <c r="A478" s="50" t="s">
        <v>1128</v>
      </c>
      <c r="B478" s="53" t="s">
        <v>1736</v>
      </c>
      <c r="C478" s="58" t="s">
        <v>1977</v>
      </c>
      <c r="D478" s="45" t="s">
        <v>411</v>
      </c>
      <c r="E478" s="37" t="s">
        <v>45</v>
      </c>
      <c r="F478" s="40">
        <v>25</v>
      </c>
      <c r="G478" s="70">
        <f t="shared" si="75"/>
        <v>85.26</v>
      </c>
      <c r="H478" s="39">
        <f t="shared" si="76"/>
        <v>105.33</v>
      </c>
      <c r="I478" s="81">
        <f t="shared" si="77"/>
        <v>2633.25</v>
      </c>
      <c r="J478" s="31"/>
      <c r="K478" s="28">
        <v>85.26</v>
      </c>
      <c r="L478" s="28">
        <f t="shared" si="74"/>
        <v>105.33</v>
      </c>
      <c r="M478" s="31"/>
      <c r="N478" s="29"/>
      <c r="O478" s="31"/>
      <c r="P478" s="31"/>
      <c r="Q478" s="29"/>
      <c r="R478" s="31"/>
      <c r="S478" s="29"/>
      <c r="T478" s="31"/>
      <c r="U478" s="31"/>
      <c r="V478" s="31"/>
      <c r="W478" s="31"/>
    </row>
    <row r="479" spans="1:23" s="38" customFormat="1" ht="38.25">
      <c r="A479" s="50" t="s">
        <v>1129</v>
      </c>
      <c r="B479" s="47" t="s">
        <v>1699</v>
      </c>
      <c r="C479" s="55" t="s">
        <v>1976</v>
      </c>
      <c r="D479" s="45" t="s">
        <v>373</v>
      </c>
      <c r="E479" s="47" t="s">
        <v>1991</v>
      </c>
      <c r="F479" s="66">
        <v>283.39999999999998</v>
      </c>
      <c r="G479" s="70">
        <f t="shared" si="75"/>
        <v>122</v>
      </c>
      <c r="H479" s="39">
        <f t="shared" si="76"/>
        <v>150.71</v>
      </c>
      <c r="I479" s="81">
        <f t="shared" ref="I479:I481" si="80">ROUNDDOWN(F479*H479,2)</f>
        <v>42711.21</v>
      </c>
      <c r="J479" s="31"/>
      <c r="K479" s="28">
        <v>122</v>
      </c>
      <c r="L479" s="28">
        <f t="shared" si="74"/>
        <v>150.71</v>
      </c>
      <c r="M479" s="31"/>
      <c r="N479" s="29"/>
      <c r="O479" s="31"/>
      <c r="P479" s="31"/>
      <c r="Q479" s="29"/>
      <c r="R479" s="31"/>
      <c r="S479" s="29"/>
      <c r="T479" s="31"/>
      <c r="U479" s="31"/>
      <c r="V479" s="31"/>
      <c r="W479" s="31"/>
    </row>
    <row r="480" spans="1:23" s="38" customFormat="1" ht="38.25">
      <c r="A480" s="50" t="s">
        <v>1130</v>
      </c>
      <c r="B480" s="52" t="s">
        <v>1737</v>
      </c>
      <c r="C480" s="57" t="s">
        <v>1976</v>
      </c>
      <c r="D480" s="45" t="s">
        <v>412</v>
      </c>
      <c r="E480" s="37" t="s">
        <v>1989</v>
      </c>
      <c r="F480" s="40">
        <v>144.1</v>
      </c>
      <c r="G480" s="70">
        <f t="shared" si="75"/>
        <v>183.33</v>
      </c>
      <c r="H480" s="39">
        <f t="shared" si="76"/>
        <v>226.48</v>
      </c>
      <c r="I480" s="81">
        <f t="shared" si="80"/>
        <v>32635.759999999998</v>
      </c>
      <c r="J480" s="31"/>
      <c r="K480" s="35">
        <v>183.33</v>
      </c>
      <c r="L480" s="28">
        <f t="shared" si="74"/>
        <v>226.48</v>
      </c>
      <c r="M480" s="31"/>
      <c r="N480" s="29"/>
      <c r="O480" s="31"/>
      <c r="P480" s="31"/>
      <c r="Q480" s="29"/>
      <c r="R480" s="31"/>
      <c r="S480" s="29"/>
      <c r="T480" s="31"/>
      <c r="U480" s="31"/>
      <c r="V480" s="31"/>
      <c r="W480" s="31"/>
    </row>
    <row r="481" spans="1:23" s="38" customFormat="1" ht="38.25">
      <c r="A481" s="50" t="s">
        <v>1131</v>
      </c>
      <c r="B481" s="52" t="s">
        <v>1738</v>
      </c>
      <c r="C481" s="57" t="s">
        <v>1977</v>
      </c>
      <c r="D481" s="45" t="s">
        <v>413</v>
      </c>
      <c r="E481" s="37" t="s">
        <v>1989</v>
      </c>
      <c r="F481" s="40">
        <v>201.1</v>
      </c>
      <c r="G481" s="70">
        <f t="shared" si="75"/>
        <v>98.08</v>
      </c>
      <c r="H481" s="39">
        <f t="shared" si="76"/>
        <v>121.16</v>
      </c>
      <c r="I481" s="81">
        <f t="shared" si="80"/>
        <v>24365.27</v>
      </c>
      <c r="J481" s="31"/>
      <c r="K481" s="35">
        <v>98.08</v>
      </c>
      <c r="L481" s="28">
        <f t="shared" si="74"/>
        <v>121.16</v>
      </c>
      <c r="M481" s="31"/>
      <c r="N481" s="29"/>
      <c r="O481" s="31"/>
      <c r="P481" s="31"/>
      <c r="Q481" s="29"/>
      <c r="R481" s="31"/>
      <c r="S481" s="29"/>
      <c r="T481" s="31"/>
      <c r="U481" s="31"/>
      <c r="V481" s="31"/>
      <c r="W481" s="31"/>
    </row>
    <row r="482" spans="1:23" s="38" customFormat="1" ht="51">
      <c r="A482" s="50" t="s">
        <v>1132</v>
      </c>
      <c r="B482" s="52" t="s">
        <v>1739</v>
      </c>
      <c r="C482" s="57" t="s">
        <v>1976</v>
      </c>
      <c r="D482" s="45" t="s">
        <v>414</v>
      </c>
      <c r="E482" s="37" t="s">
        <v>45</v>
      </c>
      <c r="F482" s="40">
        <v>2</v>
      </c>
      <c r="G482" s="70">
        <f t="shared" si="75"/>
        <v>227.55</v>
      </c>
      <c r="H482" s="39">
        <f t="shared" si="76"/>
        <v>281.11</v>
      </c>
      <c r="I482" s="81">
        <f t="shared" si="77"/>
        <v>562.22</v>
      </c>
      <c r="J482" s="31"/>
      <c r="K482" s="35">
        <v>227.55</v>
      </c>
      <c r="L482" s="28">
        <f t="shared" si="74"/>
        <v>281.11</v>
      </c>
      <c r="M482" s="31"/>
      <c r="N482" s="29"/>
      <c r="O482" s="31"/>
      <c r="P482" s="31"/>
      <c r="Q482" s="29"/>
      <c r="R482" s="31"/>
      <c r="S482" s="29"/>
      <c r="T482" s="31"/>
      <c r="U482" s="31"/>
      <c r="V482" s="31"/>
      <c r="W482" s="31"/>
    </row>
    <row r="483" spans="1:23" s="38" customFormat="1" ht="51">
      <c r="A483" s="50" t="s">
        <v>1133</v>
      </c>
      <c r="B483" s="52" t="s">
        <v>1740</v>
      </c>
      <c r="C483" s="57" t="s">
        <v>1976</v>
      </c>
      <c r="D483" s="45" t="s">
        <v>415</v>
      </c>
      <c r="E483" s="37" t="s">
        <v>45</v>
      </c>
      <c r="F483" s="40">
        <v>2</v>
      </c>
      <c r="G483" s="70">
        <f t="shared" si="75"/>
        <v>243.95</v>
      </c>
      <c r="H483" s="39">
        <f t="shared" si="76"/>
        <v>301.37</v>
      </c>
      <c r="I483" s="81">
        <f t="shared" si="77"/>
        <v>602.74</v>
      </c>
      <c r="J483" s="31"/>
      <c r="K483" s="35">
        <v>243.95</v>
      </c>
      <c r="L483" s="28">
        <f t="shared" si="74"/>
        <v>301.37</v>
      </c>
      <c r="M483" s="31"/>
      <c r="N483" s="29"/>
      <c r="O483" s="31"/>
      <c r="P483" s="31"/>
      <c r="Q483" s="29"/>
      <c r="R483" s="31"/>
      <c r="S483" s="29"/>
      <c r="T483" s="31"/>
      <c r="U483" s="31"/>
      <c r="V483" s="31"/>
      <c r="W483" s="31"/>
    </row>
    <row r="484" spans="1:23" s="38" customFormat="1" ht="38.25">
      <c r="A484" s="50" t="s">
        <v>1134</v>
      </c>
      <c r="B484" s="53" t="s">
        <v>1741</v>
      </c>
      <c r="C484" s="58" t="s">
        <v>1977</v>
      </c>
      <c r="D484" s="45" t="s">
        <v>416</v>
      </c>
      <c r="E484" s="37" t="s">
        <v>1989</v>
      </c>
      <c r="F484" s="40">
        <v>18.600000000000001</v>
      </c>
      <c r="G484" s="70">
        <f t="shared" si="75"/>
        <v>149</v>
      </c>
      <c r="H484" s="39">
        <f t="shared" si="76"/>
        <v>184.07</v>
      </c>
      <c r="I484" s="81">
        <f t="shared" ref="I484:I485" si="81">ROUNDDOWN(F484*H484,2)</f>
        <v>3423.7</v>
      </c>
      <c r="J484" s="31"/>
      <c r="K484" s="35">
        <v>149</v>
      </c>
      <c r="L484" s="28">
        <f t="shared" si="74"/>
        <v>184.07</v>
      </c>
      <c r="M484" s="31"/>
      <c r="N484" s="29"/>
      <c r="O484" s="31"/>
      <c r="P484" s="31"/>
      <c r="Q484" s="29"/>
      <c r="R484" s="31"/>
      <c r="S484" s="29"/>
      <c r="T484" s="31"/>
      <c r="U484" s="31"/>
      <c r="V484" s="31"/>
      <c r="W484" s="31"/>
    </row>
    <row r="485" spans="1:23" s="38" customFormat="1" ht="38.25">
      <c r="A485" s="50" t="s">
        <v>1135</v>
      </c>
      <c r="B485" s="47" t="s">
        <v>1742</v>
      </c>
      <c r="C485" s="55" t="s">
        <v>1977</v>
      </c>
      <c r="D485" s="45" t="s">
        <v>417</v>
      </c>
      <c r="E485" s="47" t="s">
        <v>1989</v>
      </c>
      <c r="F485" s="66">
        <v>63.6</v>
      </c>
      <c r="G485" s="70">
        <f t="shared" si="75"/>
        <v>231.08</v>
      </c>
      <c r="H485" s="39">
        <f t="shared" si="76"/>
        <v>285.47000000000003</v>
      </c>
      <c r="I485" s="81">
        <f t="shared" si="81"/>
        <v>18155.89</v>
      </c>
      <c r="J485" s="31"/>
      <c r="K485" s="28">
        <v>231.08</v>
      </c>
      <c r="L485" s="28">
        <f t="shared" si="74"/>
        <v>285.47000000000003</v>
      </c>
      <c r="M485" s="31"/>
      <c r="N485" s="29"/>
      <c r="O485" s="31"/>
      <c r="P485" s="31"/>
      <c r="Q485" s="29"/>
      <c r="R485" s="31"/>
      <c r="S485" s="29"/>
      <c r="T485" s="31"/>
      <c r="U485" s="31"/>
      <c r="V485" s="31"/>
      <c r="W485" s="31"/>
    </row>
    <row r="486" spans="1:23" s="38" customFormat="1" ht="38.25">
      <c r="A486" s="50" t="s">
        <v>1136</v>
      </c>
      <c r="B486" s="52" t="s">
        <v>1743</v>
      </c>
      <c r="C486" s="57" t="s">
        <v>1977</v>
      </c>
      <c r="D486" s="45" t="s">
        <v>418</v>
      </c>
      <c r="E486" s="37" t="s">
        <v>45</v>
      </c>
      <c r="F486" s="40">
        <v>2</v>
      </c>
      <c r="G486" s="70">
        <f t="shared" si="75"/>
        <v>6.53</v>
      </c>
      <c r="H486" s="39">
        <f t="shared" si="76"/>
        <v>8.06</v>
      </c>
      <c r="I486" s="81">
        <f t="shared" si="77"/>
        <v>16.12</v>
      </c>
      <c r="J486" s="31"/>
      <c r="K486" s="35">
        <v>6.53</v>
      </c>
      <c r="L486" s="28">
        <f t="shared" si="74"/>
        <v>8.06</v>
      </c>
      <c r="M486" s="31"/>
      <c r="N486" s="29"/>
      <c r="O486" s="31"/>
      <c r="P486" s="31"/>
      <c r="Q486" s="29"/>
      <c r="R486" s="31"/>
      <c r="S486" s="29"/>
      <c r="T486" s="31"/>
      <c r="U486" s="31"/>
      <c r="V486" s="31"/>
      <c r="W486" s="31"/>
    </row>
    <row r="487" spans="1:23" s="38" customFormat="1" ht="38.25">
      <c r="A487" s="50" t="s">
        <v>1137</v>
      </c>
      <c r="B487" s="52" t="s">
        <v>1651</v>
      </c>
      <c r="C487" s="57" t="s">
        <v>1977</v>
      </c>
      <c r="D487" s="45" t="s">
        <v>324</v>
      </c>
      <c r="E487" s="37" t="s">
        <v>45</v>
      </c>
      <c r="F487" s="40">
        <v>2</v>
      </c>
      <c r="G487" s="70">
        <f t="shared" si="75"/>
        <v>17.350000000000001</v>
      </c>
      <c r="H487" s="39">
        <f t="shared" si="76"/>
        <v>21.43</v>
      </c>
      <c r="I487" s="81">
        <f t="shared" si="77"/>
        <v>42.86</v>
      </c>
      <c r="J487" s="31"/>
      <c r="K487" s="35">
        <v>17.350000000000001</v>
      </c>
      <c r="L487" s="28">
        <f t="shared" si="74"/>
        <v>21.43</v>
      </c>
      <c r="M487" s="31"/>
      <c r="N487" s="29"/>
      <c r="O487" s="31"/>
      <c r="P487" s="31"/>
      <c r="Q487" s="29"/>
      <c r="R487" s="31"/>
      <c r="S487" s="29"/>
      <c r="T487" s="31"/>
      <c r="U487" s="31"/>
      <c r="V487" s="31"/>
      <c r="W487" s="31"/>
    </row>
    <row r="488" spans="1:23" s="38" customFormat="1" ht="38.25">
      <c r="A488" s="50" t="s">
        <v>1138</v>
      </c>
      <c r="B488" s="52" t="s">
        <v>1648</v>
      </c>
      <c r="C488" s="57" t="s">
        <v>1977</v>
      </c>
      <c r="D488" s="45" t="s">
        <v>321</v>
      </c>
      <c r="E488" s="37" t="s">
        <v>45</v>
      </c>
      <c r="F488" s="40">
        <v>8</v>
      </c>
      <c r="G488" s="70">
        <f t="shared" si="75"/>
        <v>8.48</v>
      </c>
      <c r="H488" s="39">
        <f t="shared" si="76"/>
        <v>10.47</v>
      </c>
      <c r="I488" s="81">
        <f t="shared" si="77"/>
        <v>83.76</v>
      </c>
      <c r="J488" s="31"/>
      <c r="K488" s="35">
        <v>8.48</v>
      </c>
      <c r="L488" s="28">
        <f t="shared" si="74"/>
        <v>10.47</v>
      </c>
      <c r="M488" s="31"/>
      <c r="N488" s="29"/>
      <c r="O488" s="31"/>
      <c r="P488" s="31"/>
      <c r="Q488" s="29"/>
      <c r="R488" s="31"/>
      <c r="S488" s="29"/>
      <c r="T488" s="31"/>
      <c r="U488" s="31"/>
      <c r="V488" s="31"/>
      <c r="W488" s="31"/>
    </row>
    <row r="489" spans="1:23" s="38" customFormat="1" ht="38.25">
      <c r="A489" s="50" t="s">
        <v>1139</v>
      </c>
      <c r="B489" s="52" t="s">
        <v>1744</v>
      </c>
      <c r="C489" s="57" t="s">
        <v>1977</v>
      </c>
      <c r="D489" s="45" t="s">
        <v>419</v>
      </c>
      <c r="E489" s="37" t="s">
        <v>45</v>
      </c>
      <c r="F489" s="40">
        <v>5</v>
      </c>
      <c r="G489" s="70">
        <f t="shared" si="75"/>
        <v>11.52</v>
      </c>
      <c r="H489" s="39">
        <f t="shared" si="76"/>
        <v>14.23</v>
      </c>
      <c r="I489" s="81">
        <f t="shared" si="77"/>
        <v>71.150000000000006</v>
      </c>
      <c r="J489" s="31"/>
      <c r="K489" s="35">
        <v>11.52</v>
      </c>
      <c r="L489" s="28">
        <f t="shared" si="74"/>
        <v>14.23</v>
      </c>
      <c r="M489" s="31"/>
      <c r="N489" s="29"/>
      <c r="O489" s="31"/>
      <c r="P489" s="31"/>
      <c r="Q489" s="29"/>
      <c r="R489" s="31"/>
      <c r="S489" s="29"/>
      <c r="T489" s="31"/>
      <c r="U489" s="31"/>
      <c r="V489" s="31"/>
      <c r="W489" s="31"/>
    </row>
    <row r="490" spans="1:23" s="38" customFormat="1" ht="38.25">
      <c r="A490" s="50" t="s">
        <v>1140</v>
      </c>
      <c r="B490" s="53" t="s">
        <v>1650</v>
      </c>
      <c r="C490" s="58" t="s">
        <v>1977</v>
      </c>
      <c r="D490" s="45" t="s">
        <v>323</v>
      </c>
      <c r="E490" s="37" t="s">
        <v>45</v>
      </c>
      <c r="F490" s="40">
        <v>25</v>
      </c>
      <c r="G490" s="70">
        <f t="shared" si="75"/>
        <v>9.74</v>
      </c>
      <c r="H490" s="39">
        <f t="shared" si="76"/>
        <v>12.03</v>
      </c>
      <c r="I490" s="81">
        <f t="shared" si="77"/>
        <v>300.75</v>
      </c>
      <c r="J490" s="31"/>
      <c r="K490" s="35">
        <v>9.74</v>
      </c>
      <c r="L490" s="28">
        <f t="shared" si="74"/>
        <v>12.03</v>
      </c>
      <c r="M490" s="31"/>
      <c r="N490" s="29"/>
      <c r="O490" s="31"/>
      <c r="P490" s="31"/>
      <c r="Q490" s="29"/>
      <c r="R490" s="31"/>
      <c r="S490" s="29"/>
      <c r="T490" s="31"/>
      <c r="U490" s="31"/>
      <c r="V490" s="31"/>
      <c r="W490" s="31"/>
    </row>
    <row r="491" spans="1:23" s="38" customFormat="1" ht="38.25">
      <c r="A491" s="50" t="s">
        <v>1141</v>
      </c>
      <c r="B491" s="47" t="s">
        <v>1653</v>
      </c>
      <c r="C491" s="55" t="s">
        <v>1977</v>
      </c>
      <c r="D491" s="45" t="s">
        <v>326</v>
      </c>
      <c r="E491" s="47" t="s">
        <v>1989</v>
      </c>
      <c r="F491" s="66">
        <v>362.9</v>
      </c>
      <c r="G491" s="70">
        <f t="shared" si="75"/>
        <v>26.49</v>
      </c>
      <c r="H491" s="39">
        <f t="shared" si="76"/>
        <v>32.72</v>
      </c>
      <c r="I491" s="81">
        <f t="shared" ref="I491" si="82">ROUNDDOWN(F491*H491,2)</f>
        <v>11874.08</v>
      </c>
      <c r="J491" s="31"/>
      <c r="K491" s="28">
        <v>26.49</v>
      </c>
      <c r="L491" s="28">
        <f t="shared" si="74"/>
        <v>32.72</v>
      </c>
      <c r="M491" s="31"/>
      <c r="N491" s="29"/>
      <c r="O491" s="31"/>
      <c r="P491" s="31"/>
      <c r="Q491" s="29"/>
      <c r="R491" s="31"/>
      <c r="S491" s="29"/>
      <c r="T491" s="31"/>
      <c r="U491" s="31"/>
      <c r="V491" s="31"/>
      <c r="W491" s="31"/>
    </row>
    <row r="492" spans="1:23" s="38" customFormat="1" ht="38.25">
      <c r="A492" s="50" t="s">
        <v>1142</v>
      </c>
      <c r="B492" s="52" t="s">
        <v>1654</v>
      </c>
      <c r="C492" s="57" t="s">
        <v>1977</v>
      </c>
      <c r="D492" s="45" t="s">
        <v>327</v>
      </c>
      <c r="E492" s="37" t="s">
        <v>45</v>
      </c>
      <c r="F492" s="40">
        <v>35</v>
      </c>
      <c r="G492" s="70">
        <f t="shared" si="75"/>
        <v>11.46</v>
      </c>
      <c r="H492" s="39">
        <f t="shared" si="76"/>
        <v>14.15</v>
      </c>
      <c r="I492" s="81">
        <f t="shared" si="77"/>
        <v>495.25</v>
      </c>
      <c r="J492" s="31"/>
      <c r="K492" s="35">
        <v>11.46</v>
      </c>
      <c r="L492" s="28">
        <f t="shared" si="74"/>
        <v>14.15</v>
      </c>
      <c r="M492" s="31"/>
      <c r="N492" s="29"/>
      <c r="O492" s="31"/>
      <c r="P492" s="31"/>
      <c r="Q492" s="29"/>
      <c r="R492" s="31"/>
      <c r="S492" s="29"/>
      <c r="T492" s="31"/>
      <c r="U492" s="31"/>
      <c r="V492" s="31"/>
      <c r="W492" s="31"/>
    </row>
    <row r="493" spans="1:23" s="38" customFormat="1" ht="38.25">
      <c r="A493" s="50" t="s">
        <v>1143</v>
      </c>
      <c r="B493" s="52" t="s">
        <v>1745</v>
      </c>
      <c r="C493" s="57" t="s">
        <v>1977</v>
      </c>
      <c r="D493" s="45" t="s">
        <v>420</v>
      </c>
      <c r="E493" s="37" t="s">
        <v>1989</v>
      </c>
      <c r="F493" s="40">
        <v>15.4</v>
      </c>
      <c r="G493" s="70">
        <f t="shared" si="75"/>
        <v>70.349999999999994</v>
      </c>
      <c r="H493" s="39">
        <f t="shared" si="76"/>
        <v>86.91</v>
      </c>
      <c r="I493" s="81">
        <f t="shared" ref="I493" si="83">ROUNDDOWN(F493*H493,2)</f>
        <v>1338.41</v>
      </c>
      <c r="J493" s="31"/>
      <c r="K493" s="35">
        <v>70.349999999999994</v>
      </c>
      <c r="L493" s="28">
        <f t="shared" si="74"/>
        <v>86.91</v>
      </c>
      <c r="M493" s="31"/>
      <c r="N493" s="29"/>
      <c r="O493" s="31"/>
      <c r="P493" s="31"/>
      <c r="Q493" s="29"/>
      <c r="R493" s="31"/>
      <c r="S493" s="29"/>
      <c r="T493" s="31"/>
      <c r="U493" s="31"/>
      <c r="V493" s="31"/>
      <c r="W493" s="31"/>
    </row>
    <row r="494" spans="1:23" s="38" customFormat="1" ht="38.25">
      <c r="A494" s="50" t="s">
        <v>1144</v>
      </c>
      <c r="B494" s="52" t="s">
        <v>1746</v>
      </c>
      <c r="C494" s="57" t="s">
        <v>1976</v>
      </c>
      <c r="D494" s="45" t="s">
        <v>421</v>
      </c>
      <c r="E494" s="37" t="s">
        <v>1993</v>
      </c>
      <c r="F494" s="40">
        <v>1</v>
      </c>
      <c r="G494" s="70">
        <f t="shared" si="75"/>
        <v>3845.16</v>
      </c>
      <c r="H494" s="39">
        <f t="shared" si="76"/>
        <v>4750.3100000000004</v>
      </c>
      <c r="I494" s="81">
        <f t="shared" si="77"/>
        <v>4750.3100000000004</v>
      </c>
      <c r="J494" s="31"/>
      <c r="K494" s="35">
        <v>3845.16</v>
      </c>
      <c r="L494" s="28">
        <f t="shared" si="74"/>
        <v>4750.3100000000004</v>
      </c>
      <c r="M494" s="31"/>
      <c r="N494" s="29"/>
      <c r="O494" s="31"/>
      <c r="P494" s="31"/>
      <c r="Q494" s="29"/>
      <c r="R494" s="31"/>
      <c r="S494" s="29"/>
      <c r="T494" s="31"/>
      <c r="U494" s="31"/>
      <c r="V494" s="31"/>
      <c r="W494" s="31"/>
    </row>
    <row r="495" spans="1:23" s="38" customFormat="1">
      <c r="A495" s="49" t="s">
        <v>1145</v>
      </c>
      <c r="B495" s="52" t="s">
        <v>1438</v>
      </c>
      <c r="C495" s="57"/>
      <c r="D495" s="44" t="s">
        <v>422</v>
      </c>
      <c r="E495" s="37"/>
      <c r="F495" s="40">
        <v>1</v>
      </c>
      <c r="G495" s="70"/>
      <c r="H495" s="39"/>
      <c r="I495" s="81"/>
      <c r="J495" s="31"/>
      <c r="K495" s="35" t="s">
        <v>1994</v>
      </c>
      <c r="L495" s="28" t="e">
        <f t="shared" si="74"/>
        <v>#VALUE!</v>
      </c>
      <c r="M495" s="31"/>
      <c r="N495" s="29"/>
      <c r="O495" s="31"/>
      <c r="P495" s="31"/>
      <c r="Q495" s="29"/>
      <c r="R495" s="31"/>
      <c r="S495" s="29"/>
      <c r="T495" s="31"/>
      <c r="U495" s="31"/>
      <c r="V495" s="31"/>
      <c r="W495" s="31"/>
    </row>
    <row r="496" spans="1:23" s="38" customFormat="1" ht="25.5">
      <c r="A496" s="50" t="s">
        <v>1146</v>
      </c>
      <c r="B496" s="53" t="s">
        <v>1747</v>
      </c>
      <c r="C496" s="58" t="s">
        <v>1976</v>
      </c>
      <c r="D496" s="45" t="s">
        <v>423</v>
      </c>
      <c r="E496" s="37" t="s">
        <v>45</v>
      </c>
      <c r="F496" s="40">
        <v>17</v>
      </c>
      <c r="G496" s="70">
        <f t="shared" si="75"/>
        <v>19.12</v>
      </c>
      <c r="H496" s="39">
        <f t="shared" si="76"/>
        <v>23.62</v>
      </c>
      <c r="I496" s="81">
        <f t="shared" si="77"/>
        <v>401.54</v>
      </c>
      <c r="J496" s="31"/>
      <c r="K496" s="35">
        <v>19.12</v>
      </c>
      <c r="L496" s="28">
        <f t="shared" si="74"/>
        <v>23.62</v>
      </c>
      <c r="M496" s="31"/>
      <c r="N496" s="29"/>
      <c r="O496" s="31"/>
      <c r="P496" s="31"/>
      <c r="Q496" s="29"/>
      <c r="R496" s="31"/>
      <c r="S496" s="29"/>
      <c r="T496" s="31"/>
      <c r="U496" s="31"/>
      <c r="V496" s="31"/>
      <c r="W496" s="31"/>
    </row>
    <row r="497" spans="1:23" s="38" customFormat="1" ht="25.5">
      <c r="A497" s="50" t="s">
        <v>1147</v>
      </c>
      <c r="B497" s="47" t="s">
        <v>1748</v>
      </c>
      <c r="C497" s="55" t="s">
        <v>1976</v>
      </c>
      <c r="D497" s="45" t="s">
        <v>424</v>
      </c>
      <c r="E497" s="47" t="s">
        <v>45</v>
      </c>
      <c r="F497" s="66">
        <v>2</v>
      </c>
      <c r="G497" s="70">
        <f t="shared" si="75"/>
        <v>347.33</v>
      </c>
      <c r="H497" s="39">
        <f t="shared" si="76"/>
        <v>429.09</v>
      </c>
      <c r="I497" s="81">
        <f t="shared" si="77"/>
        <v>858.18</v>
      </c>
      <c r="J497" s="31"/>
      <c r="K497" s="28">
        <v>347.33</v>
      </c>
      <c r="L497" s="28">
        <f t="shared" si="74"/>
        <v>429.09</v>
      </c>
      <c r="M497" s="31"/>
      <c r="N497" s="29"/>
      <c r="O497" s="31"/>
      <c r="P497" s="31"/>
      <c r="Q497" s="29"/>
      <c r="R497" s="31"/>
      <c r="S497" s="29"/>
      <c r="T497" s="31"/>
      <c r="U497" s="31"/>
      <c r="V497" s="31"/>
      <c r="W497" s="31"/>
    </row>
    <row r="498" spans="1:23" s="38" customFormat="1" ht="25.5">
      <c r="A498" s="50" t="s">
        <v>1148</v>
      </c>
      <c r="B498" s="53" t="s">
        <v>1749</v>
      </c>
      <c r="C498" s="58" t="s">
        <v>1977</v>
      </c>
      <c r="D498" s="45" t="s">
        <v>425</v>
      </c>
      <c r="E498" s="37" t="s">
        <v>45</v>
      </c>
      <c r="F498" s="40">
        <v>15</v>
      </c>
      <c r="G498" s="70">
        <f t="shared" si="75"/>
        <v>194.88</v>
      </c>
      <c r="H498" s="39">
        <f t="shared" si="76"/>
        <v>240.75</v>
      </c>
      <c r="I498" s="81">
        <f t="shared" si="77"/>
        <v>3611.25</v>
      </c>
      <c r="J498" s="31"/>
      <c r="K498" s="35">
        <v>194.88</v>
      </c>
      <c r="L498" s="28">
        <f t="shared" si="74"/>
        <v>240.75</v>
      </c>
      <c r="M498" s="31"/>
      <c r="N498" s="29"/>
      <c r="O498" s="31"/>
      <c r="P498" s="31"/>
      <c r="Q498" s="29"/>
      <c r="R498" s="31"/>
      <c r="S498" s="29"/>
      <c r="T498" s="31"/>
      <c r="U498" s="31"/>
      <c r="V498" s="31"/>
      <c r="W498" s="31"/>
    </row>
    <row r="499" spans="1:23" s="38" customFormat="1" ht="25.5">
      <c r="A499" s="50" t="s">
        <v>1149</v>
      </c>
      <c r="B499" s="53" t="s">
        <v>1750</v>
      </c>
      <c r="C499" s="58" t="s">
        <v>1976</v>
      </c>
      <c r="D499" s="45" t="s">
        <v>426</v>
      </c>
      <c r="E499" s="37" t="s">
        <v>45</v>
      </c>
      <c r="F499" s="40">
        <v>2</v>
      </c>
      <c r="G499" s="70">
        <f t="shared" si="75"/>
        <v>22.46</v>
      </c>
      <c r="H499" s="39">
        <f t="shared" si="76"/>
        <v>27.74</v>
      </c>
      <c r="I499" s="81">
        <f t="shared" si="77"/>
        <v>55.48</v>
      </c>
      <c r="J499" s="31"/>
      <c r="K499" s="35">
        <v>22.46</v>
      </c>
      <c r="L499" s="28">
        <f t="shared" si="74"/>
        <v>27.74</v>
      </c>
      <c r="M499" s="31"/>
      <c r="N499" s="29"/>
      <c r="O499" s="31"/>
      <c r="P499" s="31"/>
      <c r="Q499" s="29"/>
      <c r="R499" s="31"/>
      <c r="S499" s="29"/>
      <c r="T499" s="31"/>
      <c r="U499" s="31"/>
      <c r="V499" s="31"/>
      <c r="W499" s="31"/>
    </row>
    <row r="500" spans="1:23" s="38" customFormat="1" ht="38.25">
      <c r="A500" s="50" t="s">
        <v>1150</v>
      </c>
      <c r="B500" s="52" t="s">
        <v>1751</v>
      </c>
      <c r="C500" s="57" t="s">
        <v>1976</v>
      </c>
      <c r="D500" s="45" t="s">
        <v>427</v>
      </c>
      <c r="E500" s="37" t="s">
        <v>45</v>
      </c>
      <c r="F500" s="40">
        <v>6</v>
      </c>
      <c r="G500" s="70">
        <f t="shared" si="75"/>
        <v>24.9</v>
      </c>
      <c r="H500" s="39">
        <f t="shared" si="76"/>
        <v>30.76</v>
      </c>
      <c r="I500" s="81">
        <f t="shared" si="77"/>
        <v>184.56</v>
      </c>
      <c r="J500" s="31"/>
      <c r="K500" s="35">
        <v>24.9</v>
      </c>
      <c r="L500" s="28">
        <f t="shared" si="74"/>
        <v>30.76</v>
      </c>
      <c r="M500" s="31"/>
      <c r="N500" s="29"/>
      <c r="O500" s="31"/>
      <c r="P500" s="31"/>
      <c r="Q500" s="29"/>
      <c r="R500" s="31"/>
      <c r="S500" s="29"/>
      <c r="T500" s="31"/>
      <c r="U500" s="31"/>
      <c r="V500" s="31"/>
      <c r="W500" s="31"/>
    </row>
    <row r="501" spans="1:23" s="38" customFormat="1" ht="25.5">
      <c r="A501" s="50" t="s">
        <v>1151</v>
      </c>
      <c r="B501" s="52" t="s">
        <v>1752</v>
      </c>
      <c r="C501" s="57" t="s">
        <v>1976</v>
      </c>
      <c r="D501" s="45" t="s">
        <v>428</v>
      </c>
      <c r="E501" s="37" t="s">
        <v>45</v>
      </c>
      <c r="F501" s="40">
        <v>1</v>
      </c>
      <c r="G501" s="70">
        <f t="shared" si="75"/>
        <v>24.9</v>
      </c>
      <c r="H501" s="39">
        <f t="shared" si="76"/>
        <v>30.76</v>
      </c>
      <c r="I501" s="81">
        <f t="shared" si="77"/>
        <v>30.76</v>
      </c>
      <c r="J501" s="31"/>
      <c r="K501" s="35">
        <v>24.9</v>
      </c>
      <c r="L501" s="28">
        <f t="shared" si="74"/>
        <v>30.76</v>
      </c>
      <c r="M501" s="31"/>
      <c r="N501" s="29"/>
      <c r="O501" s="31"/>
      <c r="P501" s="31"/>
      <c r="Q501" s="29"/>
      <c r="R501" s="31"/>
      <c r="S501" s="29"/>
      <c r="T501" s="31"/>
      <c r="U501" s="31"/>
      <c r="V501" s="31"/>
      <c r="W501" s="31"/>
    </row>
    <row r="502" spans="1:23" s="38" customFormat="1" ht="25.5">
      <c r="A502" s="50" t="s">
        <v>1152</v>
      </c>
      <c r="B502" s="47" t="s">
        <v>1753</v>
      </c>
      <c r="C502" s="55" t="s">
        <v>1976</v>
      </c>
      <c r="D502" s="45" t="s">
        <v>429</v>
      </c>
      <c r="E502" s="47" t="s">
        <v>45</v>
      </c>
      <c r="F502" s="66">
        <v>20</v>
      </c>
      <c r="G502" s="70">
        <f t="shared" si="75"/>
        <v>17.760000000000002</v>
      </c>
      <c r="H502" s="39">
        <f t="shared" si="76"/>
        <v>21.94</v>
      </c>
      <c r="I502" s="81">
        <f t="shared" si="77"/>
        <v>438.8</v>
      </c>
      <c r="J502" s="31"/>
      <c r="K502" s="28">
        <v>17.760000000000002</v>
      </c>
      <c r="L502" s="28">
        <f t="shared" si="74"/>
        <v>21.94</v>
      </c>
      <c r="M502" s="31"/>
      <c r="N502" s="29"/>
      <c r="O502" s="31"/>
      <c r="P502" s="31"/>
      <c r="Q502" s="29"/>
      <c r="R502" s="31"/>
      <c r="S502" s="29"/>
      <c r="T502" s="31"/>
      <c r="U502" s="31"/>
      <c r="V502" s="31"/>
      <c r="W502" s="31"/>
    </row>
    <row r="503" spans="1:23" s="38" customFormat="1" ht="25.5">
      <c r="A503" s="50" t="s">
        <v>1153</v>
      </c>
      <c r="B503" s="53" t="s">
        <v>1754</v>
      </c>
      <c r="C503" s="58" t="s">
        <v>1976</v>
      </c>
      <c r="D503" s="45" t="s">
        <v>430</v>
      </c>
      <c r="E503" s="37" t="s">
        <v>45</v>
      </c>
      <c r="F503" s="40">
        <v>5</v>
      </c>
      <c r="G503" s="70">
        <f t="shared" si="75"/>
        <v>22.46</v>
      </c>
      <c r="H503" s="39">
        <f t="shared" si="76"/>
        <v>27.74</v>
      </c>
      <c r="I503" s="81">
        <f t="shared" si="77"/>
        <v>138.69999999999999</v>
      </c>
      <c r="J503" s="31"/>
      <c r="K503" s="35">
        <v>22.46</v>
      </c>
      <c r="L503" s="28">
        <f t="shared" si="74"/>
        <v>27.74</v>
      </c>
      <c r="M503" s="31"/>
      <c r="N503" s="29"/>
      <c r="O503" s="31"/>
      <c r="P503" s="31"/>
      <c r="Q503" s="29"/>
      <c r="R503" s="31"/>
      <c r="S503" s="29"/>
      <c r="T503" s="31"/>
      <c r="U503" s="31"/>
      <c r="V503" s="31"/>
      <c r="W503" s="31"/>
    </row>
    <row r="504" spans="1:23" s="38" customFormat="1" ht="25.5">
      <c r="A504" s="50" t="s">
        <v>1154</v>
      </c>
      <c r="B504" s="53" t="s">
        <v>1604</v>
      </c>
      <c r="C504" s="58" t="s">
        <v>1977</v>
      </c>
      <c r="D504" s="45" t="s">
        <v>272</v>
      </c>
      <c r="E504" s="37" t="s">
        <v>1985</v>
      </c>
      <c r="F504" s="40">
        <v>5</v>
      </c>
      <c r="G504" s="70">
        <f t="shared" si="75"/>
        <v>79.39</v>
      </c>
      <c r="H504" s="39">
        <f t="shared" si="76"/>
        <v>98.07</v>
      </c>
      <c r="I504" s="81">
        <f t="shared" si="77"/>
        <v>490.34999999999997</v>
      </c>
      <c r="J504" s="31"/>
      <c r="K504" s="35">
        <v>79.39</v>
      </c>
      <c r="L504" s="28">
        <f t="shared" si="74"/>
        <v>98.07</v>
      </c>
      <c r="M504" s="31"/>
      <c r="N504" s="29"/>
      <c r="O504" s="31"/>
      <c r="P504" s="31"/>
      <c r="Q504" s="29"/>
      <c r="R504" s="31"/>
      <c r="S504" s="29"/>
      <c r="T504" s="31"/>
      <c r="U504" s="31"/>
      <c r="V504" s="31"/>
      <c r="W504" s="31"/>
    </row>
    <row r="505" spans="1:23" s="38" customFormat="1" ht="38.25">
      <c r="A505" s="50" t="s">
        <v>1155</v>
      </c>
      <c r="B505" s="52" t="s">
        <v>1755</v>
      </c>
      <c r="C505" s="57" t="s">
        <v>1976</v>
      </c>
      <c r="D505" s="45" t="s">
        <v>431</v>
      </c>
      <c r="E505" s="37" t="s">
        <v>45</v>
      </c>
      <c r="F505" s="40">
        <v>1</v>
      </c>
      <c r="G505" s="70">
        <f t="shared" si="75"/>
        <v>270.05</v>
      </c>
      <c r="H505" s="39">
        <f t="shared" si="76"/>
        <v>333.61</v>
      </c>
      <c r="I505" s="81">
        <f t="shared" si="77"/>
        <v>333.61</v>
      </c>
      <c r="J505" s="31"/>
      <c r="K505" s="35">
        <v>270.05</v>
      </c>
      <c r="L505" s="28">
        <f t="shared" si="74"/>
        <v>333.61</v>
      </c>
      <c r="M505" s="31"/>
      <c r="N505" s="29"/>
      <c r="O505" s="31"/>
      <c r="P505" s="31"/>
      <c r="Q505" s="29"/>
      <c r="R505" s="31"/>
      <c r="S505" s="29"/>
      <c r="T505" s="31"/>
      <c r="U505" s="31"/>
      <c r="V505" s="31"/>
      <c r="W505" s="31"/>
    </row>
    <row r="506" spans="1:23" s="38" customFormat="1" ht="38.25">
      <c r="A506" s="50" t="s">
        <v>1156</v>
      </c>
      <c r="B506" s="52" t="s">
        <v>1756</v>
      </c>
      <c r="C506" s="57" t="s">
        <v>1976</v>
      </c>
      <c r="D506" s="45" t="s">
        <v>432</v>
      </c>
      <c r="E506" s="37" t="s">
        <v>45</v>
      </c>
      <c r="F506" s="40">
        <v>6</v>
      </c>
      <c r="G506" s="70">
        <f t="shared" si="75"/>
        <v>18.64</v>
      </c>
      <c r="H506" s="39">
        <f t="shared" si="76"/>
        <v>23.02</v>
      </c>
      <c r="I506" s="81">
        <f t="shared" si="77"/>
        <v>138.12</v>
      </c>
      <c r="J506" s="31"/>
      <c r="K506" s="35">
        <v>18.64</v>
      </c>
      <c r="L506" s="28">
        <f t="shared" si="74"/>
        <v>23.02</v>
      </c>
      <c r="M506" s="31"/>
      <c r="N506" s="29"/>
      <c r="O506" s="31"/>
      <c r="P506" s="31"/>
      <c r="Q506" s="29"/>
      <c r="R506" s="31"/>
      <c r="S506" s="29"/>
      <c r="T506" s="31"/>
      <c r="U506" s="31"/>
      <c r="V506" s="31"/>
      <c r="W506" s="31"/>
    </row>
    <row r="507" spans="1:23" s="38" customFormat="1" ht="38.25">
      <c r="A507" s="50" t="s">
        <v>1157</v>
      </c>
      <c r="B507" s="47" t="s">
        <v>1757</v>
      </c>
      <c r="C507" s="55" t="s">
        <v>1976</v>
      </c>
      <c r="D507" s="45" t="s">
        <v>433</v>
      </c>
      <c r="E507" s="47" t="s">
        <v>1989</v>
      </c>
      <c r="F507" s="66">
        <v>100</v>
      </c>
      <c r="G507" s="70">
        <f t="shared" si="75"/>
        <v>4.47</v>
      </c>
      <c r="H507" s="39">
        <f t="shared" si="76"/>
        <v>5.52</v>
      </c>
      <c r="I507" s="81">
        <f t="shared" si="77"/>
        <v>552</v>
      </c>
      <c r="J507" s="31"/>
      <c r="K507" s="28">
        <v>4.47</v>
      </c>
      <c r="L507" s="28">
        <f t="shared" si="74"/>
        <v>5.52</v>
      </c>
      <c r="M507" s="31"/>
      <c r="N507" s="29"/>
      <c r="O507" s="31"/>
      <c r="P507" s="31"/>
      <c r="Q507" s="29"/>
      <c r="R507" s="31"/>
      <c r="S507" s="29"/>
      <c r="T507" s="31"/>
      <c r="U507" s="31"/>
      <c r="V507" s="31"/>
      <c r="W507" s="31"/>
    </row>
    <row r="508" spans="1:23" s="38" customFormat="1" ht="38.25">
      <c r="A508" s="50" t="s">
        <v>1158</v>
      </c>
      <c r="B508" s="53" t="s">
        <v>1758</v>
      </c>
      <c r="C508" s="58" t="s">
        <v>1976</v>
      </c>
      <c r="D508" s="45" t="s">
        <v>434</v>
      </c>
      <c r="E508" s="37" t="s">
        <v>45</v>
      </c>
      <c r="F508" s="40">
        <v>88</v>
      </c>
      <c r="G508" s="70">
        <f t="shared" si="75"/>
        <v>24.9</v>
      </c>
      <c r="H508" s="39">
        <f t="shared" si="76"/>
        <v>30.76</v>
      </c>
      <c r="I508" s="81">
        <f t="shared" si="77"/>
        <v>2706.88</v>
      </c>
      <c r="J508" s="31"/>
      <c r="K508" s="35">
        <v>24.9</v>
      </c>
      <c r="L508" s="28">
        <f t="shared" si="74"/>
        <v>30.76</v>
      </c>
      <c r="M508" s="31"/>
      <c r="N508" s="29"/>
      <c r="O508" s="31"/>
      <c r="P508" s="31"/>
      <c r="Q508" s="29"/>
      <c r="R508" s="31"/>
      <c r="S508" s="29"/>
      <c r="T508" s="31"/>
      <c r="U508" s="31"/>
      <c r="V508" s="31"/>
      <c r="W508" s="31"/>
    </row>
    <row r="509" spans="1:23" s="38" customFormat="1" ht="38.25">
      <c r="A509" s="50" t="s">
        <v>1159</v>
      </c>
      <c r="B509" s="53" t="s">
        <v>1759</v>
      </c>
      <c r="C509" s="58" t="s">
        <v>1976</v>
      </c>
      <c r="D509" s="45" t="s">
        <v>435</v>
      </c>
      <c r="E509" s="37" t="s">
        <v>45</v>
      </c>
      <c r="F509" s="40">
        <v>12</v>
      </c>
      <c r="G509" s="70">
        <f t="shared" si="75"/>
        <v>32.43</v>
      </c>
      <c r="H509" s="39">
        <f t="shared" si="76"/>
        <v>40.06</v>
      </c>
      <c r="I509" s="81">
        <f t="shared" si="77"/>
        <v>480.72</v>
      </c>
      <c r="J509" s="31"/>
      <c r="K509" s="35">
        <v>32.43</v>
      </c>
      <c r="L509" s="28">
        <f t="shared" si="74"/>
        <v>40.06</v>
      </c>
      <c r="M509" s="31"/>
      <c r="N509" s="29"/>
      <c r="O509" s="31"/>
      <c r="P509" s="31"/>
      <c r="Q509" s="29"/>
      <c r="R509" s="31"/>
      <c r="S509" s="29"/>
      <c r="T509" s="31"/>
      <c r="U509" s="31"/>
      <c r="V509" s="31"/>
      <c r="W509" s="31"/>
    </row>
    <row r="510" spans="1:23" s="38" customFormat="1" ht="38.25">
      <c r="A510" s="50" t="s">
        <v>1160</v>
      </c>
      <c r="B510" s="52" t="s">
        <v>1760</v>
      </c>
      <c r="C510" s="57" t="s">
        <v>1976</v>
      </c>
      <c r="D510" s="45" t="s">
        <v>436</v>
      </c>
      <c r="E510" s="37" t="s">
        <v>45</v>
      </c>
      <c r="F510" s="40">
        <v>71</v>
      </c>
      <c r="G510" s="70">
        <f t="shared" si="75"/>
        <v>33.520000000000003</v>
      </c>
      <c r="H510" s="39">
        <f t="shared" si="76"/>
        <v>41.41</v>
      </c>
      <c r="I510" s="81">
        <f t="shared" si="77"/>
        <v>2940.1099999999997</v>
      </c>
      <c r="J510" s="31"/>
      <c r="K510" s="35">
        <v>33.520000000000003</v>
      </c>
      <c r="L510" s="28">
        <f t="shared" si="74"/>
        <v>41.41</v>
      </c>
      <c r="M510" s="31"/>
      <c r="N510" s="29"/>
      <c r="O510" s="31"/>
      <c r="P510" s="31"/>
      <c r="Q510" s="29"/>
      <c r="R510" s="31"/>
      <c r="S510" s="29"/>
      <c r="T510" s="31"/>
      <c r="U510" s="31"/>
      <c r="V510" s="31"/>
      <c r="W510" s="31"/>
    </row>
    <row r="511" spans="1:23" s="38" customFormat="1" ht="38.25">
      <c r="A511" s="50" t="s">
        <v>1161</v>
      </c>
      <c r="B511" s="52" t="s">
        <v>1761</v>
      </c>
      <c r="C511" s="57" t="s">
        <v>1976</v>
      </c>
      <c r="D511" s="45" t="s">
        <v>437</v>
      </c>
      <c r="E511" s="37" t="s">
        <v>45</v>
      </c>
      <c r="F511" s="40">
        <v>3</v>
      </c>
      <c r="G511" s="70">
        <f t="shared" si="75"/>
        <v>221.58</v>
      </c>
      <c r="H511" s="39">
        <f t="shared" si="76"/>
        <v>273.73</v>
      </c>
      <c r="I511" s="81">
        <f t="shared" si="77"/>
        <v>821.19</v>
      </c>
      <c r="J511" s="31"/>
      <c r="K511" s="35">
        <v>221.58</v>
      </c>
      <c r="L511" s="28">
        <f t="shared" si="74"/>
        <v>273.73</v>
      </c>
      <c r="M511" s="31"/>
      <c r="N511" s="29"/>
      <c r="O511" s="31"/>
      <c r="P511" s="31"/>
      <c r="Q511" s="29"/>
      <c r="R511" s="31"/>
      <c r="S511" s="29"/>
      <c r="T511" s="31"/>
      <c r="U511" s="31"/>
      <c r="V511" s="31"/>
      <c r="W511" s="31"/>
    </row>
    <row r="512" spans="1:23" s="38" customFormat="1" ht="38.25">
      <c r="A512" s="50" t="s">
        <v>1162</v>
      </c>
      <c r="B512" s="47" t="s">
        <v>1762</v>
      </c>
      <c r="C512" s="55" t="s">
        <v>1976</v>
      </c>
      <c r="D512" s="45" t="s">
        <v>438</v>
      </c>
      <c r="E512" s="47" t="s">
        <v>45</v>
      </c>
      <c r="F512" s="66">
        <v>3</v>
      </c>
      <c r="G512" s="70">
        <f t="shared" si="75"/>
        <v>477.71</v>
      </c>
      <c r="H512" s="39">
        <f t="shared" si="76"/>
        <v>590.16</v>
      </c>
      <c r="I512" s="81">
        <f t="shared" si="77"/>
        <v>1770.48</v>
      </c>
      <c r="J512" s="31"/>
      <c r="K512" s="28">
        <v>477.71</v>
      </c>
      <c r="L512" s="28">
        <f t="shared" si="74"/>
        <v>590.16</v>
      </c>
      <c r="M512" s="31"/>
      <c r="N512" s="29"/>
      <c r="O512" s="31"/>
      <c r="P512" s="31"/>
      <c r="Q512" s="29"/>
      <c r="R512" s="31"/>
      <c r="S512" s="29"/>
      <c r="T512" s="31"/>
      <c r="U512" s="31"/>
      <c r="V512" s="31"/>
      <c r="W512" s="31"/>
    </row>
    <row r="513" spans="1:23" s="38" customFormat="1" ht="38.25">
      <c r="A513" s="50" t="s">
        <v>1163</v>
      </c>
      <c r="B513" s="53" t="s">
        <v>1763</v>
      </c>
      <c r="C513" s="58" t="s">
        <v>1976</v>
      </c>
      <c r="D513" s="45" t="s">
        <v>439</v>
      </c>
      <c r="E513" s="37" t="s">
        <v>45</v>
      </c>
      <c r="F513" s="40">
        <v>133</v>
      </c>
      <c r="G513" s="70">
        <f t="shared" si="75"/>
        <v>247.47</v>
      </c>
      <c r="H513" s="39">
        <f t="shared" si="76"/>
        <v>305.72000000000003</v>
      </c>
      <c r="I513" s="81">
        <f t="shared" si="77"/>
        <v>40660.76</v>
      </c>
      <c r="J513" s="31"/>
      <c r="K513" s="35">
        <v>247.47</v>
      </c>
      <c r="L513" s="28">
        <f t="shared" si="74"/>
        <v>305.72000000000003</v>
      </c>
      <c r="M513" s="31"/>
      <c r="N513" s="29"/>
      <c r="O513" s="31"/>
      <c r="P513" s="31"/>
      <c r="Q513" s="29"/>
      <c r="R513" s="31"/>
      <c r="S513" s="29"/>
      <c r="T513" s="31"/>
      <c r="U513" s="31"/>
      <c r="V513" s="31"/>
      <c r="W513" s="31"/>
    </row>
    <row r="514" spans="1:23" s="38" customFormat="1" ht="38.25">
      <c r="A514" s="50" t="s">
        <v>1164</v>
      </c>
      <c r="B514" s="53" t="s">
        <v>1764</v>
      </c>
      <c r="C514" s="58" t="s">
        <v>1976</v>
      </c>
      <c r="D514" s="45" t="s">
        <v>440</v>
      </c>
      <c r="E514" s="37" t="s">
        <v>45</v>
      </c>
      <c r="F514" s="40">
        <v>1</v>
      </c>
      <c r="G514" s="70">
        <f t="shared" si="75"/>
        <v>6751.05</v>
      </c>
      <c r="H514" s="39">
        <f t="shared" si="76"/>
        <v>8340.24</v>
      </c>
      <c r="I514" s="81">
        <f t="shared" si="77"/>
        <v>8340.24</v>
      </c>
      <c r="J514" s="31"/>
      <c r="K514" s="35">
        <v>6751.05</v>
      </c>
      <c r="L514" s="28">
        <f t="shared" si="74"/>
        <v>8340.24</v>
      </c>
      <c r="M514" s="31"/>
      <c r="N514" s="29"/>
      <c r="O514" s="31"/>
      <c r="P514" s="31"/>
      <c r="Q514" s="29"/>
      <c r="R514" s="31"/>
      <c r="S514" s="29"/>
      <c r="T514" s="31"/>
      <c r="U514" s="31"/>
      <c r="V514" s="31"/>
      <c r="W514" s="31"/>
    </row>
    <row r="515" spans="1:23" s="38" customFormat="1" ht="38.25">
      <c r="A515" s="50" t="s">
        <v>1165</v>
      </c>
      <c r="B515" s="52" t="s">
        <v>1765</v>
      </c>
      <c r="C515" s="57" t="s">
        <v>1976</v>
      </c>
      <c r="D515" s="45" t="s">
        <v>441</v>
      </c>
      <c r="E515" s="37" t="s">
        <v>45</v>
      </c>
      <c r="F515" s="40">
        <v>2</v>
      </c>
      <c r="G515" s="70">
        <f t="shared" si="75"/>
        <v>458.33</v>
      </c>
      <c r="H515" s="39">
        <f t="shared" si="76"/>
        <v>566.22</v>
      </c>
      <c r="I515" s="81">
        <f t="shared" si="77"/>
        <v>1132.44</v>
      </c>
      <c r="J515" s="31"/>
      <c r="K515" s="35">
        <v>458.33</v>
      </c>
      <c r="L515" s="28">
        <f t="shared" si="74"/>
        <v>566.22</v>
      </c>
      <c r="M515" s="31"/>
      <c r="N515" s="29"/>
      <c r="O515" s="31"/>
      <c r="P515" s="31"/>
      <c r="Q515" s="29"/>
      <c r="R515" s="31"/>
      <c r="S515" s="29"/>
      <c r="T515" s="31"/>
      <c r="U515" s="31"/>
      <c r="V515" s="31"/>
      <c r="W515" s="31"/>
    </row>
    <row r="516" spans="1:23" s="38" customFormat="1" ht="38.25">
      <c r="A516" s="50" t="s">
        <v>1166</v>
      </c>
      <c r="B516" s="53" t="s">
        <v>1766</v>
      </c>
      <c r="C516" s="58" t="s">
        <v>1976</v>
      </c>
      <c r="D516" s="45" t="s">
        <v>442</v>
      </c>
      <c r="E516" s="37" t="s">
        <v>45</v>
      </c>
      <c r="F516" s="40">
        <v>6</v>
      </c>
      <c r="G516" s="70">
        <f t="shared" si="75"/>
        <v>197.39</v>
      </c>
      <c r="H516" s="39">
        <f t="shared" si="76"/>
        <v>243.85</v>
      </c>
      <c r="I516" s="81">
        <f t="shared" si="77"/>
        <v>1463.1</v>
      </c>
      <c r="J516" s="31"/>
      <c r="K516" s="35">
        <v>197.39</v>
      </c>
      <c r="L516" s="28">
        <f t="shared" si="74"/>
        <v>243.85</v>
      </c>
      <c r="M516" s="31"/>
      <c r="N516" s="29"/>
      <c r="O516" s="31"/>
      <c r="P516" s="31"/>
      <c r="Q516" s="29"/>
      <c r="R516" s="31"/>
      <c r="S516" s="29"/>
      <c r="T516" s="31"/>
      <c r="U516" s="31"/>
      <c r="V516" s="31"/>
      <c r="W516" s="31"/>
    </row>
    <row r="517" spans="1:23" s="38" customFormat="1" ht="38.25">
      <c r="A517" s="50" t="s">
        <v>1167</v>
      </c>
      <c r="B517" s="52" t="s">
        <v>1767</v>
      </c>
      <c r="C517" s="57" t="s">
        <v>1977</v>
      </c>
      <c r="D517" s="45" t="s">
        <v>443</v>
      </c>
      <c r="E517" s="37" t="s">
        <v>45</v>
      </c>
      <c r="F517" s="40">
        <v>1</v>
      </c>
      <c r="G517" s="70">
        <f t="shared" si="75"/>
        <v>287.27</v>
      </c>
      <c r="H517" s="39">
        <f t="shared" si="76"/>
        <v>354.89</v>
      </c>
      <c r="I517" s="81">
        <f t="shared" si="77"/>
        <v>354.89</v>
      </c>
      <c r="J517" s="31"/>
      <c r="K517" s="35">
        <v>287.27</v>
      </c>
      <c r="L517" s="28">
        <f t="shared" si="74"/>
        <v>354.89</v>
      </c>
      <c r="M517" s="31"/>
      <c r="N517" s="29"/>
      <c r="O517" s="31"/>
      <c r="P517" s="31"/>
      <c r="Q517" s="29"/>
      <c r="R517" s="31"/>
      <c r="S517" s="29"/>
      <c r="T517" s="31"/>
      <c r="U517" s="31"/>
      <c r="V517" s="31"/>
      <c r="W517" s="31"/>
    </row>
    <row r="518" spans="1:23" s="38" customFormat="1" ht="51">
      <c r="A518" s="50" t="s">
        <v>1168</v>
      </c>
      <c r="B518" s="47" t="s">
        <v>1768</v>
      </c>
      <c r="C518" s="55" t="s">
        <v>1977</v>
      </c>
      <c r="D518" s="45" t="s">
        <v>444</v>
      </c>
      <c r="E518" s="47" t="s">
        <v>45</v>
      </c>
      <c r="F518" s="66">
        <v>6</v>
      </c>
      <c r="G518" s="70">
        <f t="shared" si="75"/>
        <v>1252.6500000000001</v>
      </c>
      <c r="H518" s="39">
        <f t="shared" si="76"/>
        <v>1547.52</v>
      </c>
      <c r="I518" s="81">
        <f t="shared" si="77"/>
        <v>9285.119999999999</v>
      </c>
      <c r="J518" s="31"/>
      <c r="K518" s="28">
        <v>1252.6500000000001</v>
      </c>
      <c r="L518" s="28">
        <f t="shared" si="74"/>
        <v>1547.52</v>
      </c>
      <c r="M518" s="31"/>
      <c r="N518" s="29"/>
      <c r="O518" s="31"/>
      <c r="P518" s="31"/>
      <c r="Q518" s="29"/>
      <c r="R518" s="31"/>
      <c r="S518" s="29"/>
      <c r="T518" s="31"/>
      <c r="U518" s="31"/>
      <c r="V518" s="31"/>
      <c r="W518" s="31"/>
    </row>
    <row r="519" spans="1:23" s="38" customFormat="1" ht="38.25">
      <c r="A519" s="50" t="s">
        <v>1169</v>
      </c>
      <c r="B519" s="52" t="s">
        <v>1769</v>
      </c>
      <c r="C519" s="57" t="s">
        <v>1976</v>
      </c>
      <c r="D519" s="45" t="s">
        <v>445</v>
      </c>
      <c r="E519" s="37" t="s">
        <v>45</v>
      </c>
      <c r="F519" s="40">
        <v>1</v>
      </c>
      <c r="G519" s="70">
        <f t="shared" si="75"/>
        <v>132.76</v>
      </c>
      <c r="H519" s="39">
        <f t="shared" si="76"/>
        <v>164.01</v>
      </c>
      <c r="I519" s="81">
        <f t="shared" si="77"/>
        <v>164.01</v>
      </c>
      <c r="J519" s="31"/>
      <c r="K519" s="35">
        <v>132.76</v>
      </c>
      <c r="L519" s="28">
        <f t="shared" si="74"/>
        <v>164.01</v>
      </c>
      <c r="M519" s="31"/>
      <c r="N519" s="29"/>
      <c r="O519" s="31"/>
      <c r="P519" s="31"/>
      <c r="Q519" s="29"/>
      <c r="R519" s="31"/>
      <c r="S519" s="29"/>
      <c r="T519" s="31"/>
      <c r="U519" s="31"/>
      <c r="V519" s="31"/>
      <c r="W519" s="31"/>
    </row>
    <row r="520" spans="1:23" s="38" customFormat="1" ht="38.25">
      <c r="A520" s="50" t="s">
        <v>1170</v>
      </c>
      <c r="B520" s="52" t="s">
        <v>1770</v>
      </c>
      <c r="C520" s="57" t="s">
        <v>1976</v>
      </c>
      <c r="D520" s="45" t="s">
        <v>446</v>
      </c>
      <c r="E520" s="37" t="s">
        <v>45</v>
      </c>
      <c r="F520" s="40">
        <v>1</v>
      </c>
      <c r="G520" s="70">
        <f t="shared" si="75"/>
        <v>5490.12</v>
      </c>
      <c r="H520" s="39">
        <f t="shared" si="76"/>
        <v>6782.49</v>
      </c>
      <c r="I520" s="81">
        <f t="shared" si="77"/>
        <v>6782.49</v>
      </c>
      <c r="J520" s="31"/>
      <c r="K520" s="35">
        <v>5490.12</v>
      </c>
      <c r="L520" s="28">
        <f t="shared" si="74"/>
        <v>6782.49</v>
      </c>
      <c r="M520" s="31"/>
      <c r="N520" s="29"/>
      <c r="O520" s="31"/>
      <c r="P520" s="31"/>
      <c r="Q520" s="29"/>
      <c r="R520" s="31"/>
      <c r="S520" s="29"/>
      <c r="T520" s="31"/>
      <c r="U520" s="31"/>
      <c r="V520" s="31"/>
      <c r="W520" s="31"/>
    </row>
    <row r="521" spans="1:23" s="38" customFormat="1" ht="38.25">
      <c r="A521" s="50" t="s">
        <v>1171</v>
      </c>
      <c r="B521" s="52" t="s">
        <v>1771</v>
      </c>
      <c r="C521" s="57" t="s">
        <v>1976</v>
      </c>
      <c r="D521" s="45" t="s">
        <v>447</v>
      </c>
      <c r="E521" s="37" t="s">
        <v>45</v>
      </c>
      <c r="F521" s="40">
        <v>1</v>
      </c>
      <c r="G521" s="70">
        <f t="shared" si="75"/>
        <v>491.46</v>
      </c>
      <c r="H521" s="39">
        <f t="shared" si="76"/>
        <v>607.14</v>
      </c>
      <c r="I521" s="81">
        <f t="shared" si="77"/>
        <v>607.14</v>
      </c>
      <c r="J521" s="31"/>
      <c r="K521" s="35">
        <v>491.46</v>
      </c>
      <c r="L521" s="28">
        <f t="shared" si="74"/>
        <v>607.14</v>
      </c>
      <c r="M521" s="31"/>
      <c r="N521" s="29"/>
      <c r="O521" s="31"/>
      <c r="P521" s="31"/>
      <c r="Q521" s="29"/>
      <c r="R521" s="31"/>
      <c r="S521" s="29"/>
      <c r="T521" s="31"/>
      <c r="U521" s="31"/>
      <c r="V521" s="31"/>
      <c r="W521" s="31"/>
    </row>
    <row r="522" spans="1:23" s="38" customFormat="1" ht="38.25">
      <c r="A522" s="50" t="s">
        <v>1172</v>
      </c>
      <c r="B522" s="52" t="s">
        <v>1772</v>
      </c>
      <c r="C522" s="57" t="s">
        <v>1977</v>
      </c>
      <c r="D522" s="45" t="s">
        <v>448</v>
      </c>
      <c r="E522" s="37" t="s">
        <v>45</v>
      </c>
      <c r="F522" s="40">
        <v>2</v>
      </c>
      <c r="G522" s="70">
        <f t="shared" si="75"/>
        <v>454.96</v>
      </c>
      <c r="H522" s="39">
        <f t="shared" si="76"/>
        <v>562.04999999999995</v>
      </c>
      <c r="I522" s="81">
        <f t="shared" si="77"/>
        <v>1124.0999999999999</v>
      </c>
      <c r="J522" s="31"/>
      <c r="K522" s="35">
        <v>454.96</v>
      </c>
      <c r="L522" s="28">
        <f t="shared" si="74"/>
        <v>562.04999999999995</v>
      </c>
      <c r="M522" s="31"/>
      <c r="N522" s="29"/>
      <c r="O522" s="31"/>
      <c r="P522" s="31"/>
      <c r="Q522" s="29"/>
      <c r="R522" s="31"/>
      <c r="S522" s="29"/>
      <c r="T522" s="31"/>
      <c r="U522" s="31"/>
      <c r="V522" s="31"/>
      <c r="W522" s="31"/>
    </row>
    <row r="523" spans="1:23" s="38" customFormat="1" ht="38.25">
      <c r="A523" s="50" t="s">
        <v>1173</v>
      </c>
      <c r="B523" s="52" t="s">
        <v>1773</v>
      </c>
      <c r="C523" s="57" t="s">
        <v>1977</v>
      </c>
      <c r="D523" s="45" t="s">
        <v>449</v>
      </c>
      <c r="E523" s="37" t="s">
        <v>45</v>
      </c>
      <c r="F523" s="40">
        <v>1</v>
      </c>
      <c r="G523" s="70">
        <f t="shared" si="75"/>
        <v>681.53</v>
      </c>
      <c r="H523" s="39">
        <f t="shared" si="76"/>
        <v>841.96</v>
      </c>
      <c r="I523" s="81">
        <f t="shared" si="77"/>
        <v>841.96</v>
      </c>
      <c r="J523" s="31"/>
      <c r="K523" s="35">
        <v>681.53</v>
      </c>
      <c r="L523" s="28">
        <f t="shared" si="74"/>
        <v>841.96</v>
      </c>
      <c r="M523" s="31"/>
      <c r="N523" s="29"/>
      <c r="O523" s="31"/>
      <c r="P523" s="31"/>
      <c r="Q523" s="29"/>
      <c r="R523" s="31"/>
      <c r="S523" s="29"/>
      <c r="T523" s="31"/>
      <c r="U523" s="31"/>
      <c r="V523" s="31"/>
      <c r="W523" s="31"/>
    </row>
    <row r="524" spans="1:23" s="38" customFormat="1" ht="38.25">
      <c r="A524" s="50" t="s">
        <v>1174</v>
      </c>
      <c r="B524" s="52" t="s">
        <v>1774</v>
      </c>
      <c r="C524" s="57" t="s">
        <v>1977</v>
      </c>
      <c r="D524" s="45" t="s">
        <v>450</v>
      </c>
      <c r="E524" s="37" t="s">
        <v>45</v>
      </c>
      <c r="F524" s="40">
        <v>1</v>
      </c>
      <c r="G524" s="70">
        <f t="shared" si="75"/>
        <v>480.35</v>
      </c>
      <c r="H524" s="39">
        <f t="shared" si="76"/>
        <v>593.41999999999996</v>
      </c>
      <c r="I524" s="81">
        <f t="shared" si="77"/>
        <v>593.41999999999996</v>
      </c>
      <c r="J524" s="31"/>
      <c r="K524" s="35">
        <v>480.35</v>
      </c>
      <c r="L524" s="28">
        <f t="shared" si="74"/>
        <v>593.41999999999996</v>
      </c>
      <c r="M524" s="31"/>
      <c r="N524" s="29"/>
      <c r="O524" s="31"/>
      <c r="P524" s="31"/>
      <c r="Q524" s="29"/>
      <c r="R524" s="31"/>
      <c r="S524" s="29"/>
      <c r="T524" s="31"/>
      <c r="U524" s="31"/>
      <c r="V524" s="31"/>
      <c r="W524" s="31"/>
    </row>
    <row r="525" spans="1:23" s="38" customFormat="1" ht="38.25">
      <c r="A525" s="50" t="s">
        <v>1175</v>
      </c>
      <c r="B525" s="52" t="s">
        <v>1775</v>
      </c>
      <c r="C525" s="57" t="s">
        <v>1977</v>
      </c>
      <c r="D525" s="45" t="s">
        <v>451</v>
      </c>
      <c r="E525" s="37" t="s">
        <v>45</v>
      </c>
      <c r="F525" s="40">
        <v>1</v>
      </c>
      <c r="G525" s="70">
        <f t="shared" ref="G525:G588" si="84">ROUND(K525-K525*I$7,2)</f>
        <v>158.37</v>
      </c>
      <c r="H525" s="39">
        <f t="shared" ref="H525:H588" si="85">(L525-L525*I$7)</f>
        <v>195.65</v>
      </c>
      <c r="I525" s="81">
        <f t="shared" ref="I525:I588" si="86">F525*H525</f>
        <v>195.65</v>
      </c>
      <c r="J525" s="31"/>
      <c r="K525" s="35">
        <v>158.37</v>
      </c>
      <c r="L525" s="28">
        <f t="shared" ref="L525:L588" si="87">TRUNC(TRUNC(K525 * $I$5, 2) + K525, 2)</f>
        <v>195.65</v>
      </c>
      <c r="M525" s="31"/>
      <c r="N525" s="29"/>
      <c r="O525" s="31"/>
      <c r="P525" s="31"/>
      <c r="Q525" s="29"/>
      <c r="R525" s="31"/>
      <c r="S525" s="29"/>
      <c r="T525" s="31"/>
      <c r="U525" s="31"/>
      <c r="V525" s="31"/>
      <c r="W525" s="31"/>
    </row>
    <row r="526" spans="1:23" s="38" customFormat="1" ht="38.25">
      <c r="A526" s="50" t="s">
        <v>1176</v>
      </c>
      <c r="B526" s="47" t="s">
        <v>1776</v>
      </c>
      <c r="C526" s="55" t="s">
        <v>1976</v>
      </c>
      <c r="D526" s="45" t="s">
        <v>452</v>
      </c>
      <c r="E526" s="47" t="s">
        <v>45</v>
      </c>
      <c r="F526" s="66">
        <v>2</v>
      </c>
      <c r="G526" s="70">
        <f t="shared" si="84"/>
        <v>46.37</v>
      </c>
      <c r="H526" s="39">
        <f t="shared" si="85"/>
        <v>57.28</v>
      </c>
      <c r="I526" s="81">
        <f t="shared" si="86"/>
        <v>114.56</v>
      </c>
      <c r="J526" s="31"/>
      <c r="K526" s="28">
        <v>46.37</v>
      </c>
      <c r="L526" s="28">
        <f t="shared" si="87"/>
        <v>57.28</v>
      </c>
      <c r="M526" s="31"/>
      <c r="N526" s="29"/>
      <c r="O526" s="31"/>
      <c r="P526" s="31"/>
      <c r="Q526" s="29"/>
      <c r="R526" s="31"/>
      <c r="S526" s="29"/>
      <c r="T526" s="31"/>
      <c r="U526" s="31"/>
      <c r="V526" s="31"/>
      <c r="W526" s="31"/>
    </row>
    <row r="527" spans="1:23" s="38" customFormat="1" ht="38.25">
      <c r="A527" s="50" t="s">
        <v>1177</v>
      </c>
      <c r="B527" s="52" t="s">
        <v>1777</v>
      </c>
      <c r="C527" s="57" t="s">
        <v>1977</v>
      </c>
      <c r="D527" s="45" t="s">
        <v>453</v>
      </c>
      <c r="E527" s="37" t="s">
        <v>45</v>
      </c>
      <c r="F527" s="40">
        <v>2</v>
      </c>
      <c r="G527" s="70">
        <f t="shared" si="84"/>
        <v>131.83000000000001</v>
      </c>
      <c r="H527" s="39">
        <f t="shared" si="85"/>
        <v>162.86000000000001</v>
      </c>
      <c r="I527" s="81">
        <f t="shared" si="86"/>
        <v>325.72000000000003</v>
      </c>
      <c r="J527" s="31"/>
      <c r="K527" s="35">
        <v>131.83000000000001</v>
      </c>
      <c r="L527" s="28">
        <f t="shared" si="87"/>
        <v>162.86000000000001</v>
      </c>
      <c r="M527" s="31"/>
      <c r="N527" s="29"/>
      <c r="O527" s="31"/>
      <c r="P527" s="31"/>
      <c r="Q527" s="29"/>
      <c r="R527" s="31"/>
      <c r="S527" s="29"/>
      <c r="T527" s="31"/>
      <c r="U527" s="31"/>
      <c r="V527" s="31"/>
      <c r="W527" s="31"/>
    </row>
    <row r="528" spans="1:23" s="38" customFormat="1" ht="38.25">
      <c r="A528" s="50" t="s">
        <v>1178</v>
      </c>
      <c r="B528" s="52" t="s">
        <v>1778</v>
      </c>
      <c r="C528" s="57" t="s">
        <v>1977</v>
      </c>
      <c r="D528" s="45" t="s">
        <v>454</v>
      </c>
      <c r="E528" s="37" t="s">
        <v>45</v>
      </c>
      <c r="F528" s="40">
        <v>2</v>
      </c>
      <c r="G528" s="70">
        <f t="shared" si="84"/>
        <v>83.47</v>
      </c>
      <c r="H528" s="39">
        <f t="shared" si="85"/>
        <v>103.11</v>
      </c>
      <c r="I528" s="81">
        <f t="shared" si="86"/>
        <v>206.22</v>
      </c>
      <c r="J528" s="31"/>
      <c r="K528" s="35">
        <v>83.47</v>
      </c>
      <c r="L528" s="28">
        <f t="shared" si="87"/>
        <v>103.11</v>
      </c>
      <c r="M528" s="31"/>
      <c r="N528" s="29"/>
      <c r="O528" s="31"/>
      <c r="P528" s="31"/>
      <c r="Q528" s="29"/>
      <c r="R528" s="31"/>
      <c r="S528" s="29"/>
      <c r="T528" s="31"/>
      <c r="U528" s="31"/>
      <c r="V528" s="31"/>
      <c r="W528" s="31"/>
    </row>
    <row r="529" spans="1:23" s="38" customFormat="1" ht="38.25">
      <c r="A529" s="50" t="s">
        <v>1179</v>
      </c>
      <c r="B529" s="52" t="s">
        <v>1779</v>
      </c>
      <c r="C529" s="57" t="s">
        <v>1976</v>
      </c>
      <c r="D529" s="45" t="s">
        <v>455</v>
      </c>
      <c r="E529" s="37" t="s">
        <v>45</v>
      </c>
      <c r="F529" s="40">
        <v>1</v>
      </c>
      <c r="G529" s="70">
        <f t="shared" si="84"/>
        <v>484.22</v>
      </c>
      <c r="H529" s="39">
        <f t="shared" si="85"/>
        <v>598.20000000000005</v>
      </c>
      <c r="I529" s="81">
        <f t="shared" si="86"/>
        <v>598.20000000000005</v>
      </c>
      <c r="J529" s="31"/>
      <c r="K529" s="35">
        <v>484.22</v>
      </c>
      <c r="L529" s="28">
        <f t="shared" si="87"/>
        <v>598.20000000000005</v>
      </c>
      <c r="M529" s="31"/>
      <c r="N529" s="29"/>
      <c r="O529" s="31"/>
      <c r="P529" s="31"/>
      <c r="Q529" s="29"/>
      <c r="R529" s="31"/>
      <c r="S529" s="29"/>
      <c r="T529" s="31"/>
      <c r="U529" s="31"/>
      <c r="V529" s="31"/>
      <c r="W529" s="31"/>
    </row>
    <row r="530" spans="1:23" s="38" customFormat="1" ht="38.25">
      <c r="A530" s="50" t="s">
        <v>1180</v>
      </c>
      <c r="B530" s="52" t="s">
        <v>1643</v>
      </c>
      <c r="C530" s="57" t="s">
        <v>1977</v>
      </c>
      <c r="D530" s="45" t="s">
        <v>316</v>
      </c>
      <c r="E530" s="37" t="s">
        <v>1989</v>
      </c>
      <c r="F530" s="40">
        <v>210</v>
      </c>
      <c r="G530" s="70">
        <f t="shared" si="84"/>
        <v>132.30000000000001</v>
      </c>
      <c r="H530" s="39">
        <f t="shared" si="85"/>
        <v>163.44</v>
      </c>
      <c r="I530" s="81">
        <f t="shared" si="86"/>
        <v>34322.400000000001</v>
      </c>
      <c r="J530" s="31"/>
      <c r="K530" s="35">
        <v>132.30000000000001</v>
      </c>
      <c r="L530" s="28">
        <f t="shared" si="87"/>
        <v>163.44</v>
      </c>
      <c r="M530" s="31"/>
      <c r="N530" s="29"/>
      <c r="O530" s="31"/>
      <c r="P530" s="31"/>
      <c r="Q530" s="29"/>
      <c r="R530" s="31"/>
      <c r="S530" s="29"/>
      <c r="T530" s="31"/>
      <c r="U530" s="31"/>
      <c r="V530" s="31"/>
      <c r="W530" s="31"/>
    </row>
    <row r="531" spans="1:23" s="38" customFormat="1" ht="38.25">
      <c r="A531" s="50" t="s">
        <v>1181</v>
      </c>
      <c r="B531" s="52" t="s">
        <v>1780</v>
      </c>
      <c r="C531" s="57" t="s">
        <v>1977</v>
      </c>
      <c r="D531" s="45" t="s">
        <v>456</v>
      </c>
      <c r="E531" s="37" t="s">
        <v>1989</v>
      </c>
      <c r="F531" s="40">
        <v>6</v>
      </c>
      <c r="G531" s="70">
        <f t="shared" si="84"/>
        <v>65.59</v>
      </c>
      <c r="H531" s="39">
        <f t="shared" si="85"/>
        <v>81.02</v>
      </c>
      <c r="I531" s="81">
        <f t="shared" si="86"/>
        <v>486.12</v>
      </c>
      <c r="J531" s="31"/>
      <c r="K531" s="35">
        <v>65.59</v>
      </c>
      <c r="L531" s="28">
        <f t="shared" si="87"/>
        <v>81.02</v>
      </c>
      <c r="M531" s="31"/>
      <c r="N531" s="29"/>
      <c r="O531" s="31"/>
      <c r="P531" s="31"/>
      <c r="Q531" s="29"/>
      <c r="R531" s="31"/>
      <c r="S531" s="29"/>
      <c r="T531" s="31"/>
      <c r="U531" s="31"/>
      <c r="V531" s="31"/>
      <c r="W531" s="31"/>
    </row>
    <row r="532" spans="1:23" s="38" customFormat="1" ht="51">
      <c r="A532" s="50" t="s">
        <v>1182</v>
      </c>
      <c r="B532" s="47" t="s">
        <v>1781</v>
      </c>
      <c r="C532" s="55" t="s">
        <v>1977</v>
      </c>
      <c r="D532" s="45" t="s">
        <v>457</v>
      </c>
      <c r="E532" s="47" t="s">
        <v>45</v>
      </c>
      <c r="F532" s="66">
        <v>5</v>
      </c>
      <c r="G532" s="70">
        <f t="shared" si="84"/>
        <v>1353.16</v>
      </c>
      <c r="H532" s="39">
        <f t="shared" si="85"/>
        <v>1671.69</v>
      </c>
      <c r="I532" s="81">
        <f t="shared" si="86"/>
        <v>8358.4500000000007</v>
      </c>
      <c r="J532" s="31"/>
      <c r="K532" s="28">
        <v>1353.16</v>
      </c>
      <c r="L532" s="28">
        <f t="shared" si="87"/>
        <v>1671.69</v>
      </c>
      <c r="M532" s="31"/>
      <c r="N532" s="29"/>
      <c r="O532" s="31"/>
      <c r="P532" s="31"/>
      <c r="Q532" s="29"/>
      <c r="R532" s="31"/>
      <c r="S532" s="29"/>
      <c r="T532" s="31"/>
      <c r="U532" s="31"/>
      <c r="V532" s="31"/>
      <c r="W532" s="31"/>
    </row>
    <row r="533" spans="1:23" s="38" customFormat="1" ht="38.25">
      <c r="A533" s="50" t="s">
        <v>1183</v>
      </c>
      <c r="B533" s="52" t="s">
        <v>1782</v>
      </c>
      <c r="C533" s="57" t="s">
        <v>1977</v>
      </c>
      <c r="D533" s="45" t="s">
        <v>458</v>
      </c>
      <c r="E533" s="37" t="s">
        <v>45</v>
      </c>
      <c r="F533" s="40">
        <v>5</v>
      </c>
      <c r="G533" s="70">
        <f t="shared" si="84"/>
        <v>166.86</v>
      </c>
      <c r="H533" s="39">
        <f t="shared" si="85"/>
        <v>206.13</v>
      </c>
      <c r="I533" s="81">
        <f t="shared" si="86"/>
        <v>1030.6500000000001</v>
      </c>
      <c r="J533" s="31"/>
      <c r="K533" s="35">
        <v>166.86</v>
      </c>
      <c r="L533" s="28">
        <f t="shared" si="87"/>
        <v>206.13</v>
      </c>
      <c r="M533" s="31"/>
      <c r="N533" s="29"/>
      <c r="O533" s="31"/>
      <c r="P533" s="31"/>
      <c r="Q533" s="29"/>
      <c r="R533" s="31"/>
      <c r="S533" s="29"/>
      <c r="T533" s="31"/>
      <c r="U533" s="31"/>
      <c r="V533" s="31"/>
      <c r="W533" s="31"/>
    </row>
    <row r="534" spans="1:23" s="38" customFormat="1" ht="38.25">
      <c r="A534" s="50" t="s">
        <v>1184</v>
      </c>
      <c r="B534" s="52" t="s">
        <v>1783</v>
      </c>
      <c r="C534" s="57" t="s">
        <v>1977</v>
      </c>
      <c r="D534" s="45" t="s">
        <v>459</v>
      </c>
      <c r="E534" s="37" t="s">
        <v>45</v>
      </c>
      <c r="F534" s="40">
        <v>23</v>
      </c>
      <c r="G534" s="70">
        <f t="shared" si="84"/>
        <v>111.49</v>
      </c>
      <c r="H534" s="39">
        <f t="shared" si="85"/>
        <v>137.72999999999999</v>
      </c>
      <c r="I534" s="81">
        <f t="shared" si="86"/>
        <v>3167.79</v>
      </c>
      <c r="J534" s="31"/>
      <c r="K534" s="35">
        <v>111.49</v>
      </c>
      <c r="L534" s="28">
        <f t="shared" si="87"/>
        <v>137.72999999999999</v>
      </c>
      <c r="M534" s="31"/>
      <c r="N534" s="29"/>
      <c r="O534" s="31"/>
      <c r="P534" s="31"/>
      <c r="Q534" s="29"/>
      <c r="R534" s="31"/>
      <c r="S534" s="29"/>
      <c r="T534" s="31"/>
      <c r="U534" s="31"/>
      <c r="V534" s="31"/>
      <c r="W534" s="31"/>
    </row>
    <row r="535" spans="1:23" s="38" customFormat="1" ht="38.25">
      <c r="A535" s="50" t="s">
        <v>1185</v>
      </c>
      <c r="B535" s="52" t="s">
        <v>1784</v>
      </c>
      <c r="C535" s="57" t="s">
        <v>1977</v>
      </c>
      <c r="D535" s="45" t="s">
        <v>460</v>
      </c>
      <c r="E535" s="37" t="s">
        <v>45</v>
      </c>
      <c r="F535" s="40">
        <v>88</v>
      </c>
      <c r="G535" s="70">
        <f t="shared" si="84"/>
        <v>46.48</v>
      </c>
      <c r="H535" s="39">
        <f t="shared" si="85"/>
        <v>57.42</v>
      </c>
      <c r="I535" s="81">
        <f t="shared" si="86"/>
        <v>5052.96</v>
      </c>
      <c r="J535" s="31"/>
      <c r="K535" s="35">
        <v>46.48</v>
      </c>
      <c r="L535" s="28">
        <f t="shared" si="87"/>
        <v>57.42</v>
      </c>
      <c r="M535" s="31"/>
      <c r="N535" s="29"/>
      <c r="O535" s="31"/>
      <c r="P535" s="31"/>
      <c r="Q535" s="29"/>
      <c r="R535" s="31"/>
      <c r="S535" s="29"/>
      <c r="T535" s="31"/>
      <c r="U535" s="31"/>
      <c r="V535" s="31"/>
      <c r="W535" s="31"/>
    </row>
    <row r="536" spans="1:23" s="38" customFormat="1" ht="38.25">
      <c r="A536" s="50" t="s">
        <v>1186</v>
      </c>
      <c r="B536" s="52" t="s">
        <v>1785</v>
      </c>
      <c r="C536" s="57" t="s">
        <v>1977</v>
      </c>
      <c r="D536" s="45" t="s">
        <v>461</v>
      </c>
      <c r="E536" s="37" t="s">
        <v>45</v>
      </c>
      <c r="F536" s="40">
        <v>10</v>
      </c>
      <c r="G536" s="70">
        <f t="shared" si="84"/>
        <v>43.85</v>
      </c>
      <c r="H536" s="39">
        <f t="shared" si="85"/>
        <v>54.17</v>
      </c>
      <c r="I536" s="81">
        <f t="shared" si="86"/>
        <v>541.70000000000005</v>
      </c>
      <c r="J536" s="31"/>
      <c r="K536" s="35">
        <v>43.85</v>
      </c>
      <c r="L536" s="28">
        <f t="shared" si="87"/>
        <v>54.17</v>
      </c>
      <c r="M536" s="31"/>
      <c r="N536" s="29"/>
      <c r="O536" s="31"/>
      <c r="P536" s="31"/>
      <c r="Q536" s="29"/>
      <c r="R536" s="31"/>
      <c r="S536" s="29"/>
      <c r="T536" s="31"/>
      <c r="U536" s="31"/>
      <c r="V536" s="31"/>
      <c r="W536" s="31"/>
    </row>
    <row r="537" spans="1:23" s="38" customFormat="1" ht="51">
      <c r="A537" s="50" t="s">
        <v>1187</v>
      </c>
      <c r="B537" s="52" t="s">
        <v>1786</v>
      </c>
      <c r="C537" s="57" t="s">
        <v>1976</v>
      </c>
      <c r="D537" s="45" t="s">
        <v>462</v>
      </c>
      <c r="E537" s="37" t="s">
        <v>45</v>
      </c>
      <c r="F537" s="40">
        <v>1</v>
      </c>
      <c r="G537" s="70">
        <f t="shared" si="84"/>
        <v>12.74</v>
      </c>
      <c r="H537" s="39">
        <f t="shared" si="85"/>
        <v>15.73</v>
      </c>
      <c r="I537" s="81">
        <f t="shared" si="86"/>
        <v>15.73</v>
      </c>
      <c r="J537" s="31"/>
      <c r="K537" s="35">
        <v>12.74</v>
      </c>
      <c r="L537" s="28">
        <f t="shared" si="87"/>
        <v>15.73</v>
      </c>
      <c r="M537" s="31"/>
      <c r="N537" s="29"/>
      <c r="O537" s="31"/>
      <c r="P537" s="31"/>
      <c r="Q537" s="29"/>
      <c r="R537" s="31"/>
      <c r="S537" s="29"/>
      <c r="T537" s="31"/>
      <c r="U537" s="31"/>
      <c r="V537" s="31"/>
      <c r="W537" s="31"/>
    </row>
    <row r="538" spans="1:23" s="38" customFormat="1">
      <c r="A538" s="49" t="s">
        <v>1188</v>
      </c>
      <c r="B538" s="47" t="s">
        <v>1438</v>
      </c>
      <c r="C538" s="55"/>
      <c r="D538" s="44" t="s">
        <v>154</v>
      </c>
      <c r="E538" s="47"/>
      <c r="F538" s="66">
        <v>1</v>
      </c>
      <c r="G538" s="70"/>
      <c r="H538" s="39"/>
      <c r="I538" s="81"/>
      <c r="J538" s="31"/>
      <c r="K538" s="28" t="s">
        <v>1994</v>
      </c>
      <c r="L538" s="28" t="e">
        <f t="shared" si="87"/>
        <v>#VALUE!</v>
      </c>
      <c r="M538" s="31"/>
      <c r="N538" s="29"/>
      <c r="O538" s="31"/>
      <c r="P538" s="31"/>
      <c r="Q538" s="29"/>
      <c r="R538" s="31"/>
      <c r="S538" s="29"/>
      <c r="T538" s="31"/>
      <c r="U538" s="31"/>
      <c r="V538" s="31"/>
      <c r="W538" s="31"/>
    </row>
    <row r="539" spans="1:23" s="38" customFormat="1">
      <c r="A539" s="49" t="s">
        <v>1189</v>
      </c>
      <c r="B539" s="52" t="s">
        <v>1438</v>
      </c>
      <c r="C539" s="57"/>
      <c r="D539" s="44" t="s">
        <v>398</v>
      </c>
      <c r="E539" s="37"/>
      <c r="F539" s="40">
        <v>1</v>
      </c>
      <c r="G539" s="70"/>
      <c r="H539" s="39"/>
      <c r="I539" s="81"/>
      <c r="J539" s="31"/>
      <c r="K539" s="35" t="s">
        <v>1994</v>
      </c>
      <c r="L539" s="28" t="e">
        <f t="shared" si="87"/>
        <v>#VALUE!</v>
      </c>
      <c r="M539" s="31"/>
      <c r="N539" s="29"/>
      <c r="O539" s="31"/>
      <c r="P539" s="31"/>
      <c r="Q539" s="29"/>
      <c r="R539" s="31"/>
      <c r="S539" s="29"/>
      <c r="T539" s="31"/>
      <c r="U539" s="31"/>
      <c r="V539" s="31"/>
      <c r="W539" s="31"/>
    </row>
    <row r="540" spans="1:23" s="38" customFormat="1" ht="38.25">
      <c r="A540" s="50" t="s">
        <v>1190</v>
      </c>
      <c r="B540" s="52" t="s">
        <v>1724</v>
      </c>
      <c r="C540" s="57" t="s">
        <v>1976</v>
      </c>
      <c r="D540" s="45" t="s">
        <v>399</v>
      </c>
      <c r="E540" s="37" t="s">
        <v>45</v>
      </c>
      <c r="F540" s="40">
        <v>4</v>
      </c>
      <c r="G540" s="70">
        <f t="shared" si="84"/>
        <v>787.51</v>
      </c>
      <c r="H540" s="39">
        <f t="shared" si="85"/>
        <v>972.88</v>
      </c>
      <c r="I540" s="81">
        <f t="shared" si="86"/>
        <v>3891.52</v>
      </c>
      <c r="J540" s="31"/>
      <c r="K540" s="35">
        <v>787.51</v>
      </c>
      <c r="L540" s="28">
        <f t="shared" si="87"/>
        <v>972.88</v>
      </c>
      <c r="M540" s="31"/>
      <c r="N540" s="29"/>
      <c r="O540" s="31"/>
      <c r="P540" s="31"/>
      <c r="Q540" s="29"/>
      <c r="R540" s="31"/>
      <c r="S540" s="29"/>
      <c r="T540" s="31"/>
      <c r="U540" s="31"/>
      <c r="V540" s="31"/>
      <c r="W540" s="31"/>
    </row>
    <row r="541" spans="1:23" s="38" customFormat="1" ht="25.5">
      <c r="A541" s="50" t="s">
        <v>1191</v>
      </c>
      <c r="B541" s="52" t="s">
        <v>1787</v>
      </c>
      <c r="C541" s="57" t="s">
        <v>1976</v>
      </c>
      <c r="D541" s="45" t="s">
        <v>463</v>
      </c>
      <c r="E541" s="37" t="s">
        <v>45</v>
      </c>
      <c r="F541" s="40">
        <v>1</v>
      </c>
      <c r="G541" s="70">
        <f t="shared" si="84"/>
        <v>588.72</v>
      </c>
      <c r="H541" s="39">
        <f t="shared" si="85"/>
        <v>727.3</v>
      </c>
      <c r="I541" s="81">
        <f t="shared" si="86"/>
        <v>727.3</v>
      </c>
      <c r="J541" s="31"/>
      <c r="K541" s="35">
        <v>588.72</v>
      </c>
      <c r="L541" s="28">
        <f t="shared" si="87"/>
        <v>727.3</v>
      </c>
      <c r="M541" s="31"/>
      <c r="N541" s="29"/>
      <c r="O541" s="31"/>
      <c r="P541" s="31"/>
      <c r="Q541" s="29"/>
      <c r="R541" s="31"/>
      <c r="S541" s="29"/>
      <c r="T541" s="31"/>
      <c r="U541" s="31"/>
      <c r="V541" s="31"/>
      <c r="W541" s="31"/>
    </row>
    <row r="542" spans="1:23" s="38" customFormat="1">
      <c r="A542" s="50" t="s">
        <v>1192</v>
      </c>
      <c r="B542" s="52" t="s">
        <v>1788</v>
      </c>
      <c r="C542" s="57" t="s">
        <v>1976</v>
      </c>
      <c r="D542" s="45" t="s">
        <v>464</v>
      </c>
      <c r="E542" s="37" t="s">
        <v>45</v>
      </c>
      <c r="F542" s="40">
        <v>1</v>
      </c>
      <c r="G542" s="70">
        <f t="shared" si="84"/>
        <v>75.709999999999994</v>
      </c>
      <c r="H542" s="39">
        <f t="shared" si="85"/>
        <v>93.53</v>
      </c>
      <c r="I542" s="81">
        <f t="shared" si="86"/>
        <v>93.53</v>
      </c>
      <c r="J542" s="31"/>
      <c r="K542" s="35">
        <v>75.709999999999994</v>
      </c>
      <c r="L542" s="28">
        <f t="shared" si="87"/>
        <v>93.53</v>
      </c>
      <c r="M542" s="31"/>
      <c r="N542" s="29"/>
      <c r="O542" s="31"/>
      <c r="P542" s="31"/>
      <c r="Q542" s="29"/>
      <c r="R542" s="31"/>
      <c r="S542" s="29"/>
      <c r="T542" s="31"/>
      <c r="U542" s="31"/>
      <c r="V542" s="31"/>
      <c r="W542" s="31"/>
    </row>
    <row r="543" spans="1:23" s="38" customFormat="1" ht="25.5">
      <c r="A543" s="50" t="s">
        <v>1193</v>
      </c>
      <c r="B543" s="52" t="s">
        <v>1682</v>
      </c>
      <c r="C543" s="57" t="s">
        <v>1977</v>
      </c>
      <c r="D543" s="45" t="s">
        <v>356</v>
      </c>
      <c r="E543" s="37" t="s">
        <v>45</v>
      </c>
      <c r="F543" s="40">
        <v>6</v>
      </c>
      <c r="G543" s="70">
        <f t="shared" si="84"/>
        <v>69.56</v>
      </c>
      <c r="H543" s="39">
        <f t="shared" si="85"/>
        <v>85.93</v>
      </c>
      <c r="I543" s="81">
        <f t="shared" si="86"/>
        <v>515.58000000000004</v>
      </c>
      <c r="J543" s="31"/>
      <c r="K543" s="35">
        <v>69.56</v>
      </c>
      <c r="L543" s="28">
        <f t="shared" si="87"/>
        <v>85.93</v>
      </c>
      <c r="M543" s="31"/>
      <c r="N543" s="29"/>
      <c r="O543" s="31"/>
      <c r="P543" s="31"/>
      <c r="Q543" s="29"/>
      <c r="R543" s="31"/>
      <c r="S543" s="29"/>
      <c r="T543" s="31"/>
      <c r="U543" s="31"/>
      <c r="V543" s="31"/>
      <c r="W543" s="31"/>
    </row>
    <row r="544" spans="1:23" s="38" customFormat="1" ht="38.25">
      <c r="A544" s="50" t="s">
        <v>1194</v>
      </c>
      <c r="B544" s="47" t="s">
        <v>1683</v>
      </c>
      <c r="C544" s="55" t="s">
        <v>1977</v>
      </c>
      <c r="D544" s="45" t="s">
        <v>357</v>
      </c>
      <c r="E544" s="47" t="s">
        <v>45</v>
      </c>
      <c r="F544" s="66">
        <v>21</v>
      </c>
      <c r="G544" s="70">
        <f t="shared" si="84"/>
        <v>45.67</v>
      </c>
      <c r="H544" s="39">
        <f t="shared" si="85"/>
        <v>56.42</v>
      </c>
      <c r="I544" s="81">
        <f t="shared" si="86"/>
        <v>1184.82</v>
      </c>
      <c r="J544" s="31"/>
      <c r="K544" s="28">
        <v>45.67</v>
      </c>
      <c r="L544" s="28">
        <f t="shared" si="87"/>
        <v>56.42</v>
      </c>
      <c r="M544" s="31"/>
      <c r="N544" s="29"/>
      <c r="O544" s="31"/>
      <c r="P544" s="31"/>
      <c r="Q544" s="29"/>
      <c r="R544" s="31"/>
      <c r="S544" s="29"/>
      <c r="T544" s="31"/>
      <c r="U544" s="31"/>
      <c r="V544" s="31"/>
      <c r="W544" s="31"/>
    </row>
    <row r="545" spans="1:23" s="38" customFormat="1" ht="38.25">
      <c r="A545" s="50" t="s">
        <v>1195</v>
      </c>
      <c r="B545" s="53" t="s">
        <v>1685</v>
      </c>
      <c r="C545" s="58" t="s">
        <v>1977</v>
      </c>
      <c r="D545" s="45" t="s">
        <v>359</v>
      </c>
      <c r="E545" s="37" t="s">
        <v>45</v>
      </c>
      <c r="F545" s="40">
        <v>2</v>
      </c>
      <c r="G545" s="70">
        <f t="shared" si="84"/>
        <v>29.79</v>
      </c>
      <c r="H545" s="39">
        <f t="shared" si="85"/>
        <v>36.799999999999997</v>
      </c>
      <c r="I545" s="81">
        <f t="shared" si="86"/>
        <v>73.599999999999994</v>
      </c>
      <c r="J545" s="31"/>
      <c r="K545" s="28">
        <v>29.79</v>
      </c>
      <c r="L545" s="28">
        <f t="shared" si="87"/>
        <v>36.799999999999997</v>
      </c>
      <c r="M545" s="31"/>
      <c r="N545" s="29"/>
      <c r="O545" s="31"/>
      <c r="P545" s="31"/>
      <c r="Q545" s="29"/>
      <c r="R545" s="31"/>
      <c r="S545" s="29"/>
      <c r="T545" s="31"/>
      <c r="U545" s="31"/>
      <c r="V545" s="31"/>
      <c r="W545" s="31"/>
    </row>
    <row r="546" spans="1:23" s="38" customFormat="1" ht="38.25">
      <c r="A546" s="50" t="s">
        <v>1196</v>
      </c>
      <c r="B546" s="52" t="s">
        <v>1731</v>
      </c>
      <c r="C546" s="57" t="s">
        <v>1977</v>
      </c>
      <c r="D546" s="45" t="s">
        <v>406</v>
      </c>
      <c r="E546" s="37" t="s">
        <v>45</v>
      </c>
      <c r="F546" s="40">
        <v>4</v>
      </c>
      <c r="G546" s="70">
        <f t="shared" si="84"/>
        <v>113.7</v>
      </c>
      <c r="H546" s="39">
        <f t="shared" si="85"/>
        <v>140.46</v>
      </c>
      <c r="I546" s="81">
        <f t="shared" si="86"/>
        <v>561.84</v>
      </c>
      <c r="J546" s="31"/>
      <c r="K546" s="35">
        <v>113.7</v>
      </c>
      <c r="L546" s="28">
        <f t="shared" si="87"/>
        <v>140.46</v>
      </c>
      <c r="M546" s="31"/>
      <c r="N546" s="29"/>
      <c r="O546" s="31"/>
      <c r="P546" s="31"/>
      <c r="Q546" s="29"/>
      <c r="R546" s="31"/>
      <c r="S546" s="29"/>
      <c r="T546" s="31"/>
      <c r="U546" s="31"/>
      <c r="V546" s="31"/>
      <c r="W546" s="31"/>
    </row>
    <row r="547" spans="1:23" s="38" customFormat="1" ht="38.25">
      <c r="A547" s="50" t="s">
        <v>1197</v>
      </c>
      <c r="B547" s="52" t="s">
        <v>1732</v>
      </c>
      <c r="C547" s="57" t="s">
        <v>1977</v>
      </c>
      <c r="D547" s="45" t="s">
        <v>407</v>
      </c>
      <c r="E547" s="37" t="s">
        <v>45</v>
      </c>
      <c r="F547" s="40">
        <v>1</v>
      </c>
      <c r="G547" s="70">
        <f t="shared" si="84"/>
        <v>45.86</v>
      </c>
      <c r="H547" s="39">
        <f t="shared" si="85"/>
        <v>56.65</v>
      </c>
      <c r="I547" s="81">
        <f t="shared" si="86"/>
        <v>56.65</v>
      </c>
      <c r="J547" s="31"/>
      <c r="K547" s="35">
        <v>45.86</v>
      </c>
      <c r="L547" s="28">
        <f t="shared" si="87"/>
        <v>56.65</v>
      </c>
      <c r="M547" s="31"/>
      <c r="N547" s="29"/>
      <c r="O547" s="31"/>
      <c r="P547" s="31"/>
      <c r="Q547" s="29"/>
      <c r="R547" s="31"/>
      <c r="S547" s="29"/>
      <c r="T547" s="31"/>
      <c r="U547" s="31"/>
      <c r="V547" s="31"/>
      <c r="W547" s="31"/>
    </row>
    <row r="548" spans="1:23" s="38" customFormat="1" ht="38.25">
      <c r="A548" s="50" t="s">
        <v>1198</v>
      </c>
      <c r="B548" s="52" t="s">
        <v>1735</v>
      </c>
      <c r="C548" s="57" t="s">
        <v>1977</v>
      </c>
      <c r="D548" s="45" t="s">
        <v>410</v>
      </c>
      <c r="E548" s="37" t="s">
        <v>45</v>
      </c>
      <c r="F548" s="40">
        <v>1</v>
      </c>
      <c r="G548" s="70">
        <f t="shared" si="84"/>
        <v>189.77</v>
      </c>
      <c r="H548" s="39">
        <f t="shared" si="85"/>
        <v>234.44</v>
      </c>
      <c r="I548" s="81">
        <f t="shared" si="86"/>
        <v>234.44</v>
      </c>
      <c r="J548" s="31"/>
      <c r="K548" s="35">
        <v>189.77</v>
      </c>
      <c r="L548" s="28">
        <f t="shared" si="87"/>
        <v>234.44</v>
      </c>
      <c r="M548" s="31"/>
      <c r="N548" s="29"/>
      <c r="O548" s="31"/>
      <c r="P548" s="31"/>
      <c r="Q548" s="29"/>
      <c r="R548" s="31"/>
      <c r="S548" s="29"/>
      <c r="T548" s="31"/>
      <c r="U548" s="31"/>
      <c r="V548" s="31"/>
      <c r="W548" s="31"/>
    </row>
    <row r="549" spans="1:23" s="38" customFormat="1" ht="38.25">
      <c r="A549" s="50" t="s">
        <v>1199</v>
      </c>
      <c r="B549" s="52" t="s">
        <v>1789</v>
      </c>
      <c r="C549" s="57" t="s">
        <v>1977</v>
      </c>
      <c r="D549" s="45" t="s">
        <v>465</v>
      </c>
      <c r="E549" s="37" t="s">
        <v>45</v>
      </c>
      <c r="F549" s="40">
        <v>1</v>
      </c>
      <c r="G549" s="70">
        <f t="shared" si="84"/>
        <v>30.13</v>
      </c>
      <c r="H549" s="39">
        <f t="shared" si="85"/>
        <v>37.22</v>
      </c>
      <c r="I549" s="81">
        <f t="shared" si="86"/>
        <v>37.22</v>
      </c>
      <c r="J549" s="31"/>
      <c r="K549" s="35">
        <v>30.13</v>
      </c>
      <c r="L549" s="28">
        <f t="shared" si="87"/>
        <v>37.22</v>
      </c>
      <c r="M549" s="31"/>
      <c r="N549" s="29"/>
      <c r="O549" s="31"/>
      <c r="P549" s="31"/>
      <c r="Q549" s="29"/>
      <c r="R549" s="31"/>
      <c r="S549" s="29"/>
      <c r="T549" s="31"/>
      <c r="U549" s="31"/>
      <c r="V549" s="31"/>
      <c r="W549" s="31"/>
    </row>
    <row r="550" spans="1:23" s="38" customFormat="1" ht="38.25">
      <c r="A550" s="50" t="s">
        <v>1200</v>
      </c>
      <c r="B550" s="52" t="s">
        <v>1699</v>
      </c>
      <c r="C550" s="57" t="s">
        <v>1976</v>
      </c>
      <c r="D550" s="45" t="s">
        <v>373</v>
      </c>
      <c r="E550" s="37" t="s">
        <v>1991</v>
      </c>
      <c r="F550" s="40">
        <v>83.4</v>
      </c>
      <c r="G550" s="70">
        <f t="shared" si="84"/>
        <v>122</v>
      </c>
      <c r="H550" s="39">
        <f t="shared" si="85"/>
        <v>150.71</v>
      </c>
      <c r="I550" s="81">
        <f t="shared" ref="I550" si="88">ROUNDDOWN(F550*H550,2)</f>
        <v>12569.21</v>
      </c>
      <c r="J550" s="31"/>
      <c r="K550" s="35">
        <v>122</v>
      </c>
      <c r="L550" s="28">
        <f t="shared" si="87"/>
        <v>150.71</v>
      </c>
      <c r="M550" s="31"/>
      <c r="N550" s="29"/>
      <c r="O550" s="31"/>
      <c r="P550" s="31"/>
      <c r="Q550" s="29"/>
      <c r="R550" s="31"/>
      <c r="S550" s="29"/>
      <c r="T550" s="31"/>
      <c r="U550" s="31"/>
      <c r="V550" s="31"/>
      <c r="W550" s="31"/>
    </row>
    <row r="551" spans="1:23" s="38" customFormat="1" ht="38.25">
      <c r="A551" s="50" t="s">
        <v>1201</v>
      </c>
      <c r="B551" s="52" t="s">
        <v>1737</v>
      </c>
      <c r="C551" s="57" t="s">
        <v>1976</v>
      </c>
      <c r="D551" s="45" t="s">
        <v>412</v>
      </c>
      <c r="E551" s="37" t="s">
        <v>1989</v>
      </c>
      <c r="F551" s="40">
        <v>31.5</v>
      </c>
      <c r="G551" s="70">
        <f t="shared" si="84"/>
        <v>183.33</v>
      </c>
      <c r="H551" s="39">
        <f t="shared" si="85"/>
        <v>226.48</v>
      </c>
      <c r="I551" s="81">
        <f t="shared" si="86"/>
        <v>7134.12</v>
      </c>
      <c r="J551" s="31"/>
      <c r="K551" s="35">
        <v>183.33</v>
      </c>
      <c r="L551" s="28">
        <f t="shared" si="87"/>
        <v>226.48</v>
      </c>
      <c r="M551" s="31"/>
      <c r="N551" s="29"/>
      <c r="O551" s="31"/>
      <c r="P551" s="31"/>
      <c r="Q551" s="29"/>
      <c r="R551" s="31"/>
      <c r="S551" s="29"/>
      <c r="T551" s="31"/>
      <c r="U551" s="31"/>
      <c r="V551" s="31"/>
      <c r="W551" s="31"/>
    </row>
    <row r="552" spans="1:23" s="38" customFormat="1" ht="38.25">
      <c r="A552" s="50" t="s">
        <v>1202</v>
      </c>
      <c r="B552" s="52" t="s">
        <v>1790</v>
      </c>
      <c r="C552" s="57" t="s">
        <v>1977</v>
      </c>
      <c r="D552" s="45" t="s">
        <v>466</v>
      </c>
      <c r="E552" s="37" t="s">
        <v>1989</v>
      </c>
      <c r="F552" s="40">
        <v>33.799999999999997</v>
      </c>
      <c r="G552" s="70">
        <f t="shared" si="84"/>
        <v>47.03</v>
      </c>
      <c r="H552" s="39">
        <f t="shared" si="85"/>
        <v>58.1</v>
      </c>
      <c r="I552" s="81">
        <f t="shared" si="86"/>
        <v>1963.78</v>
      </c>
      <c r="J552" s="31"/>
      <c r="K552" s="35">
        <v>47.03</v>
      </c>
      <c r="L552" s="28">
        <f t="shared" si="87"/>
        <v>58.1</v>
      </c>
      <c r="M552" s="31"/>
      <c r="N552" s="29"/>
      <c r="O552" s="31"/>
      <c r="P552" s="31"/>
      <c r="Q552" s="29"/>
      <c r="R552" s="31"/>
      <c r="S552" s="29"/>
      <c r="T552" s="31"/>
      <c r="U552" s="31"/>
      <c r="V552" s="31"/>
      <c r="W552" s="31"/>
    </row>
    <row r="553" spans="1:23" s="38" customFormat="1" ht="38.25">
      <c r="A553" s="50" t="s">
        <v>1203</v>
      </c>
      <c r="B553" s="52" t="s">
        <v>1738</v>
      </c>
      <c r="C553" s="57" t="s">
        <v>1977</v>
      </c>
      <c r="D553" s="45" t="s">
        <v>413</v>
      </c>
      <c r="E553" s="37" t="s">
        <v>1989</v>
      </c>
      <c r="F553" s="40">
        <v>3.6</v>
      </c>
      <c r="G553" s="70">
        <f t="shared" si="84"/>
        <v>98.08</v>
      </c>
      <c r="H553" s="39">
        <f t="shared" si="85"/>
        <v>121.16</v>
      </c>
      <c r="I553" s="81">
        <f t="shared" ref="I553" si="89">ROUNDDOWN(F553*H553,2)</f>
        <v>436.17</v>
      </c>
      <c r="J553" s="31"/>
      <c r="K553" s="35">
        <v>98.08</v>
      </c>
      <c r="L553" s="28">
        <f t="shared" si="87"/>
        <v>121.16</v>
      </c>
      <c r="M553" s="31"/>
      <c r="N553" s="29"/>
      <c r="O553" s="31"/>
      <c r="P553" s="31"/>
      <c r="Q553" s="29"/>
      <c r="R553" s="31"/>
      <c r="S553" s="29"/>
      <c r="T553" s="31"/>
      <c r="U553" s="31"/>
      <c r="V553" s="31"/>
      <c r="W553" s="31"/>
    </row>
    <row r="554" spans="1:23" s="38" customFormat="1" ht="38.25">
      <c r="A554" s="50" t="s">
        <v>1204</v>
      </c>
      <c r="B554" s="47" t="s">
        <v>1791</v>
      </c>
      <c r="C554" s="55" t="s">
        <v>1977</v>
      </c>
      <c r="D554" s="45" t="s">
        <v>467</v>
      </c>
      <c r="E554" s="47" t="s">
        <v>45</v>
      </c>
      <c r="F554" s="66">
        <v>1</v>
      </c>
      <c r="G554" s="70">
        <f t="shared" si="84"/>
        <v>47.07</v>
      </c>
      <c r="H554" s="39">
        <f t="shared" si="85"/>
        <v>58.15</v>
      </c>
      <c r="I554" s="81">
        <f t="shared" si="86"/>
        <v>58.15</v>
      </c>
      <c r="J554" s="31"/>
      <c r="K554" s="28">
        <v>47.07</v>
      </c>
      <c r="L554" s="28">
        <f t="shared" si="87"/>
        <v>58.15</v>
      </c>
      <c r="M554" s="31"/>
      <c r="N554" s="29"/>
      <c r="O554" s="31"/>
      <c r="P554" s="31"/>
      <c r="Q554" s="29"/>
      <c r="R554" s="31"/>
      <c r="S554" s="29"/>
      <c r="T554" s="31"/>
      <c r="U554" s="31"/>
      <c r="V554" s="31"/>
      <c r="W554" s="31"/>
    </row>
    <row r="555" spans="1:23" s="38" customFormat="1" ht="38.25">
      <c r="A555" s="50" t="s">
        <v>1205</v>
      </c>
      <c r="B555" s="47" t="s">
        <v>1741</v>
      </c>
      <c r="C555" s="55" t="s">
        <v>1977</v>
      </c>
      <c r="D555" s="45" t="s">
        <v>416</v>
      </c>
      <c r="E555" s="47" t="s">
        <v>1989</v>
      </c>
      <c r="F555" s="66">
        <v>28.8</v>
      </c>
      <c r="G555" s="70">
        <f t="shared" si="84"/>
        <v>149</v>
      </c>
      <c r="H555" s="39">
        <f t="shared" si="85"/>
        <v>184.07</v>
      </c>
      <c r="I555" s="81">
        <f t="shared" ref="I555" si="90">ROUNDDOWN(F555*H555,2)</f>
        <v>5301.21</v>
      </c>
      <c r="J555" s="31"/>
      <c r="K555" s="28">
        <v>149</v>
      </c>
      <c r="L555" s="28">
        <f t="shared" si="87"/>
        <v>184.07</v>
      </c>
      <c r="M555" s="31"/>
      <c r="N555" s="29"/>
      <c r="O555" s="31"/>
      <c r="P555" s="31"/>
      <c r="Q555" s="29"/>
      <c r="R555" s="31"/>
      <c r="S555" s="29"/>
      <c r="T555" s="31"/>
      <c r="U555" s="31"/>
      <c r="V555" s="31"/>
      <c r="W555" s="31"/>
    </row>
    <row r="556" spans="1:23" s="38" customFormat="1">
      <c r="A556" s="49" t="s">
        <v>1206</v>
      </c>
      <c r="B556" s="52" t="s">
        <v>1438</v>
      </c>
      <c r="C556" s="57"/>
      <c r="D556" s="44" t="s">
        <v>468</v>
      </c>
      <c r="E556" s="37"/>
      <c r="F556" s="40">
        <v>1</v>
      </c>
      <c r="G556" s="70"/>
      <c r="H556" s="39"/>
      <c r="I556" s="81"/>
      <c r="J556" s="31"/>
      <c r="K556" s="35" t="s">
        <v>1994</v>
      </c>
      <c r="L556" s="28" t="e">
        <f t="shared" si="87"/>
        <v>#VALUE!</v>
      </c>
      <c r="M556" s="31"/>
      <c r="N556" s="29"/>
      <c r="O556" s="31"/>
      <c r="P556" s="31"/>
      <c r="Q556" s="29"/>
      <c r="R556" s="31"/>
      <c r="S556" s="29"/>
      <c r="T556" s="31"/>
      <c r="U556" s="31"/>
      <c r="V556" s="31"/>
      <c r="W556" s="31"/>
    </row>
    <row r="557" spans="1:23" s="38" customFormat="1">
      <c r="A557" s="49" t="s">
        <v>1207</v>
      </c>
      <c r="B557" s="52" t="s">
        <v>1438</v>
      </c>
      <c r="C557" s="57"/>
      <c r="D557" s="44" t="s">
        <v>126</v>
      </c>
      <c r="E557" s="37"/>
      <c r="F557" s="40">
        <v>1</v>
      </c>
      <c r="G557" s="70"/>
      <c r="H557" s="39"/>
      <c r="I557" s="81"/>
      <c r="J557" s="31"/>
      <c r="K557" s="35" t="s">
        <v>1994</v>
      </c>
      <c r="L557" s="28" t="e">
        <f t="shared" si="87"/>
        <v>#VALUE!</v>
      </c>
      <c r="M557" s="31"/>
      <c r="N557" s="29"/>
      <c r="O557" s="31"/>
      <c r="P557" s="31"/>
      <c r="Q557" s="29"/>
      <c r="R557" s="31"/>
      <c r="S557" s="29"/>
      <c r="T557" s="31"/>
      <c r="U557" s="31"/>
      <c r="V557" s="31"/>
      <c r="W557" s="31"/>
    </row>
    <row r="558" spans="1:23" s="38" customFormat="1">
      <c r="A558" s="49" t="s">
        <v>1208</v>
      </c>
      <c r="B558" s="52" t="s">
        <v>1438</v>
      </c>
      <c r="C558" s="57"/>
      <c r="D558" s="44" t="s">
        <v>469</v>
      </c>
      <c r="E558" s="37"/>
      <c r="F558" s="40">
        <v>1</v>
      </c>
      <c r="G558" s="70"/>
      <c r="H558" s="39"/>
      <c r="I558" s="81"/>
      <c r="J558" s="31"/>
      <c r="K558" s="35" t="s">
        <v>1994</v>
      </c>
      <c r="L558" s="28" t="e">
        <f t="shared" si="87"/>
        <v>#VALUE!</v>
      </c>
      <c r="M558" s="31"/>
      <c r="N558" s="29"/>
      <c r="O558" s="31"/>
      <c r="P558" s="31"/>
      <c r="Q558" s="29"/>
      <c r="R558" s="31"/>
      <c r="S558" s="29"/>
      <c r="T558" s="31"/>
      <c r="U558" s="31"/>
      <c r="V558" s="31"/>
      <c r="W558" s="31"/>
    </row>
    <row r="559" spans="1:23" s="38" customFormat="1" ht="25.5">
      <c r="A559" s="50" t="s">
        <v>1209</v>
      </c>
      <c r="B559" s="52" t="s">
        <v>1792</v>
      </c>
      <c r="C559" s="57" t="s">
        <v>1976</v>
      </c>
      <c r="D559" s="45" t="s">
        <v>470</v>
      </c>
      <c r="E559" s="37" t="s">
        <v>45</v>
      </c>
      <c r="F559" s="40">
        <v>1</v>
      </c>
      <c r="G559" s="70">
        <f t="shared" si="84"/>
        <v>275.44</v>
      </c>
      <c r="H559" s="39">
        <f t="shared" si="85"/>
        <v>340.27</v>
      </c>
      <c r="I559" s="81">
        <f t="shared" si="86"/>
        <v>340.27</v>
      </c>
      <c r="J559" s="31"/>
      <c r="K559" s="35">
        <v>275.44</v>
      </c>
      <c r="L559" s="28">
        <f t="shared" si="87"/>
        <v>340.27</v>
      </c>
      <c r="M559" s="31"/>
      <c r="N559" s="29"/>
      <c r="O559" s="31"/>
      <c r="P559" s="31"/>
      <c r="Q559" s="29"/>
      <c r="R559" s="31"/>
      <c r="S559" s="29"/>
      <c r="T559" s="31"/>
      <c r="U559" s="31"/>
      <c r="V559" s="31"/>
      <c r="W559" s="31"/>
    </row>
    <row r="560" spans="1:23" s="38" customFormat="1" ht="25.5">
      <c r="A560" s="50" t="s">
        <v>1210</v>
      </c>
      <c r="B560" s="53" t="s">
        <v>1793</v>
      </c>
      <c r="C560" s="58" t="s">
        <v>1977</v>
      </c>
      <c r="D560" s="45" t="s">
        <v>471</v>
      </c>
      <c r="E560" s="37" t="s">
        <v>45</v>
      </c>
      <c r="F560" s="40">
        <v>533</v>
      </c>
      <c r="G560" s="70">
        <f t="shared" si="84"/>
        <v>20.62</v>
      </c>
      <c r="H560" s="39">
        <f t="shared" si="85"/>
        <v>25.47</v>
      </c>
      <c r="I560" s="81">
        <f t="shared" si="86"/>
        <v>13575.51</v>
      </c>
      <c r="J560" s="31"/>
      <c r="K560" s="35">
        <v>20.62</v>
      </c>
      <c r="L560" s="28">
        <f t="shared" si="87"/>
        <v>25.47</v>
      </c>
      <c r="M560" s="31"/>
      <c r="N560" s="29"/>
      <c r="O560" s="31"/>
      <c r="P560" s="31"/>
      <c r="Q560" s="29"/>
      <c r="R560" s="31"/>
      <c r="S560" s="29"/>
      <c r="T560" s="31"/>
      <c r="U560" s="31"/>
      <c r="V560" s="31"/>
      <c r="W560" s="31"/>
    </row>
    <row r="561" spans="1:23" s="38" customFormat="1" ht="25.5">
      <c r="A561" s="50" t="s">
        <v>1211</v>
      </c>
      <c r="B561" s="47" t="s">
        <v>1794</v>
      </c>
      <c r="C561" s="55" t="s">
        <v>1977</v>
      </c>
      <c r="D561" s="45" t="s">
        <v>472</v>
      </c>
      <c r="E561" s="47" t="s">
        <v>45</v>
      </c>
      <c r="F561" s="66">
        <v>243</v>
      </c>
      <c r="G561" s="70">
        <f t="shared" si="84"/>
        <v>18.190000000000001</v>
      </c>
      <c r="H561" s="39">
        <f t="shared" si="85"/>
        <v>22.47</v>
      </c>
      <c r="I561" s="81">
        <f t="shared" si="86"/>
        <v>5460.21</v>
      </c>
      <c r="J561" s="31"/>
      <c r="K561" s="28">
        <v>18.190000000000001</v>
      </c>
      <c r="L561" s="28">
        <f t="shared" si="87"/>
        <v>22.47</v>
      </c>
      <c r="M561" s="31"/>
      <c r="N561" s="29"/>
      <c r="O561" s="31"/>
      <c r="P561" s="31"/>
      <c r="Q561" s="29"/>
      <c r="R561" s="31"/>
      <c r="S561" s="29"/>
      <c r="T561" s="31"/>
      <c r="U561" s="31"/>
      <c r="V561" s="31"/>
      <c r="W561" s="31"/>
    </row>
    <row r="562" spans="1:23" s="38" customFormat="1" ht="25.5">
      <c r="A562" s="50" t="s">
        <v>1212</v>
      </c>
      <c r="B562" s="52" t="s">
        <v>1795</v>
      </c>
      <c r="C562" s="57" t="s">
        <v>1977</v>
      </c>
      <c r="D562" s="45" t="s">
        <v>473</v>
      </c>
      <c r="E562" s="37" t="s">
        <v>45</v>
      </c>
      <c r="F562" s="40">
        <v>14</v>
      </c>
      <c r="G562" s="70">
        <f t="shared" si="84"/>
        <v>19.260000000000002</v>
      </c>
      <c r="H562" s="39">
        <f t="shared" si="85"/>
        <v>23.79</v>
      </c>
      <c r="I562" s="81">
        <f t="shared" si="86"/>
        <v>333.06</v>
      </c>
      <c r="J562" s="31"/>
      <c r="K562" s="35">
        <v>19.260000000000002</v>
      </c>
      <c r="L562" s="28">
        <f t="shared" si="87"/>
        <v>23.79</v>
      </c>
      <c r="M562" s="31"/>
      <c r="N562" s="29"/>
      <c r="O562" s="31"/>
      <c r="P562" s="31"/>
      <c r="Q562" s="29"/>
      <c r="R562" s="31"/>
      <c r="S562" s="29"/>
      <c r="T562" s="31"/>
      <c r="U562" s="31"/>
      <c r="V562" s="31"/>
      <c r="W562" s="31"/>
    </row>
    <row r="563" spans="1:23" s="38" customFormat="1" ht="38.25">
      <c r="A563" s="50" t="s">
        <v>1213</v>
      </c>
      <c r="B563" s="52" t="s">
        <v>1796</v>
      </c>
      <c r="C563" s="57" t="s">
        <v>1977</v>
      </c>
      <c r="D563" s="45" t="s">
        <v>474</v>
      </c>
      <c r="E563" s="37" t="s">
        <v>45</v>
      </c>
      <c r="F563" s="40">
        <v>1</v>
      </c>
      <c r="G563" s="70">
        <f t="shared" si="84"/>
        <v>27.12</v>
      </c>
      <c r="H563" s="39">
        <f t="shared" si="85"/>
        <v>33.5</v>
      </c>
      <c r="I563" s="81">
        <f t="shared" si="86"/>
        <v>33.5</v>
      </c>
      <c r="J563" s="31"/>
      <c r="K563" s="35">
        <v>27.12</v>
      </c>
      <c r="L563" s="28">
        <f t="shared" si="87"/>
        <v>33.5</v>
      </c>
      <c r="M563" s="31"/>
      <c r="N563" s="29"/>
      <c r="O563" s="31"/>
      <c r="P563" s="31"/>
      <c r="Q563" s="29"/>
      <c r="R563" s="31"/>
      <c r="S563" s="29"/>
      <c r="T563" s="31"/>
      <c r="U563" s="31"/>
      <c r="V563" s="31"/>
      <c r="W563" s="31"/>
    </row>
    <row r="564" spans="1:23" s="38" customFormat="1">
      <c r="A564" s="50" t="s">
        <v>1214</v>
      </c>
      <c r="B564" s="52" t="s">
        <v>1797</v>
      </c>
      <c r="C564" s="57" t="s">
        <v>1976</v>
      </c>
      <c r="D564" s="45" t="s">
        <v>475</v>
      </c>
      <c r="E564" s="37" t="s">
        <v>1992</v>
      </c>
      <c r="F564" s="40">
        <v>212</v>
      </c>
      <c r="G564" s="70">
        <f t="shared" si="84"/>
        <v>6.79</v>
      </c>
      <c r="H564" s="39">
        <f t="shared" si="85"/>
        <v>8.3800000000000008</v>
      </c>
      <c r="I564" s="81">
        <f t="shared" si="86"/>
        <v>1776.5600000000002</v>
      </c>
      <c r="J564" s="31"/>
      <c r="K564" s="35">
        <v>6.79</v>
      </c>
      <c r="L564" s="28">
        <f t="shared" si="87"/>
        <v>8.3800000000000008</v>
      </c>
      <c r="M564" s="31"/>
      <c r="N564" s="29"/>
      <c r="O564" s="31"/>
      <c r="P564" s="31"/>
      <c r="Q564" s="29"/>
      <c r="R564" s="31"/>
      <c r="S564" s="29"/>
      <c r="T564" s="31"/>
      <c r="U564" s="31"/>
      <c r="V564" s="31"/>
      <c r="W564" s="31"/>
    </row>
    <row r="565" spans="1:23" s="38" customFormat="1">
      <c r="A565" s="50" t="s">
        <v>1215</v>
      </c>
      <c r="B565" s="52" t="s">
        <v>1798</v>
      </c>
      <c r="C565" s="57" t="s">
        <v>1976</v>
      </c>
      <c r="D565" s="45" t="s">
        <v>476</v>
      </c>
      <c r="E565" s="37" t="s">
        <v>45</v>
      </c>
      <c r="F565" s="40">
        <v>14</v>
      </c>
      <c r="G565" s="70">
        <f t="shared" si="84"/>
        <v>0.7</v>
      </c>
      <c r="H565" s="39">
        <f t="shared" si="85"/>
        <v>0.86</v>
      </c>
      <c r="I565" s="81">
        <f t="shared" si="86"/>
        <v>12.04</v>
      </c>
      <c r="J565" s="31"/>
      <c r="K565" s="35">
        <v>0.7</v>
      </c>
      <c r="L565" s="28">
        <f t="shared" si="87"/>
        <v>0.86</v>
      </c>
      <c r="M565" s="31"/>
      <c r="N565" s="29"/>
      <c r="O565" s="31"/>
      <c r="P565" s="31"/>
      <c r="Q565" s="29"/>
      <c r="R565" s="31"/>
      <c r="S565" s="29"/>
      <c r="T565" s="31"/>
      <c r="U565" s="31"/>
      <c r="V565" s="31"/>
      <c r="W565" s="31"/>
    </row>
    <row r="566" spans="1:23" s="38" customFormat="1">
      <c r="A566" s="50" t="s">
        <v>1216</v>
      </c>
      <c r="B566" s="53" t="s">
        <v>1799</v>
      </c>
      <c r="C566" s="58" t="s">
        <v>1976</v>
      </c>
      <c r="D566" s="45" t="s">
        <v>477</v>
      </c>
      <c r="E566" s="37" t="s">
        <v>45</v>
      </c>
      <c r="F566" s="40">
        <v>51</v>
      </c>
      <c r="G566" s="70">
        <f t="shared" si="84"/>
        <v>6</v>
      </c>
      <c r="H566" s="39">
        <f t="shared" si="85"/>
        <v>7.41</v>
      </c>
      <c r="I566" s="81">
        <f t="shared" si="86"/>
        <v>377.91</v>
      </c>
      <c r="J566" s="31"/>
      <c r="K566" s="35">
        <v>6</v>
      </c>
      <c r="L566" s="28">
        <f t="shared" si="87"/>
        <v>7.41</v>
      </c>
      <c r="M566" s="31"/>
      <c r="N566" s="29"/>
      <c r="O566" s="31"/>
      <c r="P566" s="31"/>
      <c r="Q566" s="29"/>
      <c r="R566" s="31"/>
      <c r="S566" s="29"/>
      <c r="T566" s="31"/>
      <c r="U566" s="31"/>
      <c r="V566" s="31"/>
      <c r="W566" s="31"/>
    </row>
    <row r="567" spans="1:23" s="38" customFormat="1">
      <c r="A567" s="50" t="s">
        <v>1217</v>
      </c>
      <c r="B567" s="47" t="s">
        <v>1800</v>
      </c>
      <c r="C567" s="55" t="s">
        <v>1976</v>
      </c>
      <c r="D567" s="45" t="s">
        <v>478</v>
      </c>
      <c r="E567" s="47" t="s">
        <v>45</v>
      </c>
      <c r="F567" s="66">
        <v>212</v>
      </c>
      <c r="G567" s="70">
        <f t="shared" si="84"/>
        <v>11.96</v>
      </c>
      <c r="H567" s="39">
        <f t="shared" si="85"/>
        <v>14.77</v>
      </c>
      <c r="I567" s="81">
        <f t="shared" si="86"/>
        <v>3131.24</v>
      </c>
      <c r="J567" s="31"/>
      <c r="K567" s="28">
        <v>11.96</v>
      </c>
      <c r="L567" s="28">
        <f t="shared" si="87"/>
        <v>14.77</v>
      </c>
      <c r="M567" s="31"/>
      <c r="N567" s="29"/>
      <c r="O567" s="31"/>
      <c r="P567" s="31"/>
      <c r="Q567" s="29"/>
      <c r="R567" s="31"/>
      <c r="S567" s="29"/>
      <c r="T567" s="31"/>
      <c r="U567" s="31"/>
      <c r="V567" s="31"/>
      <c r="W567" s="31"/>
    </row>
    <row r="568" spans="1:23" s="38" customFormat="1" ht="38.25">
      <c r="A568" s="50" t="s">
        <v>1218</v>
      </c>
      <c r="B568" s="52" t="s">
        <v>1801</v>
      </c>
      <c r="C568" s="57" t="s">
        <v>1976</v>
      </c>
      <c r="D568" s="45" t="s">
        <v>479</v>
      </c>
      <c r="E568" s="37" t="s">
        <v>45</v>
      </c>
      <c r="F568" s="40">
        <v>51</v>
      </c>
      <c r="G568" s="70">
        <f t="shared" si="84"/>
        <v>5.96</v>
      </c>
      <c r="H568" s="39">
        <f t="shared" si="85"/>
        <v>7.36</v>
      </c>
      <c r="I568" s="81">
        <f t="shared" si="86"/>
        <v>375.36</v>
      </c>
      <c r="J568" s="31"/>
      <c r="K568" s="35">
        <v>5.96</v>
      </c>
      <c r="L568" s="28">
        <f t="shared" si="87"/>
        <v>7.36</v>
      </c>
      <c r="M568" s="31"/>
      <c r="N568" s="29"/>
      <c r="O568" s="31"/>
      <c r="P568" s="31"/>
      <c r="Q568" s="29"/>
      <c r="R568" s="31"/>
      <c r="S568" s="29"/>
      <c r="T568" s="31"/>
      <c r="U568" s="31"/>
      <c r="V568" s="31"/>
      <c r="W568" s="31"/>
    </row>
    <row r="569" spans="1:23" s="38" customFormat="1" ht="38.25">
      <c r="A569" s="50" t="s">
        <v>1219</v>
      </c>
      <c r="B569" s="52" t="s">
        <v>1802</v>
      </c>
      <c r="C569" s="57" t="s">
        <v>1976</v>
      </c>
      <c r="D569" s="45" t="s">
        <v>480</v>
      </c>
      <c r="E569" s="37" t="s">
        <v>45</v>
      </c>
      <c r="F569" s="40">
        <v>960</v>
      </c>
      <c r="G569" s="70">
        <f t="shared" si="84"/>
        <v>1.1299999999999999</v>
      </c>
      <c r="H569" s="39">
        <f t="shared" si="85"/>
        <v>1.39</v>
      </c>
      <c r="I569" s="81">
        <f t="shared" si="86"/>
        <v>1334.3999999999999</v>
      </c>
      <c r="J569" s="31"/>
      <c r="K569" s="35">
        <v>1.1299999999999999</v>
      </c>
      <c r="L569" s="28">
        <f t="shared" si="87"/>
        <v>1.39</v>
      </c>
      <c r="M569" s="31"/>
      <c r="N569" s="29"/>
      <c r="O569" s="31"/>
      <c r="P569" s="31"/>
      <c r="Q569" s="29"/>
      <c r="R569" s="31"/>
      <c r="S569" s="29"/>
      <c r="T569" s="31"/>
      <c r="U569" s="31"/>
      <c r="V569" s="31"/>
      <c r="W569" s="31"/>
    </row>
    <row r="570" spans="1:23" s="38" customFormat="1" ht="38.25">
      <c r="A570" s="50" t="s">
        <v>1220</v>
      </c>
      <c r="B570" s="52" t="s">
        <v>1803</v>
      </c>
      <c r="C570" s="57" t="s">
        <v>1976</v>
      </c>
      <c r="D570" s="45" t="s">
        <v>481</v>
      </c>
      <c r="E570" s="37" t="s">
        <v>45</v>
      </c>
      <c r="F570" s="40">
        <v>212</v>
      </c>
      <c r="G570" s="70">
        <f t="shared" si="84"/>
        <v>5.53</v>
      </c>
      <c r="H570" s="39">
        <f t="shared" si="85"/>
        <v>6.83</v>
      </c>
      <c r="I570" s="81">
        <f t="shared" si="86"/>
        <v>1447.96</v>
      </c>
      <c r="J570" s="31"/>
      <c r="K570" s="35">
        <v>5.53</v>
      </c>
      <c r="L570" s="28">
        <f t="shared" si="87"/>
        <v>6.83</v>
      </c>
      <c r="M570" s="31"/>
      <c r="N570" s="29"/>
      <c r="O570" s="31"/>
      <c r="P570" s="31"/>
      <c r="Q570" s="29"/>
      <c r="R570" s="31"/>
      <c r="S570" s="29"/>
      <c r="T570" s="31"/>
      <c r="U570" s="31"/>
      <c r="V570" s="31"/>
      <c r="W570" s="31"/>
    </row>
    <row r="571" spans="1:23" s="38" customFormat="1" ht="38.25">
      <c r="A571" s="50" t="s">
        <v>1221</v>
      </c>
      <c r="B571" s="52" t="s">
        <v>1804</v>
      </c>
      <c r="C571" s="57" t="s">
        <v>1976</v>
      </c>
      <c r="D571" s="45" t="s">
        <v>482</v>
      </c>
      <c r="E571" s="37" t="s">
        <v>45</v>
      </c>
      <c r="F571" s="40">
        <v>51</v>
      </c>
      <c r="G571" s="70">
        <f t="shared" si="84"/>
        <v>4.2</v>
      </c>
      <c r="H571" s="39">
        <f t="shared" si="85"/>
        <v>5.18</v>
      </c>
      <c r="I571" s="81">
        <f t="shared" si="86"/>
        <v>264.18</v>
      </c>
      <c r="J571" s="31"/>
      <c r="K571" s="35">
        <v>4.2</v>
      </c>
      <c r="L571" s="28">
        <f t="shared" si="87"/>
        <v>5.18</v>
      </c>
      <c r="M571" s="31"/>
      <c r="N571" s="29"/>
      <c r="O571" s="31"/>
      <c r="P571" s="31"/>
      <c r="Q571" s="29"/>
      <c r="R571" s="31"/>
      <c r="S571" s="29"/>
      <c r="T571" s="31"/>
      <c r="U571" s="31"/>
      <c r="V571" s="31"/>
      <c r="W571" s="31"/>
    </row>
    <row r="572" spans="1:23" s="38" customFormat="1" ht="38.25">
      <c r="A572" s="50" t="s">
        <v>1222</v>
      </c>
      <c r="B572" s="53" t="s">
        <v>1805</v>
      </c>
      <c r="C572" s="58" t="s">
        <v>1976</v>
      </c>
      <c r="D572" s="45" t="s">
        <v>483</v>
      </c>
      <c r="E572" s="37" t="s">
        <v>1991</v>
      </c>
      <c r="F572" s="40">
        <v>238</v>
      </c>
      <c r="G572" s="70">
        <f t="shared" si="84"/>
        <v>21.85</v>
      </c>
      <c r="H572" s="39">
        <f t="shared" si="85"/>
        <v>26.99</v>
      </c>
      <c r="I572" s="81">
        <f t="shared" si="86"/>
        <v>6423.62</v>
      </c>
      <c r="J572" s="31"/>
      <c r="K572" s="35">
        <v>21.85</v>
      </c>
      <c r="L572" s="28">
        <f t="shared" si="87"/>
        <v>26.99</v>
      </c>
      <c r="M572" s="31"/>
      <c r="N572" s="29"/>
      <c r="O572" s="31"/>
      <c r="P572" s="31"/>
      <c r="Q572" s="29"/>
      <c r="R572" s="31"/>
      <c r="S572" s="29"/>
      <c r="T572" s="31"/>
      <c r="U572" s="31"/>
      <c r="V572" s="31"/>
      <c r="W572" s="31"/>
    </row>
    <row r="573" spans="1:23" s="38" customFormat="1" ht="38.25">
      <c r="A573" s="50" t="s">
        <v>1223</v>
      </c>
      <c r="B573" s="47" t="s">
        <v>1806</v>
      </c>
      <c r="C573" s="55" t="s">
        <v>1976</v>
      </c>
      <c r="D573" s="45" t="s">
        <v>484</v>
      </c>
      <c r="E573" s="47" t="s">
        <v>1991</v>
      </c>
      <c r="F573" s="66">
        <v>296.39999999999998</v>
      </c>
      <c r="G573" s="70">
        <f t="shared" si="84"/>
        <v>13.17</v>
      </c>
      <c r="H573" s="39">
        <f t="shared" si="85"/>
        <v>16.27</v>
      </c>
      <c r="I573" s="81">
        <f t="shared" ref="I573:I574" si="91">ROUNDDOWN(F573*H573,2)</f>
        <v>4822.42</v>
      </c>
      <c r="J573" s="31"/>
      <c r="K573" s="28">
        <v>13.17</v>
      </c>
      <c r="L573" s="28">
        <f t="shared" si="87"/>
        <v>16.27</v>
      </c>
      <c r="M573" s="31"/>
      <c r="N573" s="29"/>
      <c r="O573" s="31"/>
      <c r="P573" s="31"/>
      <c r="Q573" s="29"/>
      <c r="R573" s="31"/>
      <c r="S573" s="29"/>
      <c r="T573" s="31"/>
      <c r="U573" s="31"/>
      <c r="V573" s="31"/>
      <c r="W573" s="31"/>
    </row>
    <row r="574" spans="1:23" s="38" customFormat="1" ht="38.25">
      <c r="A574" s="50" t="s">
        <v>1224</v>
      </c>
      <c r="B574" s="52" t="s">
        <v>1807</v>
      </c>
      <c r="C574" s="57" t="s">
        <v>1976</v>
      </c>
      <c r="D574" s="45" t="s">
        <v>485</v>
      </c>
      <c r="E574" s="37" t="s">
        <v>1991</v>
      </c>
      <c r="F574" s="40">
        <v>136.1</v>
      </c>
      <c r="G574" s="70">
        <f t="shared" si="84"/>
        <v>112.5</v>
      </c>
      <c r="H574" s="39">
        <f t="shared" si="85"/>
        <v>138.97999999999999</v>
      </c>
      <c r="I574" s="81">
        <f t="shared" si="91"/>
        <v>18915.169999999998</v>
      </c>
      <c r="J574" s="31"/>
      <c r="K574" s="35">
        <v>112.5</v>
      </c>
      <c r="L574" s="28">
        <f t="shared" si="87"/>
        <v>138.97999999999999</v>
      </c>
      <c r="M574" s="31"/>
      <c r="N574" s="29"/>
      <c r="O574" s="31"/>
      <c r="P574" s="31"/>
      <c r="Q574" s="29"/>
      <c r="R574" s="31"/>
      <c r="S574" s="29"/>
      <c r="T574" s="31"/>
      <c r="U574" s="31"/>
      <c r="V574" s="31"/>
      <c r="W574" s="31"/>
    </row>
    <row r="575" spans="1:23" s="38" customFormat="1" ht="38.25">
      <c r="A575" s="50" t="s">
        <v>1225</v>
      </c>
      <c r="B575" s="52" t="s">
        <v>1808</v>
      </c>
      <c r="C575" s="57" t="s">
        <v>1976</v>
      </c>
      <c r="D575" s="45" t="s">
        <v>486</v>
      </c>
      <c r="E575" s="37" t="s">
        <v>1991</v>
      </c>
      <c r="F575" s="40">
        <v>304.7</v>
      </c>
      <c r="G575" s="70">
        <f t="shared" si="84"/>
        <v>18.3</v>
      </c>
      <c r="H575" s="39">
        <f t="shared" si="85"/>
        <v>22.6</v>
      </c>
      <c r="I575" s="81">
        <f t="shared" si="86"/>
        <v>6886.22</v>
      </c>
      <c r="J575" s="31"/>
      <c r="K575" s="35">
        <v>18.3</v>
      </c>
      <c r="L575" s="28">
        <f t="shared" si="87"/>
        <v>22.6</v>
      </c>
      <c r="M575" s="31"/>
      <c r="N575" s="29"/>
      <c r="O575" s="31"/>
      <c r="P575" s="31"/>
      <c r="Q575" s="29"/>
      <c r="R575" s="31"/>
      <c r="S575" s="29"/>
      <c r="T575" s="31"/>
      <c r="U575" s="31"/>
      <c r="V575" s="31"/>
      <c r="W575" s="31"/>
    </row>
    <row r="576" spans="1:23" s="38" customFormat="1" ht="38.25">
      <c r="A576" s="50" t="s">
        <v>1226</v>
      </c>
      <c r="B576" s="47" t="s">
        <v>1809</v>
      </c>
      <c r="C576" s="55" t="s">
        <v>1976</v>
      </c>
      <c r="D576" s="45" t="s">
        <v>487</v>
      </c>
      <c r="E576" s="47" t="s">
        <v>1991</v>
      </c>
      <c r="F576" s="66">
        <v>561.6</v>
      </c>
      <c r="G576" s="70">
        <f t="shared" si="84"/>
        <v>212.5</v>
      </c>
      <c r="H576" s="39">
        <f t="shared" si="85"/>
        <v>262.52</v>
      </c>
      <c r="I576" s="81">
        <f t="shared" ref="I576:I578" si="92">ROUNDDOWN(F576*H576,2)</f>
        <v>147431.23000000001</v>
      </c>
      <c r="J576" s="31"/>
      <c r="K576" s="28">
        <v>212.5</v>
      </c>
      <c r="L576" s="28">
        <f t="shared" si="87"/>
        <v>262.52</v>
      </c>
      <c r="M576" s="31"/>
      <c r="N576" s="29"/>
      <c r="O576" s="31"/>
      <c r="P576" s="31"/>
      <c r="Q576" s="29"/>
      <c r="R576" s="31"/>
      <c r="S576" s="29"/>
      <c r="T576" s="31"/>
      <c r="U576" s="31"/>
      <c r="V576" s="31"/>
      <c r="W576" s="31"/>
    </row>
    <row r="577" spans="1:23" s="38" customFormat="1" ht="38.25">
      <c r="A577" s="50" t="s">
        <v>1227</v>
      </c>
      <c r="B577" s="52" t="s">
        <v>1810</v>
      </c>
      <c r="C577" s="57" t="s">
        <v>1977</v>
      </c>
      <c r="D577" s="45" t="s">
        <v>488</v>
      </c>
      <c r="E577" s="37" t="s">
        <v>1989</v>
      </c>
      <c r="F577" s="40">
        <v>363.1</v>
      </c>
      <c r="G577" s="70">
        <f t="shared" si="84"/>
        <v>29.04</v>
      </c>
      <c r="H577" s="39">
        <f t="shared" si="85"/>
        <v>35.869999999999997</v>
      </c>
      <c r="I577" s="81">
        <f t="shared" si="92"/>
        <v>13024.39</v>
      </c>
      <c r="J577" s="31"/>
      <c r="K577" s="35">
        <v>29.04</v>
      </c>
      <c r="L577" s="28">
        <f t="shared" si="87"/>
        <v>35.869999999999997</v>
      </c>
      <c r="M577" s="31"/>
      <c r="N577" s="29"/>
      <c r="O577" s="31"/>
      <c r="P577" s="31"/>
      <c r="Q577" s="29"/>
      <c r="R577" s="31"/>
      <c r="S577" s="29"/>
      <c r="T577" s="31"/>
      <c r="U577" s="31"/>
      <c r="V577" s="31"/>
      <c r="W577" s="31"/>
    </row>
    <row r="578" spans="1:23" s="38" customFormat="1" ht="38.25">
      <c r="A578" s="50" t="s">
        <v>1228</v>
      </c>
      <c r="B578" s="52" t="s">
        <v>1811</v>
      </c>
      <c r="C578" s="57" t="s">
        <v>1977</v>
      </c>
      <c r="D578" s="45" t="s">
        <v>489</v>
      </c>
      <c r="E578" s="37" t="s">
        <v>1989</v>
      </c>
      <c r="F578" s="40">
        <v>17.600000000000001</v>
      </c>
      <c r="G578" s="70">
        <f t="shared" si="84"/>
        <v>31.83</v>
      </c>
      <c r="H578" s="39">
        <f t="shared" si="85"/>
        <v>39.32</v>
      </c>
      <c r="I578" s="81">
        <f t="shared" si="92"/>
        <v>692.03</v>
      </c>
      <c r="J578" s="31"/>
      <c r="K578" s="35">
        <v>31.83</v>
      </c>
      <c r="L578" s="28">
        <f t="shared" si="87"/>
        <v>39.32</v>
      </c>
      <c r="M578" s="31"/>
      <c r="N578" s="29"/>
      <c r="O578" s="31"/>
      <c r="P578" s="31"/>
      <c r="Q578" s="29"/>
      <c r="R578" s="31"/>
      <c r="S578" s="29"/>
      <c r="T578" s="31"/>
      <c r="U578" s="31"/>
      <c r="V578" s="31"/>
      <c r="W578" s="31"/>
    </row>
    <row r="579" spans="1:23" s="38" customFormat="1" ht="38.25">
      <c r="A579" s="50" t="s">
        <v>1229</v>
      </c>
      <c r="B579" s="47" t="s">
        <v>1812</v>
      </c>
      <c r="C579" s="55" t="s">
        <v>1977</v>
      </c>
      <c r="D579" s="45" t="s">
        <v>490</v>
      </c>
      <c r="E579" s="47" t="s">
        <v>1989</v>
      </c>
      <c r="F579" s="66">
        <v>535.20000000000005</v>
      </c>
      <c r="G579" s="70">
        <f t="shared" si="84"/>
        <v>44</v>
      </c>
      <c r="H579" s="39">
        <f t="shared" si="85"/>
        <v>54.35</v>
      </c>
      <c r="I579" s="81">
        <f t="shared" si="86"/>
        <v>29088.120000000003</v>
      </c>
      <c r="J579" s="31"/>
      <c r="K579" s="28">
        <v>44</v>
      </c>
      <c r="L579" s="28">
        <f t="shared" si="87"/>
        <v>54.35</v>
      </c>
      <c r="M579" s="31"/>
      <c r="N579" s="29"/>
      <c r="O579" s="31"/>
      <c r="P579" s="31"/>
      <c r="Q579" s="29"/>
      <c r="R579" s="31"/>
      <c r="S579" s="29"/>
      <c r="T579" s="31"/>
      <c r="U579" s="31"/>
      <c r="V579" s="31"/>
      <c r="W579" s="31"/>
    </row>
    <row r="580" spans="1:23" s="38" customFormat="1" ht="38.25">
      <c r="A580" s="50" t="s">
        <v>1230</v>
      </c>
      <c r="B580" s="53" t="s">
        <v>1813</v>
      </c>
      <c r="C580" s="58" t="s">
        <v>1977</v>
      </c>
      <c r="D580" s="45" t="s">
        <v>491</v>
      </c>
      <c r="E580" s="37" t="s">
        <v>1989</v>
      </c>
      <c r="F580" s="40">
        <v>8064.7</v>
      </c>
      <c r="G580" s="70">
        <f t="shared" si="84"/>
        <v>3.42</v>
      </c>
      <c r="H580" s="39">
        <f t="shared" si="85"/>
        <v>4.22</v>
      </c>
      <c r="I580" s="81">
        <f t="shared" ref="I580" si="93">ROUNDDOWN(F580*H580,2)</f>
        <v>34033.03</v>
      </c>
      <c r="J580" s="31"/>
      <c r="K580" s="28">
        <v>3.42</v>
      </c>
      <c r="L580" s="28">
        <f t="shared" si="87"/>
        <v>4.22</v>
      </c>
      <c r="M580" s="31"/>
      <c r="N580" s="29"/>
      <c r="O580" s="31"/>
      <c r="P580" s="31"/>
      <c r="Q580" s="29"/>
      <c r="R580" s="31"/>
      <c r="S580" s="29"/>
      <c r="T580" s="31"/>
      <c r="U580" s="31"/>
      <c r="V580" s="31"/>
      <c r="W580" s="31"/>
    </row>
    <row r="581" spans="1:23" s="38" customFormat="1" ht="38.25">
      <c r="A581" s="50" t="s">
        <v>1231</v>
      </c>
      <c r="B581" s="47" t="s">
        <v>1814</v>
      </c>
      <c r="C581" s="55" t="s">
        <v>1977</v>
      </c>
      <c r="D581" s="45" t="s">
        <v>492</v>
      </c>
      <c r="E581" s="47" t="s">
        <v>1989</v>
      </c>
      <c r="F581" s="66">
        <v>124.2</v>
      </c>
      <c r="G581" s="70">
        <f t="shared" si="84"/>
        <v>19.190000000000001</v>
      </c>
      <c r="H581" s="39">
        <f t="shared" si="85"/>
        <v>23.7</v>
      </c>
      <c r="I581" s="81">
        <f t="shared" si="86"/>
        <v>2943.54</v>
      </c>
      <c r="J581" s="31"/>
      <c r="K581" s="28">
        <v>19.190000000000001</v>
      </c>
      <c r="L581" s="28">
        <f t="shared" si="87"/>
        <v>23.7</v>
      </c>
      <c r="M581" s="31"/>
      <c r="N581" s="29"/>
      <c r="O581" s="31"/>
      <c r="P581" s="31"/>
      <c r="Q581" s="29"/>
      <c r="R581" s="31"/>
      <c r="S581" s="29"/>
      <c r="T581" s="31"/>
      <c r="U581" s="31"/>
      <c r="V581" s="31"/>
      <c r="W581" s="31"/>
    </row>
    <row r="582" spans="1:23" s="38" customFormat="1" ht="38.25">
      <c r="A582" s="50" t="s">
        <v>1232</v>
      </c>
      <c r="B582" s="47" t="s">
        <v>1815</v>
      </c>
      <c r="C582" s="55" t="s">
        <v>1977</v>
      </c>
      <c r="D582" s="45" t="s">
        <v>493</v>
      </c>
      <c r="E582" s="47" t="s">
        <v>1989</v>
      </c>
      <c r="F582" s="66">
        <v>7623.2</v>
      </c>
      <c r="G582" s="70">
        <f t="shared" si="84"/>
        <v>4.97</v>
      </c>
      <c r="H582" s="39">
        <f t="shared" si="85"/>
        <v>6.13</v>
      </c>
      <c r="I582" s="81">
        <f t="shared" ref="I582" si="94">ROUNDDOWN(F582*H582,2)</f>
        <v>46730.21</v>
      </c>
      <c r="J582" s="31"/>
      <c r="K582" s="28">
        <v>4.97</v>
      </c>
      <c r="L582" s="28">
        <f t="shared" si="87"/>
        <v>6.13</v>
      </c>
      <c r="M582" s="31"/>
      <c r="N582" s="29"/>
      <c r="O582" s="31"/>
      <c r="P582" s="31"/>
      <c r="Q582" s="29"/>
      <c r="R582" s="31"/>
      <c r="S582" s="29"/>
      <c r="T582" s="31"/>
      <c r="U582" s="31"/>
      <c r="V582" s="31"/>
      <c r="W582" s="31"/>
    </row>
    <row r="583" spans="1:23" s="38" customFormat="1" ht="38.25">
      <c r="A583" s="50" t="s">
        <v>1233</v>
      </c>
      <c r="B583" s="52" t="s">
        <v>1816</v>
      </c>
      <c r="C583" s="57" t="s">
        <v>1977</v>
      </c>
      <c r="D583" s="45" t="s">
        <v>494</v>
      </c>
      <c r="E583" s="37" t="s">
        <v>1989</v>
      </c>
      <c r="F583" s="40">
        <v>2215.5</v>
      </c>
      <c r="G583" s="70">
        <f t="shared" si="84"/>
        <v>7.68</v>
      </c>
      <c r="H583" s="39">
        <f t="shared" si="85"/>
        <v>9.48</v>
      </c>
      <c r="I583" s="81">
        <f t="shared" si="86"/>
        <v>21002.940000000002</v>
      </c>
      <c r="J583" s="31"/>
      <c r="K583" s="35">
        <v>7.68</v>
      </c>
      <c r="L583" s="28">
        <f t="shared" si="87"/>
        <v>9.48</v>
      </c>
      <c r="M583" s="31"/>
      <c r="N583" s="29"/>
      <c r="O583" s="31"/>
      <c r="P583" s="31"/>
      <c r="Q583" s="29"/>
      <c r="R583" s="31"/>
      <c r="S583" s="29"/>
      <c r="T583" s="31"/>
      <c r="U583" s="31"/>
      <c r="V583" s="31"/>
      <c r="W583" s="31"/>
    </row>
    <row r="584" spans="1:23" s="38" customFormat="1" ht="38.25">
      <c r="A584" s="50" t="s">
        <v>1234</v>
      </c>
      <c r="B584" s="53" t="s">
        <v>1817</v>
      </c>
      <c r="C584" s="58" t="s">
        <v>1977</v>
      </c>
      <c r="D584" s="45" t="s">
        <v>495</v>
      </c>
      <c r="E584" s="37" t="s">
        <v>1989</v>
      </c>
      <c r="F584" s="40">
        <v>586</v>
      </c>
      <c r="G584" s="70">
        <f t="shared" si="84"/>
        <v>10.72</v>
      </c>
      <c r="H584" s="39">
        <f t="shared" si="85"/>
        <v>13.24</v>
      </c>
      <c r="I584" s="81">
        <f t="shared" si="86"/>
        <v>7758.64</v>
      </c>
      <c r="J584" s="31"/>
      <c r="K584" s="35">
        <v>10.72</v>
      </c>
      <c r="L584" s="28">
        <f t="shared" si="87"/>
        <v>13.24</v>
      </c>
      <c r="M584" s="31"/>
      <c r="N584" s="29"/>
      <c r="O584" s="31"/>
      <c r="P584" s="31"/>
      <c r="Q584" s="29"/>
      <c r="R584" s="31"/>
      <c r="S584" s="29"/>
      <c r="T584" s="31"/>
      <c r="U584" s="31"/>
      <c r="V584" s="31"/>
      <c r="W584" s="31"/>
    </row>
    <row r="585" spans="1:23" s="38" customFormat="1" ht="38.25">
      <c r="A585" s="50" t="s">
        <v>1235</v>
      </c>
      <c r="B585" s="52" t="s">
        <v>1818</v>
      </c>
      <c r="C585" s="57" t="s">
        <v>1976</v>
      </c>
      <c r="D585" s="45" t="s">
        <v>496</v>
      </c>
      <c r="E585" s="37" t="s">
        <v>45</v>
      </c>
      <c r="F585" s="40">
        <v>8</v>
      </c>
      <c r="G585" s="70">
        <f t="shared" si="84"/>
        <v>128.4</v>
      </c>
      <c r="H585" s="39">
        <f t="shared" si="85"/>
        <v>158.62</v>
      </c>
      <c r="I585" s="81">
        <f t="shared" si="86"/>
        <v>1268.96</v>
      </c>
      <c r="J585" s="31"/>
      <c r="K585" s="35">
        <v>128.4</v>
      </c>
      <c r="L585" s="28">
        <f t="shared" si="87"/>
        <v>158.62</v>
      </c>
      <c r="M585" s="31"/>
      <c r="N585" s="29"/>
      <c r="O585" s="31"/>
      <c r="P585" s="31"/>
      <c r="Q585" s="29"/>
      <c r="R585" s="31"/>
      <c r="S585" s="29"/>
      <c r="T585" s="31"/>
      <c r="U585" s="31"/>
      <c r="V585" s="31"/>
      <c r="W585" s="31"/>
    </row>
    <row r="586" spans="1:23" s="38" customFormat="1" ht="38.25">
      <c r="A586" s="50" t="s">
        <v>1236</v>
      </c>
      <c r="B586" s="53" t="s">
        <v>1819</v>
      </c>
      <c r="C586" s="58" t="s">
        <v>1976</v>
      </c>
      <c r="D586" s="45" t="s">
        <v>497</v>
      </c>
      <c r="E586" s="37" t="s">
        <v>45</v>
      </c>
      <c r="F586" s="40">
        <v>8</v>
      </c>
      <c r="G586" s="70">
        <f t="shared" si="84"/>
        <v>253.8</v>
      </c>
      <c r="H586" s="39">
        <f t="shared" si="85"/>
        <v>313.54000000000002</v>
      </c>
      <c r="I586" s="81">
        <f t="shared" si="86"/>
        <v>2508.3200000000002</v>
      </c>
      <c r="J586" s="31"/>
      <c r="K586" s="35">
        <v>253.8</v>
      </c>
      <c r="L586" s="28">
        <f t="shared" si="87"/>
        <v>313.54000000000002</v>
      </c>
      <c r="M586" s="31"/>
      <c r="N586" s="29"/>
      <c r="O586" s="31"/>
      <c r="P586" s="31"/>
      <c r="Q586" s="29"/>
      <c r="R586" s="31"/>
      <c r="S586" s="29"/>
      <c r="T586" s="31"/>
      <c r="U586" s="31"/>
      <c r="V586" s="31"/>
      <c r="W586" s="31"/>
    </row>
    <row r="587" spans="1:23" s="38" customFormat="1" ht="38.25">
      <c r="A587" s="50" t="s">
        <v>1237</v>
      </c>
      <c r="B587" s="53" t="s">
        <v>1820</v>
      </c>
      <c r="C587" s="58" t="s">
        <v>1977</v>
      </c>
      <c r="D587" s="45" t="s">
        <v>498</v>
      </c>
      <c r="E587" s="37" t="s">
        <v>45</v>
      </c>
      <c r="F587" s="40">
        <v>7</v>
      </c>
      <c r="G587" s="70">
        <f t="shared" si="84"/>
        <v>51.3</v>
      </c>
      <c r="H587" s="39">
        <f t="shared" si="85"/>
        <v>63.37</v>
      </c>
      <c r="I587" s="81">
        <f t="shared" si="86"/>
        <v>443.59</v>
      </c>
      <c r="J587" s="31"/>
      <c r="K587" s="35">
        <v>51.3</v>
      </c>
      <c r="L587" s="28">
        <f t="shared" si="87"/>
        <v>63.37</v>
      </c>
      <c r="M587" s="31"/>
      <c r="N587" s="29"/>
      <c r="O587" s="31"/>
      <c r="P587" s="31"/>
      <c r="Q587" s="29"/>
      <c r="R587" s="31"/>
      <c r="S587" s="29"/>
      <c r="T587" s="31"/>
      <c r="U587" s="31"/>
      <c r="V587" s="31"/>
      <c r="W587" s="31"/>
    </row>
    <row r="588" spans="1:23" s="38" customFormat="1" ht="38.25">
      <c r="A588" s="50" t="s">
        <v>1238</v>
      </c>
      <c r="B588" s="47" t="s">
        <v>1821</v>
      </c>
      <c r="C588" s="55" t="s">
        <v>1976</v>
      </c>
      <c r="D588" s="45" t="s">
        <v>499</v>
      </c>
      <c r="E588" s="47" t="s">
        <v>1992</v>
      </c>
      <c r="F588" s="66">
        <v>57</v>
      </c>
      <c r="G588" s="70">
        <f t="shared" si="84"/>
        <v>222.95</v>
      </c>
      <c r="H588" s="39">
        <f t="shared" si="85"/>
        <v>275.43</v>
      </c>
      <c r="I588" s="81">
        <f t="shared" si="86"/>
        <v>15699.51</v>
      </c>
      <c r="J588" s="31"/>
      <c r="K588" s="28">
        <v>222.95</v>
      </c>
      <c r="L588" s="28">
        <f t="shared" si="87"/>
        <v>275.43</v>
      </c>
      <c r="M588" s="31"/>
      <c r="N588" s="29"/>
      <c r="O588" s="31"/>
      <c r="P588" s="31"/>
      <c r="Q588" s="29"/>
      <c r="R588" s="31"/>
      <c r="S588" s="29"/>
      <c r="T588" s="31"/>
      <c r="U588" s="31"/>
      <c r="V588" s="31"/>
      <c r="W588" s="31"/>
    </row>
    <row r="589" spans="1:23" s="38" customFormat="1" ht="38.25">
      <c r="A589" s="50" t="s">
        <v>1239</v>
      </c>
      <c r="B589" s="52" t="s">
        <v>1822</v>
      </c>
      <c r="C589" s="57" t="s">
        <v>1977</v>
      </c>
      <c r="D589" s="45" t="s">
        <v>500</v>
      </c>
      <c r="E589" s="37" t="s">
        <v>45</v>
      </c>
      <c r="F589" s="40">
        <v>5</v>
      </c>
      <c r="G589" s="70">
        <f t="shared" ref="G589:G652" si="95">ROUND(K589-K589*I$7,2)</f>
        <v>54.29</v>
      </c>
      <c r="H589" s="39">
        <f t="shared" ref="H589:H652" si="96">(L589-L589*I$7)</f>
        <v>67.06</v>
      </c>
      <c r="I589" s="81">
        <f t="shared" ref="I589:I652" si="97">F589*H589</f>
        <v>335.3</v>
      </c>
      <c r="J589" s="31"/>
      <c r="K589" s="35">
        <v>54.29</v>
      </c>
      <c r="L589" s="28">
        <f t="shared" ref="L589:L652" si="98">TRUNC(TRUNC(K589 * $I$5, 2) + K589, 2)</f>
        <v>67.06</v>
      </c>
      <c r="M589" s="31"/>
      <c r="N589" s="29"/>
      <c r="O589" s="31"/>
      <c r="P589" s="31"/>
      <c r="Q589" s="29"/>
      <c r="R589" s="31"/>
      <c r="S589" s="29"/>
      <c r="T589" s="31"/>
      <c r="U589" s="31"/>
      <c r="V589" s="31"/>
      <c r="W589" s="31"/>
    </row>
    <row r="590" spans="1:23" s="38" customFormat="1" ht="38.25">
      <c r="A590" s="50" t="s">
        <v>1240</v>
      </c>
      <c r="B590" s="53" t="s">
        <v>1823</v>
      </c>
      <c r="C590" s="58" t="s">
        <v>1977</v>
      </c>
      <c r="D590" s="45" t="s">
        <v>501</v>
      </c>
      <c r="E590" s="37" t="s">
        <v>45</v>
      </c>
      <c r="F590" s="40">
        <v>17</v>
      </c>
      <c r="G590" s="70">
        <f t="shared" si="95"/>
        <v>39.340000000000003</v>
      </c>
      <c r="H590" s="39">
        <f t="shared" si="96"/>
        <v>48.6</v>
      </c>
      <c r="I590" s="81">
        <f t="shared" si="97"/>
        <v>826.2</v>
      </c>
      <c r="J590" s="31"/>
      <c r="K590" s="35">
        <v>39.340000000000003</v>
      </c>
      <c r="L590" s="28">
        <f t="shared" si="98"/>
        <v>48.6</v>
      </c>
      <c r="M590" s="31"/>
      <c r="N590" s="29"/>
      <c r="O590" s="31"/>
      <c r="P590" s="31"/>
      <c r="Q590" s="29"/>
      <c r="R590" s="31"/>
      <c r="S590" s="29"/>
      <c r="T590" s="31"/>
      <c r="U590" s="31"/>
      <c r="V590" s="31"/>
      <c r="W590" s="31"/>
    </row>
    <row r="591" spans="1:23" s="38" customFormat="1" ht="38.25">
      <c r="A591" s="50" t="s">
        <v>1241</v>
      </c>
      <c r="B591" s="52" t="s">
        <v>1824</v>
      </c>
      <c r="C591" s="57" t="s">
        <v>1977</v>
      </c>
      <c r="D591" s="45" t="s">
        <v>502</v>
      </c>
      <c r="E591" s="37" t="s">
        <v>45</v>
      </c>
      <c r="F591" s="40">
        <v>3</v>
      </c>
      <c r="G591" s="70">
        <f t="shared" si="95"/>
        <v>63.16</v>
      </c>
      <c r="H591" s="39">
        <f t="shared" si="96"/>
        <v>78.02</v>
      </c>
      <c r="I591" s="81">
        <f t="shared" si="97"/>
        <v>234.06</v>
      </c>
      <c r="J591" s="31"/>
      <c r="K591" s="35">
        <v>63.16</v>
      </c>
      <c r="L591" s="28">
        <f t="shared" si="98"/>
        <v>78.02</v>
      </c>
      <c r="M591" s="31"/>
      <c r="N591" s="29"/>
      <c r="O591" s="31"/>
      <c r="P591" s="31"/>
      <c r="Q591" s="29"/>
      <c r="R591" s="31"/>
      <c r="S591" s="29"/>
      <c r="T591" s="31"/>
      <c r="U591" s="31"/>
      <c r="V591" s="31"/>
      <c r="W591" s="31"/>
    </row>
    <row r="592" spans="1:23" s="38" customFormat="1" ht="38.25">
      <c r="A592" s="50" t="s">
        <v>1242</v>
      </c>
      <c r="B592" s="53" t="s">
        <v>1825</v>
      </c>
      <c r="C592" s="58" t="s">
        <v>1977</v>
      </c>
      <c r="D592" s="45" t="s">
        <v>503</v>
      </c>
      <c r="E592" s="37" t="s">
        <v>45</v>
      </c>
      <c r="F592" s="40">
        <v>1</v>
      </c>
      <c r="G592" s="70">
        <f t="shared" si="95"/>
        <v>56.06</v>
      </c>
      <c r="H592" s="39">
        <f t="shared" si="96"/>
        <v>69.25</v>
      </c>
      <c r="I592" s="81">
        <f t="shared" si="97"/>
        <v>69.25</v>
      </c>
      <c r="J592" s="31"/>
      <c r="K592" s="35">
        <v>56.06</v>
      </c>
      <c r="L592" s="28">
        <f t="shared" si="98"/>
        <v>69.25</v>
      </c>
      <c r="M592" s="31"/>
      <c r="N592" s="29"/>
      <c r="O592" s="31"/>
      <c r="P592" s="31"/>
      <c r="Q592" s="29"/>
      <c r="R592" s="31"/>
      <c r="S592" s="29"/>
      <c r="T592" s="31"/>
      <c r="U592" s="31"/>
      <c r="V592" s="31"/>
      <c r="W592" s="31"/>
    </row>
    <row r="593" spans="1:23" s="38" customFormat="1" ht="38.25">
      <c r="A593" s="50" t="s">
        <v>1243</v>
      </c>
      <c r="B593" s="53" t="s">
        <v>1826</v>
      </c>
      <c r="C593" s="58" t="s">
        <v>1977</v>
      </c>
      <c r="D593" s="45" t="s">
        <v>504</v>
      </c>
      <c r="E593" s="37" t="s">
        <v>45</v>
      </c>
      <c r="F593" s="40">
        <v>12</v>
      </c>
      <c r="G593" s="70">
        <f t="shared" si="95"/>
        <v>32.299999999999997</v>
      </c>
      <c r="H593" s="39">
        <f t="shared" si="96"/>
        <v>39.9</v>
      </c>
      <c r="I593" s="81">
        <f t="shared" si="97"/>
        <v>478.79999999999995</v>
      </c>
      <c r="J593" s="31"/>
      <c r="K593" s="35">
        <v>32.299999999999997</v>
      </c>
      <c r="L593" s="28">
        <f t="shared" si="98"/>
        <v>39.9</v>
      </c>
      <c r="M593" s="31"/>
      <c r="N593" s="29"/>
      <c r="O593" s="31"/>
      <c r="P593" s="31"/>
      <c r="Q593" s="29"/>
      <c r="R593" s="31"/>
      <c r="S593" s="29"/>
      <c r="T593" s="31"/>
      <c r="U593" s="31"/>
      <c r="V593" s="31"/>
      <c r="W593" s="31"/>
    </row>
    <row r="594" spans="1:23" s="38" customFormat="1" ht="38.25">
      <c r="A594" s="50" t="s">
        <v>1244</v>
      </c>
      <c r="B594" s="47" t="s">
        <v>1827</v>
      </c>
      <c r="C594" s="55" t="s">
        <v>1976</v>
      </c>
      <c r="D594" s="45" t="s">
        <v>505</v>
      </c>
      <c r="E594" s="47" t="s">
        <v>45</v>
      </c>
      <c r="F594" s="66">
        <v>77</v>
      </c>
      <c r="G594" s="70">
        <f t="shared" si="95"/>
        <v>16.559999999999999</v>
      </c>
      <c r="H594" s="39">
        <f t="shared" si="96"/>
        <v>20.45</v>
      </c>
      <c r="I594" s="81">
        <f t="shared" si="97"/>
        <v>1574.6499999999999</v>
      </c>
      <c r="J594" s="31"/>
      <c r="K594" s="28">
        <v>16.559999999999999</v>
      </c>
      <c r="L594" s="28">
        <f t="shared" si="98"/>
        <v>20.45</v>
      </c>
      <c r="M594" s="31"/>
      <c r="N594" s="29"/>
      <c r="O594" s="31"/>
      <c r="P594" s="31"/>
      <c r="Q594" s="29"/>
      <c r="R594" s="31"/>
      <c r="S594" s="29"/>
      <c r="T594" s="31"/>
      <c r="U594" s="31"/>
      <c r="V594" s="31"/>
      <c r="W594" s="31"/>
    </row>
    <row r="595" spans="1:23" s="38" customFormat="1" ht="38.25">
      <c r="A595" s="50" t="s">
        <v>1245</v>
      </c>
      <c r="B595" s="52" t="s">
        <v>1828</v>
      </c>
      <c r="C595" s="57" t="s">
        <v>1976</v>
      </c>
      <c r="D595" s="45" t="s">
        <v>506</v>
      </c>
      <c r="E595" s="37" t="s">
        <v>45</v>
      </c>
      <c r="F595" s="40">
        <v>347</v>
      </c>
      <c r="G595" s="70">
        <f t="shared" si="95"/>
        <v>10.76</v>
      </c>
      <c r="H595" s="39">
        <f t="shared" si="96"/>
        <v>13.29</v>
      </c>
      <c r="I595" s="81">
        <f t="shared" si="97"/>
        <v>4611.63</v>
      </c>
      <c r="J595" s="31"/>
      <c r="K595" s="35">
        <v>10.76</v>
      </c>
      <c r="L595" s="28">
        <f t="shared" si="98"/>
        <v>13.29</v>
      </c>
      <c r="M595" s="31"/>
      <c r="N595" s="29"/>
      <c r="O595" s="31"/>
      <c r="P595" s="31"/>
      <c r="Q595" s="29"/>
      <c r="R595" s="31"/>
      <c r="S595" s="29"/>
      <c r="T595" s="31"/>
      <c r="U595" s="31"/>
      <c r="V595" s="31"/>
      <c r="W595" s="31"/>
    </row>
    <row r="596" spans="1:23" s="38" customFormat="1" ht="38.25">
      <c r="A596" s="50" t="s">
        <v>1246</v>
      </c>
      <c r="B596" s="52" t="s">
        <v>1829</v>
      </c>
      <c r="C596" s="57" t="s">
        <v>1977</v>
      </c>
      <c r="D596" s="45" t="s">
        <v>507</v>
      </c>
      <c r="E596" s="37" t="s">
        <v>45</v>
      </c>
      <c r="F596" s="40">
        <v>7</v>
      </c>
      <c r="G596" s="70">
        <f t="shared" si="95"/>
        <v>31.2</v>
      </c>
      <c r="H596" s="39">
        <f t="shared" si="96"/>
        <v>38.54</v>
      </c>
      <c r="I596" s="81">
        <f t="shared" si="97"/>
        <v>269.77999999999997</v>
      </c>
      <c r="J596" s="31"/>
      <c r="K596" s="35">
        <v>31.2</v>
      </c>
      <c r="L596" s="28">
        <f t="shared" si="98"/>
        <v>38.54</v>
      </c>
      <c r="M596" s="31"/>
      <c r="N596" s="29"/>
      <c r="O596" s="31"/>
      <c r="P596" s="31"/>
      <c r="Q596" s="29"/>
      <c r="R596" s="31"/>
      <c r="S596" s="29"/>
      <c r="T596" s="31"/>
      <c r="U596" s="31"/>
      <c r="V596" s="31"/>
      <c r="W596" s="31"/>
    </row>
    <row r="597" spans="1:23" s="38" customFormat="1" ht="38.25">
      <c r="A597" s="50" t="s">
        <v>1247</v>
      </c>
      <c r="B597" s="47" t="s">
        <v>1830</v>
      </c>
      <c r="C597" s="55" t="s">
        <v>1977</v>
      </c>
      <c r="D597" s="45" t="s">
        <v>508</v>
      </c>
      <c r="E597" s="47" t="s">
        <v>45</v>
      </c>
      <c r="F597" s="66">
        <v>16</v>
      </c>
      <c r="G597" s="70">
        <f t="shared" si="95"/>
        <v>38.22</v>
      </c>
      <c r="H597" s="39">
        <f t="shared" si="96"/>
        <v>47.21</v>
      </c>
      <c r="I597" s="81">
        <f t="shared" si="97"/>
        <v>755.36</v>
      </c>
      <c r="J597" s="31"/>
      <c r="K597" s="28">
        <v>38.22</v>
      </c>
      <c r="L597" s="28">
        <f t="shared" si="98"/>
        <v>47.21</v>
      </c>
      <c r="M597" s="31"/>
      <c r="N597" s="29"/>
      <c r="O597" s="31"/>
      <c r="P597" s="31"/>
      <c r="Q597" s="29"/>
      <c r="R597" s="31"/>
      <c r="S597" s="29"/>
      <c r="T597" s="31"/>
      <c r="U597" s="31"/>
      <c r="V597" s="31"/>
      <c r="W597" s="31"/>
    </row>
    <row r="598" spans="1:23" s="38" customFormat="1" ht="38.25">
      <c r="A598" s="50" t="s">
        <v>1248</v>
      </c>
      <c r="B598" s="52" t="s">
        <v>1831</v>
      </c>
      <c r="C598" s="57" t="s">
        <v>1977</v>
      </c>
      <c r="D598" s="45" t="s">
        <v>509</v>
      </c>
      <c r="E598" s="37" t="s">
        <v>45</v>
      </c>
      <c r="F598" s="40">
        <v>4</v>
      </c>
      <c r="G598" s="70">
        <f t="shared" si="95"/>
        <v>43.05</v>
      </c>
      <c r="H598" s="39">
        <f t="shared" si="96"/>
        <v>53.18</v>
      </c>
      <c r="I598" s="81">
        <f t="shared" si="97"/>
        <v>212.72</v>
      </c>
      <c r="J598" s="31"/>
      <c r="K598" s="35">
        <v>43.05</v>
      </c>
      <c r="L598" s="28">
        <f t="shared" si="98"/>
        <v>53.18</v>
      </c>
      <c r="M598" s="31"/>
      <c r="N598" s="29"/>
      <c r="O598" s="31"/>
      <c r="P598" s="31"/>
      <c r="Q598" s="29"/>
      <c r="R598" s="31"/>
      <c r="S598" s="29"/>
      <c r="T598" s="31"/>
      <c r="U598" s="31"/>
      <c r="V598" s="31"/>
      <c r="W598" s="31"/>
    </row>
    <row r="599" spans="1:23" s="38" customFormat="1" ht="38.25">
      <c r="A599" s="50" t="s">
        <v>1249</v>
      </c>
      <c r="B599" s="52" t="s">
        <v>1832</v>
      </c>
      <c r="C599" s="57" t="s">
        <v>1977</v>
      </c>
      <c r="D599" s="45" t="s">
        <v>510</v>
      </c>
      <c r="E599" s="37" t="s">
        <v>45</v>
      </c>
      <c r="F599" s="40">
        <v>286</v>
      </c>
      <c r="G599" s="70">
        <f t="shared" si="95"/>
        <v>49.03</v>
      </c>
      <c r="H599" s="39">
        <f t="shared" si="96"/>
        <v>60.57</v>
      </c>
      <c r="I599" s="81">
        <f t="shared" si="97"/>
        <v>17323.02</v>
      </c>
      <c r="J599" s="31"/>
      <c r="K599" s="35">
        <v>49.03</v>
      </c>
      <c r="L599" s="28">
        <f t="shared" si="98"/>
        <v>60.57</v>
      </c>
      <c r="M599" s="31"/>
      <c r="N599" s="29"/>
      <c r="O599" s="31"/>
      <c r="P599" s="31"/>
      <c r="Q599" s="29"/>
      <c r="R599" s="31"/>
      <c r="S599" s="29"/>
      <c r="T599" s="31"/>
      <c r="U599" s="31"/>
      <c r="V599" s="31"/>
      <c r="W599" s="31"/>
    </row>
    <row r="600" spans="1:23" s="38" customFormat="1" ht="38.25">
      <c r="A600" s="50" t="s">
        <v>1250</v>
      </c>
      <c r="B600" s="52" t="s">
        <v>1833</v>
      </c>
      <c r="C600" s="57" t="s">
        <v>1977</v>
      </c>
      <c r="D600" s="45" t="s">
        <v>511</v>
      </c>
      <c r="E600" s="37" t="s">
        <v>45</v>
      </c>
      <c r="F600" s="40">
        <v>16</v>
      </c>
      <c r="G600" s="70">
        <f t="shared" si="95"/>
        <v>53.37</v>
      </c>
      <c r="H600" s="39">
        <f t="shared" si="96"/>
        <v>65.930000000000007</v>
      </c>
      <c r="I600" s="81">
        <f t="shared" si="97"/>
        <v>1054.8800000000001</v>
      </c>
      <c r="J600" s="31"/>
      <c r="K600" s="35">
        <v>53.37</v>
      </c>
      <c r="L600" s="28">
        <f t="shared" si="98"/>
        <v>65.930000000000007</v>
      </c>
      <c r="M600" s="31"/>
      <c r="N600" s="29"/>
      <c r="O600" s="31"/>
      <c r="P600" s="31"/>
      <c r="Q600" s="29"/>
      <c r="R600" s="31"/>
      <c r="S600" s="29"/>
      <c r="T600" s="31"/>
      <c r="U600" s="31"/>
      <c r="V600" s="31"/>
      <c r="W600" s="31"/>
    </row>
    <row r="601" spans="1:23" s="38" customFormat="1" ht="38.25">
      <c r="A601" s="50" t="s">
        <v>1251</v>
      </c>
      <c r="B601" s="47" t="s">
        <v>1834</v>
      </c>
      <c r="C601" s="55" t="s">
        <v>1977</v>
      </c>
      <c r="D601" s="45" t="s">
        <v>512</v>
      </c>
      <c r="E601" s="47" t="s">
        <v>45</v>
      </c>
      <c r="F601" s="66">
        <v>27</v>
      </c>
      <c r="G601" s="70">
        <f t="shared" si="95"/>
        <v>26.33</v>
      </c>
      <c r="H601" s="39">
        <f t="shared" si="96"/>
        <v>32.520000000000003</v>
      </c>
      <c r="I601" s="81">
        <f t="shared" si="97"/>
        <v>878.04000000000008</v>
      </c>
      <c r="J601" s="31"/>
      <c r="K601" s="28">
        <v>26.33</v>
      </c>
      <c r="L601" s="28">
        <f t="shared" si="98"/>
        <v>32.520000000000003</v>
      </c>
      <c r="M601" s="31"/>
      <c r="N601" s="29"/>
      <c r="O601" s="31"/>
      <c r="P601" s="31"/>
      <c r="Q601" s="29"/>
      <c r="R601" s="31"/>
      <c r="S601" s="29"/>
      <c r="T601" s="31"/>
      <c r="U601" s="31"/>
      <c r="V601" s="31"/>
      <c r="W601" s="31"/>
    </row>
    <row r="602" spans="1:23" s="38" customFormat="1" ht="38.25">
      <c r="A602" s="50" t="s">
        <v>1252</v>
      </c>
      <c r="B602" s="52" t="s">
        <v>1835</v>
      </c>
      <c r="C602" s="57" t="s">
        <v>1977</v>
      </c>
      <c r="D602" s="45" t="s">
        <v>513</v>
      </c>
      <c r="E602" s="37" t="s">
        <v>45</v>
      </c>
      <c r="F602" s="40">
        <v>12</v>
      </c>
      <c r="G602" s="70">
        <f t="shared" si="95"/>
        <v>28.5</v>
      </c>
      <c r="H602" s="39">
        <f t="shared" si="96"/>
        <v>35.200000000000003</v>
      </c>
      <c r="I602" s="81">
        <f t="shared" si="97"/>
        <v>422.40000000000003</v>
      </c>
      <c r="J602" s="31"/>
      <c r="K602" s="35">
        <v>28.5</v>
      </c>
      <c r="L602" s="28">
        <f t="shared" si="98"/>
        <v>35.200000000000003</v>
      </c>
      <c r="M602" s="31"/>
      <c r="N602" s="29"/>
      <c r="O602" s="31"/>
      <c r="P602" s="31"/>
      <c r="Q602" s="29"/>
      <c r="R602" s="31"/>
      <c r="S602" s="29"/>
      <c r="T602" s="31"/>
      <c r="U602" s="31"/>
      <c r="V602" s="31"/>
      <c r="W602" s="31"/>
    </row>
    <row r="603" spans="1:23" s="38" customFormat="1" ht="38.25">
      <c r="A603" s="50" t="s">
        <v>1253</v>
      </c>
      <c r="B603" s="52" t="s">
        <v>1836</v>
      </c>
      <c r="C603" s="57" t="s">
        <v>1977</v>
      </c>
      <c r="D603" s="45" t="s">
        <v>514</v>
      </c>
      <c r="E603" s="37" t="s">
        <v>45</v>
      </c>
      <c r="F603" s="40">
        <v>13</v>
      </c>
      <c r="G603" s="70">
        <f t="shared" si="95"/>
        <v>31.18</v>
      </c>
      <c r="H603" s="39">
        <f t="shared" si="96"/>
        <v>38.51</v>
      </c>
      <c r="I603" s="81">
        <f t="shared" si="97"/>
        <v>500.63</v>
      </c>
      <c r="J603" s="31"/>
      <c r="K603" s="35">
        <v>31.18</v>
      </c>
      <c r="L603" s="28">
        <f t="shared" si="98"/>
        <v>38.51</v>
      </c>
      <c r="M603" s="31"/>
      <c r="N603" s="29"/>
      <c r="O603" s="31"/>
      <c r="P603" s="31"/>
      <c r="Q603" s="29"/>
      <c r="R603" s="31"/>
      <c r="S603" s="29"/>
      <c r="T603" s="31"/>
      <c r="U603" s="31"/>
      <c r="V603" s="31"/>
      <c r="W603" s="31"/>
    </row>
    <row r="604" spans="1:23" s="38" customFormat="1" ht="38.25">
      <c r="A604" s="50" t="s">
        <v>1254</v>
      </c>
      <c r="B604" s="52" t="s">
        <v>1837</v>
      </c>
      <c r="C604" s="57" t="s">
        <v>1976</v>
      </c>
      <c r="D604" s="45" t="s">
        <v>515</v>
      </c>
      <c r="E604" s="37" t="s">
        <v>45</v>
      </c>
      <c r="F604" s="40">
        <v>13</v>
      </c>
      <c r="G604" s="70">
        <f t="shared" si="95"/>
        <v>178.27</v>
      </c>
      <c r="H604" s="39">
        <f t="shared" si="96"/>
        <v>220.23</v>
      </c>
      <c r="I604" s="81">
        <f t="shared" si="97"/>
        <v>2862.99</v>
      </c>
      <c r="J604" s="31"/>
      <c r="K604" s="35">
        <v>178.27</v>
      </c>
      <c r="L604" s="28">
        <f t="shared" si="98"/>
        <v>220.23</v>
      </c>
      <c r="M604" s="31"/>
      <c r="N604" s="29"/>
      <c r="O604" s="31"/>
      <c r="P604" s="31"/>
      <c r="Q604" s="29"/>
      <c r="R604" s="31"/>
      <c r="S604" s="29"/>
      <c r="T604" s="31"/>
      <c r="U604" s="31"/>
      <c r="V604" s="31"/>
      <c r="W604" s="31"/>
    </row>
    <row r="605" spans="1:23" s="38" customFormat="1" ht="38.25">
      <c r="A605" s="50" t="s">
        <v>1255</v>
      </c>
      <c r="B605" s="52" t="s">
        <v>1838</v>
      </c>
      <c r="C605" s="57" t="s">
        <v>1976</v>
      </c>
      <c r="D605" s="45" t="s">
        <v>516</v>
      </c>
      <c r="E605" s="37" t="s">
        <v>45</v>
      </c>
      <c r="F605" s="40">
        <v>6</v>
      </c>
      <c r="G605" s="70">
        <f t="shared" si="95"/>
        <v>213.55</v>
      </c>
      <c r="H605" s="39">
        <f t="shared" si="96"/>
        <v>263.81</v>
      </c>
      <c r="I605" s="81">
        <f t="shared" si="97"/>
        <v>1582.8600000000001</v>
      </c>
      <c r="J605" s="31"/>
      <c r="K605" s="35">
        <v>213.55</v>
      </c>
      <c r="L605" s="28">
        <f t="shared" si="98"/>
        <v>263.81</v>
      </c>
      <c r="M605" s="31"/>
      <c r="N605" s="29"/>
      <c r="O605" s="31"/>
      <c r="P605" s="31"/>
      <c r="Q605" s="29"/>
      <c r="R605" s="31"/>
      <c r="S605" s="29"/>
      <c r="T605" s="31"/>
      <c r="U605" s="31"/>
      <c r="V605" s="31"/>
      <c r="W605" s="31"/>
    </row>
    <row r="606" spans="1:23" s="38" customFormat="1" ht="38.25">
      <c r="A606" s="50" t="s">
        <v>1256</v>
      </c>
      <c r="B606" s="52" t="s">
        <v>1839</v>
      </c>
      <c r="C606" s="57" t="s">
        <v>1977</v>
      </c>
      <c r="D606" s="45" t="s">
        <v>517</v>
      </c>
      <c r="E606" s="37" t="s">
        <v>45</v>
      </c>
      <c r="F606" s="40">
        <v>4</v>
      </c>
      <c r="G606" s="70">
        <f t="shared" si="95"/>
        <v>85.07</v>
      </c>
      <c r="H606" s="39">
        <f t="shared" si="96"/>
        <v>105.09</v>
      </c>
      <c r="I606" s="81">
        <f t="shared" si="97"/>
        <v>420.36</v>
      </c>
      <c r="J606" s="31"/>
      <c r="K606" s="35">
        <v>85.07</v>
      </c>
      <c r="L606" s="28">
        <f t="shared" si="98"/>
        <v>105.09</v>
      </c>
      <c r="M606" s="31"/>
      <c r="N606" s="29"/>
      <c r="O606" s="31"/>
      <c r="P606" s="31"/>
      <c r="Q606" s="29"/>
      <c r="R606" s="31"/>
      <c r="S606" s="29"/>
      <c r="T606" s="31"/>
      <c r="U606" s="31"/>
      <c r="V606" s="31"/>
      <c r="W606" s="31"/>
    </row>
    <row r="607" spans="1:23" s="38" customFormat="1" ht="38.25">
      <c r="A607" s="50" t="s">
        <v>1257</v>
      </c>
      <c r="B607" s="52" t="s">
        <v>1840</v>
      </c>
      <c r="C607" s="57" t="s">
        <v>1976</v>
      </c>
      <c r="D607" s="45" t="s">
        <v>518</v>
      </c>
      <c r="E607" s="37" t="s">
        <v>45</v>
      </c>
      <c r="F607" s="40">
        <v>10</v>
      </c>
      <c r="G607" s="70">
        <f t="shared" si="95"/>
        <v>175.37</v>
      </c>
      <c r="H607" s="39">
        <f t="shared" si="96"/>
        <v>216.65</v>
      </c>
      <c r="I607" s="81">
        <f t="shared" si="97"/>
        <v>2166.5</v>
      </c>
      <c r="J607" s="31"/>
      <c r="K607" s="35">
        <v>175.37</v>
      </c>
      <c r="L607" s="28">
        <f t="shared" si="98"/>
        <v>216.65</v>
      </c>
      <c r="M607" s="31"/>
      <c r="N607" s="29"/>
      <c r="O607" s="31"/>
      <c r="P607" s="31"/>
      <c r="Q607" s="29"/>
      <c r="R607" s="31"/>
      <c r="S607" s="29"/>
      <c r="T607" s="31"/>
      <c r="U607" s="31"/>
      <c r="V607" s="31"/>
      <c r="W607" s="31"/>
    </row>
    <row r="608" spans="1:23" s="38" customFormat="1" ht="38.25">
      <c r="A608" s="50" t="s">
        <v>1258</v>
      </c>
      <c r="B608" s="54" t="s">
        <v>1841</v>
      </c>
      <c r="C608" s="59" t="s">
        <v>1976</v>
      </c>
      <c r="D608" s="45" t="s">
        <v>519</v>
      </c>
      <c r="E608" s="37" t="s">
        <v>45</v>
      </c>
      <c r="F608" s="40">
        <v>4</v>
      </c>
      <c r="G608" s="70">
        <f t="shared" si="95"/>
        <v>90.01</v>
      </c>
      <c r="H608" s="39">
        <f t="shared" si="96"/>
        <v>111.19</v>
      </c>
      <c r="I608" s="81">
        <f t="shared" si="97"/>
        <v>444.76</v>
      </c>
      <c r="J608" s="31"/>
      <c r="K608" s="35">
        <v>90.01</v>
      </c>
      <c r="L608" s="28">
        <f t="shared" si="98"/>
        <v>111.19</v>
      </c>
      <c r="M608" s="31"/>
      <c r="N608" s="29"/>
      <c r="O608" s="31"/>
      <c r="P608" s="31"/>
      <c r="Q608" s="29"/>
      <c r="R608" s="31"/>
      <c r="S608" s="29"/>
      <c r="T608" s="31"/>
      <c r="U608" s="31"/>
      <c r="V608" s="31"/>
      <c r="W608" s="31"/>
    </row>
    <row r="609" spans="1:23" s="38" customFormat="1" ht="38.25">
      <c r="A609" s="50" t="s">
        <v>1259</v>
      </c>
      <c r="B609" s="47" t="s">
        <v>1842</v>
      </c>
      <c r="C609" s="55" t="s">
        <v>1976</v>
      </c>
      <c r="D609" s="45" t="s">
        <v>520</v>
      </c>
      <c r="E609" s="47" t="s">
        <v>45</v>
      </c>
      <c r="F609" s="66">
        <v>1</v>
      </c>
      <c r="G609" s="70">
        <f t="shared" si="95"/>
        <v>93.06</v>
      </c>
      <c r="H609" s="39">
        <f t="shared" si="96"/>
        <v>114.96</v>
      </c>
      <c r="I609" s="81">
        <f t="shared" si="97"/>
        <v>114.96</v>
      </c>
      <c r="J609" s="31"/>
      <c r="K609" s="28">
        <v>93.06</v>
      </c>
      <c r="L609" s="28">
        <f t="shared" si="98"/>
        <v>114.96</v>
      </c>
      <c r="M609" s="31"/>
      <c r="N609" s="29"/>
      <c r="O609" s="31"/>
      <c r="P609" s="31"/>
      <c r="Q609" s="29"/>
      <c r="R609" s="31"/>
      <c r="S609" s="29"/>
      <c r="T609" s="31"/>
      <c r="U609" s="31"/>
      <c r="V609" s="31"/>
      <c r="W609" s="31"/>
    </row>
    <row r="610" spans="1:23" s="38" customFormat="1" ht="38.25">
      <c r="A610" s="50" t="s">
        <v>1260</v>
      </c>
      <c r="B610" s="52" t="s">
        <v>1843</v>
      </c>
      <c r="C610" s="57" t="s">
        <v>1976</v>
      </c>
      <c r="D610" s="45" t="s">
        <v>521</v>
      </c>
      <c r="E610" s="37" t="s">
        <v>45</v>
      </c>
      <c r="F610" s="40">
        <v>2</v>
      </c>
      <c r="G610" s="70">
        <f t="shared" si="95"/>
        <v>643.69000000000005</v>
      </c>
      <c r="H610" s="39">
        <f t="shared" si="96"/>
        <v>795.21</v>
      </c>
      <c r="I610" s="81">
        <f t="shared" si="97"/>
        <v>1590.42</v>
      </c>
      <c r="J610" s="31"/>
      <c r="K610" s="35">
        <v>643.69000000000005</v>
      </c>
      <c r="L610" s="28">
        <f t="shared" si="98"/>
        <v>795.21</v>
      </c>
      <c r="M610" s="31"/>
      <c r="N610" s="29"/>
      <c r="O610" s="31"/>
      <c r="P610" s="31"/>
      <c r="Q610" s="29"/>
      <c r="R610" s="31"/>
      <c r="S610" s="29"/>
      <c r="T610" s="31"/>
      <c r="U610" s="31"/>
      <c r="V610" s="31"/>
      <c r="W610" s="31"/>
    </row>
    <row r="611" spans="1:23" s="38" customFormat="1" ht="38.25">
      <c r="A611" s="50" t="s">
        <v>1261</v>
      </c>
      <c r="B611" s="52" t="s">
        <v>1844</v>
      </c>
      <c r="C611" s="57" t="s">
        <v>1976</v>
      </c>
      <c r="D611" s="45" t="s">
        <v>522</v>
      </c>
      <c r="E611" s="37" t="s">
        <v>45</v>
      </c>
      <c r="F611" s="40">
        <v>1</v>
      </c>
      <c r="G611" s="70">
        <f t="shared" si="95"/>
        <v>126.95</v>
      </c>
      <c r="H611" s="39">
        <f t="shared" si="96"/>
        <v>156.83000000000001</v>
      </c>
      <c r="I611" s="81">
        <f t="shared" si="97"/>
        <v>156.83000000000001</v>
      </c>
      <c r="J611" s="31"/>
      <c r="K611" s="35">
        <v>126.95</v>
      </c>
      <c r="L611" s="28">
        <f t="shared" si="98"/>
        <v>156.83000000000001</v>
      </c>
      <c r="M611" s="31"/>
      <c r="N611" s="29"/>
      <c r="O611" s="31"/>
      <c r="P611" s="31"/>
      <c r="Q611" s="29"/>
      <c r="R611" s="31"/>
      <c r="S611" s="29"/>
      <c r="T611" s="31"/>
      <c r="U611" s="31"/>
      <c r="V611" s="31"/>
      <c r="W611" s="31"/>
    </row>
    <row r="612" spans="1:23" s="38" customFormat="1" ht="38.25">
      <c r="A612" s="50" t="s">
        <v>1262</v>
      </c>
      <c r="B612" s="47" t="s">
        <v>1845</v>
      </c>
      <c r="C612" s="55" t="s">
        <v>1976</v>
      </c>
      <c r="D612" s="45" t="s">
        <v>523</v>
      </c>
      <c r="E612" s="47" t="s">
        <v>45</v>
      </c>
      <c r="F612" s="66">
        <v>2</v>
      </c>
      <c r="G612" s="70">
        <f t="shared" si="95"/>
        <v>178.71</v>
      </c>
      <c r="H612" s="39">
        <f t="shared" si="96"/>
        <v>220.77</v>
      </c>
      <c r="I612" s="81">
        <f t="shared" si="97"/>
        <v>441.54</v>
      </c>
      <c r="J612" s="31"/>
      <c r="K612" s="28">
        <v>178.71</v>
      </c>
      <c r="L612" s="28">
        <f t="shared" si="98"/>
        <v>220.77</v>
      </c>
      <c r="M612" s="31"/>
      <c r="N612" s="29"/>
      <c r="O612" s="31"/>
      <c r="P612" s="31"/>
      <c r="Q612" s="29"/>
      <c r="R612" s="31"/>
      <c r="S612" s="29"/>
      <c r="T612" s="31"/>
      <c r="U612" s="31"/>
      <c r="V612" s="31"/>
      <c r="W612" s="31"/>
    </row>
    <row r="613" spans="1:23" s="38" customFormat="1" ht="38.25">
      <c r="A613" s="50" t="s">
        <v>1263</v>
      </c>
      <c r="B613" s="52" t="s">
        <v>1846</v>
      </c>
      <c r="C613" s="57" t="s">
        <v>1977</v>
      </c>
      <c r="D613" s="45" t="s">
        <v>524</v>
      </c>
      <c r="E613" s="37" t="s">
        <v>45</v>
      </c>
      <c r="F613" s="40">
        <v>2</v>
      </c>
      <c r="G613" s="70">
        <f t="shared" si="95"/>
        <v>184.46</v>
      </c>
      <c r="H613" s="39">
        <f t="shared" si="96"/>
        <v>227.88</v>
      </c>
      <c r="I613" s="81">
        <f t="shared" si="97"/>
        <v>455.76</v>
      </c>
      <c r="J613" s="31"/>
      <c r="K613" s="35">
        <v>184.46</v>
      </c>
      <c r="L613" s="28">
        <f t="shared" si="98"/>
        <v>227.88</v>
      </c>
      <c r="M613" s="31"/>
      <c r="N613" s="29"/>
      <c r="O613" s="31"/>
      <c r="P613" s="31"/>
      <c r="Q613" s="29"/>
      <c r="R613" s="31"/>
      <c r="S613" s="29"/>
      <c r="T613" s="31"/>
      <c r="U613" s="31"/>
      <c r="V613" s="31"/>
      <c r="W613" s="31"/>
    </row>
    <row r="614" spans="1:23" s="38" customFormat="1" ht="38.25">
      <c r="A614" s="50" t="s">
        <v>1264</v>
      </c>
      <c r="B614" s="52" t="s">
        <v>1847</v>
      </c>
      <c r="C614" s="57" t="s">
        <v>1977</v>
      </c>
      <c r="D614" s="45" t="s">
        <v>525</v>
      </c>
      <c r="E614" s="37" t="s">
        <v>45</v>
      </c>
      <c r="F614" s="40">
        <v>63</v>
      </c>
      <c r="G614" s="70">
        <f t="shared" si="95"/>
        <v>14.1</v>
      </c>
      <c r="H614" s="39">
        <f t="shared" si="96"/>
        <v>17.41</v>
      </c>
      <c r="I614" s="81">
        <f t="shared" si="97"/>
        <v>1096.83</v>
      </c>
      <c r="J614" s="31"/>
      <c r="K614" s="35">
        <v>14.1</v>
      </c>
      <c r="L614" s="28">
        <f t="shared" si="98"/>
        <v>17.41</v>
      </c>
      <c r="M614" s="31"/>
      <c r="N614" s="29"/>
      <c r="O614" s="31"/>
      <c r="P614" s="31"/>
      <c r="Q614" s="29"/>
      <c r="R614" s="31"/>
      <c r="S614" s="29"/>
      <c r="T614" s="31"/>
      <c r="U614" s="31"/>
      <c r="V614" s="31"/>
      <c r="W614" s="31"/>
    </row>
    <row r="615" spans="1:23" s="38" customFormat="1" ht="38.25">
      <c r="A615" s="50" t="s">
        <v>1265</v>
      </c>
      <c r="B615" s="47" t="s">
        <v>1848</v>
      </c>
      <c r="C615" s="55" t="s">
        <v>1977</v>
      </c>
      <c r="D615" s="45" t="s">
        <v>526</v>
      </c>
      <c r="E615" s="47" t="s">
        <v>45</v>
      </c>
      <c r="F615" s="66">
        <v>27</v>
      </c>
      <c r="G615" s="70">
        <f t="shared" si="95"/>
        <v>14.1</v>
      </c>
      <c r="H615" s="39">
        <f t="shared" si="96"/>
        <v>17.41</v>
      </c>
      <c r="I615" s="81">
        <f t="shared" si="97"/>
        <v>470.07</v>
      </c>
      <c r="J615" s="31"/>
      <c r="K615" s="28">
        <v>14.1</v>
      </c>
      <c r="L615" s="28">
        <f t="shared" si="98"/>
        <v>17.41</v>
      </c>
      <c r="M615" s="31"/>
      <c r="N615" s="29"/>
      <c r="O615" s="31"/>
      <c r="P615" s="31"/>
      <c r="Q615" s="29"/>
      <c r="R615" s="31"/>
      <c r="S615" s="29"/>
      <c r="T615" s="31"/>
      <c r="U615" s="31"/>
      <c r="V615" s="31"/>
      <c r="W615" s="31"/>
    </row>
    <row r="616" spans="1:23" s="38" customFormat="1" ht="38.25">
      <c r="A616" s="50" t="s">
        <v>1266</v>
      </c>
      <c r="B616" s="52" t="s">
        <v>1849</v>
      </c>
      <c r="C616" s="57" t="s">
        <v>1977</v>
      </c>
      <c r="D616" s="45" t="s">
        <v>527</v>
      </c>
      <c r="E616" s="37" t="s">
        <v>45</v>
      </c>
      <c r="F616" s="40">
        <v>11</v>
      </c>
      <c r="G616" s="70">
        <f t="shared" si="95"/>
        <v>15.21</v>
      </c>
      <c r="H616" s="39">
        <f t="shared" si="96"/>
        <v>18.79</v>
      </c>
      <c r="I616" s="81">
        <f t="shared" si="97"/>
        <v>206.69</v>
      </c>
      <c r="J616" s="31"/>
      <c r="K616" s="35">
        <v>15.21</v>
      </c>
      <c r="L616" s="28">
        <f t="shared" si="98"/>
        <v>18.79</v>
      </c>
      <c r="M616" s="31"/>
      <c r="N616" s="29"/>
      <c r="O616" s="31"/>
      <c r="P616" s="31"/>
      <c r="Q616" s="29"/>
      <c r="R616" s="31"/>
      <c r="S616" s="29"/>
      <c r="T616" s="31"/>
      <c r="U616" s="31"/>
      <c r="V616" s="31"/>
      <c r="W616" s="31"/>
    </row>
    <row r="617" spans="1:23" s="38" customFormat="1" ht="38.25">
      <c r="A617" s="50" t="s">
        <v>1267</v>
      </c>
      <c r="B617" s="52" t="s">
        <v>1850</v>
      </c>
      <c r="C617" s="57" t="s">
        <v>1977</v>
      </c>
      <c r="D617" s="45" t="s">
        <v>528</v>
      </c>
      <c r="E617" s="37" t="s">
        <v>45</v>
      </c>
      <c r="F617" s="40">
        <v>19</v>
      </c>
      <c r="G617" s="70">
        <f t="shared" si="95"/>
        <v>67.849999999999994</v>
      </c>
      <c r="H617" s="39">
        <f t="shared" si="96"/>
        <v>83.82</v>
      </c>
      <c r="I617" s="81">
        <f t="shared" si="97"/>
        <v>1592.58</v>
      </c>
      <c r="J617" s="31"/>
      <c r="K617" s="35">
        <v>67.849999999999994</v>
      </c>
      <c r="L617" s="28">
        <f t="shared" si="98"/>
        <v>83.82</v>
      </c>
      <c r="M617" s="31"/>
      <c r="N617" s="29"/>
      <c r="O617" s="31"/>
      <c r="P617" s="31"/>
      <c r="Q617" s="29"/>
      <c r="R617" s="31"/>
      <c r="S617" s="29"/>
      <c r="T617" s="31"/>
      <c r="U617" s="31"/>
      <c r="V617" s="31"/>
      <c r="W617" s="31"/>
    </row>
    <row r="618" spans="1:23" s="38" customFormat="1" ht="38.25">
      <c r="A618" s="50" t="s">
        <v>1268</v>
      </c>
      <c r="B618" s="47" t="s">
        <v>1851</v>
      </c>
      <c r="C618" s="55" t="s">
        <v>1977</v>
      </c>
      <c r="D618" s="45" t="s">
        <v>529</v>
      </c>
      <c r="E618" s="47" t="s">
        <v>45</v>
      </c>
      <c r="F618" s="66">
        <v>27</v>
      </c>
      <c r="G618" s="70">
        <f t="shared" si="95"/>
        <v>67.849999999999994</v>
      </c>
      <c r="H618" s="39">
        <f t="shared" si="96"/>
        <v>83.82</v>
      </c>
      <c r="I618" s="81">
        <f t="shared" si="97"/>
        <v>2263.14</v>
      </c>
      <c r="J618" s="31"/>
      <c r="K618" s="28">
        <v>67.849999999999994</v>
      </c>
      <c r="L618" s="28">
        <f t="shared" si="98"/>
        <v>83.82</v>
      </c>
      <c r="M618" s="31"/>
      <c r="N618" s="29"/>
      <c r="O618" s="31"/>
      <c r="P618" s="31"/>
      <c r="Q618" s="29"/>
      <c r="R618" s="31"/>
      <c r="S618" s="29"/>
      <c r="T618" s="31"/>
      <c r="U618" s="31"/>
      <c r="V618" s="31"/>
      <c r="W618" s="31"/>
    </row>
    <row r="619" spans="1:23" s="38" customFormat="1" ht="38.25">
      <c r="A619" s="50" t="s">
        <v>1269</v>
      </c>
      <c r="B619" s="52" t="s">
        <v>1852</v>
      </c>
      <c r="C619" s="57" t="s">
        <v>1977</v>
      </c>
      <c r="D619" s="45" t="s">
        <v>530</v>
      </c>
      <c r="E619" s="37" t="s">
        <v>45</v>
      </c>
      <c r="F619" s="40">
        <v>3</v>
      </c>
      <c r="G619" s="70">
        <f t="shared" si="95"/>
        <v>75.44</v>
      </c>
      <c r="H619" s="39">
        <f t="shared" si="96"/>
        <v>93.19</v>
      </c>
      <c r="I619" s="81">
        <f t="shared" si="97"/>
        <v>279.57</v>
      </c>
      <c r="J619" s="31"/>
      <c r="K619" s="35">
        <v>75.44</v>
      </c>
      <c r="L619" s="28">
        <f t="shared" si="98"/>
        <v>93.19</v>
      </c>
      <c r="M619" s="31"/>
      <c r="N619" s="29"/>
      <c r="O619" s="31"/>
      <c r="P619" s="31"/>
      <c r="Q619" s="29"/>
      <c r="R619" s="31"/>
      <c r="S619" s="29"/>
      <c r="T619" s="31"/>
      <c r="U619" s="31"/>
      <c r="V619" s="31"/>
      <c r="W619" s="31"/>
    </row>
    <row r="620" spans="1:23" s="38" customFormat="1" ht="38.25">
      <c r="A620" s="50" t="s">
        <v>1270</v>
      </c>
      <c r="B620" s="53" t="s">
        <v>1853</v>
      </c>
      <c r="C620" s="58" t="s">
        <v>1977</v>
      </c>
      <c r="D620" s="45" t="s">
        <v>531</v>
      </c>
      <c r="E620" s="37" t="s">
        <v>45</v>
      </c>
      <c r="F620" s="40">
        <v>2</v>
      </c>
      <c r="G620" s="70">
        <f t="shared" si="95"/>
        <v>70.06</v>
      </c>
      <c r="H620" s="39">
        <f t="shared" si="96"/>
        <v>86.55</v>
      </c>
      <c r="I620" s="81">
        <f t="shared" si="97"/>
        <v>173.1</v>
      </c>
      <c r="J620" s="31"/>
      <c r="K620" s="35">
        <v>70.06</v>
      </c>
      <c r="L620" s="28">
        <f t="shared" si="98"/>
        <v>86.55</v>
      </c>
      <c r="M620" s="31"/>
      <c r="N620" s="29"/>
      <c r="O620" s="31"/>
      <c r="P620" s="31"/>
      <c r="Q620" s="29"/>
      <c r="R620" s="31"/>
      <c r="S620" s="29"/>
      <c r="T620" s="31"/>
      <c r="U620" s="31"/>
      <c r="V620" s="31"/>
      <c r="W620" s="31"/>
    </row>
    <row r="621" spans="1:23" s="38" customFormat="1" ht="38.25">
      <c r="A621" s="50" t="s">
        <v>1271</v>
      </c>
      <c r="B621" s="52" t="s">
        <v>1854</v>
      </c>
      <c r="C621" s="57" t="s">
        <v>1977</v>
      </c>
      <c r="D621" s="45" t="s">
        <v>532</v>
      </c>
      <c r="E621" s="37" t="s">
        <v>45</v>
      </c>
      <c r="F621" s="40">
        <v>3</v>
      </c>
      <c r="G621" s="70">
        <f t="shared" si="95"/>
        <v>72.069999999999993</v>
      </c>
      <c r="H621" s="39">
        <f t="shared" si="96"/>
        <v>89.03</v>
      </c>
      <c r="I621" s="81">
        <f t="shared" si="97"/>
        <v>267.09000000000003</v>
      </c>
      <c r="J621" s="31"/>
      <c r="K621" s="35">
        <v>72.069999999999993</v>
      </c>
      <c r="L621" s="28">
        <f t="shared" si="98"/>
        <v>89.03</v>
      </c>
      <c r="M621" s="31"/>
      <c r="N621" s="29"/>
      <c r="O621" s="31"/>
      <c r="P621" s="31"/>
      <c r="Q621" s="29"/>
      <c r="R621" s="31"/>
      <c r="S621" s="29"/>
      <c r="T621" s="31"/>
      <c r="U621" s="31"/>
      <c r="V621" s="31"/>
      <c r="W621" s="31"/>
    </row>
    <row r="622" spans="1:23" s="38" customFormat="1" ht="38.25">
      <c r="A622" s="50" t="s">
        <v>1272</v>
      </c>
      <c r="B622" s="52" t="s">
        <v>1855</v>
      </c>
      <c r="C622" s="57" t="s">
        <v>1977</v>
      </c>
      <c r="D622" s="45" t="s">
        <v>533</v>
      </c>
      <c r="E622" s="37" t="s">
        <v>45</v>
      </c>
      <c r="F622" s="40">
        <v>9</v>
      </c>
      <c r="G622" s="70">
        <f t="shared" si="95"/>
        <v>79.599999999999994</v>
      </c>
      <c r="H622" s="39">
        <f t="shared" si="96"/>
        <v>98.33</v>
      </c>
      <c r="I622" s="81">
        <f t="shared" si="97"/>
        <v>884.97</v>
      </c>
      <c r="J622" s="31"/>
      <c r="K622" s="35">
        <v>79.599999999999994</v>
      </c>
      <c r="L622" s="28">
        <f t="shared" si="98"/>
        <v>98.33</v>
      </c>
      <c r="M622" s="31"/>
      <c r="N622" s="29"/>
      <c r="O622" s="31"/>
      <c r="P622" s="31"/>
      <c r="Q622" s="29"/>
      <c r="R622" s="31"/>
      <c r="S622" s="29"/>
      <c r="T622" s="31"/>
      <c r="U622" s="31"/>
      <c r="V622" s="31"/>
      <c r="W622" s="31"/>
    </row>
    <row r="623" spans="1:23" s="38" customFormat="1" ht="38.25">
      <c r="A623" s="50" t="s">
        <v>1273</v>
      </c>
      <c r="B623" s="52" t="s">
        <v>1856</v>
      </c>
      <c r="C623" s="57" t="s">
        <v>1977</v>
      </c>
      <c r="D623" s="45" t="s">
        <v>534</v>
      </c>
      <c r="E623" s="37" t="s">
        <v>45</v>
      </c>
      <c r="F623" s="40">
        <v>2</v>
      </c>
      <c r="G623" s="70">
        <f t="shared" si="95"/>
        <v>1610.96</v>
      </c>
      <c r="H623" s="39">
        <f t="shared" si="96"/>
        <v>1990.17</v>
      </c>
      <c r="I623" s="81">
        <f t="shared" si="97"/>
        <v>3980.34</v>
      </c>
      <c r="J623" s="31"/>
      <c r="K623" s="35">
        <v>1610.96</v>
      </c>
      <c r="L623" s="28">
        <f t="shared" si="98"/>
        <v>1990.17</v>
      </c>
      <c r="M623" s="31"/>
      <c r="N623" s="29"/>
      <c r="O623" s="31"/>
      <c r="P623" s="31"/>
      <c r="Q623" s="29"/>
      <c r="R623" s="31"/>
      <c r="S623" s="29"/>
      <c r="T623" s="31"/>
      <c r="U623" s="31"/>
      <c r="V623" s="31"/>
      <c r="W623" s="31"/>
    </row>
    <row r="624" spans="1:23" s="38" customFormat="1" ht="38.25">
      <c r="A624" s="50" t="s">
        <v>1274</v>
      </c>
      <c r="B624" s="52" t="s">
        <v>1857</v>
      </c>
      <c r="C624" s="57" t="s">
        <v>1976</v>
      </c>
      <c r="D624" s="45" t="s">
        <v>535</v>
      </c>
      <c r="E624" s="37" t="s">
        <v>45</v>
      </c>
      <c r="F624" s="40">
        <v>3</v>
      </c>
      <c r="G624" s="70">
        <f t="shared" si="95"/>
        <v>3204.71</v>
      </c>
      <c r="H624" s="39">
        <f t="shared" si="96"/>
        <v>3959.09</v>
      </c>
      <c r="I624" s="81">
        <f t="shared" si="97"/>
        <v>11877.27</v>
      </c>
      <c r="J624" s="31"/>
      <c r="K624" s="35">
        <v>3204.71</v>
      </c>
      <c r="L624" s="28">
        <f t="shared" si="98"/>
        <v>3959.09</v>
      </c>
      <c r="M624" s="31"/>
      <c r="N624" s="29"/>
      <c r="O624" s="31"/>
      <c r="P624" s="31"/>
      <c r="Q624" s="29"/>
      <c r="R624" s="31"/>
      <c r="S624" s="29"/>
      <c r="T624" s="31"/>
      <c r="U624" s="31"/>
      <c r="V624" s="31"/>
      <c r="W624" s="31"/>
    </row>
    <row r="625" spans="1:23" s="38" customFormat="1" ht="38.25">
      <c r="A625" s="50" t="s">
        <v>1275</v>
      </c>
      <c r="B625" s="52" t="s">
        <v>1858</v>
      </c>
      <c r="C625" s="57" t="s">
        <v>1976</v>
      </c>
      <c r="D625" s="45" t="s">
        <v>536</v>
      </c>
      <c r="E625" s="37" t="s">
        <v>45</v>
      </c>
      <c r="F625" s="40">
        <v>48</v>
      </c>
      <c r="G625" s="70">
        <f t="shared" si="95"/>
        <v>87.23</v>
      </c>
      <c r="H625" s="39">
        <f t="shared" si="96"/>
        <v>107.76</v>
      </c>
      <c r="I625" s="81">
        <f t="shared" si="97"/>
        <v>5172.4800000000005</v>
      </c>
      <c r="J625" s="31"/>
      <c r="K625" s="35">
        <v>87.23</v>
      </c>
      <c r="L625" s="28">
        <f t="shared" si="98"/>
        <v>107.76</v>
      </c>
      <c r="M625" s="31"/>
      <c r="N625" s="29"/>
      <c r="O625" s="31"/>
      <c r="P625" s="31"/>
      <c r="Q625" s="29"/>
      <c r="R625" s="31"/>
      <c r="S625" s="29"/>
      <c r="T625" s="31"/>
      <c r="U625" s="31"/>
      <c r="V625" s="31"/>
      <c r="W625" s="31"/>
    </row>
    <row r="626" spans="1:23" s="38" customFormat="1" ht="38.25">
      <c r="A626" s="50" t="s">
        <v>1276</v>
      </c>
      <c r="B626" s="52" t="s">
        <v>1859</v>
      </c>
      <c r="C626" s="57" t="s">
        <v>1976</v>
      </c>
      <c r="D626" s="45" t="s">
        <v>537</v>
      </c>
      <c r="E626" s="37" t="s">
        <v>45</v>
      </c>
      <c r="F626" s="40">
        <v>12</v>
      </c>
      <c r="G626" s="70">
        <f t="shared" si="95"/>
        <v>141.04</v>
      </c>
      <c r="H626" s="39">
        <f t="shared" si="96"/>
        <v>174.24</v>
      </c>
      <c r="I626" s="81">
        <f t="shared" si="97"/>
        <v>2090.88</v>
      </c>
      <c r="J626" s="31"/>
      <c r="K626" s="35">
        <v>141.04</v>
      </c>
      <c r="L626" s="28">
        <f t="shared" si="98"/>
        <v>174.24</v>
      </c>
      <c r="M626" s="31"/>
      <c r="N626" s="29"/>
      <c r="O626" s="31"/>
      <c r="P626" s="31"/>
      <c r="Q626" s="29"/>
      <c r="R626" s="31"/>
      <c r="S626" s="29"/>
      <c r="T626" s="31"/>
      <c r="U626" s="31"/>
      <c r="V626" s="31"/>
      <c r="W626" s="31"/>
    </row>
    <row r="627" spans="1:23" s="38" customFormat="1" ht="38.25">
      <c r="A627" s="50" t="s">
        <v>1277</v>
      </c>
      <c r="B627" s="47" t="s">
        <v>1860</v>
      </c>
      <c r="C627" s="55" t="s">
        <v>1976</v>
      </c>
      <c r="D627" s="45" t="s">
        <v>538</v>
      </c>
      <c r="E627" s="47" t="s">
        <v>45</v>
      </c>
      <c r="F627" s="66">
        <v>20</v>
      </c>
      <c r="G627" s="70">
        <f t="shared" si="95"/>
        <v>150.79</v>
      </c>
      <c r="H627" s="39">
        <f t="shared" si="96"/>
        <v>186.28</v>
      </c>
      <c r="I627" s="81">
        <f t="shared" si="97"/>
        <v>3725.6</v>
      </c>
      <c r="J627" s="31"/>
      <c r="K627" s="28">
        <v>150.79</v>
      </c>
      <c r="L627" s="28">
        <f t="shared" si="98"/>
        <v>186.28</v>
      </c>
      <c r="M627" s="31"/>
      <c r="N627" s="29"/>
      <c r="O627" s="31"/>
      <c r="P627" s="31"/>
      <c r="Q627" s="29"/>
      <c r="R627" s="31"/>
      <c r="S627" s="29"/>
      <c r="T627" s="31"/>
      <c r="U627" s="31"/>
      <c r="V627" s="31"/>
      <c r="W627" s="31"/>
    </row>
    <row r="628" spans="1:23" s="38" customFormat="1" ht="38.25">
      <c r="A628" s="50" t="s">
        <v>1278</v>
      </c>
      <c r="B628" s="52" t="s">
        <v>1861</v>
      </c>
      <c r="C628" s="57" t="s">
        <v>1976</v>
      </c>
      <c r="D628" s="45" t="s">
        <v>539</v>
      </c>
      <c r="E628" s="37" t="s">
        <v>45</v>
      </c>
      <c r="F628" s="40">
        <v>9</v>
      </c>
      <c r="G628" s="70">
        <f t="shared" si="95"/>
        <v>201.55</v>
      </c>
      <c r="H628" s="39">
        <f t="shared" si="96"/>
        <v>248.99</v>
      </c>
      <c r="I628" s="81">
        <f t="shared" si="97"/>
        <v>2240.91</v>
      </c>
      <c r="J628" s="31"/>
      <c r="K628" s="35">
        <v>201.55</v>
      </c>
      <c r="L628" s="28">
        <f t="shared" si="98"/>
        <v>248.99</v>
      </c>
      <c r="M628" s="31"/>
      <c r="N628" s="29"/>
      <c r="O628" s="31"/>
      <c r="P628" s="31"/>
      <c r="Q628" s="29"/>
      <c r="R628" s="31"/>
      <c r="S628" s="29"/>
      <c r="T628" s="31"/>
      <c r="U628" s="31"/>
      <c r="V628" s="31"/>
      <c r="W628" s="31"/>
    </row>
    <row r="629" spans="1:23" s="38" customFormat="1" ht="38.25">
      <c r="A629" s="50" t="s">
        <v>1279</v>
      </c>
      <c r="B629" s="53" t="s">
        <v>1862</v>
      </c>
      <c r="C629" s="58" t="s">
        <v>1976</v>
      </c>
      <c r="D629" s="45" t="s">
        <v>540</v>
      </c>
      <c r="E629" s="37" t="s">
        <v>45</v>
      </c>
      <c r="F629" s="40">
        <v>3</v>
      </c>
      <c r="G629" s="70">
        <f t="shared" si="95"/>
        <v>277.58999999999997</v>
      </c>
      <c r="H629" s="39">
        <f t="shared" si="96"/>
        <v>342.93</v>
      </c>
      <c r="I629" s="81">
        <f t="shared" si="97"/>
        <v>1028.79</v>
      </c>
      <c r="J629" s="31"/>
      <c r="K629" s="35">
        <v>277.58999999999997</v>
      </c>
      <c r="L629" s="28">
        <f t="shared" si="98"/>
        <v>342.93</v>
      </c>
      <c r="M629" s="31"/>
      <c r="N629" s="29"/>
      <c r="O629" s="31"/>
      <c r="P629" s="31"/>
      <c r="Q629" s="29"/>
      <c r="R629" s="31"/>
      <c r="S629" s="29"/>
      <c r="T629" s="31"/>
      <c r="U629" s="31"/>
      <c r="V629" s="31"/>
      <c r="W629" s="31"/>
    </row>
    <row r="630" spans="1:23" s="38" customFormat="1" ht="38.25">
      <c r="A630" s="50" t="s">
        <v>1280</v>
      </c>
      <c r="B630" s="52" t="s">
        <v>1863</v>
      </c>
      <c r="C630" s="57" t="s">
        <v>1976</v>
      </c>
      <c r="D630" s="45" t="s">
        <v>541</v>
      </c>
      <c r="E630" s="37" t="s">
        <v>45</v>
      </c>
      <c r="F630" s="40">
        <v>3</v>
      </c>
      <c r="G630" s="70">
        <f t="shared" si="95"/>
        <v>409.8</v>
      </c>
      <c r="H630" s="39">
        <f t="shared" si="96"/>
        <v>506.26</v>
      </c>
      <c r="I630" s="81">
        <f t="shared" si="97"/>
        <v>1518.78</v>
      </c>
      <c r="J630" s="31"/>
      <c r="K630" s="35">
        <v>409.8</v>
      </c>
      <c r="L630" s="28">
        <f t="shared" si="98"/>
        <v>506.26</v>
      </c>
      <c r="M630" s="31"/>
      <c r="N630" s="29"/>
      <c r="O630" s="31"/>
      <c r="P630" s="31"/>
      <c r="Q630" s="29"/>
      <c r="R630" s="31"/>
      <c r="S630" s="29"/>
      <c r="T630" s="31"/>
      <c r="U630" s="31"/>
      <c r="V630" s="31"/>
      <c r="W630" s="31"/>
    </row>
    <row r="631" spans="1:23" s="38" customFormat="1" ht="38.25">
      <c r="A631" s="50" t="s">
        <v>1281</v>
      </c>
      <c r="B631" s="52" t="s">
        <v>1864</v>
      </c>
      <c r="C631" s="57" t="s">
        <v>1976</v>
      </c>
      <c r="D631" s="45" t="s">
        <v>542</v>
      </c>
      <c r="E631" s="37" t="s">
        <v>45</v>
      </c>
      <c r="F631" s="40">
        <v>17</v>
      </c>
      <c r="G631" s="70">
        <f t="shared" si="95"/>
        <v>15.18</v>
      </c>
      <c r="H631" s="39">
        <f t="shared" si="96"/>
        <v>18.75</v>
      </c>
      <c r="I631" s="81">
        <f t="shared" si="97"/>
        <v>318.75</v>
      </c>
      <c r="J631" s="31"/>
      <c r="K631" s="35">
        <v>15.18</v>
      </c>
      <c r="L631" s="28">
        <f t="shared" si="98"/>
        <v>18.75</v>
      </c>
      <c r="M631" s="31"/>
      <c r="N631" s="29"/>
      <c r="O631" s="31"/>
      <c r="P631" s="31"/>
      <c r="Q631" s="29"/>
      <c r="R631" s="31"/>
      <c r="S631" s="29"/>
      <c r="T631" s="31"/>
      <c r="U631" s="31"/>
      <c r="V631" s="31"/>
      <c r="W631" s="31"/>
    </row>
    <row r="632" spans="1:23" s="38" customFormat="1" ht="38.25">
      <c r="A632" s="50" t="s">
        <v>1282</v>
      </c>
      <c r="B632" s="52" t="s">
        <v>1865</v>
      </c>
      <c r="C632" s="57" t="s">
        <v>1976</v>
      </c>
      <c r="D632" s="45" t="s">
        <v>543</v>
      </c>
      <c r="E632" s="37" t="s">
        <v>45</v>
      </c>
      <c r="F632" s="40">
        <v>69</v>
      </c>
      <c r="G632" s="70">
        <f t="shared" si="95"/>
        <v>12.06</v>
      </c>
      <c r="H632" s="39">
        <f t="shared" si="96"/>
        <v>14.89</v>
      </c>
      <c r="I632" s="81">
        <f t="shared" si="97"/>
        <v>1027.4100000000001</v>
      </c>
      <c r="J632" s="31"/>
      <c r="K632" s="35">
        <v>12.06</v>
      </c>
      <c r="L632" s="28">
        <f t="shared" si="98"/>
        <v>14.89</v>
      </c>
      <c r="M632" s="31"/>
      <c r="N632" s="29"/>
      <c r="O632" s="31"/>
      <c r="P632" s="31"/>
      <c r="Q632" s="29"/>
      <c r="R632" s="31"/>
      <c r="S632" s="29"/>
      <c r="T632" s="31"/>
      <c r="U632" s="31"/>
      <c r="V632" s="31"/>
      <c r="W632" s="31"/>
    </row>
    <row r="633" spans="1:23" s="38" customFormat="1" ht="38.25">
      <c r="A633" s="50" t="s">
        <v>1283</v>
      </c>
      <c r="B633" s="52" t="s">
        <v>1866</v>
      </c>
      <c r="C633" s="57" t="s">
        <v>1976</v>
      </c>
      <c r="D633" s="45" t="s">
        <v>544</v>
      </c>
      <c r="E633" s="37" t="s">
        <v>45</v>
      </c>
      <c r="F633" s="40">
        <v>12</v>
      </c>
      <c r="G633" s="70">
        <f t="shared" si="95"/>
        <v>58.22</v>
      </c>
      <c r="H633" s="39">
        <f t="shared" si="96"/>
        <v>71.92</v>
      </c>
      <c r="I633" s="81">
        <f t="shared" si="97"/>
        <v>863.04</v>
      </c>
      <c r="J633" s="31"/>
      <c r="K633" s="35">
        <v>58.22</v>
      </c>
      <c r="L633" s="28">
        <f t="shared" si="98"/>
        <v>71.92</v>
      </c>
      <c r="M633" s="31"/>
      <c r="N633" s="29"/>
      <c r="O633" s="31"/>
      <c r="P633" s="31"/>
      <c r="Q633" s="29"/>
      <c r="R633" s="31"/>
      <c r="S633" s="29"/>
      <c r="T633" s="31"/>
      <c r="U633" s="31"/>
      <c r="V633" s="31"/>
      <c r="W633" s="31"/>
    </row>
    <row r="634" spans="1:23" s="38" customFormat="1" ht="38.25">
      <c r="A634" s="50" t="s">
        <v>1284</v>
      </c>
      <c r="B634" s="52" t="s">
        <v>1867</v>
      </c>
      <c r="C634" s="57" t="s">
        <v>1976</v>
      </c>
      <c r="D634" s="45" t="s">
        <v>545</v>
      </c>
      <c r="E634" s="37" t="s">
        <v>45</v>
      </c>
      <c r="F634" s="40">
        <v>1</v>
      </c>
      <c r="G634" s="70">
        <f t="shared" si="95"/>
        <v>42.63</v>
      </c>
      <c r="H634" s="39">
        <f t="shared" si="96"/>
        <v>52.66</v>
      </c>
      <c r="I634" s="81">
        <f t="shared" si="97"/>
        <v>52.66</v>
      </c>
      <c r="J634" s="31"/>
      <c r="K634" s="35">
        <v>42.63</v>
      </c>
      <c r="L634" s="28">
        <f t="shared" si="98"/>
        <v>52.66</v>
      </c>
      <c r="M634" s="31"/>
      <c r="N634" s="29"/>
      <c r="O634" s="31"/>
      <c r="P634" s="31"/>
      <c r="Q634" s="29"/>
      <c r="R634" s="31"/>
      <c r="S634" s="29"/>
      <c r="T634" s="31"/>
      <c r="U634" s="31"/>
      <c r="V634" s="31"/>
      <c r="W634" s="31"/>
    </row>
    <row r="635" spans="1:23" s="38" customFormat="1" ht="38.25">
      <c r="A635" s="50" t="s">
        <v>1285</v>
      </c>
      <c r="B635" s="52" t="s">
        <v>1868</v>
      </c>
      <c r="C635" s="57" t="s">
        <v>1976</v>
      </c>
      <c r="D635" s="45" t="s">
        <v>546</v>
      </c>
      <c r="E635" s="37" t="s">
        <v>1989</v>
      </c>
      <c r="F635" s="40">
        <v>267</v>
      </c>
      <c r="G635" s="70">
        <f t="shared" si="95"/>
        <v>56.64</v>
      </c>
      <c r="H635" s="39">
        <f t="shared" si="96"/>
        <v>69.97</v>
      </c>
      <c r="I635" s="81">
        <f t="shared" si="97"/>
        <v>18681.989999999998</v>
      </c>
      <c r="J635" s="31"/>
      <c r="K635" s="35">
        <v>56.64</v>
      </c>
      <c r="L635" s="28">
        <f t="shared" si="98"/>
        <v>69.97</v>
      </c>
      <c r="M635" s="31"/>
      <c r="N635" s="29"/>
      <c r="O635" s="31"/>
      <c r="P635" s="31"/>
      <c r="Q635" s="29"/>
      <c r="R635" s="31"/>
      <c r="S635" s="29"/>
      <c r="T635" s="31"/>
      <c r="U635" s="31"/>
      <c r="V635" s="31"/>
      <c r="W635" s="31"/>
    </row>
    <row r="636" spans="1:23" s="38" customFormat="1" ht="38.25">
      <c r="A636" s="50" t="s">
        <v>1286</v>
      </c>
      <c r="B636" s="47" t="s">
        <v>1869</v>
      </c>
      <c r="C636" s="55" t="s">
        <v>1976</v>
      </c>
      <c r="D636" s="45" t="s">
        <v>547</v>
      </c>
      <c r="E636" s="47" t="s">
        <v>1989</v>
      </c>
      <c r="F636" s="66">
        <v>10.8</v>
      </c>
      <c r="G636" s="70">
        <f t="shared" si="95"/>
        <v>71.28</v>
      </c>
      <c r="H636" s="39">
        <f t="shared" si="96"/>
        <v>88.05</v>
      </c>
      <c r="I636" s="81">
        <f t="shared" si="97"/>
        <v>950.94</v>
      </c>
      <c r="J636" s="31"/>
      <c r="K636" s="28">
        <v>71.28</v>
      </c>
      <c r="L636" s="28">
        <f t="shared" si="98"/>
        <v>88.05</v>
      </c>
      <c r="M636" s="31"/>
      <c r="N636" s="29"/>
      <c r="O636" s="31"/>
      <c r="P636" s="31"/>
      <c r="Q636" s="29"/>
      <c r="R636" s="31"/>
      <c r="S636" s="29"/>
      <c r="T636" s="31"/>
      <c r="U636" s="31"/>
      <c r="V636" s="31"/>
      <c r="W636" s="31"/>
    </row>
    <row r="637" spans="1:23" s="38" customFormat="1" ht="38.25">
      <c r="A637" s="50" t="s">
        <v>1287</v>
      </c>
      <c r="B637" s="52" t="s">
        <v>1870</v>
      </c>
      <c r="C637" s="57" t="s">
        <v>1976</v>
      </c>
      <c r="D637" s="45" t="s">
        <v>548</v>
      </c>
      <c r="E637" s="37" t="s">
        <v>45</v>
      </c>
      <c r="F637" s="40">
        <v>238</v>
      </c>
      <c r="G637" s="70">
        <f t="shared" si="95"/>
        <v>27.48</v>
      </c>
      <c r="H637" s="39">
        <f t="shared" si="96"/>
        <v>33.94</v>
      </c>
      <c r="I637" s="81">
        <f t="shared" si="97"/>
        <v>8077.7199999999993</v>
      </c>
      <c r="J637" s="31"/>
      <c r="K637" s="35">
        <v>27.48</v>
      </c>
      <c r="L637" s="28">
        <f t="shared" si="98"/>
        <v>33.94</v>
      </c>
      <c r="M637" s="31"/>
      <c r="N637" s="29"/>
      <c r="O637" s="31"/>
      <c r="P637" s="31"/>
      <c r="Q637" s="29"/>
      <c r="R637" s="31"/>
      <c r="S637" s="29"/>
      <c r="T637" s="31"/>
      <c r="U637" s="31"/>
      <c r="V637" s="31"/>
      <c r="W637" s="31"/>
    </row>
    <row r="638" spans="1:23" s="38" customFormat="1" ht="38.25">
      <c r="A638" s="50" t="s">
        <v>1288</v>
      </c>
      <c r="B638" s="52" t="s">
        <v>1871</v>
      </c>
      <c r="C638" s="57" t="s">
        <v>1976</v>
      </c>
      <c r="D638" s="45" t="s">
        <v>549</v>
      </c>
      <c r="E638" s="37" t="s">
        <v>45</v>
      </c>
      <c r="F638" s="40">
        <v>14</v>
      </c>
      <c r="G638" s="70">
        <f t="shared" si="95"/>
        <v>48.93</v>
      </c>
      <c r="H638" s="39">
        <f t="shared" si="96"/>
        <v>60.44</v>
      </c>
      <c r="I638" s="81">
        <f t="shared" si="97"/>
        <v>846.16</v>
      </c>
      <c r="J638" s="31"/>
      <c r="K638" s="35">
        <v>48.93</v>
      </c>
      <c r="L638" s="28">
        <f t="shared" si="98"/>
        <v>60.44</v>
      </c>
      <c r="M638" s="31"/>
      <c r="N638" s="29"/>
      <c r="O638" s="31"/>
      <c r="P638" s="31"/>
      <c r="Q638" s="29"/>
      <c r="R638" s="31"/>
      <c r="S638" s="29"/>
      <c r="T638" s="31"/>
      <c r="U638" s="31"/>
      <c r="V638" s="31"/>
      <c r="W638" s="31"/>
    </row>
    <row r="639" spans="1:23" s="38" customFormat="1" ht="38.25">
      <c r="A639" s="50" t="s">
        <v>1289</v>
      </c>
      <c r="B639" s="52" t="s">
        <v>1872</v>
      </c>
      <c r="C639" s="57" t="s">
        <v>1976</v>
      </c>
      <c r="D639" s="45" t="s">
        <v>550</v>
      </c>
      <c r="E639" s="37" t="s">
        <v>45</v>
      </c>
      <c r="F639" s="40">
        <v>240</v>
      </c>
      <c r="G639" s="70">
        <f t="shared" si="95"/>
        <v>15.38</v>
      </c>
      <c r="H639" s="39">
        <f t="shared" si="96"/>
        <v>19</v>
      </c>
      <c r="I639" s="81">
        <f t="shared" si="97"/>
        <v>4560</v>
      </c>
      <c r="J639" s="31"/>
      <c r="K639" s="35">
        <v>15.38</v>
      </c>
      <c r="L639" s="28">
        <f t="shared" si="98"/>
        <v>19</v>
      </c>
      <c r="M639" s="31"/>
      <c r="N639" s="29"/>
      <c r="O639" s="31"/>
      <c r="P639" s="31"/>
      <c r="Q639" s="29"/>
      <c r="R639" s="31"/>
      <c r="S639" s="29"/>
      <c r="T639" s="31"/>
      <c r="U639" s="31"/>
      <c r="V639" s="31"/>
      <c r="W639" s="31"/>
    </row>
    <row r="640" spans="1:23" s="38" customFormat="1" ht="38.25">
      <c r="A640" s="50" t="s">
        <v>1290</v>
      </c>
      <c r="B640" s="52" t="s">
        <v>1873</v>
      </c>
      <c r="C640" s="57" t="s">
        <v>1976</v>
      </c>
      <c r="D640" s="45" t="s">
        <v>551</v>
      </c>
      <c r="E640" s="37" t="s">
        <v>45</v>
      </c>
      <c r="F640" s="40">
        <v>28.3</v>
      </c>
      <c r="G640" s="70">
        <f t="shared" si="95"/>
        <v>51.3</v>
      </c>
      <c r="H640" s="39">
        <f t="shared" si="96"/>
        <v>63.37</v>
      </c>
      <c r="I640" s="81">
        <f t="shared" ref="I640:I641" si="99">ROUNDDOWN(F640*H640,2)</f>
        <v>1793.37</v>
      </c>
      <c r="J640" s="31"/>
      <c r="K640" s="35">
        <v>51.3</v>
      </c>
      <c r="L640" s="28">
        <f t="shared" si="98"/>
        <v>63.37</v>
      </c>
      <c r="M640" s="31"/>
      <c r="N640" s="29"/>
      <c r="O640" s="31"/>
      <c r="P640" s="31"/>
      <c r="Q640" s="29"/>
      <c r="R640" s="31"/>
      <c r="S640" s="29"/>
      <c r="T640" s="31"/>
      <c r="U640" s="31"/>
      <c r="V640" s="31"/>
      <c r="W640" s="31"/>
    </row>
    <row r="641" spans="1:23" s="38" customFormat="1" ht="38.25">
      <c r="A641" s="50" t="s">
        <v>1291</v>
      </c>
      <c r="B641" s="52" t="s">
        <v>1874</v>
      </c>
      <c r="C641" s="57" t="s">
        <v>1976</v>
      </c>
      <c r="D641" s="45" t="s">
        <v>552</v>
      </c>
      <c r="E641" s="37" t="s">
        <v>1989</v>
      </c>
      <c r="F641" s="40">
        <v>8.8000000000000007</v>
      </c>
      <c r="G641" s="70">
        <f t="shared" si="95"/>
        <v>70.290000000000006</v>
      </c>
      <c r="H641" s="39">
        <f t="shared" si="96"/>
        <v>86.83</v>
      </c>
      <c r="I641" s="81">
        <f t="shared" si="99"/>
        <v>764.1</v>
      </c>
      <c r="J641" s="31"/>
      <c r="K641" s="35">
        <v>70.290000000000006</v>
      </c>
      <c r="L641" s="28">
        <f t="shared" si="98"/>
        <v>86.83</v>
      </c>
      <c r="M641" s="31"/>
      <c r="N641" s="29"/>
      <c r="O641" s="31"/>
      <c r="P641" s="31"/>
      <c r="Q641" s="29"/>
      <c r="R641" s="31"/>
      <c r="S641" s="29"/>
      <c r="T641" s="31"/>
      <c r="U641" s="31"/>
      <c r="V641" s="31"/>
      <c r="W641" s="31"/>
    </row>
    <row r="642" spans="1:23" s="38" customFormat="1" ht="38.25">
      <c r="A642" s="50" t="s">
        <v>1292</v>
      </c>
      <c r="B642" s="53" t="s">
        <v>1875</v>
      </c>
      <c r="C642" s="58" t="s">
        <v>1976</v>
      </c>
      <c r="D642" s="45" t="s">
        <v>553</v>
      </c>
      <c r="E642" s="37" t="s">
        <v>45</v>
      </c>
      <c r="F642" s="40">
        <v>6</v>
      </c>
      <c r="G642" s="70">
        <f t="shared" si="95"/>
        <v>17.22</v>
      </c>
      <c r="H642" s="39">
        <f t="shared" si="96"/>
        <v>21.27</v>
      </c>
      <c r="I642" s="81">
        <f t="shared" si="97"/>
        <v>127.62</v>
      </c>
      <c r="J642" s="31"/>
      <c r="K642" s="35">
        <v>17.22</v>
      </c>
      <c r="L642" s="28">
        <f t="shared" si="98"/>
        <v>21.27</v>
      </c>
      <c r="M642" s="31"/>
      <c r="N642" s="29"/>
      <c r="O642" s="31"/>
      <c r="P642" s="31"/>
      <c r="Q642" s="29"/>
      <c r="R642" s="31"/>
      <c r="S642" s="29"/>
      <c r="T642" s="31"/>
      <c r="U642" s="31"/>
      <c r="V642" s="31"/>
      <c r="W642" s="31"/>
    </row>
    <row r="643" spans="1:23" s="38" customFormat="1" ht="38.25">
      <c r="A643" s="50" t="s">
        <v>1293</v>
      </c>
      <c r="B643" s="52" t="s">
        <v>1876</v>
      </c>
      <c r="C643" s="57" t="s">
        <v>1977</v>
      </c>
      <c r="D643" s="45" t="s">
        <v>554</v>
      </c>
      <c r="E643" s="37" t="s">
        <v>1989</v>
      </c>
      <c r="F643" s="40">
        <v>113.3</v>
      </c>
      <c r="G643" s="70">
        <f t="shared" si="95"/>
        <v>24.82</v>
      </c>
      <c r="H643" s="39">
        <f t="shared" si="96"/>
        <v>30.66</v>
      </c>
      <c r="I643" s="81">
        <f t="shared" ref="I643:I645" si="100">ROUNDDOWN(F643*H643,2)</f>
        <v>3473.77</v>
      </c>
      <c r="J643" s="31"/>
      <c r="K643" s="35">
        <v>24.82</v>
      </c>
      <c r="L643" s="28">
        <f t="shared" si="98"/>
        <v>30.66</v>
      </c>
      <c r="M643" s="31"/>
      <c r="N643" s="29"/>
      <c r="O643" s="31"/>
      <c r="P643" s="31"/>
      <c r="Q643" s="29"/>
      <c r="R643" s="31"/>
      <c r="S643" s="29"/>
      <c r="T643" s="31"/>
      <c r="U643" s="31"/>
      <c r="V643" s="31"/>
      <c r="W643" s="31"/>
    </row>
    <row r="644" spans="1:23" s="38" customFormat="1" ht="38.25">
      <c r="A644" s="50" t="s">
        <v>1294</v>
      </c>
      <c r="B644" s="52" t="s">
        <v>1877</v>
      </c>
      <c r="C644" s="57" t="s">
        <v>1977</v>
      </c>
      <c r="D644" s="45" t="s">
        <v>555</v>
      </c>
      <c r="E644" s="37" t="s">
        <v>1989</v>
      </c>
      <c r="F644" s="40">
        <v>2637.3</v>
      </c>
      <c r="G644" s="70">
        <f t="shared" si="95"/>
        <v>19.760000000000002</v>
      </c>
      <c r="H644" s="39">
        <f t="shared" si="96"/>
        <v>24.41</v>
      </c>
      <c r="I644" s="81">
        <f t="shared" si="100"/>
        <v>64376.49</v>
      </c>
      <c r="J644" s="31"/>
      <c r="K644" s="35">
        <v>19.760000000000002</v>
      </c>
      <c r="L644" s="28">
        <f t="shared" si="98"/>
        <v>24.41</v>
      </c>
      <c r="M644" s="31"/>
      <c r="N644" s="29"/>
      <c r="O644" s="31"/>
      <c r="P644" s="31"/>
      <c r="Q644" s="29"/>
      <c r="R644" s="31"/>
      <c r="S644" s="29"/>
      <c r="T644" s="31"/>
      <c r="U644" s="31"/>
      <c r="V644" s="31"/>
      <c r="W644" s="31"/>
    </row>
    <row r="645" spans="1:23" s="38" customFormat="1" ht="38.25">
      <c r="A645" s="50" t="s">
        <v>1295</v>
      </c>
      <c r="B645" s="52" t="s">
        <v>1878</v>
      </c>
      <c r="C645" s="57" t="s">
        <v>1977</v>
      </c>
      <c r="D645" s="45" t="s">
        <v>556</v>
      </c>
      <c r="E645" s="37" t="s">
        <v>1989</v>
      </c>
      <c r="F645" s="40">
        <v>149.80000000000001</v>
      </c>
      <c r="G645" s="70">
        <f t="shared" si="95"/>
        <v>19.62</v>
      </c>
      <c r="H645" s="39">
        <f t="shared" si="96"/>
        <v>24.23</v>
      </c>
      <c r="I645" s="81">
        <f t="shared" si="100"/>
        <v>3629.65</v>
      </c>
      <c r="J645" s="31"/>
      <c r="K645" s="35">
        <v>19.62</v>
      </c>
      <c r="L645" s="28">
        <f t="shared" si="98"/>
        <v>24.23</v>
      </c>
      <c r="M645" s="31"/>
      <c r="N645" s="29"/>
      <c r="O645" s="31"/>
      <c r="P645" s="31"/>
      <c r="Q645" s="29"/>
      <c r="R645" s="31"/>
      <c r="S645" s="29"/>
      <c r="T645" s="31"/>
      <c r="U645" s="31"/>
      <c r="V645" s="31"/>
      <c r="W645" s="31"/>
    </row>
    <row r="646" spans="1:23" s="38" customFormat="1" ht="38.25">
      <c r="A646" s="50" t="s">
        <v>1296</v>
      </c>
      <c r="B646" s="52" t="s">
        <v>1879</v>
      </c>
      <c r="C646" s="57" t="s">
        <v>1977</v>
      </c>
      <c r="D646" s="45" t="s">
        <v>557</v>
      </c>
      <c r="E646" s="37" t="s">
        <v>1989</v>
      </c>
      <c r="F646" s="40">
        <v>217.5</v>
      </c>
      <c r="G646" s="70">
        <f t="shared" si="95"/>
        <v>20.47</v>
      </c>
      <c r="H646" s="39">
        <f t="shared" si="96"/>
        <v>25.28</v>
      </c>
      <c r="I646" s="81">
        <f t="shared" si="97"/>
        <v>5498.4000000000005</v>
      </c>
      <c r="J646" s="31"/>
      <c r="K646" s="35">
        <v>20.47</v>
      </c>
      <c r="L646" s="28">
        <f t="shared" si="98"/>
        <v>25.28</v>
      </c>
      <c r="M646" s="31"/>
      <c r="N646" s="29"/>
      <c r="O646" s="31"/>
      <c r="P646" s="31"/>
      <c r="Q646" s="29"/>
      <c r="R646" s="31"/>
      <c r="S646" s="29"/>
      <c r="T646" s="31"/>
      <c r="U646" s="31"/>
      <c r="V646" s="31"/>
      <c r="W646" s="31"/>
    </row>
    <row r="647" spans="1:23" s="38" customFormat="1" ht="38.25">
      <c r="A647" s="50" t="s">
        <v>1297</v>
      </c>
      <c r="B647" s="47" t="s">
        <v>1880</v>
      </c>
      <c r="C647" s="55" t="s">
        <v>1977</v>
      </c>
      <c r="D647" s="45" t="s">
        <v>558</v>
      </c>
      <c r="E647" s="47" t="s">
        <v>1989</v>
      </c>
      <c r="F647" s="66">
        <v>39.299999999999997</v>
      </c>
      <c r="G647" s="70">
        <f t="shared" si="95"/>
        <v>74.010000000000005</v>
      </c>
      <c r="H647" s="39">
        <f t="shared" si="96"/>
        <v>91.43</v>
      </c>
      <c r="I647" s="81">
        <f t="shared" ref="I647:I648" si="101">ROUNDDOWN(F647*H647,2)</f>
        <v>3593.19</v>
      </c>
      <c r="J647" s="31"/>
      <c r="K647" s="28">
        <v>74.010000000000005</v>
      </c>
      <c r="L647" s="28">
        <f t="shared" si="98"/>
        <v>91.43</v>
      </c>
      <c r="M647" s="31"/>
      <c r="N647" s="29"/>
      <c r="O647" s="31"/>
      <c r="P647" s="31"/>
      <c r="Q647" s="29"/>
      <c r="R647" s="31"/>
      <c r="S647" s="29"/>
      <c r="T647" s="31"/>
      <c r="U647" s="31"/>
      <c r="V647" s="31"/>
      <c r="W647" s="31"/>
    </row>
    <row r="648" spans="1:23" s="38" customFormat="1" ht="38.25">
      <c r="A648" s="50" t="s">
        <v>1298</v>
      </c>
      <c r="B648" s="52" t="s">
        <v>1881</v>
      </c>
      <c r="C648" s="57" t="s">
        <v>1976</v>
      </c>
      <c r="D648" s="45" t="s">
        <v>559</v>
      </c>
      <c r="E648" s="37" t="s">
        <v>1989</v>
      </c>
      <c r="F648" s="40">
        <v>27.1</v>
      </c>
      <c r="G648" s="70">
        <f t="shared" si="95"/>
        <v>26.83</v>
      </c>
      <c r="H648" s="39">
        <f t="shared" si="96"/>
        <v>33.14</v>
      </c>
      <c r="I648" s="81">
        <f t="shared" si="101"/>
        <v>898.09</v>
      </c>
      <c r="J648" s="31"/>
      <c r="K648" s="35">
        <v>26.83</v>
      </c>
      <c r="L648" s="28">
        <f t="shared" si="98"/>
        <v>33.14</v>
      </c>
      <c r="M648" s="31"/>
      <c r="N648" s="29"/>
      <c r="O648" s="31"/>
      <c r="P648" s="31"/>
      <c r="Q648" s="29"/>
      <c r="R648" s="31"/>
      <c r="S648" s="29"/>
      <c r="T648" s="31"/>
      <c r="U648" s="31"/>
      <c r="V648" s="31"/>
      <c r="W648" s="31"/>
    </row>
    <row r="649" spans="1:23" s="38" customFormat="1" ht="38.25">
      <c r="A649" s="50" t="s">
        <v>1299</v>
      </c>
      <c r="B649" s="52" t="s">
        <v>1882</v>
      </c>
      <c r="C649" s="57" t="s">
        <v>1976</v>
      </c>
      <c r="D649" s="45" t="s">
        <v>560</v>
      </c>
      <c r="E649" s="37" t="s">
        <v>1989</v>
      </c>
      <c r="F649" s="40">
        <v>1</v>
      </c>
      <c r="G649" s="70">
        <f t="shared" si="95"/>
        <v>76.900000000000006</v>
      </c>
      <c r="H649" s="39">
        <f t="shared" si="96"/>
        <v>95</v>
      </c>
      <c r="I649" s="81">
        <f t="shared" si="97"/>
        <v>95</v>
      </c>
      <c r="J649" s="31"/>
      <c r="K649" s="35">
        <v>76.900000000000006</v>
      </c>
      <c r="L649" s="28">
        <f t="shared" si="98"/>
        <v>95</v>
      </c>
      <c r="M649" s="31"/>
      <c r="N649" s="29"/>
      <c r="O649" s="31"/>
      <c r="P649" s="31"/>
      <c r="Q649" s="29"/>
      <c r="R649" s="31"/>
      <c r="S649" s="29"/>
      <c r="T649" s="31"/>
      <c r="U649" s="31"/>
      <c r="V649" s="31"/>
      <c r="W649" s="31"/>
    </row>
    <row r="650" spans="1:23" s="38" customFormat="1" ht="38.25">
      <c r="A650" s="50" t="s">
        <v>1300</v>
      </c>
      <c r="B650" s="53" t="s">
        <v>1761</v>
      </c>
      <c r="C650" s="58" t="s">
        <v>1976</v>
      </c>
      <c r="D650" s="45" t="s">
        <v>437</v>
      </c>
      <c r="E650" s="37" t="s">
        <v>45</v>
      </c>
      <c r="F650" s="40">
        <v>72</v>
      </c>
      <c r="G650" s="70">
        <f t="shared" si="95"/>
        <v>221.58</v>
      </c>
      <c r="H650" s="39">
        <f t="shared" si="96"/>
        <v>273.73</v>
      </c>
      <c r="I650" s="81">
        <f t="shared" si="97"/>
        <v>19708.560000000001</v>
      </c>
      <c r="J650" s="31"/>
      <c r="K650" s="35">
        <v>221.58</v>
      </c>
      <c r="L650" s="28">
        <f t="shared" si="98"/>
        <v>273.73</v>
      </c>
      <c r="M650" s="31"/>
      <c r="N650" s="29"/>
      <c r="O650" s="31"/>
      <c r="P650" s="31"/>
      <c r="Q650" s="29"/>
      <c r="R650" s="31"/>
      <c r="S650" s="29"/>
      <c r="T650" s="31"/>
      <c r="U650" s="31"/>
      <c r="V650" s="31"/>
      <c r="W650" s="31"/>
    </row>
    <row r="651" spans="1:23" s="38" customFormat="1" ht="38.25">
      <c r="A651" s="50" t="s">
        <v>1301</v>
      </c>
      <c r="B651" s="53" t="s">
        <v>1883</v>
      </c>
      <c r="C651" s="58" t="s">
        <v>1976</v>
      </c>
      <c r="D651" s="45" t="s">
        <v>561</v>
      </c>
      <c r="E651" s="37" t="s">
        <v>45</v>
      </c>
      <c r="F651" s="40">
        <v>243</v>
      </c>
      <c r="G651" s="70">
        <f t="shared" si="95"/>
        <v>14.79</v>
      </c>
      <c r="H651" s="39">
        <f t="shared" si="96"/>
        <v>18.27</v>
      </c>
      <c r="I651" s="81">
        <f t="shared" si="97"/>
        <v>4439.6099999999997</v>
      </c>
      <c r="J651" s="31"/>
      <c r="K651" s="35">
        <v>14.79</v>
      </c>
      <c r="L651" s="28">
        <f t="shared" si="98"/>
        <v>18.27</v>
      </c>
      <c r="M651" s="31"/>
      <c r="N651" s="29"/>
      <c r="O651" s="31"/>
      <c r="P651" s="31"/>
      <c r="Q651" s="29"/>
      <c r="R651" s="31"/>
      <c r="S651" s="29"/>
      <c r="T651" s="31"/>
      <c r="U651" s="31"/>
      <c r="V651" s="31"/>
      <c r="W651" s="31"/>
    </row>
    <row r="652" spans="1:23" s="38" customFormat="1" ht="38.25">
      <c r="A652" s="50" t="s">
        <v>1302</v>
      </c>
      <c r="B652" s="53" t="s">
        <v>1884</v>
      </c>
      <c r="C652" s="58" t="s">
        <v>1977</v>
      </c>
      <c r="D652" s="45" t="s">
        <v>562</v>
      </c>
      <c r="E652" s="37" t="s">
        <v>45</v>
      </c>
      <c r="F652" s="40">
        <v>2</v>
      </c>
      <c r="G652" s="70">
        <f t="shared" si="95"/>
        <v>42.57</v>
      </c>
      <c r="H652" s="39">
        <f t="shared" si="96"/>
        <v>52.59</v>
      </c>
      <c r="I652" s="81">
        <f t="shared" si="97"/>
        <v>105.18</v>
      </c>
      <c r="J652" s="31"/>
      <c r="K652" s="35">
        <v>42.57</v>
      </c>
      <c r="L652" s="28">
        <f t="shared" si="98"/>
        <v>52.59</v>
      </c>
      <c r="M652" s="31"/>
      <c r="N652" s="29"/>
      <c r="O652" s="31"/>
      <c r="P652" s="31"/>
      <c r="Q652" s="29"/>
      <c r="R652" s="31"/>
      <c r="S652" s="29"/>
      <c r="T652" s="31"/>
      <c r="U652" s="31"/>
      <c r="V652" s="31"/>
      <c r="W652" s="31"/>
    </row>
    <row r="653" spans="1:23" s="38" customFormat="1" ht="38.25">
      <c r="A653" s="50" t="s">
        <v>1303</v>
      </c>
      <c r="B653" s="47" t="s">
        <v>1885</v>
      </c>
      <c r="C653" s="55" t="s">
        <v>1977</v>
      </c>
      <c r="D653" s="45" t="s">
        <v>563</v>
      </c>
      <c r="E653" s="47" t="s">
        <v>45</v>
      </c>
      <c r="F653" s="66">
        <v>2</v>
      </c>
      <c r="G653" s="70">
        <f t="shared" ref="G653:G716" si="102">ROUND(K653-K653*I$7,2)</f>
        <v>9996.6299999999992</v>
      </c>
      <c r="H653" s="39">
        <f t="shared" ref="H653:H716" si="103">(L653-L653*I$7)</f>
        <v>12349.83</v>
      </c>
      <c r="I653" s="81">
        <f t="shared" ref="I653:I716" si="104">F653*H653</f>
        <v>24699.66</v>
      </c>
      <c r="J653" s="31"/>
      <c r="K653" s="28">
        <v>9996.6299999999992</v>
      </c>
      <c r="L653" s="28">
        <f t="shared" ref="L653:L716" si="105">TRUNC(TRUNC(K653 * $I$5, 2) + K653, 2)</f>
        <v>12349.83</v>
      </c>
      <c r="M653" s="31"/>
      <c r="N653" s="29"/>
      <c r="O653" s="31"/>
      <c r="P653" s="31"/>
      <c r="Q653" s="29"/>
      <c r="R653" s="31"/>
      <c r="S653" s="29"/>
      <c r="T653" s="31"/>
      <c r="U653" s="31"/>
      <c r="V653" s="31"/>
      <c r="W653" s="31"/>
    </row>
    <row r="654" spans="1:23" s="38" customFormat="1" ht="38.25">
      <c r="A654" s="50" t="s">
        <v>1304</v>
      </c>
      <c r="B654" s="53" t="s">
        <v>1886</v>
      </c>
      <c r="C654" s="58" t="s">
        <v>1976</v>
      </c>
      <c r="D654" s="45" t="s">
        <v>564</v>
      </c>
      <c r="E654" s="37" t="s">
        <v>45</v>
      </c>
      <c r="F654" s="40">
        <v>1</v>
      </c>
      <c r="G654" s="70">
        <f t="shared" si="102"/>
        <v>2549.35</v>
      </c>
      <c r="H654" s="39">
        <f t="shared" si="103"/>
        <v>3149.46</v>
      </c>
      <c r="I654" s="81">
        <f t="shared" si="104"/>
        <v>3149.46</v>
      </c>
      <c r="J654" s="31"/>
      <c r="K654" s="28">
        <v>2549.35</v>
      </c>
      <c r="L654" s="28">
        <f t="shared" si="105"/>
        <v>3149.46</v>
      </c>
      <c r="M654" s="31"/>
      <c r="N654" s="29"/>
      <c r="O654" s="31"/>
      <c r="P654" s="31"/>
      <c r="Q654" s="29"/>
      <c r="R654" s="31"/>
      <c r="S654" s="29"/>
      <c r="T654" s="31"/>
      <c r="U654" s="31"/>
      <c r="V654" s="31"/>
      <c r="W654" s="31"/>
    </row>
    <row r="655" spans="1:23" s="38" customFormat="1" ht="38.25">
      <c r="A655" s="50" t="s">
        <v>1305</v>
      </c>
      <c r="B655" s="47" t="s">
        <v>1887</v>
      </c>
      <c r="C655" s="55" t="s">
        <v>1976</v>
      </c>
      <c r="D655" s="45" t="s">
        <v>565</v>
      </c>
      <c r="E655" s="47" t="s">
        <v>45</v>
      </c>
      <c r="F655" s="66">
        <v>1</v>
      </c>
      <c r="G655" s="70">
        <f t="shared" si="102"/>
        <v>688.34</v>
      </c>
      <c r="H655" s="39">
        <f t="shared" si="103"/>
        <v>850.37</v>
      </c>
      <c r="I655" s="81">
        <f t="shared" si="104"/>
        <v>850.37</v>
      </c>
      <c r="J655" s="31"/>
      <c r="K655" s="28">
        <v>688.34</v>
      </c>
      <c r="L655" s="28">
        <f t="shared" si="105"/>
        <v>850.37</v>
      </c>
      <c r="M655" s="31"/>
      <c r="N655" s="29"/>
      <c r="O655" s="31"/>
      <c r="P655" s="31"/>
      <c r="Q655" s="29"/>
      <c r="R655" s="31"/>
      <c r="S655" s="29"/>
      <c r="T655" s="31"/>
      <c r="U655" s="31"/>
      <c r="V655" s="31"/>
      <c r="W655" s="31"/>
    </row>
    <row r="656" spans="1:23" s="38" customFormat="1" ht="38.25">
      <c r="A656" s="50" t="s">
        <v>1306</v>
      </c>
      <c r="B656" s="52" t="s">
        <v>1888</v>
      </c>
      <c r="C656" s="57" t="s">
        <v>1976</v>
      </c>
      <c r="D656" s="45" t="s">
        <v>566</v>
      </c>
      <c r="E656" s="37" t="s">
        <v>45</v>
      </c>
      <c r="F656" s="40">
        <v>1</v>
      </c>
      <c r="G656" s="70">
        <f t="shared" si="102"/>
        <v>322.83999999999997</v>
      </c>
      <c r="H656" s="39">
        <f t="shared" si="103"/>
        <v>398.83</v>
      </c>
      <c r="I656" s="81">
        <f t="shared" si="104"/>
        <v>398.83</v>
      </c>
      <c r="J656" s="31"/>
      <c r="K656" s="35">
        <v>322.83999999999997</v>
      </c>
      <c r="L656" s="28">
        <f t="shared" si="105"/>
        <v>398.83</v>
      </c>
      <c r="M656" s="31"/>
      <c r="N656" s="29"/>
      <c r="O656" s="31"/>
      <c r="P656" s="31"/>
      <c r="Q656" s="29"/>
      <c r="R656" s="31"/>
      <c r="S656" s="29"/>
      <c r="T656" s="31"/>
      <c r="U656" s="31"/>
      <c r="V656" s="31"/>
      <c r="W656" s="31"/>
    </row>
    <row r="657" spans="1:23" s="38" customFormat="1" ht="38.25">
      <c r="A657" s="50" t="s">
        <v>1307</v>
      </c>
      <c r="B657" s="53" t="s">
        <v>1889</v>
      </c>
      <c r="C657" s="58" t="s">
        <v>1977</v>
      </c>
      <c r="D657" s="45" t="s">
        <v>567</v>
      </c>
      <c r="E657" s="37" t="s">
        <v>45</v>
      </c>
      <c r="F657" s="40">
        <v>1</v>
      </c>
      <c r="G657" s="70">
        <f t="shared" si="102"/>
        <v>594.04</v>
      </c>
      <c r="H657" s="39">
        <f t="shared" si="103"/>
        <v>733.87</v>
      </c>
      <c r="I657" s="81">
        <f t="shared" si="104"/>
        <v>733.87</v>
      </c>
      <c r="J657" s="31"/>
      <c r="K657" s="35">
        <v>594.04</v>
      </c>
      <c r="L657" s="28">
        <f t="shared" si="105"/>
        <v>733.87</v>
      </c>
      <c r="M657" s="31"/>
      <c r="N657" s="29"/>
      <c r="O657" s="31"/>
      <c r="P657" s="31"/>
      <c r="Q657" s="29"/>
      <c r="R657" s="31"/>
      <c r="S657" s="29"/>
      <c r="T657" s="31"/>
      <c r="U657" s="31"/>
      <c r="V657" s="31"/>
      <c r="W657" s="31"/>
    </row>
    <row r="658" spans="1:23" s="38" customFormat="1" ht="38.25">
      <c r="A658" s="50" t="s">
        <v>1308</v>
      </c>
      <c r="B658" s="52" t="s">
        <v>1890</v>
      </c>
      <c r="C658" s="57" t="s">
        <v>1977</v>
      </c>
      <c r="D658" s="45" t="s">
        <v>568</v>
      </c>
      <c r="E658" s="37" t="s">
        <v>45</v>
      </c>
      <c r="F658" s="40">
        <v>1</v>
      </c>
      <c r="G658" s="70">
        <f t="shared" si="102"/>
        <v>619.82000000000005</v>
      </c>
      <c r="H658" s="39">
        <f t="shared" si="103"/>
        <v>765.72</v>
      </c>
      <c r="I658" s="81">
        <f t="shared" si="104"/>
        <v>765.72</v>
      </c>
      <c r="J658" s="31"/>
      <c r="K658" s="35">
        <v>619.82000000000005</v>
      </c>
      <c r="L658" s="28">
        <f t="shared" si="105"/>
        <v>765.72</v>
      </c>
      <c r="M658" s="31"/>
      <c r="N658" s="29"/>
      <c r="O658" s="31"/>
      <c r="P658" s="31"/>
      <c r="Q658" s="29"/>
      <c r="R658" s="31"/>
      <c r="S658" s="29"/>
      <c r="T658" s="31"/>
      <c r="U658" s="31"/>
      <c r="V658" s="31"/>
      <c r="W658" s="31"/>
    </row>
    <row r="659" spans="1:23" s="38" customFormat="1" ht="38.25">
      <c r="A659" s="50" t="s">
        <v>1309</v>
      </c>
      <c r="B659" s="53" t="s">
        <v>1891</v>
      </c>
      <c r="C659" s="58" t="s">
        <v>1977</v>
      </c>
      <c r="D659" s="45" t="s">
        <v>569</v>
      </c>
      <c r="E659" s="37" t="s">
        <v>45</v>
      </c>
      <c r="F659" s="40">
        <v>1</v>
      </c>
      <c r="G659" s="70">
        <f t="shared" si="102"/>
        <v>995.72</v>
      </c>
      <c r="H659" s="39">
        <f t="shared" si="103"/>
        <v>1230.1099999999999</v>
      </c>
      <c r="I659" s="81">
        <f t="shared" si="104"/>
        <v>1230.1099999999999</v>
      </c>
      <c r="J659" s="31"/>
      <c r="K659" s="35">
        <v>995.72</v>
      </c>
      <c r="L659" s="28">
        <f t="shared" si="105"/>
        <v>1230.1099999999999</v>
      </c>
      <c r="M659" s="31"/>
      <c r="N659" s="29"/>
      <c r="O659" s="31"/>
      <c r="P659" s="31"/>
      <c r="Q659" s="29"/>
      <c r="R659" s="31"/>
      <c r="S659" s="29"/>
      <c r="T659" s="31"/>
      <c r="U659" s="31"/>
      <c r="V659" s="31"/>
      <c r="W659" s="31"/>
    </row>
    <row r="660" spans="1:23" s="38" customFormat="1" ht="38.25">
      <c r="A660" s="50" t="s">
        <v>1310</v>
      </c>
      <c r="B660" s="53" t="s">
        <v>1892</v>
      </c>
      <c r="C660" s="58" t="s">
        <v>1976</v>
      </c>
      <c r="D660" s="45" t="s">
        <v>570</v>
      </c>
      <c r="E660" s="37" t="s">
        <v>45</v>
      </c>
      <c r="F660" s="40">
        <v>1</v>
      </c>
      <c r="G660" s="70">
        <f t="shared" si="102"/>
        <v>6831.54</v>
      </c>
      <c r="H660" s="39">
        <f t="shared" si="103"/>
        <v>8439.68</v>
      </c>
      <c r="I660" s="81">
        <f t="shared" si="104"/>
        <v>8439.68</v>
      </c>
      <c r="J660" s="31"/>
      <c r="K660" s="35">
        <v>6831.54</v>
      </c>
      <c r="L660" s="28">
        <f t="shared" si="105"/>
        <v>8439.68</v>
      </c>
      <c r="M660" s="31"/>
      <c r="N660" s="29"/>
      <c r="O660" s="31"/>
      <c r="P660" s="31"/>
      <c r="Q660" s="29"/>
      <c r="R660" s="31"/>
      <c r="S660" s="29"/>
      <c r="T660" s="31"/>
      <c r="U660" s="31"/>
      <c r="V660" s="31"/>
      <c r="W660" s="31"/>
    </row>
    <row r="661" spans="1:23" s="38" customFormat="1" ht="38.25">
      <c r="A661" s="50" t="s">
        <v>1311</v>
      </c>
      <c r="B661" s="53" t="s">
        <v>1893</v>
      </c>
      <c r="C661" s="58" t="s">
        <v>1976</v>
      </c>
      <c r="D661" s="45" t="s">
        <v>571</v>
      </c>
      <c r="E661" s="37" t="s">
        <v>45</v>
      </c>
      <c r="F661" s="40">
        <v>5</v>
      </c>
      <c r="G661" s="70">
        <f t="shared" si="102"/>
        <v>10386.709999999999</v>
      </c>
      <c r="H661" s="39">
        <f t="shared" si="103"/>
        <v>12831.74</v>
      </c>
      <c r="I661" s="81">
        <f t="shared" si="104"/>
        <v>64158.7</v>
      </c>
      <c r="J661" s="31"/>
      <c r="K661" s="35">
        <v>10386.709999999999</v>
      </c>
      <c r="L661" s="28">
        <f t="shared" si="105"/>
        <v>12831.74</v>
      </c>
      <c r="M661" s="31"/>
      <c r="N661" s="29"/>
      <c r="O661" s="31"/>
      <c r="P661" s="31"/>
      <c r="Q661" s="29"/>
      <c r="R661" s="31"/>
      <c r="S661" s="29"/>
      <c r="T661" s="31"/>
      <c r="U661" s="31"/>
      <c r="V661" s="31"/>
      <c r="W661" s="31"/>
    </row>
    <row r="662" spans="1:23" s="38" customFormat="1" ht="38.25">
      <c r="A662" s="50" t="s">
        <v>1312</v>
      </c>
      <c r="B662" s="52" t="s">
        <v>1894</v>
      </c>
      <c r="C662" s="57" t="s">
        <v>1976</v>
      </c>
      <c r="D662" s="45" t="s">
        <v>572</v>
      </c>
      <c r="E662" s="37" t="s">
        <v>45</v>
      </c>
      <c r="F662" s="40">
        <v>2</v>
      </c>
      <c r="G662" s="70">
        <f t="shared" si="102"/>
        <v>6578.48</v>
      </c>
      <c r="H662" s="39">
        <f t="shared" si="103"/>
        <v>8127.05</v>
      </c>
      <c r="I662" s="81">
        <f t="shared" si="104"/>
        <v>16254.1</v>
      </c>
      <c r="J662" s="31"/>
      <c r="K662" s="35">
        <v>6578.48</v>
      </c>
      <c r="L662" s="28">
        <f t="shared" si="105"/>
        <v>8127.05</v>
      </c>
      <c r="M662" s="31"/>
      <c r="N662" s="29"/>
      <c r="O662" s="31"/>
      <c r="P662" s="31"/>
      <c r="Q662" s="29"/>
      <c r="R662" s="31"/>
      <c r="S662" s="29"/>
      <c r="T662" s="31"/>
      <c r="U662" s="31"/>
      <c r="V662" s="31"/>
      <c r="W662" s="31"/>
    </row>
    <row r="663" spans="1:23" s="38" customFormat="1">
      <c r="A663" s="49" t="s">
        <v>1313</v>
      </c>
      <c r="B663" s="53" t="s">
        <v>1438</v>
      </c>
      <c r="C663" s="58"/>
      <c r="D663" s="44" t="s">
        <v>573</v>
      </c>
      <c r="E663" s="37"/>
      <c r="F663" s="40">
        <v>1</v>
      </c>
      <c r="G663" s="70"/>
      <c r="H663" s="39"/>
      <c r="I663" s="81"/>
      <c r="J663" s="31"/>
      <c r="K663" s="35" t="s">
        <v>1994</v>
      </c>
      <c r="L663" s="28" t="e">
        <f t="shared" si="105"/>
        <v>#VALUE!</v>
      </c>
      <c r="M663" s="31"/>
      <c r="N663" s="29"/>
      <c r="O663" s="31"/>
      <c r="P663" s="31"/>
      <c r="Q663" s="29"/>
      <c r="R663" s="31"/>
      <c r="S663" s="29"/>
      <c r="T663" s="31"/>
      <c r="U663" s="31"/>
      <c r="V663" s="31"/>
      <c r="W663" s="31"/>
    </row>
    <row r="664" spans="1:23" s="38" customFormat="1" ht="38.25">
      <c r="A664" s="50" t="s">
        <v>1314</v>
      </c>
      <c r="B664" s="52" t="s">
        <v>1895</v>
      </c>
      <c r="C664" s="57" t="s">
        <v>1977</v>
      </c>
      <c r="D664" s="45" t="s">
        <v>574</v>
      </c>
      <c r="E664" s="37" t="s">
        <v>45</v>
      </c>
      <c r="F664" s="40">
        <v>0</v>
      </c>
      <c r="G664" s="70">
        <f t="shared" si="102"/>
        <v>96.41</v>
      </c>
      <c r="H664" s="39">
        <f t="shared" si="103"/>
        <v>119.1</v>
      </c>
      <c r="I664" s="81">
        <f t="shared" si="104"/>
        <v>0</v>
      </c>
      <c r="J664" s="31"/>
      <c r="K664" s="35">
        <v>96.41</v>
      </c>
      <c r="L664" s="28">
        <f t="shared" si="105"/>
        <v>119.1</v>
      </c>
      <c r="M664" s="31"/>
      <c r="N664" s="29"/>
      <c r="O664" s="31"/>
      <c r="P664" s="31"/>
      <c r="Q664" s="29"/>
      <c r="R664" s="31"/>
      <c r="S664" s="29"/>
      <c r="T664" s="31"/>
      <c r="U664" s="31"/>
      <c r="V664" s="31"/>
      <c r="W664" s="31"/>
    </row>
    <row r="665" spans="1:23" s="38" customFormat="1" ht="38.25">
      <c r="A665" s="50" t="s">
        <v>1315</v>
      </c>
      <c r="B665" s="53" t="s">
        <v>1896</v>
      </c>
      <c r="C665" s="58" t="s">
        <v>1976</v>
      </c>
      <c r="D665" s="45" t="s">
        <v>575</v>
      </c>
      <c r="E665" s="37" t="s">
        <v>45</v>
      </c>
      <c r="F665" s="40">
        <v>0</v>
      </c>
      <c r="G665" s="70">
        <f t="shared" si="102"/>
        <v>358.21</v>
      </c>
      <c r="H665" s="39">
        <f t="shared" si="103"/>
        <v>442.53</v>
      </c>
      <c r="I665" s="81">
        <f t="shared" si="104"/>
        <v>0</v>
      </c>
      <c r="J665" s="31"/>
      <c r="K665" s="35">
        <v>358.21</v>
      </c>
      <c r="L665" s="28">
        <f t="shared" si="105"/>
        <v>442.53</v>
      </c>
      <c r="M665" s="31"/>
      <c r="N665" s="29"/>
      <c r="O665" s="31"/>
      <c r="P665" s="31"/>
      <c r="Q665" s="29"/>
      <c r="R665" s="31"/>
      <c r="S665" s="29"/>
      <c r="T665" s="31"/>
      <c r="U665" s="31"/>
      <c r="V665" s="31"/>
      <c r="W665" s="31"/>
    </row>
    <row r="666" spans="1:23" s="38" customFormat="1">
      <c r="A666" s="50" t="s">
        <v>1316</v>
      </c>
      <c r="B666" s="53" t="s">
        <v>1897</v>
      </c>
      <c r="C666" s="58" t="s">
        <v>1976</v>
      </c>
      <c r="D666" s="45" t="s">
        <v>576</v>
      </c>
      <c r="E666" s="37" t="s">
        <v>45</v>
      </c>
      <c r="F666" s="40">
        <v>8</v>
      </c>
      <c r="G666" s="70">
        <f t="shared" si="102"/>
        <v>112.46</v>
      </c>
      <c r="H666" s="39">
        <f t="shared" si="103"/>
        <v>138.93</v>
      </c>
      <c r="I666" s="81">
        <f t="shared" si="104"/>
        <v>1111.44</v>
      </c>
      <c r="J666" s="31"/>
      <c r="K666" s="35">
        <v>112.46</v>
      </c>
      <c r="L666" s="28">
        <f t="shared" si="105"/>
        <v>138.93</v>
      </c>
      <c r="M666" s="31"/>
      <c r="N666" s="29"/>
      <c r="O666" s="31"/>
      <c r="P666" s="31"/>
      <c r="Q666" s="29"/>
      <c r="R666" s="31"/>
      <c r="S666" s="29"/>
      <c r="T666" s="31"/>
      <c r="U666" s="31"/>
      <c r="V666" s="31"/>
      <c r="W666" s="31"/>
    </row>
    <row r="667" spans="1:23" s="38" customFormat="1" ht="25.5">
      <c r="A667" s="50" t="s">
        <v>1317</v>
      </c>
      <c r="B667" s="54" t="s">
        <v>1898</v>
      </c>
      <c r="C667" s="59" t="s">
        <v>1976</v>
      </c>
      <c r="D667" s="45" t="s">
        <v>577</v>
      </c>
      <c r="E667" s="37" t="s">
        <v>45</v>
      </c>
      <c r="F667" s="40">
        <v>0</v>
      </c>
      <c r="G667" s="70">
        <f t="shared" si="102"/>
        <v>233.75</v>
      </c>
      <c r="H667" s="39">
        <f t="shared" si="103"/>
        <v>288.77</v>
      </c>
      <c r="I667" s="81">
        <f t="shared" si="104"/>
        <v>0</v>
      </c>
      <c r="J667" s="31"/>
      <c r="K667" s="35">
        <v>233.75</v>
      </c>
      <c r="L667" s="28">
        <f t="shared" si="105"/>
        <v>288.77</v>
      </c>
      <c r="M667" s="31"/>
      <c r="N667" s="29"/>
      <c r="O667" s="31"/>
      <c r="P667" s="31"/>
      <c r="Q667" s="29"/>
      <c r="R667" s="31"/>
      <c r="S667" s="29"/>
      <c r="T667" s="31"/>
      <c r="U667" s="31"/>
      <c r="V667" s="31"/>
      <c r="W667" s="31"/>
    </row>
    <row r="668" spans="1:23" s="38" customFormat="1" ht="63.75">
      <c r="A668" s="50" t="s">
        <v>1318</v>
      </c>
      <c r="B668" s="53" t="s">
        <v>1899</v>
      </c>
      <c r="C668" s="58" t="s">
        <v>1976</v>
      </c>
      <c r="D668" s="45" t="s">
        <v>578</v>
      </c>
      <c r="E668" s="37" t="s">
        <v>45</v>
      </c>
      <c r="F668" s="40">
        <v>0</v>
      </c>
      <c r="G668" s="70">
        <f t="shared" si="102"/>
        <v>165.53</v>
      </c>
      <c r="H668" s="39">
        <f t="shared" si="103"/>
        <v>204.49</v>
      </c>
      <c r="I668" s="81">
        <f t="shared" si="104"/>
        <v>0</v>
      </c>
      <c r="J668" s="31"/>
      <c r="K668" s="35">
        <v>165.53</v>
      </c>
      <c r="L668" s="28">
        <f t="shared" si="105"/>
        <v>204.49</v>
      </c>
      <c r="M668" s="31"/>
      <c r="N668" s="29"/>
      <c r="O668" s="31"/>
      <c r="P668" s="31"/>
      <c r="Q668" s="29"/>
      <c r="R668" s="31"/>
      <c r="S668" s="29"/>
      <c r="T668" s="31"/>
      <c r="U668" s="31"/>
      <c r="V668" s="31"/>
      <c r="W668" s="31"/>
    </row>
    <row r="669" spans="1:23" s="38" customFormat="1" ht="25.5">
      <c r="A669" s="50" t="s">
        <v>1319</v>
      </c>
      <c r="B669" s="53" t="s">
        <v>1900</v>
      </c>
      <c r="C669" s="58" t="s">
        <v>1976</v>
      </c>
      <c r="D669" s="45" t="s">
        <v>579</v>
      </c>
      <c r="E669" s="37" t="s">
        <v>45</v>
      </c>
      <c r="F669" s="40">
        <v>3</v>
      </c>
      <c r="G669" s="70">
        <f t="shared" si="102"/>
        <v>80.77</v>
      </c>
      <c r="H669" s="39">
        <f t="shared" si="103"/>
        <v>99.78</v>
      </c>
      <c r="I669" s="81">
        <f t="shared" si="104"/>
        <v>299.34000000000003</v>
      </c>
      <c r="J669" s="31"/>
      <c r="K669" s="35">
        <v>80.77</v>
      </c>
      <c r="L669" s="28">
        <f t="shared" si="105"/>
        <v>99.78</v>
      </c>
      <c r="M669" s="31"/>
      <c r="N669" s="29"/>
      <c r="O669" s="31"/>
      <c r="P669" s="31"/>
      <c r="Q669" s="29"/>
      <c r="R669" s="31"/>
      <c r="S669" s="29"/>
      <c r="T669" s="31"/>
      <c r="U669" s="31"/>
      <c r="V669" s="31"/>
      <c r="W669" s="31"/>
    </row>
    <row r="670" spans="1:23" s="38" customFormat="1" ht="25.5">
      <c r="A670" s="50" t="s">
        <v>1320</v>
      </c>
      <c r="B670" s="53" t="s">
        <v>1901</v>
      </c>
      <c r="C670" s="58" t="s">
        <v>1976</v>
      </c>
      <c r="D670" s="45" t="s">
        <v>580</v>
      </c>
      <c r="E670" s="37" t="s">
        <v>45</v>
      </c>
      <c r="F670" s="40">
        <v>48</v>
      </c>
      <c r="G670" s="70">
        <f t="shared" si="102"/>
        <v>220.11</v>
      </c>
      <c r="H670" s="39">
        <f t="shared" si="103"/>
        <v>271.92</v>
      </c>
      <c r="I670" s="81">
        <f t="shared" si="104"/>
        <v>13052.16</v>
      </c>
      <c r="J670" s="31"/>
      <c r="K670" s="35">
        <v>220.11</v>
      </c>
      <c r="L670" s="28">
        <f t="shared" si="105"/>
        <v>271.92</v>
      </c>
      <c r="M670" s="31"/>
      <c r="N670" s="29"/>
      <c r="O670" s="31"/>
      <c r="P670" s="31"/>
      <c r="Q670" s="29"/>
      <c r="R670" s="31"/>
      <c r="S670" s="29"/>
      <c r="T670" s="31"/>
      <c r="U670" s="31"/>
      <c r="V670" s="31"/>
      <c r="W670" s="31"/>
    </row>
    <row r="671" spans="1:23" s="38" customFormat="1" ht="25.5">
      <c r="A671" s="50" t="s">
        <v>1321</v>
      </c>
      <c r="B671" s="53" t="s">
        <v>1902</v>
      </c>
      <c r="C671" s="58" t="s">
        <v>1976</v>
      </c>
      <c r="D671" s="45" t="s">
        <v>581</v>
      </c>
      <c r="E671" s="37" t="s">
        <v>45</v>
      </c>
      <c r="F671" s="40">
        <v>0</v>
      </c>
      <c r="G671" s="70">
        <f t="shared" si="102"/>
        <v>224.98</v>
      </c>
      <c r="H671" s="39">
        <f t="shared" si="103"/>
        <v>277.94</v>
      </c>
      <c r="I671" s="81">
        <f t="shared" si="104"/>
        <v>0</v>
      </c>
      <c r="J671" s="31"/>
      <c r="K671" s="35">
        <v>224.98</v>
      </c>
      <c r="L671" s="28">
        <f t="shared" si="105"/>
        <v>277.94</v>
      </c>
      <c r="M671" s="31"/>
      <c r="N671" s="29"/>
      <c r="O671" s="31"/>
      <c r="P671" s="31"/>
      <c r="Q671" s="29"/>
      <c r="R671" s="31"/>
      <c r="S671" s="29"/>
      <c r="T671" s="31"/>
      <c r="U671" s="31"/>
      <c r="V671" s="31"/>
      <c r="W671" s="31"/>
    </row>
    <row r="672" spans="1:23" s="38" customFormat="1">
      <c r="A672" s="50" t="s">
        <v>1322</v>
      </c>
      <c r="B672" s="53" t="s">
        <v>1903</v>
      </c>
      <c r="C672" s="58" t="s">
        <v>1976</v>
      </c>
      <c r="D672" s="45" t="s">
        <v>582</v>
      </c>
      <c r="E672" s="37" t="s">
        <v>45</v>
      </c>
      <c r="F672" s="40">
        <v>0</v>
      </c>
      <c r="G672" s="70">
        <f t="shared" si="102"/>
        <v>115.53</v>
      </c>
      <c r="H672" s="39">
        <f t="shared" si="103"/>
        <v>142.72</v>
      </c>
      <c r="I672" s="81">
        <f t="shared" si="104"/>
        <v>0</v>
      </c>
      <c r="J672" s="31"/>
      <c r="K672" s="35">
        <v>115.53</v>
      </c>
      <c r="L672" s="28">
        <f t="shared" si="105"/>
        <v>142.72</v>
      </c>
      <c r="M672" s="31"/>
      <c r="N672" s="29"/>
      <c r="O672" s="31"/>
      <c r="P672" s="31"/>
      <c r="Q672" s="29"/>
      <c r="R672" s="31"/>
      <c r="S672" s="29"/>
      <c r="T672" s="31"/>
      <c r="U672" s="31"/>
      <c r="V672" s="31"/>
      <c r="W672" s="31"/>
    </row>
    <row r="673" spans="1:23" s="38" customFormat="1" ht="38.25">
      <c r="A673" s="50" t="s">
        <v>1323</v>
      </c>
      <c r="B673" s="53" t="s">
        <v>1904</v>
      </c>
      <c r="C673" s="58" t="s">
        <v>1977</v>
      </c>
      <c r="D673" s="45" t="s">
        <v>583</v>
      </c>
      <c r="E673" s="37" t="s">
        <v>45</v>
      </c>
      <c r="F673" s="40">
        <v>0</v>
      </c>
      <c r="G673" s="70">
        <f t="shared" si="102"/>
        <v>19.559999999999999</v>
      </c>
      <c r="H673" s="39">
        <f t="shared" si="103"/>
        <v>24.16</v>
      </c>
      <c r="I673" s="81">
        <f t="shared" si="104"/>
        <v>0</v>
      </c>
      <c r="J673" s="31"/>
      <c r="K673" s="35">
        <v>19.559999999999999</v>
      </c>
      <c r="L673" s="28">
        <f t="shared" si="105"/>
        <v>24.16</v>
      </c>
      <c r="M673" s="31"/>
      <c r="N673" s="29"/>
      <c r="O673" s="31"/>
      <c r="P673" s="31"/>
      <c r="Q673" s="29"/>
      <c r="R673" s="31"/>
      <c r="S673" s="29"/>
      <c r="T673" s="31"/>
      <c r="U673" s="31"/>
      <c r="V673" s="31"/>
      <c r="W673" s="31"/>
    </row>
    <row r="674" spans="1:23" s="38" customFormat="1" ht="38.25">
      <c r="A674" s="50" t="s">
        <v>1324</v>
      </c>
      <c r="B674" s="53" t="s">
        <v>1905</v>
      </c>
      <c r="C674" s="58" t="s">
        <v>1976</v>
      </c>
      <c r="D674" s="45" t="s">
        <v>584</v>
      </c>
      <c r="E674" s="37" t="s">
        <v>45</v>
      </c>
      <c r="F674" s="40">
        <v>0</v>
      </c>
      <c r="G674" s="70">
        <f t="shared" si="102"/>
        <v>54.39</v>
      </c>
      <c r="H674" s="39">
        <f t="shared" si="103"/>
        <v>67.19</v>
      </c>
      <c r="I674" s="81">
        <f t="shared" si="104"/>
        <v>0</v>
      </c>
      <c r="J674" s="31"/>
      <c r="K674" s="35">
        <v>54.39</v>
      </c>
      <c r="L674" s="28">
        <f t="shared" si="105"/>
        <v>67.19</v>
      </c>
      <c r="M674" s="31"/>
      <c r="N674" s="29"/>
      <c r="O674" s="31"/>
      <c r="P674" s="31"/>
      <c r="Q674" s="29"/>
      <c r="R674" s="31"/>
      <c r="S674" s="29"/>
      <c r="T674" s="31"/>
      <c r="U674" s="31"/>
      <c r="V674" s="31"/>
      <c r="W674" s="31"/>
    </row>
    <row r="675" spans="1:23" s="38" customFormat="1" ht="38.25">
      <c r="A675" s="50" t="s">
        <v>1325</v>
      </c>
      <c r="B675" s="53" t="s">
        <v>1906</v>
      </c>
      <c r="C675" s="58" t="s">
        <v>1976</v>
      </c>
      <c r="D675" s="45" t="s">
        <v>585</v>
      </c>
      <c r="E675" s="37" t="s">
        <v>45</v>
      </c>
      <c r="F675" s="40">
        <v>0</v>
      </c>
      <c r="G675" s="70">
        <f t="shared" si="102"/>
        <v>104.63</v>
      </c>
      <c r="H675" s="39">
        <f t="shared" si="103"/>
        <v>129.25</v>
      </c>
      <c r="I675" s="81">
        <f t="shared" si="104"/>
        <v>0</v>
      </c>
      <c r="J675" s="31"/>
      <c r="K675" s="35">
        <v>104.63</v>
      </c>
      <c r="L675" s="28">
        <f t="shared" si="105"/>
        <v>129.25</v>
      </c>
      <c r="M675" s="31"/>
      <c r="N675" s="29"/>
      <c r="O675" s="31"/>
      <c r="P675" s="31"/>
      <c r="Q675" s="29"/>
      <c r="R675" s="31"/>
      <c r="S675" s="29"/>
      <c r="T675" s="31"/>
      <c r="U675" s="31"/>
      <c r="V675" s="31"/>
      <c r="W675" s="31"/>
    </row>
    <row r="676" spans="1:23" s="38" customFormat="1" ht="38.25">
      <c r="A676" s="50" t="s">
        <v>1326</v>
      </c>
      <c r="B676" s="53" t="s">
        <v>1907</v>
      </c>
      <c r="C676" s="58" t="s">
        <v>1976</v>
      </c>
      <c r="D676" s="45" t="s">
        <v>586</v>
      </c>
      <c r="E676" s="37" t="s">
        <v>45</v>
      </c>
      <c r="F676" s="40">
        <v>0</v>
      </c>
      <c r="G676" s="70">
        <f t="shared" si="102"/>
        <v>296.2</v>
      </c>
      <c r="H676" s="39">
        <f t="shared" si="103"/>
        <v>365.92</v>
      </c>
      <c r="I676" s="81">
        <f t="shared" si="104"/>
        <v>0</v>
      </c>
      <c r="J676" s="31"/>
      <c r="K676" s="35">
        <v>296.2</v>
      </c>
      <c r="L676" s="28">
        <f t="shared" si="105"/>
        <v>365.92</v>
      </c>
      <c r="M676" s="31"/>
      <c r="N676" s="29"/>
      <c r="O676" s="31"/>
      <c r="P676" s="31"/>
      <c r="Q676" s="29"/>
      <c r="R676" s="31"/>
      <c r="S676" s="29"/>
      <c r="T676" s="31"/>
      <c r="U676" s="31"/>
      <c r="V676" s="31"/>
      <c r="W676" s="31"/>
    </row>
    <row r="677" spans="1:23" s="38" customFormat="1" ht="38.25">
      <c r="A677" s="50" t="s">
        <v>1327</v>
      </c>
      <c r="B677" s="47" t="s">
        <v>1908</v>
      </c>
      <c r="C677" s="55" t="s">
        <v>1976</v>
      </c>
      <c r="D677" s="45" t="s">
        <v>587</v>
      </c>
      <c r="E677" s="47" t="s">
        <v>45</v>
      </c>
      <c r="F677" s="66">
        <v>38</v>
      </c>
      <c r="G677" s="70">
        <f t="shared" si="102"/>
        <v>118.46</v>
      </c>
      <c r="H677" s="39">
        <f t="shared" si="103"/>
        <v>146.34</v>
      </c>
      <c r="I677" s="81">
        <f t="shared" si="104"/>
        <v>5560.92</v>
      </c>
      <c r="J677" s="31"/>
      <c r="K677" s="28">
        <v>118.46</v>
      </c>
      <c r="L677" s="28">
        <f t="shared" si="105"/>
        <v>146.34</v>
      </c>
      <c r="M677" s="31"/>
      <c r="N677" s="29"/>
      <c r="O677" s="31"/>
      <c r="P677" s="31"/>
      <c r="Q677" s="29"/>
      <c r="R677" s="31"/>
      <c r="S677" s="29"/>
      <c r="T677" s="31"/>
      <c r="U677" s="31"/>
      <c r="V677" s="31"/>
      <c r="W677" s="31"/>
    </row>
    <row r="678" spans="1:23" s="38" customFormat="1" ht="38.25">
      <c r="A678" s="50" t="s">
        <v>1328</v>
      </c>
      <c r="B678" s="52" t="s">
        <v>1909</v>
      </c>
      <c r="C678" s="57" t="s">
        <v>1976</v>
      </c>
      <c r="D678" s="45" t="s">
        <v>588</v>
      </c>
      <c r="E678" s="37" t="s">
        <v>45</v>
      </c>
      <c r="F678" s="40">
        <v>32</v>
      </c>
      <c r="G678" s="70">
        <f t="shared" si="102"/>
        <v>98.41</v>
      </c>
      <c r="H678" s="39">
        <f t="shared" si="103"/>
        <v>121.57</v>
      </c>
      <c r="I678" s="81">
        <f t="shared" si="104"/>
        <v>3890.24</v>
      </c>
      <c r="J678" s="31"/>
      <c r="K678" s="28">
        <v>98.41</v>
      </c>
      <c r="L678" s="28">
        <f t="shared" si="105"/>
        <v>121.57</v>
      </c>
      <c r="M678" s="31"/>
      <c r="N678" s="29"/>
      <c r="O678" s="31"/>
      <c r="P678" s="31"/>
      <c r="Q678" s="29"/>
      <c r="R678" s="31"/>
      <c r="S678" s="29"/>
      <c r="T678" s="31"/>
      <c r="U678" s="31"/>
      <c r="V678" s="31"/>
      <c r="W678" s="31"/>
    </row>
    <row r="679" spans="1:23" s="38" customFormat="1" ht="38.25">
      <c r="A679" s="50" t="s">
        <v>1329</v>
      </c>
      <c r="B679" s="52" t="s">
        <v>1910</v>
      </c>
      <c r="C679" s="57" t="s">
        <v>1976</v>
      </c>
      <c r="D679" s="45" t="s">
        <v>589</v>
      </c>
      <c r="E679" s="37" t="s">
        <v>45</v>
      </c>
      <c r="F679" s="40">
        <v>179</v>
      </c>
      <c r="G679" s="70">
        <f t="shared" si="102"/>
        <v>131.18</v>
      </c>
      <c r="H679" s="39">
        <f t="shared" si="103"/>
        <v>162.05000000000001</v>
      </c>
      <c r="I679" s="81">
        <f t="shared" si="104"/>
        <v>29006.95</v>
      </c>
      <c r="J679" s="31"/>
      <c r="K679" s="28">
        <v>131.18</v>
      </c>
      <c r="L679" s="28">
        <f t="shared" si="105"/>
        <v>162.05000000000001</v>
      </c>
      <c r="M679" s="31"/>
      <c r="N679" s="29"/>
      <c r="O679" s="31"/>
      <c r="P679" s="31"/>
      <c r="Q679" s="29"/>
      <c r="R679" s="31"/>
      <c r="S679" s="29"/>
      <c r="T679" s="31"/>
      <c r="U679" s="31"/>
      <c r="V679" s="31"/>
      <c r="W679" s="31"/>
    </row>
    <row r="680" spans="1:23" s="38" customFormat="1" ht="38.25">
      <c r="A680" s="50" t="s">
        <v>1330</v>
      </c>
      <c r="B680" s="52" t="s">
        <v>1911</v>
      </c>
      <c r="C680" s="57" t="s">
        <v>1976</v>
      </c>
      <c r="D680" s="45" t="s">
        <v>590</v>
      </c>
      <c r="E680" s="37" t="s">
        <v>45</v>
      </c>
      <c r="F680" s="40">
        <v>4</v>
      </c>
      <c r="G680" s="70">
        <f t="shared" si="102"/>
        <v>175.13</v>
      </c>
      <c r="H680" s="39">
        <f t="shared" si="103"/>
        <v>216.35</v>
      </c>
      <c r="I680" s="81">
        <f t="shared" si="104"/>
        <v>865.4</v>
      </c>
      <c r="J680" s="31"/>
      <c r="K680" s="28">
        <v>175.13</v>
      </c>
      <c r="L680" s="28">
        <f t="shared" si="105"/>
        <v>216.35</v>
      </c>
      <c r="M680" s="31"/>
      <c r="N680" s="29"/>
      <c r="O680" s="31"/>
      <c r="P680" s="31"/>
      <c r="Q680" s="29"/>
      <c r="R680" s="31"/>
      <c r="S680" s="29"/>
      <c r="T680" s="31"/>
      <c r="U680" s="31"/>
      <c r="V680" s="31"/>
      <c r="W680" s="31"/>
    </row>
    <row r="681" spans="1:23" s="38" customFormat="1" ht="38.25">
      <c r="A681" s="50" t="s">
        <v>1331</v>
      </c>
      <c r="B681" s="52" t="s">
        <v>1908</v>
      </c>
      <c r="C681" s="57" t="s">
        <v>1976</v>
      </c>
      <c r="D681" s="45" t="s">
        <v>587</v>
      </c>
      <c r="E681" s="37" t="s">
        <v>45</v>
      </c>
      <c r="F681" s="40">
        <v>38</v>
      </c>
      <c r="G681" s="70">
        <f t="shared" si="102"/>
        <v>118.46</v>
      </c>
      <c r="H681" s="39">
        <f t="shared" si="103"/>
        <v>146.34</v>
      </c>
      <c r="I681" s="81">
        <f t="shared" si="104"/>
        <v>5560.92</v>
      </c>
      <c r="J681" s="31"/>
      <c r="K681" s="28">
        <v>118.46</v>
      </c>
      <c r="L681" s="28">
        <f t="shared" si="105"/>
        <v>146.34</v>
      </c>
      <c r="M681" s="31"/>
      <c r="N681" s="29"/>
      <c r="O681" s="31"/>
      <c r="P681" s="31"/>
      <c r="Q681" s="29"/>
      <c r="R681" s="31"/>
      <c r="S681" s="29"/>
      <c r="T681" s="31"/>
      <c r="U681" s="31"/>
      <c r="V681" s="31"/>
      <c r="W681" s="31"/>
    </row>
    <row r="682" spans="1:23" s="38" customFormat="1" ht="38.25">
      <c r="A682" s="50" t="s">
        <v>1332</v>
      </c>
      <c r="B682" s="52" t="s">
        <v>1901</v>
      </c>
      <c r="C682" s="57" t="s">
        <v>1976</v>
      </c>
      <c r="D682" s="45" t="s">
        <v>580</v>
      </c>
      <c r="E682" s="37" t="s">
        <v>45</v>
      </c>
      <c r="F682" s="40">
        <v>48</v>
      </c>
      <c r="G682" s="70">
        <f t="shared" si="102"/>
        <v>220.11</v>
      </c>
      <c r="H682" s="39">
        <f t="shared" si="103"/>
        <v>271.92</v>
      </c>
      <c r="I682" s="81">
        <f t="shared" si="104"/>
        <v>13052.16</v>
      </c>
      <c r="J682" s="31"/>
      <c r="K682" s="28">
        <v>220.11</v>
      </c>
      <c r="L682" s="28">
        <f t="shared" si="105"/>
        <v>271.92</v>
      </c>
      <c r="M682" s="31"/>
      <c r="N682" s="29"/>
      <c r="O682" s="31"/>
      <c r="P682" s="31"/>
      <c r="Q682" s="29"/>
      <c r="R682" s="31"/>
      <c r="S682" s="29"/>
      <c r="T682" s="31"/>
      <c r="U682" s="31"/>
      <c r="V682" s="31"/>
      <c r="W682" s="31"/>
    </row>
    <row r="683" spans="1:23" s="38" customFormat="1" ht="38.25">
      <c r="A683" s="50" t="s">
        <v>1333</v>
      </c>
      <c r="B683" s="52" t="s">
        <v>1912</v>
      </c>
      <c r="C683" s="57" t="s">
        <v>1976</v>
      </c>
      <c r="D683" s="45" t="s">
        <v>591</v>
      </c>
      <c r="E683" s="37" t="s">
        <v>1992</v>
      </c>
      <c r="F683" s="40">
        <v>1</v>
      </c>
      <c r="G683" s="70">
        <f t="shared" si="102"/>
        <v>67135.490000000005</v>
      </c>
      <c r="H683" s="39">
        <f t="shared" si="103"/>
        <v>82939.179999999993</v>
      </c>
      <c r="I683" s="81">
        <f t="shared" si="104"/>
        <v>82939.179999999993</v>
      </c>
      <c r="J683" s="31"/>
      <c r="K683" s="35">
        <v>67135.490000000005</v>
      </c>
      <c r="L683" s="28">
        <f t="shared" si="105"/>
        <v>82939.179999999993</v>
      </c>
      <c r="M683" s="31"/>
      <c r="N683" s="29"/>
      <c r="O683" s="31"/>
      <c r="P683" s="31"/>
      <c r="Q683" s="29"/>
      <c r="R683" s="31"/>
      <c r="S683" s="29"/>
      <c r="T683" s="31"/>
      <c r="U683" s="31"/>
      <c r="V683" s="31"/>
      <c r="W683" s="31"/>
    </row>
    <row r="684" spans="1:23" s="38" customFormat="1">
      <c r="A684" s="49" t="s">
        <v>1334</v>
      </c>
      <c r="B684" s="52" t="s">
        <v>1438</v>
      </c>
      <c r="C684" s="57"/>
      <c r="D684" s="44" t="s">
        <v>592</v>
      </c>
      <c r="E684" s="37"/>
      <c r="F684" s="40">
        <v>1</v>
      </c>
      <c r="G684" s="70"/>
      <c r="H684" s="39"/>
      <c r="I684" s="81"/>
      <c r="J684" s="31"/>
      <c r="K684" s="35" t="s">
        <v>1994</v>
      </c>
      <c r="L684" s="28" t="e">
        <f t="shared" si="105"/>
        <v>#VALUE!</v>
      </c>
      <c r="M684" s="31"/>
      <c r="N684" s="29"/>
      <c r="O684" s="31"/>
      <c r="P684" s="31"/>
      <c r="Q684" s="29"/>
      <c r="R684" s="31"/>
      <c r="S684" s="29"/>
      <c r="T684" s="31"/>
      <c r="U684" s="31"/>
      <c r="V684" s="31"/>
      <c r="W684" s="31"/>
    </row>
    <row r="685" spans="1:23" s="38" customFormat="1">
      <c r="A685" s="50" t="s">
        <v>1335</v>
      </c>
      <c r="B685" s="52" t="s">
        <v>1913</v>
      </c>
      <c r="C685" s="57" t="s">
        <v>1976</v>
      </c>
      <c r="D685" s="45" t="s">
        <v>593</v>
      </c>
      <c r="E685" s="37" t="s">
        <v>45</v>
      </c>
      <c r="F685" s="40">
        <v>1</v>
      </c>
      <c r="G685" s="70">
        <f t="shared" si="102"/>
        <v>563.97</v>
      </c>
      <c r="H685" s="39">
        <f t="shared" si="103"/>
        <v>696.72</v>
      </c>
      <c r="I685" s="81">
        <f t="shared" si="104"/>
        <v>696.72</v>
      </c>
      <c r="J685" s="31"/>
      <c r="K685" s="35">
        <v>563.97</v>
      </c>
      <c r="L685" s="28">
        <f t="shared" si="105"/>
        <v>696.72</v>
      </c>
      <c r="M685" s="31"/>
      <c r="N685" s="29"/>
      <c r="O685" s="31"/>
      <c r="P685" s="31"/>
      <c r="Q685" s="29"/>
      <c r="R685" s="31"/>
      <c r="S685" s="29"/>
      <c r="T685" s="31"/>
      <c r="U685" s="31"/>
      <c r="V685" s="31"/>
      <c r="W685" s="31"/>
    </row>
    <row r="686" spans="1:23" s="38" customFormat="1" ht="25.5">
      <c r="A686" s="50" t="s">
        <v>1336</v>
      </c>
      <c r="B686" s="52" t="s">
        <v>1914</v>
      </c>
      <c r="C686" s="57" t="s">
        <v>1977</v>
      </c>
      <c r="D686" s="45" t="s">
        <v>594</v>
      </c>
      <c r="E686" s="37" t="s">
        <v>45</v>
      </c>
      <c r="F686" s="40">
        <v>34</v>
      </c>
      <c r="G686" s="70">
        <f t="shared" si="102"/>
        <v>189.79</v>
      </c>
      <c r="H686" s="39">
        <f t="shared" si="103"/>
        <v>234.46</v>
      </c>
      <c r="I686" s="81">
        <f t="shared" si="104"/>
        <v>7971.64</v>
      </c>
      <c r="J686" s="31"/>
      <c r="K686" s="35">
        <v>189.79</v>
      </c>
      <c r="L686" s="28">
        <f t="shared" si="105"/>
        <v>234.46</v>
      </c>
      <c r="M686" s="31"/>
      <c r="N686" s="29"/>
      <c r="O686" s="31"/>
      <c r="P686" s="31"/>
      <c r="Q686" s="29"/>
      <c r="R686" s="31"/>
      <c r="S686" s="29"/>
      <c r="T686" s="31"/>
      <c r="U686" s="31"/>
      <c r="V686" s="31"/>
      <c r="W686" s="31"/>
    </row>
    <row r="687" spans="1:23" s="38" customFormat="1" ht="25.5">
      <c r="A687" s="50" t="s">
        <v>1337</v>
      </c>
      <c r="B687" s="52" t="s">
        <v>1915</v>
      </c>
      <c r="C687" s="57" t="s">
        <v>1977</v>
      </c>
      <c r="D687" s="45" t="s">
        <v>595</v>
      </c>
      <c r="E687" s="37" t="s">
        <v>45</v>
      </c>
      <c r="F687" s="40">
        <v>23</v>
      </c>
      <c r="G687" s="70">
        <f t="shared" si="102"/>
        <v>144.4</v>
      </c>
      <c r="H687" s="39">
        <f t="shared" si="103"/>
        <v>178.39</v>
      </c>
      <c r="I687" s="81">
        <f t="shared" si="104"/>
        <v>4102.9699999999993</v>
      </c>
      <c r="J687" s="31"/>
      <c r="K687" s="35">
        <v>144.4</v>
      </c>
      <c r="L687" s="28">
        <f t="shared" si="105"/>
        <v>178.39</v>
      </c>
      <c r="M687" s="31"/>
      <c r="N687" s="29"/>
      <c r="O687" s="31"/>
      <c r="P687" s="31"/>
      <c r="Q687" s="29"/>
      <c r="R687" s="31"/>
      <c r="S687" s="29"/>
      <c r="T687" s="31"/>
      <c r="U687" s="31"/>
      <c r="V687" s="31"/>
      <c r="W687" s="31"/>
    </row>
    <row r="688" spans="1:23" s="38" customFormat="1" ht="25.5">
      <c r="A688" s="50" t="s">
        <v>1338</v>
      </c>
      <c r="B688" s="53" t="s">
        <v>1916</v>
      </c>
      <c r="C688" s="58" t="s">
        <v>1977</v>
      </c>
      <c r="D688" s="45" t="s">
        <v>596</v>
      </c>
      <c r="E688" s="37" t="s">
        <v>45</v>
      </c>
      <c r="F688" s="40">
        <v>1</v>
      </c>
      <c r="G688" s="70">
        <f t="shared" si="102"/>
        <v>137.03</v>
      </c>
      <c r="H688" s="39">
        <f t="shared" si="103"/>
        <v>169.28</v>
      </c>
      <c r="I688" s="81">
        <f t="shared" si="104"/>
        <v>169.28</v>
      </c>
      <c r="J688" s="31"/>
      <c r="K688" s="35">
        <v>137.03</v>
      </c>
      <c r="L688" s="28">
        <f t="shared" si="105"/>
        <v>169.28</v>
      </c>
      <c r="M688" s="31"/>
      <c r="N688" s="29"/>
      <c r="O688" s="31"/>
      <c r="P688" s="31"/>
      <c r="Q688" s="29"/>
      <c r="R688" s="31"/>
      <c r="S688" s="29"/>
      <c r="T688" s="31"/>
      <c r="U688" s="31"/>
      <c r="V688" s="31"/>
      <c r="W688" s="31"/>
    </row>
    <row r="689" spans="1:23" s="38" customFormat="1" ht="25.5">
      <c r="A689" s="50" t="s">
        <v>1339</v>
      </c>
      <c r="B689" s="53" t="s">
        <v>1917</v>
      </c>
      <c r="C689" s="58" t="s">
        <v>1977</v>
      </c>
      <c r="D689" s="45" t="s">
        <v>597</v>
      </c>
      <c r="E689" s="37" t="s">
        <v>45</v>
      </c>
      <c r="F689" s="40">
        <v>2</v>
      </c>
      <c r="G689" s="70">
        <f t="shared" si="102"/>
        <v>163.75</v>
      </c>
      <c r="H689" s="39">
        <f t="shared" si="103"/>
        <v>202.29</v>
      </c>
      <c r="I689" s="81">
        <f t="shared" si="104"/>
        <v>404.58</v>
      </c>
      <c r="J689" s="31"/>
      <c r="K689" s="35">
        <v>163.75</v>
      </c>
      <c r="L689" s="28">
        <f t="shared" si="105"/>
        <v>202.29</v>
      </c>
      <c r="M689" s="31"/>
      <c r="N689" s="29"/>
      <c r="O689" s="31"/>
      <c r="P689" s="31"/>
      <c r="Q689" s="29"/>
      <c r="R689" s="31"/>
      <c r="S689" s="29"/>
      <c r="T689" s="31"/>
      <c r="U689" s="31"/>
      <c r="V689" s="31"/>
      <c r="W689" s="31"/>
    </row>
    <row r="690" spans="1:23" s="38" customFormat="1">
      <c r="A690" s="50" t="s">
        <v>1340</v>
      </c>
      <c r="B690" s="52" t="s">
        <v>1918</v>
      </c>
      <c r="C690" s="57" t="s">
        <v>1977</v>
      </c>
      <c r="D690" s="45" t="s">
        <v>598</v>
      </c>
      <c r="E690" s="37" t="s">
        <v>45</v>
      </c>
      <c r="F690" s="40">
        <v>91</v>
      </c>
      <c r="G690" s="70">
        <f t="shared" si="102"/>
        <v>27.91</v>
      </c>
      <c r="H690" s="39">
        <f t="shared" si="103"/>
        <v>34.479999999999997</v>
      </c>
      <c r="I690" s="81">
        <f t="shared" si="104"/>
        <v>3137.68</v>
      </c>
      <c r="J690" s="31"/>
      <c r="K690" s="35">
        <v>27.91</v>
      </c>
      <c r="L690" s="28">
        <f t="shared" si="105"/>
        <v>34.479999999999997</v>
      </c>
      <c r="M690" s="31"/>
      <c r="N690" s="29"/>
      <c r="O690" s="31"/>
      <c r="P690" s="31"/>
      <c r="Q690" s="29"/>
      <c r="R690" s="31"/>
      <c r="S690" s="29"/>
      <c r="T690" s="31"/>
      <c r="U690" s="31"/>
      <c r="V690" s="31"/>
      <c r="W690" s="31"/>
    </row>
    <row r="691" spans="1:23" s="38" customFormat="1" ht="25.5">
      <c r="A691" s="50" t="s">
        <v>1341</v>
      </c>
      <c r="B691" s="52" t="s">
        <v>1919</v>
      </c>
      <c r="C691" s="57" t="s">
        <v>1977</v>
      </c>
      <c r="D691" s="45" t="s">
        <v>599</v>
      </c>
      <c r="E691" s="37" t="s">
        <v>45</v>
      </c>
      <c r="F691" s="40">
        <v>1</v>
      </c>
      <c r="G691" s="70">
        <f t="shared" si="102"/>
        <v>129.44</v>
      </c>
      <c r="H691" s="39">
        <f t="shared" si="103"/>
        <v>159.91</v>
      </c>
      <c r="I691" s="81">
        <f t="shared" si="104"/>
        <v>159.91</v>
      </c>
      <c r="J691" s="31"/>
      <c r="K691" s="35">
        <v>129.44</v>
      </c>
      <c r="L691" s="28">
        <f t="shared" si="105"/>
        <v>159.91</v>
      </c>
      <c r="M691" s="31"/>
      <c r="N691" s="29"/>
      <c r="O691" s="31"/>
      <c r="P691" s="31"/>
      <c r="Q691" s="29"/>
      <c r="R691" s="31"/>
      <c r="S691" s="29"/>
      <c r="T691" s="31"/>
      <c r="U691" s="31"/>
      <c r="V691" s="31"/>
      <c r="W691" s="31"/>
    </row>
    <row r="692" spans="1:23" s="38" customFormat="1" ht="25.5">
      <c r="A692" s="50" t="s">
        <v>1342</v>
      </c>
      <c r="B692" s="47" t="s">
        <v>1920</v>
      </c>
      <c r="C692" s="55" t="s">
        <v>1977</v>
      </c>
      <c r="D692" s="45" t="s">
        <v>600</v>
      </c>
      <c r="E692" s="47" t="s">
        <v>45</v>
      </c>
      <c r="F692" s="66">
        <v>1</v>
      </c>
      <c r="G692" s="70">
        <f t="shared" si="102"/>
        <v>27.84</v>
      </c>
      <c r="H692" s="39">
        <f t="shared" si="103"/>
        <v>34.39</v>
      </c>
      <c r="I692" s="81">
        <f t="shared" si="104"/>
        <v>34.39</v>
      </c>
      <c r="J692" s="31"/>
      <c r="K692" s="28">
        <v>27.84</v>
      </c>
      <c r="L692" s="28">
        <f t="shared" si="105"/>
        <v>34.39</v>
      </c>
      <c r="M692" s="31"/>
      <c r="N692" s="29"/>
      <c r="O692" s="31"/>
      <c r="P692" s="31"/>
      <c r="Q692" s="29"/>
      <c r="R692" s="31"/>
      <c r="S692" s="29"/>
      <c r="T692" s="31"/>
      <c r="U692" s="31"/>
      <c r="V692" s="31"/>
      <c r="W692" s="31"/>
    </row>
    <row r="693" spans="1:23" s="38" customFormat="1">
      <c r="A693" s="50" t="s">
        <v>1343</v>
      </c>
      <c r="B693" s="52" t="s">
        <v>1921</v>
      </c>
      <c r="C693" s="57" t="s">
        <v>1976</v>
      </c>
      <c r="D693" s="45" t="s">
        <v>601</v>
      </c>
      <c r="E693" s="37" t="s">
        <v>1989</v>
      </c>
      <c r="F693" s="40">
        <v>1111</v>
      </c>
      <c r="G693" s="70">
        <f t="shared" si="102"/>
        <v>40.51</v>
      </c>
      <c r="H693" s="39">
        <f t="shared" si="103"/>
        <v>50.04</v>
      </c>
      <c r="I693" s="81">
        <f t="shared" si="104"/>
        <v>55594.44</v>
      </c>
      <c r="J693" s="31"/>
      <c r="K693" s="28">
        <v>40.51</v>
      </c>
      <c r="L693" s="28">
        <f t="shared" si="105"/>
        <v>50.04</v>
      </c>
      <c r="M693" s="31"/>
      <c r="N693" s="29"/>
      <c r="O693" s="31"/>
      <c r="P693" s="31"/>
      <c r="Q693" s="29"/>
      <c r="R693" s="31"/>
      <c r="S693" s="29"/>
      <c r="T693" s="31"/>
      <c r="U693" s="31"/>
      <c r="V693" s="31"/>
      <c r="W693" s="31"/>
    </row>
    <row r="694" spans="1:23" s="38" customFormat="1" ht="38.25">
      <c r="A694" s="50" t="s">
        <v>1344</v>
      </c>
      <c r="B694" s="52" t="s">
        <v>1922</v>
      </c>
      <c r="C694" s="57" t="s">
        <v>1976</v>
      </c>
      <c r="D694" s="45" t="s">
        <v>602</v>
      </c>
      <c r="E694" s="37" t="s">
        <v>1989</v>
      </c>
      <c r="F694" s="40">
        <v>706</v>
      </c>
      <c r="G694" s="70">
        <f t="shared" si="102"/>
        <v>63.21</v>
      </c>
      <c r="H694" s="39">
        <f t="shared" si="103"/>
        <v>78.08</v>
      </c>
      <c r="I694" s="81">
        <f t="shared" si="104"/>
        <v>55124.479999999996</v>
      </c>
      <c r="J694" s="31"/>
      <c r="K694" s="28">
        <v>63.21</v>
      </c>
      <c r="L694" s="28">
        <f t="shared" si="105"/>
        <v>78.08</v>
      </c>
      <c r="M694" s="31"/>
      <c r="N694" s="29"/>
      <c r="O694" s="31"/>
      <c r="P694" s="31"/>
      <c r="Q694" s="29"/>
      <c r="R694" s="31"/>
      <c r="S694" s="29"/>
      <c r="T694" s="31"/>
      <c r="U694" s="31"/>
      <c r="V694" s="31"/>
      <c r="W694" s="31"/>
    </row>
    <row r="695" spans="1:23" s="38" customFormat="1" ht="38.25">
      <c r="A695" s="50" t="s">
        <v>1345</v>
      </c>
      <c r="B695" s="52" t="s">
        <v>1923</v>
      </c>
      <c r="C695" s="57" t="s">
        <v>1977</v>
      </c>
      <c r="D695" s="45" t="s">
        <v>603</v>
      </c>
      <c r="E695" s="37" t="s">
        <v>45</v>
      </c>
      <c r="F695" s="40">
        <v>36</v>
      </c>
      <c r="G695" s="70">
        <f t="shared" si="102"/>
        <v>63.25</v>
      </c>
      <c r="H695" s="39">
        <f t="shared" si="103"/>
        <v>78.13</v>
      </c>
      <c r="I695" s="81">
        <f t="shared" si="104"/>
        <v>2812.68</v>
      </c>
      <c r="J695" s="31"/>
      <c r="K695" s="28">
        <v>63.25</v>
      </c>
      <c r="L695" s="28">
        <f t="shared" si="105"/>
        <v>78.13</v>
      </c>
      <c r="M695" s="31"/>
      <c r="N695" s="29"/>
      <c r="O695" s="31"/>
      <c r="P695" s="31"/>
      <c r="Q695" s="29"/>
      <c r="R695" s="31"/>
      <c r="S695" s="29"/>
      <c r="T695" s="31"/>
      <c r="U695" s="31"/>
      <c r="V695" s="31"/>
      <c r="W695" s="31"/>
    </row>
    <row r="696" spans="1:23" s="38" customFormat="1" ht="38.25">
      <c r="A696" s="50" t="s">
        <v>1346</v>
      </c>
      <c r="B696" s="52" t="s">
        <v>1924</v>
      </c>
      <c r="C696" s="57" t="s">
        <v>1977</v>
      </c>
      <c r="D696" s="45" t="s">
        <v>604</v>
      </c>
      <c r="E696" s="37" t="s">
        <v>45</v>
      </c>
      <c r="F696" s="40">
        <v>353</v>
      </c>
      <c r="G696" s="70">
        <f t="shared" si="102"/>
        <v>7.99</v>
      </c>
      <c r="H696" s="39">
        <f t="shared" si="103"/>
        <v>9.8699999999999992</v>
      </c>
      <c r="I696" s="81">
        <f t="shared" si="104"/>
        <v>3484.1099999999997</v>
      </c>
      <c r="J696" s="31"/>
      <c r="K696" s="28">
        <v>7.99</v>
      </c>
      <c r="L696" s="28">
        <f t="shared" si="105"/>
        <v>9.8699999999999992</v>
      </c>
      <c r="M696" s="31"/>
      <c r="N696" s="29"/>
      <c r="O696" s="31"/>
      <c r="P696" s="31"/>
      <c r="Q696" s="29"/>
      <c r="R696" s="31"/>
      <c r="S696" s="29"/>
      <c r="T696" s="31"/>
      <c r="U696" s="31"/>
      <c r="V696" s="31"/>
      <c r="W696" s="31"/>
    </row>
    <row r="697" spans="1:23" s="38" customFormat="1" ht="38.25">
      <c r="A697" s="50" t="s">
        <v>1347</v>
      </c>
      <c r="B697" s="52" t="s">
        <v>1923</v>
      </c>
      <c r="C697" s="57" t="s">
        <v>1977</v>
      </c>
      <c r="D697" s="45" t="s">
        <v>603</v>
      </c>
      <c r="E697" s="37" t="s">
        <v>45</v>
      </c>
      <c r="F697" s="40">
        <v>36</v>
      </c>
      <c r="G697" s="70">
        <f t="shared" si="102"/>
        <v>63.25</v>
      </c>
      <c r="H697" s="39">
        <f t="shared" si="103"/>
        <v>78.13</v>
      </c>
      <c r="I697" s="81">
        <f t="shared" si="104"/>
        <v>2812.68</v>
      </c>
      <c r="J697" s="31"/>
      <c r="K697" s="35">
        <v>63.25</v>
      </c>
      <c r="L697" s="28">
        <f t="shared" si="105"/>
        <v>78.13</v>
      </c>
      <c r="M697" s="31"/>
      <c r="N697" s="29"/>
      <c r="O697" s="31"/>
      <c r="P697" s="31"/>
      <c r="Q697" s="29"/>
      <c r="R697" s="31"/>
      <c r="S697" s="29"/>
      <c r="T697" s="31"/>
      <c r="U697" s="31"/>
      <c r="V697" s="31"/>
      <c r="W697" s="31"/>
    </row>
    <row r="698" spans="1:23" s="38" customFormat="1">
      <c r="A698" s="49" t="s">
        <v>1348</v>
      </c>
      <c r="B698" s="53" t="s">
        <v>1438</v>
      </c>
      <c r="C698" s="58"/>
      <c r="D698" s="44" t="s">
        <v>154</v>
      </c>
      <c r="E698" s="37"/>
      <c r="F698" s="40">
        <v>1</v>
      </c>
      <c r="G698" s="70"/>
      <c r="H698" s="39"/>
      <c r="I698" s="81"/>
      <c r="J698" s="31"/>
      <c r="K698" s="35" t="s">
        <v>1994</v>
      </c>
      <c r="L698" s="28" t="e">
        <f t="shared" si="105"/>
        <v>#VALUE!</v>
      </c>
      <c r="M698" s="31"/>
      <c r="N698" s="29"/>
      <c r="O698" s="31"/>
      <c r="P698" s="31"/>
      <c r="Q698" s="29"/>
      <c r="R698" s="31"/>
      <c r="S698" s="29"/>
      <c r="T698" s="31"/>
      <c r="U698" s="31"/>
      <c r="V698" s="31"/>
      <c r="W698" s="31"/>
    </row>
    <row r="699" spans="1:23" s="38" customFormat="1">
      <c r="A699" s="49" t="s">
        <v>1349</v>
      </c>
      <c r="B699" s="53" t="s">
        <v>1438</v>
      </c>
      <c r="C699" s="58"/>
      <c r="D699" s="44" t="s">
        <v>469</v>
      </c>
      <c r="E699" s="37"/>
      <c r="F699" s="40">
        <v>1</v>
      </c>
      <c r="G699" s="70"/>
      <c r="H699" s="39"/>
      <c r="I699" s="81"/>
      <c r="J699" s="31"/>
      <c r="K699" s="35" t="s">
        <v>1994</v>
      </c>
      <c r="L699" s="28" t="e">
        <f t="shared" si="105"/>
        <v>#VALUE!</v>
      </c>
      <c r="M699" s="31"/>
      <c r="N699" s="29"/>
      <c r="O699" s="31"/>
      <c r="P699" s="31"/>
      <c r="Q699" s="29"/>
      <c r="R699" s="31"/>
      <c r="S699" s="29"/>
      <c r="T699" s="31"/>
      <c r="U699" s="31"/>
      <c r="V699" s="31"/>
      <c r="W699" s="31"/>
    </row>
    <row r="700" spans="1:23" s="38" customFormat="1" ht="25.5">
      <c r="A700" s="50" t="s">
        <v>1350</v>
      </c>
      <c r="B700" s="47" t="s">
        <v>1794</v>
      </c>
      <c r="C700" s="55" t="s">
        <v>1977</v>
      </c>
      <c r="D700" s="45" t="s">
        <v>472</v>
      </c>
      <c r="E700" s="47" t="s">
        <v>45</v>
      </c>
      <c r="F700" s="66">
        <v>32</v>
      </c>
      <c r="G700" s="70">
        <f t="shared" si="102"/>
        <v>18.190000000000001</v>
      </c>
      <c r="H700" s="39">
        <f t="shared" si="103"/>
        <v>22.47</v>
      </c>
      <c r="I700" s="81">
        <f t="shared" si="104"/>
        <v>719.04</v>
      </c>
      <c r="J700" s="31"/>
      <c r="K700" s="28">
        <v>18.190000000000001</v>
      </c>
      <c r="L700" s="28">
        <f t="shared" si="105"/>
        <v>22.47</v>
      </c>
      <c r="M700" s="31"/>
      <c r="N700" s="29"/>
      <c r="O700" s="31"/>
      <c r="P700" s="31"/>
      <c r="Q700" s="29"/>
      <c r="R700" s="31"/>
      <c r="S700" s="29"/>
      <c r="T700" s="31"/>
      <c r="U700" s="31"/>
      <c r="V700" s="31"/>
      <c r="W700" s="31"/>
    </row>
    <row r="701" spans="1:23" s="38" customFormat="1" ht="38.25">
      <c r="A701" s="50" t="s">
        <v>1351</v>
      </c>
      <c r="B701" s="53" t="s">
        <v>1925</v>
      </c>
      <c r="C701" s="58" t="s">
        <v>1977</v>
      </c>
      <c r="D701" s="45" t="s">
        <v>605</v>
      </c>
      <c r="E701" s="37" t="s">
        <v>1989</v>
      </c>
      <c r="F701" s="40">
        <v>14</v>
      </c>
      <c r="G701" s="70">
        <f t="shared" si="102"/>
        <v>11.58</v>
      </c>
      <c r="H701" s="39">
        <f t="shared" si="103"/>
        <v>14.3</v>
      </c>
      <c r="I701" s="81">
        <f t="shared" si="104"/>
        <v>200.20000000000002</v>
      </c>
      <c r="J701" s="31"/>
      <c r="K701" s="35">
        <v>11.58</v>
      </c>
      <c r="L701" s="28">
        <f t="shared" si="105"/>
        <v>14.3</v>
      </c>
      <c r="M701" s="31"/>
      <c r="N701" s="29"/>
      <c r="O701" s="31"/>
      <c r="P701" s="31"/>
      <c r="Q701" s="29"/>
      <c r="R701" s="31"/>
      <c r="S701" s="29"/>
      <c r="T701" s="31"/>
      <c r="U701" s="31"/>
      <c r="V701" s="31"/>
      <c r="W701" s="31"/>
    </row>
    <row r="702" spans="1:23" s="38" customFormat="1" ht="38.25">
      <c r="A702" s="50" t="s">
        <v>1352</v>
      </c>
      <c r="B702" s="53" t="s">
        <v>1813</v>
      </c>
      <c r="C702" s="58" t="s">
        <v>1977</v>
      </c>
      <c r="D702" s="45" t="s">
        <v>491</v>
      </c>
      <c r="E702" s="37" t="s">
        <v>1989</v>
      </c>
      <c r="F702" s="40">
        <v>342.3</v>
      </c>
      <c r="G702" s="70">
        <f t="shared" si="102"/>
        <v>3.42</v>
      </c>
      <c r="H702" s="39">
        <f t="shared" si="103"/>
        <v>4.22</v>
      </c>
      <c r="I702" s="81">
        <f t="shared" ref="I702" si="106">ROUNDDOWN(F702*H702,2)</f>
        <v>1444.5</v>
      </c>
      <c r="J702" s="31"/>
      <c r="K702" s="35">
        <v>3.42</v>
      </c>
      <c r="L702" s="28">
        <f t="shared" si="105"/>
        <v>4.22</v>
      </c>
      <c r="M702" s="31"/>
      <c r="N702" s="29"/>
      <c r="O702" s="31"/>
      <c r="P702" s="31"/>
      <c r="Q702" s="29"/>
      <c r="R702" s="31"/>
      <c r="S702" s="29"/>
      <c r="T702" s="31"/>
      <c r="U702" s="31"/>
      <c r="V702" s="31"/>
      <c r="W702" s="31"/>
    </row>
    <row r="703" spans="1:23" s="38" customFormat="1">
      <c r="A703" s="50" t="s">
        <v>1353</v>
      </c>
      <c r="B703" s="52" t="s">
        <v>1818</v>
      </c>
      <c r="C703" s="57" t="s">
        <v>1976</v>
      </c>
      <c r="D703" s="45" t="s">
        <v>496</v>
      </c>
      <c r="E703" s="37" t="s">
        <v>45</v>
      </c>
      <c r="F703" s="40">
        <v>1</v>
      </c>
      <c r="G703" s="70">
        <f t="shared" si="102"/>
        <v>128.4</v>
      </c>
      <c r="H703" s="39">
        <f t="shared" si="103"/>
        <v>158.62</v>
      </c>
      <c r="I703" s="81">
        <f t="shared" si="104"/>
        <v>158.62</v>
      </c>
      <c r="J703" s="31"/>
      <c r="K703" s="35">
        <v>128.4</v>
      </c>
      <c r="L703" s="28">
        <f t="shared" si="105"/>
        <v>158.62</v>
      </c>
      <c r="M703" s="31"/>
      <c r="N703" s="29"/>
      <c r="O703" s="31"/>
      <c r="P703" s="31"/>
      <c r="Q703" s="29"/>
      <c r="R703" s="31"/>
      <c r="S703" s="29"/>
      <c r="T703" s="31"/>
      <c r="U703" s="31"/>
      <c r="V703" s="31"/>
      <c r="W703" s="31"/>
    </row>
    <row r="704" spans="1:23" s="38" customFormat="1" ht="25.5">
      <c r="A704" s="50" t="s">
        <v>1354</v>
      </c>
      <c r="B704" s="53" t="s">
        <v>1852</v>
      </c>
      <c r="C704" s="58" t="s">
        <v>1977</v>
      </c>
      <c r="D704" s="45" t="s">
        <v>530</v>
      </c>
      <c r="E704" s="37" t="s">
        <v>45</v>
      </c>
      <c r="F704" s="40">
        <v>2</v>
      </c>
      <c r="G704" s="70">
        <f t="shared" si="102"/>
        <v>75.44</v>
      </c>
      <c r="H704" s="39">
        <f t="shared" si="103"/>
        <v>93.19</v>
      </c>
      <c r="I704" s="81">
        <f t="shared" si="104"/>
        <v>186.38</v>
      </c>
      <c r="J704" s="31"/>
      <c r="K704" s="35">
        <v>75.44</v>
      </c>
      <c r="L704" s="28">
        <f t="shared" si="105"/>
        <v>93.19</v>
      </c>
      <c r="M704" s="31"/>
      <c r="N704" s="29"/>
      <c r="O704" s="31"/>
      <c r="P704" s="31"/>
      <c r="Q704" s="29"/>
      <c r="R704" s="31"/>
      <c r="S704" s="29"/>
      <c r="T704" s="31"/>
      <c r="U704" s="31"/>
      <c r="V704" s="31"/>
      <c r="W704" s="31"/>
    </row>
    <row r="705" spans="1:23" s="38" customFormat="1" ht="25.5">
      <c r="A705" s="50" t="s">
        <v>1355</v>
      </c>
      <c r="B705" s="47" t="s">
        <v>1926</v>
      </c>
      <c r="C705" s="55" t="s">
        <v>1977</v>
      </c>
      <c r="D705" s="45" t="s">
        <v>606</v>
      </c>
      <c r="E705" s="47" t="s">
        <v>45</v>
      </c>
      <c r="F705" s="66">
        <v>1</v>
      </c>
      <c r="G705" s="70">
        <f t="shared" si="102"/>
        <v>17.96</v>
      </c>
      <c r="H705" s="39">
        <f t="shared" si="103"/>
        <v>22.18</v>
      </c>
      <c r="I705" s="81">
        <f t="shared" si="104"/>
        <v>22.18</v>
      </c>
      <c r="J705" s="31"/>
      <c r="K705" s="28">
        <v>17.96</v>
      </c>
      <c r="L705" s="28">
        <f t="shared" si="105"/>
        <v>22.18</v>
      </c>
      <c r="M705" s="31"/>
      <c r="N705" s="29"/>
      <c r="O705" s="31"/>
      <c r="P705" s="31"/>
      <c r="Q705" s="29"/>
      <c r="R705" s="31"/>
      <c r="S705" s="29"/>
      <c r="T705" s="31"/>
      <c r="U705" s="31"/>
      <c r="V705" s="31"/>
      <c r="W705" s="31"/>
    </row>
    <row r="706" spans="1:23" s="38" customFormat="1">
      <c r="A706" s="50" t="s">
        <v>1356</v>
      </c>
      <c r="B706" s="53" t="s">
        <v>1858</v>
      </c>
      <c r="C706" s="58" t="s">
        <v>1976</v>
      </c>
      <c r="D706" s="45" t="s">
        <v>536</v>
      </c>
      <c r="E706" s="37" t="s">
        <v>45</v>
      </c>
      <c r="F706" s="40">
        <v>6</v>
      </c>
      <c r="G706" s="70">
        <f t="shared" si="102"/>
        <v>87.23</v>
      </c>
      <c r="H706" s="39">
        <f t="shared" si="103"/>
        <v>107.76</v>
      </c>
      <c r="I706" s="81">
        <f t="shared" si="104"/>
        <v>646.56000000000006</v>
      </c>
      <c r="J706" s="31"/>
      <c r="K706" s="35">
        <v>87.23</v>
      </c>
      <c r="L706" s="28">
        <f t="shared" si="105"/>
        <v>107.76</v>
      </c>
      <c r="M706" s="31"/>
      <c r="N706" s="29"/>
      <c r="O706" s="31"/>
      <c r="P706" s="31"/>
      <c r="Q706" s="29"/>
      <c r="R706" s="31"/>
      <c r="S706" s="29"/>
      <c r="T706" s="31"/>
      <c r="U706" s="31"/>
      <c r="V706" s="31"/>
      <c r="W706" s="31"/>
    </row>
    <row r="707" spans="1:23" s="38" customFormat="1">
      <c r="A707" s="50" t="s">
        <v>1357</v>
      </c>
      <c r="B707" s="53" t="s">
        <v>1863</v>
      </c>
      <c r="C707" s="58" t="s">
        <v>1976</v>
      </c>
      <c r="D707" s="45" t="s">
        <v>541</v>
      </c>
      <c r="E707" s="37" t="s">
        <v>45</v>
      </c>
      <c r="F707" s="40">
        <v>1</v>
      </c>
      <c r="G707" s="70">
        <f t="shared" si="102"/>
        <v>409.8</v>
      </c>
      <c r="H707" s="39">
        <f t="shared" si="103"/>
        <v>506.26</v>
      </c>
      <c r="I707" s="81">
        <f t="shared" si="104"/>
        <v>506.26</v>
      </c>
      <c r="J707" s="31"/>
      <c r="K707" s="35">
        <v>409.8</v>
      </c>
      <c r="L707" s="28">
        <f t="shared" si="105"/>
        <v>506.26</v>
      </c>
      <c r="M707" s="31"/>
      <c r="N707" s="29"/>
      <c r="O707" s="31"/>
      <c r="P707" s="31"/>
      <c r="Q707" s="29"/>
      <c r="R707" s="31"/>
      <c r="S707" s="29"/>
      <c r="T707" s="31"/>
      <c r="U707" s="31"/>
      <c r="V707" s="31"/>
      <c r="W707" s="31"/>
    </row>
    <row r="708" spans="1:23" s="38" customFormat="1" ht="38.25">
      <c r="A708" s="50" t="s">
        <v>1358</v>
      </c>
      <c r="B708" s="53" t="s">
        <v>1876</v>
      </c>
      <c r="C708" s="58" t="s">
        <v>1977</v>
      </c>
      <c r="D708" s="45" t="s">
        <v>554</v>
      </c>
      <c r="E708" s="37" t="s">
        <v>1989</v>
      </c>
      <c r="F708" s="40">
        <v>3.5</v>
      </c>
      <c r="G708" s="70">
        <f t="shared" si="102"/>
        <v>24.82</v>
      </c>
      <c r="H708" s="39">
        <f t="shared" si="103"/>
        <v>30.66</v>
      </c>
      <c r="I708" s="81">
        <f t="shared" si="104"/>
        <v>107.31</v>
      </c>
      <c r="J708" s="31"/>
      <c r="K708" s="35">
        <v>24.82</v>
      </c>
      <c r="L708" s="28">
        <f t="shared" si="105"/>
        <v>30.66</v>
      </c>
      <c r="M708" s="31"/>
      <c r="N708" s="29"/>
      <c r="O708" s="31"/>
      <c r="P708" s="31"/>
      <c r="Q708" s="29"/>
      <c r="R708" s="31"/>
      <c r="S708" s="29"/>
      <c r="T708" s="31"/>
      <c r="U708" s="31"/>
      <c r="V708" s="31"/>
      <c r="W708" s="31"/>
    </row>
    <row r="709" spans="1:23" s="38" customFormat="1" ht="38.25">
      <c r="A709" s="50" t="s">
        <v>1359</v>
      </c>
      <c r="B709" s="47" t="s">
        <v>1877</v>
      </c>
      <c r="C709" s="55" t="s">
        <v>1977</v>
      </c>
      <c r="D709" s="45" t="s">
        <v>555</v>
      </c>
      <c r="E709" s="47" t="s">
        <v>1989</v>
      </c>
      <c r="F709" s="66">
        <v>123.7</v>
      </c>
      <c r="G709" s="70">
        <f t="shared" si="102"/>
        <v>19.760000000000002</v>
      </c>
      <c r="H709" s="39">
        <f t="shared" si="103"/>
        <v>24.41</v>
      </c>
      <c r="I709" s="81">
        <f t="shared" ref="I709" si="107">ROUNDDOWN(F709*H709,2)</f>
        <v>3019.51</v>
      </c>
      <c r="J709" s="31"/>
      <c r="K709" s="28">
        <v>19.760000000000002</v>
      </c>
      <c r="L709" s="28">
        <f t="shared" si="105"/>
        <v>24.41</v>
      </c>
      <c r="M709" s="31"/>
      <c r="N709" s="29"/>
      <c r="O709" s="31"/>
      <c r="P709" s="31"/>
      <c r="Q709" s="29"/>
      <c r="R709" s="31"/>
      <c r="S709" s="29"/>
      <c r="T709" s="31"/>
      <c r="U709" s="31"/>
      <c r="V709" s="31"/>
      <c r="W709" s="31"/>
    </row>
    <row r="710" spans="1:23" s="38" customFormat="1" ht="38.25">
      <c r="A710" s="50" t="s">
        <v>1360</v>
      </c>
      <c r="B710" s="53" t="s">
        <v>1927</v>
      </c>
      <c r="C710" s="58" t="s">
        <v>1977</v>
      </c>
      <c r="D710" s="45" t="s">
        <v>607</v>
      </c>
      <c r="E710" s="37" t="s">
        <v>45</v>
      </c>
      <c r="F710" s="40">
        <v>1</v>
      </c>
      <c r="G710" s="70">
        <f t="shared" si="102"/>
        <v>441.58</v>
      </c>
      <c r="H710" s="39">
        <f t="shared" si="103"/>
        <v>545.52</v>
      </c>
      <c r="I710" s="81">
        <f t="shared" si="104"/>
        <v>545.52</v>
      </c>
      <c r="J710" s="31"/>
      <c r="K710" s="35">
        <v>441.58</v>
      </c>
      <c r="L710" s="28">
        <f t="shared" si="105"/>
        <v>545.52</v>
      </c>
      <c r="M710" s="31"/>
      <c r="N710" s="29"/>
      <c r="O710" s="31"/>
      <c r="P710" s="31"/>
      <c r="Q710" s="29"/>
      <c r="R710" s="31"/>
      <c r="S710" s="29"/>
      <c r="T710" s="31"/>
      <c r="U710" s="31"/>
      <c r="V710" s="31"/>
      <c r="W710" s="31"/>
    </row>
    <row r="711" spans="1:23" s="38" customFormat="1">
      <c r="A711" s="49" t="s">
        <v>1361</v>
      </c>
      <c r="B711" s="53" t="s">
        <v>1438</v>
      </c>
      <c r="C711" s="58"/>
      <c r="D711" s="44" t="s">
        <v>573</v>
      </c>
      <c r="E711" s="37"/>
      <c r="F711" s="40">
        <v>1</v>
      </c>
      <c r="G711" s="70"/>
      <c r="H711" s="39"/>
      <c r="I711" s="81"/>
      <c r="J711" s="31"/>
      <c r="K711" s="35" t="s">
        <v>1994</v>
      </c>
      <c r="L711" s="28" t="e">
        <f t="shared" si="105"/>
        <v>#VALUE!</v>
      </c>
      <c r="M711" s="31"/>
      <c r="N711" s="29"/>
      <c r="O711" s="31"/>
      <c r="P711" s="31"/>
      <c r="Q711" s="29"/>
      <c r="R711" s="31"/>
      <c r="S711" s="29"/>
      <c r="T711" s="31"/>
      <c r="U711" s="31"/>
      <c r="V711" s="31"/>
      <c r="W711" s="31"/>
    </row>
    <row r="712" spans="1:23" s="38" customFormat="1" ht="38.25">
      <c r="A712" s="50" t="s">
        <v>1362</v>
      </c>
      <c r="B712" s="53" t="s">
        <v>1905</v>
      </c>
      <c r="C712" s="58" t="s">
        <v>1976</v>
      </c>
      <c r="D712" s="45" t="s">
        <v>584</v>
      </c>
      <c r="E712" s="37" t="s">
        <v>45</v>
      </c>
      <c r="F712" s="40">
        <v>32</v>
      </c>
      <c r="G712" s="70">
        <f t="shared" si="102"/>
        <v>54.39</v>
      </c>
      <c r="H712" s="39">
        <f t="shared" si="103"/>
        <v>67.19</v>
      </c>
      <c r="I712" s="81">
        <f t="shared" si="104"/>
        <v>2150.08</v>
      </c>
      <c r="J712" s="31"/>
      <c r="K712" s="35">
        <v>54.39</v>
      </c>
      <c r="L712" s="28">
        <f t="shared" si="105"/>
        <v>67.19</v>
      </c>
      <c r="M712" s="31"/>
      <c r="N712" s="29"/>
      <c r="O712" s="31"/>
      <c r="P712" s="31"/>
      <c r="Q712" s="29"/>
      <c r="R712" s="31"/>
      <c r="S712" s="29"/>
      <c r="T712" s="31"/>
      <c r="U712" s="31"/>
      <c r="V712" s="31"/>
      <c r="W712" s="31"/>
    </row>
    <row r="713" spans="1:23" s="38" customFormat="1">
      <c r="A713" s="49" t="s">
        <v>1363</v>
      </c>
      <c r="B713" s="53" t="s">
        <v>1438</v>
      </c>
      <c r="C713" s="58"/>
      <c r="D713" s="44" t="s">
        <v>51</v>
      </c>
      <c r="E713" s="37"/>
      <c r="F713" s="40">
        <v>1</v>
      </c>
      <c r="G713" s="70"/>
      <c r="H713" s="39"/>
      <c r="I713" s="81"/>
      <c r="J713" s="31"/>
      <c r="K713" s="35" t="s">
        <v>1994</v>
      </c>
      <c r="L713" s="28" t="e">
        <f t="shared" si="105"/>
        <v>#VALUE!</v>
      </c>
      <c r="M713" s="31"/>
      <c r="N713" s="29"/>
      <c r="O713" s="31"/>
      <c r="P713" s="31"/>
      <c r="Q713" s="29"/>
      <c r="R713" s="31"/>
      <c r="S713" s="29"/>
      <c r="T713" s="31"/>
      <c r="U713" s="31"/>
      <c r="V713" s="31"/>
      <c r="W713" s="31"/>
    </row>
    <row r="714" spans="1:23" s="38" customFormat="1">
      <c r="A714" s="49" t="s">
        <v>1364</v>
      </c>
      <c r="B714" s="53" t="s">
        <v>1438</v>
      </c>
      <c r="C714" s="58"/>
      <c r="D714" s="44" t="s">
        <v>469</v>
      </c>
      <c r="E714" s="37"/>
      <c r="F714" s="40">
        <v>1</v>
      </c>
      <c r="G714" s="70"/>
      <c r="H714" s="39"/>
      <c r="I714" s="81"/>
      <c r="J714" s="31"/>
      <c r="K714" s="35" t="s">
        <v>1994</v>
      </c>
      <c r="L714" s="28" t="e">
        <f t="shared" si="105"/>
        <v>#VALUE!</v>
      </c>
      <c r="M714" s="31"/>
      <c r="N714" s="29"/>
      <c r="O714" s="31"/>
      <c r="P714" s="31"/>
      <c r="Q714" s="29"/>
      <c r="R714" s="31"/>
      <c r="S714" s="29"/>
      <c r="T714" s="31"/>
      <c r="U714" s="31"/>
      <c r="V714" s="31"/>
      <c r="W714" s="31"/>
    </row>
    <row r="715" spans="1:23" s="38" customFormat="1" ht="38.25">
      <c r="A715" s="50" t="s">
        <v>1365</v>
      </c>
      <c r="B715" s="53" t="s">
        <v>1928</v>
      </c>
      <c r="C715" s="58" t="s">
        <v>1977</v>
      </c>
      <c r="D715" s="45" t="s">
        <v>608</v>
      </c>
      <c r="E715" s="37" t="s">
        <v>1989</v>
      </c>
      <c r="F715" s="40">
        <v>332</v>
      </c>
      <c r="G715" s="70">
        <f t="shared" si="102"/>
        <v>33.729999999999997</v>
      </c>
      <c r="H715" s="39">
        <f t="shared" si="103"/>
        <v>41.67</v>
      </c>
      <c r="I715" s="81">
        <f t="shared" si="104"/>
        <v>13834.44</v>
      </c>
      <c r="J715" s="31"/>
      <c r="K715" s="35">
        <v>33.729999999999997</v>
      </c>
      <c r="L715" s="28">
        <f t="shared" si="105"/>
        <v>41.67</v>
      </c>
      <c r="M715" s="31"/>
      <c r="N715" s="29"/>
      <c r="O715" s="31"/>
      <c r="P715" s="31"/>
      <c r="Q715" s="29"/>
      <c r="R715" s="31"/>
      <c r="S715" s="29"/>
      <c r="T715" s="31"/>
      <c r="U715" s="31"/>
      <c r="V715" s="31"/>
      <c r="W715" s="31"/>
    </row>
    <row r="716" spans="1:23" s="38" customFormat="1" ht="38.25">
      <c r="A716" s="50" t="s">
        <v>1366</v>
      </c>
      <c r="B716" s="47" t="s">
        <v>1929</v>
      </c>
      <c r="C716" s="55" t="s">
        <v>1977</v>
      </c>
      <c r="D716" s="45" t="s">
        <v>609</v>
      </c>
      <c r="E716" s="47" t="s">
        <v>1989</v>
      </c>
      <c r="F716" s="66">
        <v>327</v>
      </c>
      <c r="G716" s="70">
        <f t="shared" si="102"/>
        <v>53.43</v>
      </c>
      <c r="H716" s="39">
        <f t="shared" si="103"/>
        <v>66</v>
      </c>
      <c r="I716" s="81">
        <f t="shared" si="104"/>
        <v>21582</v>
      </c>
      <c r="J716" s="31"/>
      <c r="K716" s="28">
        <v>53.43</v>
      </c>
      <c r="L716" s="28">
        <f t="shared" si="105"/>
        <v>66</v>
      </c>
      <c r="M716" s="31"/>
      <c r="N716" s="29"/>
      <c r="O716" s="31"/>
      <c r="P716" s="31"/>
      <c r="Q716" s="29"/>
      <c r="R716" s="31"/>
      <c r="S716" s="29"/>
      <c r="T716" s="31"/>
      <c r="U716" s="31"/>
      <c r="V716" s="31"/>
      <c r="W716" s="31"/>
    </row>
    <row r="717" spans="1:23" s="38" customFormat="1" ht="38.25">
      <c r="A717" s="50" t="s">
        <v>1367</v>
      </c>
      <c r="B717" s="53" t="s">
        <v>1930</v>
      </c>
      <c r="C717" s="58" t="s">
        <v>1977</v>
      </c>
      <c r="D717" s="45" t="s">
        <v>610</v>
      </c>
      <c r="E717" s="37" t="s">
        <v>1989</v>
      </c>
      <c r="F717" s="40">
        <v>364</v>
      </c>
      <c r="G717" s="70">
        <f t="shared" ref="G717:G780" si="108">ROUND(K717-K717*I$7,2)</f>
        <v>67.099999999999994</v>
      </c>
      <c r="H717" s="39">
        <f t="shared" ref="H717:H780" si="109">(L717-L717*I$7)</f>
        <v>82.89</v>
      </c>
      <c r="I717" s="81">
        <f t="shared" ref="I717:I780" si="110">F717*H717</f>
        <v>30171.96</v>
      </c>
      <c r="J717" s="31"/>
      <c r="K717" s="35">
        <v>67.099999999999994</v>
      </c>
      <c r="L717" s="28">
        <f t="shared" ref="L717:L780" si="111">TRUNC(TRUNC(K717 * $I$5, 2) + K717, 2)</f>
        <v>82.89</v>
      </c>
      <c r="M717" s="31"/>
      <c r="N717" s="29"/>
      <c r="O717" s="31"/>
      <c r="P717" s="31"/>
      <c r="Q717" s="29"/>
      <c r="R717" s="31"/>
      <c r="S717" s="29"/>
      <c r="T717" s="31"/>
      <c r="U717" s="31"/>
      <c r="V717" s="31"/>
      <c r="W717" s="31"/>
    </row>
    <row r="718" spans="1:23" s="38" customFormat="1" ht="38.25">
      <c r="A718" s="50" t="s">
        <v>1368</v>
      </c>
      <c r="B718" s="53" t="s">
        <v>1931</v>
      </c>
      <c r="C718" s="58" t="s">
        <v>1977</v>
      </c>
      <c r="D718" s="45" t="s">
        <v>611</v>
      </c>
      <c r="E718" s="37" t="s">
        <v>1989</v>
      </c>
      <c r="F718" s="40">
        <v>324</v>
      </c>
      <c r="G718" s="70">
        <f t="shared" si="108"/>
        <v>81.33</v>
      </c>
      <c r="H718" s="39">
        <f t="shared" si="109"/>
        <v>100.47</v>
      </c>
      <c r="I718" s="81">
        <f t="shared" si="110"/>
        <v>32552.28</v>
      </c>
      <c r="J718" s="31"/>
      <c r="K718" s="35">
        <v>81.33</v>
      </c>
      <c r="L718" s="28">
        <f t="shared" si="111"/>
        <v>100.47</v>
      </c>
      <c r="M718" s="31"/>
      <c r="N718" s="29"/>
      <c r="O718" s="31"/>
      <c r="P718" s="31"/>
      <c r="Q718" s="29"/>
      <c r="R718" s="31"/>
      <c r="S718" s="29"/>
      <c r="T718" s="31"/>
      <c r="U718" s="31"/>
      <c r="V718" s="31"/>
      <c r="W718" s="31"/>
    </row>
    <row r="719" spans="1:23" s="38" customFormat="1" ht="25.5">
      <c r="A719" s="50" t="s">
        <v>1369</v>
      </c>
      <c r="B719" s="53" t="s">
        <v>1932</v>
      </c>
      <c r="C719" s="58" t="s">
        <v>1976</v>
      </c>
      <c r="D719" s="45" t="s">
        <v>612</v>
      </c>
      <c r="E719" s="37" t="s">
        <v>1989</v>
      </c>
      <c r="F719" s="40">
        <v>138</v>
      </c>
      <c r="G719" s="70">
        <f t="shared" si="108"/>
        <v>105.86</v>
      </c>
      <c r="H719" s="39">
        <f t="shared" si="109"/>
        <v>130.77000000000001</v>
      </c>
      <c r="I719" s="81">
        <f t="shared" si="110"/>
        <v>18046.260000000002</v>
      </c>
      <c r="J719" s="31"/>
      <c r="K719" s="35">
        <v>105.86</v>
      </c>
      <c r="L719" s="28">
        <f t="shared" si="111"/>
        <v>130.77000000000001</v>
      </c>
      <c r="M719" s="31"/>
      <c r="N719" s="29"/>
      <c r="O719" s="31"/>
      <c r="P719" s="31"/>
      <c r="Q719" s="29"/>
      <c r="R719" s="31"/>
      <c r="S719" s="29"/>
      <c r="T719" s="31"/>
      <c r="U719" s="31"/>
      <c r="V719" s="31"/>
      <c r="W719" s="31"/>
    </row>
    <row r="720" spans="1:23" s="38" customFormat="1" ht="25.5">
      <c r="A720" s="50" t="s">
        <v>1370</v>
      </c>
      <c r="B720" s="47" t="s">
        <v>1933</v>
      </c>
      <c r="C720" s="55" t="s">
        <v>1976</v>
      </c>
      <c r="D720" s="45" t="s">
        <v>613</v>
      </c>
      <c r="E720" s="47" t="s">
        <v>1989</v>
      </c>
      <c r="F720" s="66">
        <v>685</v>
      </c>
      <c r="G720" s="70">
        <f t="shared" si="108"/>
        <v>17.440000000000001</v>
      </c>
      <c r="H720" s="39">
        <f t="shared" si="109"/>
        <v>21.54</v>
      </c>
      <c r="I720" s="81">
        <f t="shared" si="110"/>
        <v>14754.9</v>
      </c>
      <c r="J720" s="31"/>
      <c r="K720" s="28">
        <v>17.440000000000001</v>
      </c>
      <c r="L720" s="28">
        <f t="shared" si="111"/>
        <v>21.54</v>
      </c>
      <c r="M720" s="31"/>
      <c r="N720" s="29"/>
      <c r="O720" s="31"/>
      <c r="P720" s="31"/>
      <c r="Q720" s="29"/>
      <c r="R720" s="31"/>
      <c r="S720" s="29"/>
      <c r="T720" s="31"/>
      <c r="U720" s="31"/>
      <c r="V720" s="31"/>
      <c r="W720" s="31"/>
    </row>
    <row r="721" spans="1:23" s="38" customFormat="1">
      <c r="A721" s="50" t="s">
        <v>1371</v>
      </c>
      <c r="B721" s="52" t="s">
        <v>1934</v>
      </c>
      <c r="C721" s="57" t="s">
        <v>1976</v>
      </c>
      <c r="D721" s="45" t="s">
        <v>614</v>
      </c>
      <c r="E721" s="37" t="s">
        <v>45</v>
      </c>
      <c r="F721" s="40">
        <v>33</v>
      </c>
      <c r="G721" s="70">
        <f t="shared" si="108"/>
        <v>817.9</v>
      </c>
      <c r="H721" s="39">
        <f t="shared" si="109"/>
        <v>1010.43</v>
      </c>
      <c r="I721" s="81">
        <f t="shared" si="110"/>
        <v>33344.189999999995</v>
      </c>
      <c r="J721" s="31"/>
      <c r="K721" s="28">
        <v>817.9</v>
      </c>
      <c r="L721" s="28">
        <f t="shared" si="111"/>
        <v>1010.43</v>
      </c>
      <c r="M721" s="31"/>
      <c r="N721" s="29"/>
      <c r="O721" s="31"/>
      <c r="P721" s="31"/>
      <c r="Q721" s="29"/>
      <c r="R721" s="31"/>
      <c r="S721" s="29"/>
      <c r="T721" s="31"/>
      <c r="U721" s="31"/>
      <c r="V721" s="31"/>
      <c r="W721" s="31"/>
    </row>
    <row r="722" spans="1:23" s="38" customFormat="1" ht="63.75">
      <c r="A722" s="50" t="s">
        <v>1372</v>
      </c>
      <c r="B722" s="52" t="s">
        <v>1935</v>
      </c>
      <c r="C722" s="57" t="s">
        <v>1976</v>
      </c>
      <c r="D722" s="45" t="s">
        <v>615</v>
      </c>
      <c r="E722" s="37" t="s">
        <v>46</v>
      </c>
      <c r="F722" s="40">
        <v>1760</v>
      </c>
      <c r="G722" s="70">
        <f t="shared" si="108"/>
        <v>64.42</v>
      </c>
      <c r="H722" s="39">
        <f t="shared" si="109"/>
        <v>79.58</v>
      </c>
      <c r="I722" s="81">
        <f t="shared" si="110"/>
        <v>140060.79999999999</v>
      </c>
      <c r="J722" s="31"/>
      <c r="K722" s="35">
        <v>64.42</v>
      </c>
      <c r="L722" s="28">
        <f t="shared" si="111"/>
        <v>79.58</v>
      </c>
      <c r="M722" s="31"/>
      <c r="N722" s="29"/>
      <c r="O722" s="31"/>
      <c r="P722" s="31"/>
      <c r="Q722" s="29"/>
      <c r="R722" s="31"/>
      <c r="S722" s="29"/>
      <c r="T722" s="31"/>
      <c r="U722" s="31"/>
      <c r="V722" s="31"/>
      <c r="W722" s="31"/>
    </row>
    <row r="723" spans="1:23" s="38" customFormat="1" ht="25.5">
      <c r="A723" s="50" t="s">
        <v>1373</v>
      </c>
      <c r="B723" s="53" t="s">
        <v>1936</v>
      </c>
      <c r="C723" s="58" t="s">
        <v>1976</v>
      </c>
      <c r="D723" s="45" t="s">
        <v>616</v>
      </c>
      <c r="E723" s="37" t="s">
        <v>45</v>
      </c>
      <c r="F723" s="40">
        <v>23</v>
      </c>
      <c r="G723" s="70">
        <f t="shared" si="108"/>
        <v>51</v>
      </c>
      <c r="H723" s="39">
        <f t="shared" si="109"/>
        <v>63</v>
      </c>
      <c r="I723" s="81">
        <f t="shared" si="110"/>
        <v>1449</v>
      </c>
      <c r="J723" s="31"/>
      <c r="K723" s="35">
        <v>51</v>
      </c>
      <c r="L723" s="28">
        <f t="shared" si="111"/>
        <v>63</v>
      </c>
      <c r="M723" s="31"/>
      <c r="N723" s="29"/>
      <c r="O723" s="31"/>
      <c r="P723" s="31"/>
      <c r="Q723" s="29"/>
      <c r="R723" s="31"/>
      <c r="S723" s="29"/>
      <c r="T723" s="31"/>
      <c r="U723" s="31"/>
      <c r="V723" s="31"/>
      <c r="W723" s="31"/>
    </row>
    <row r="724" spans="1:23" s="38" customFormat="1">
      <c r="A724" s="50" t="s">
        <v>1374</v>
      </c>
      <c r="B724" s="53" t="s">
        <v>1937</v>
      </c>
      <c r="C724" s="58" t="s">
        <v>1976</v>
      </c>
      <c r="D724" s="45" t="s">
        <v>617</v>
      </c>
      <c r="E724" s="37" t="s">
        <v>1989</v>
      </c>
      <c r="F724" s="40">
        <v>94</v>
      </c>
      <c r="G724" s="70">
        <f t="shared" si="108"/>
        <v>62.39</v>
      </c>
      <c r="H724" s="39">
        <f t="shared" si="109"/>
        <v>77.069999999999993</v>
      </c>
      <c r="I724" s="81">
        <f t="shared" si="110"/>
        <v>7244.579999999999</v>
      </c>
      <c r="J724" s="31"/>
      <c r="K724" s="35">
        <v>62.39</v>
      </c>
      <c r="L724" s="28">
        <f t="shared" si="111"/>
        <v>77.069999999999993</v>
      </c>
      <c r="M724" s="31"/>
      <c r="N724" s="29"/>
      <c r="O724" s="31"/>
      <c r="P724" s="31"/>
      <c r="Q724" s="29"/>
      <c r="R724" s="31"/>
      <c r="S724" s="29"/>
      <c r="T724" s="31"/>
      <c r="U724" s="31"/>
      <c r="V724" s="31"/>
      <c r="W724" s="31"/>
    </row>
    <row r="725" spans="1:23" s="38" customFormat="1">
      <c r="A725" s="50" t="s">
        <v>1375</v>
      </c>
      <c r="B725" s="52" t="s">
        <v>1938</v>
      </c>
      <c r="C725" s="57" t="s">
        <v>1976</v>
      </c>
      <c r="D725" s="45" t="s">
        <v>618</v>
      </c>
      <c r="E725" s="37" t="s">
        <v>45</v>
      </c>
      <c r="F725" s="40">
        <v>230</v>
      </c>
      <c r="G725" s="70">
        <f t="shared" si="108"/>
        <v>93.31</v>
      </c>
      <c r="H725" s="39">
        <f t="shared" si="109"/>
        <v>115.27</v>
      </c>
      <c r="I725" s="81">
        <f t="shared" si="110"/>
        <v>26512.1</v>
      </c>
      <c r="J725" s="31"/>
      <c r="K725" s="35">
        <v>93.31</v>
      </c>
      <c r="L725" s="28">
        <f t="shared" si="111"/>
        <v>115.27</v>
      </c>
      <c r="M725" s="31"/>
      <c r="N725" s="29"/>
      <c r="O725" s="31"/>
      <c r="P725" s="31"/>
      <c r="Q725" s="29"/>
      <c r="R725" s="31"/>
      <c r="S725" s="29"/>
      <c r="T725" s="31"/>
      <c r="U725" s="31"/>
      <c r="V725" s="31"/>
      <c r="W725" s="31"/>
    </row>
    <row r="726" spans="1:23" s="38" customFormat="1" ht="25.5">
      <c r="A726" s="50" t="s">
        <v>1376</v>
      </c>
      <c r="B726" s="52" t="s">
        <v>1939</v>
      </c>
      <c r="C726" s="57" t="s">
        <v>1976</v>
      </c>
      <c r="D726" s="45" t="s">
        <v>619</v>
      </c>
      <c r="E726" s="37" t="s">
        <v>45</v>
      </c>
      <c r="F726" s="40">
        <v>670</v>
      </c>
      <c r="G726" s="70">
        <f t="shared" si="108"/>
        <v>3.03</v>
      </c>
      <c r="H726" s="39">
        <f t="shared" si="109"/>
        <v>3.74</v>
      </c>
      <c r="I726" s="81">
        <f t="shared" si="110"/>
        <v>2505.8000000000002</v>
      </c>
      <c r="J726" s="31"/>
      <c r="K726" s="35">
        <v>3.03</v>
      </c>
      <c r="L726" s="28">
        <f t="shared" si="111"/>
        <v>3.74</v>
      </c>
      <c r="M726" s="31"/>
      <c r="N726" s="29"/>
      <c r="O726" s="31"/>
      <c r="P726" s="31"/>
      <c r="Q726" s="29"/>
      <c r="R726" s="31"/>
      <c r="S726" s="29"/>
      <c r="T726" s="31"/>
      <c r="U726" s="31"/>
      <c r="V726" s="31"/>
      <c r="W726" s="31"/>
    </row>
    <row r="727" spans="1:23" s="38" customFormat="1" ht="38.25">
      <c r="A727" s="50" t="s">
        <v>1377</v>
      </c>
      <c r="B727" s="53" t="s">
        <v>1940</v>
      </c>
      <c r="C727" s="58" t="s">
        <v>1977</v>
      </c>
      <c r="D727" s="45" t="s">
        <v>620</v>
      </c>
      <c r="E727" s="37" t="s">
        <v>1989</v>
      </c>
      <c r="F727" s="40">
        <v>180</v>
      </c>
      <c r="G727" s="70">
        <f t="shared" si="108"/>
        <v>26.48</v>
      </c>
      <c r="H727" s="39">
        <f t="shared" si="109"/>
        <v>32.71</v>
      </c>
      <c r="I727" s="81">
        <f t="shared" si="110"/>
        <v>5887.8</v>
      </c>
      <c r="J727" s="31"/>
      <c r="K727" s="35">
        <v>26.48</v>
      </c>
      <c r="L727" s="28">
        <f t="shared" si="111"/>
        <v>32.71</v>
      </c>
      <c r="M727" s="31"/>
      <c r="N727" s="29"/>
      <c r="O727" s="31"/>
      <c r="P727" s="31"/>
      <c r="Q727" s="29"/>
      <c r="R727" s="31"/>
      <c r="S727" s="29"/>
      <c r="T727" s="31"/>
      <c r="U727" s="31"/>
      <c r="V727" s="31"/>
      <c r="W727" s="31"/>
    </row>
    <row r="728" spans="1:23" s="38" customFormat="1">
      <c r="A728" s="50" t="s">
        <v>1378</v>
      </c>
      <c r="B728" s="52" t="s">
        <v>1941</v>
      </c>
      <c r="C728" s="57" t="s">
        <v>1976</v>
      </c>
      <c r="D728" s="45" t="s">
        <v>621</v>
      </c>
      <c r="E728" s="37" t="s">
        <v>45</v>
      </c>
      <c r="F728" s="40">
        <v>4</v>
      </c>
      <c r="G728" s="70">
        <f t="shared" si="108"/>
        <v>1640.01</v>
      </c>
      <c r="H728" s="39">
        <f t="shared" si="109"/>
        <v>2026.06</v>
      </c>
      <c r="I728" s="81">
        <f t="shared" si="110"/>
        <v>8104.24</v>
      </c>
      <c r="J728" s="31"/>
      <c r="K728" s="35">
        <v>1640.01</v>
      </c>
      <c r="L728" s="28">
        <f t="shared" si="111"/>
        <v>2026.06</v>
      </c>
      <c r="M728" s="31"/>
      <c r="N728" s="29"/>
      <c r="O728" s="31"/>
      <c r="P728" s="31"/>
      <c r="Q728" s="29"/>
      <c r="R728" s="31"/>
      <c r="S728" s="29"/>
      <c r="T728" s="31"/>
      <c r="U728" s="31"/>
      <c r="V728" s="31"/>
      <c r="W728" s="31"/>
    </row>
    <row r="729" spans="1:23" s="38" customFormat="1" ht="38.25">
      <c r="A729" s="50" t="s">
        <v>1379</v>
      </c>
      <c r="B729" s="52" t="s">
        <v>1942</v>
      </c>
      <c r="C729" s="57" t="s">
        <v>1977</v>
      </c>
      <c r="D729" s="45" t="s">
        <v>622</v>
      </c>
      <c r="E729" s="37" t="s">
        <v>1985</v>
      </c>
      <c r="F729" s="40">
        <v>0.12</v>
      </c>
      <c r="G729" s="70">
        <f t="shared" si="108"/>
        <v>677.57</v>
      </c>
      <c r="H729" s="39">
        <f t="shared" si="109"/>
        <v>837.06</v>
      </c>
      <c r="I729" s="81">
        <f t="shared" ref="I729" si="112">ROUNDDOWN(F729*H729,2)</f>
        <v>100.44</v>
      </c>
      <c r="J729" s="31"/>
      <c r="K729" s="35">
        <v>677.57</v>
      </c>
      <c r="L729" s="28">
        <f t="shared" si="111"/>
        <v>837.06</v>
      </c>
      <c r="M729" s="31"/>
      <c r="N729" s="29"/>
      <c r="O729" s="31"/>
      <c r="P729" s="31"/>
      <c r="Q729" s="29"/>
      <c r="R729" s="31"/>
      <c r="S729" s="29"/>
      <c r="T729" s="31"/>
      <c r="U729" s="31"/>
      <c r="V729" s="31"/>
      <c r="W729" s="31"/>
    </row>
    <row r="730" spans="1:23" s="38" customFormat="1">
      <c r="A730" s="49" t="s">
        <v>1380</v>
      </c>
      <c r="B730" s="52" t="s">
        <v>1438</v>
      </c>
      <c r="C730" s="57"/>
      <c r="D730" s="44" t="s">
        <v>50</v>
      </c>
      <c r="E730" s="37"/>
      <c r="F730" s="40">
        <v>1</v>
      </c>
      <c r="G730" s="70"/>
      <c r="H730" s="39"/>
      <c r="I730" s="81"/>
      <c r="J730" s="31"/>
      <c r="K730" s="28" t="s">
        <v>1994</v>
      </c>
      <c r="L730" s="28" t="e">
        <f t="shared" si="111"/>
        <v>#VALUE!</v>
      </c>
      <c r="M730" s="31"/>
      <c r="N730" s="29"/>
      <c r="O730" s="31"/>
      <c r="P730" s="31"/>
      <c r="Q730" s="29"/>
      <c r="R730" s="31"/>
      <c r="S730" s="29"/>
      <c r="T730" s="31"/>
      <c r="U730" s="31"/>
      <c r="V730" s="31"/>
      <c r="W730" s="31"/>
    </row>
    <row r="731" spans="1:23" s="38" customFormat="1">
      <c r="A731" s="50" t="s">
        <v>1381</v>
      </c>
      <c r="B731" s="54" t="s">
        <v>1943</v>
      </c>
      <c r="C731" s="59" t="s">
        <v>1976</v>
      </c>
      <c r="D731" s="45" t="s">
        <v>623</v>
      </c>
      <c r="E731" s="37" t="s">
        <v>45</v>
      </c>
      <c r="F731" s="40">
        <v>2</v>
      </c>
      <c r="G731" s="70">
        <f t="shared" si="108"/>
        <v>6354.86</v>
      </c>
      <c r="H731" s="39">
        <f t="shared" si="109"/>
        <v>7850.79</v>
      </c>
      <c r="I731" s="81">
        <f t="shared" si="110"/>
        <v>15701.58</v>
      </c>
      <c r="J731" s="31"/>
      <c r="K731" s="35">
        <v>6354.86</v>
      </c>
      <c r="L731" s="28">
        <f t="shared" si="111"/>
        <v>7850.79</v>
      </c>
      <c r="M731" s="31"/>
      <c r="N731" s="29"/>
      <c r="O731" s="31"/>
      <c r="P731" s="31"/>
      <c r="Q731" s="29"/>
      <c r="R731" s="31"/>
      <c r="S731" s="29"/>
      <c r="T731" s="31"/>
      <c r="U731" s="31"/>
      <c r="V731" s="31"/>
      <c r="W731" s="31"/>
    </row>
    <row r="732" spans="1:23" s="38" customFormat="1">
      <c r="A732" s="50" t="s">
        <v>1382</v>
      </c>
      <c r="B732" s="47" t="s">
        <v>1944</v>
      </c>
      <c r="C732" s="55" t="s">
        <v>1976</v>
      </c>
      <c r="D732" s="45" t="s">
        <v>624</v>
      </c>
      <c r="E732" s="47" t="s">
        <v>45</v>
      </c>
      <c r="F732" s="66">
        <v>1</v>
      </c>
      <c r="G732" s="70">
        <f t="shared" si="108"/>
        <v>7586.2</v>
      </c>
      <c r="H732" s="39">
        <f t="shared" si="109"/>
        <v>9371.99</v>
      </c>
      <c r="I732" s="81">
        <f t="shared" si="110"/>
        <v>9371.99</v>
      </c>
      <c r="J732" s="31"/>
      <c r="K732" s="28">
        <v>7586.2</v>
      </c>
      <c r="L732" s="28">
        <f t="shared" si="111"/>
        <v>9371.99</v>
      </c>
      <c r="M732" s="31"/>
      <c r="N732" s="29"/>
      <c r="O732" s="31"/>
      <c r="P732" s="31"/>
      <c r="Q732" s="29"/>
      <c r="R732" s="31"/>
      <c r="S732" s="29"/>
      <c r="T732" s="31"/>
      <c r="U732" s="31"/>
      <c r="V732" s="31"/>
      <c r="W732" s="31"/>
    </row>
    <row r="733" spans="1:23" s="38" customFormat="1">
      <c r="A733" s="50" t="s">
        <v>1383</v>
      </c>
      <c r="B733" s="52" t="s">
        <v>1945</v>
      </c>
      <c r="C733" s="57" t="s">
        <v>1976</v>
      </c>
      <c r="D733" s="45" t="s">
        <v>625</v>
      </c>
      <c r="E733" s="37" t="s">
        <v>45</v>
      </c>
      <c r="F733" s="40">
        <v>1</v>
      </c>
      <c r="G733" s="70">
        <f t="shared" si="108"/>
        <v>6358.1</v>
      </c>
      <c r="H733" s="39">
        <f t="shared" si="109"/>
        <v>7854.79</v>
      </c>
      <c r="I733" s="81">
        <f t="shared" si="110"/>
        <v>7854.79</v>
      </c>
      <c r="J733" s="31"/>
      <c r="K733" s="35">
        <v>6358.1</v>
      </c>
      <c r="L733" s="28">
        <f t="shared" si="111"/>
        <v>7854.79</v>
      </c>
      <c r="M733" s="31"/>
      <c r="N733" s="29"/>
      <c r="O733" s="31"/>
      <c r="P733" s="31"/>
      <c r="Q733" s="29"/>
      <c r="R733" s="31"/>
      <c r="S733" s="29"/>
      <c r="T733" s="31"/>
      <c r="U733" s="31"/>
      <c r="V733" s="31"/>
      <c r="W733" s="31"/>
    </row>
    <row r="734" spans="1:23" s="38" customFormat="1" ht="38.25">
      <c r="A734" s="50" t="s">
        <v>1384</v>
      </c>
      <c r="B734" s="52" t="s">
        <v>1946</v>
      </c>
      <c r="C734" s="57" t="s">
        <v>1976</v>
      </c>
      <c r="D734" s="45" t="s">
        <v>626</v>
      </c>
      <c r="E734" s="37" t="s">
        <v>45</v>
      </c>
      <c r="F734" s="40">
        <v>2</v>
      </c>
      <c r="G734" s="70">
        <f t="shared" si="108"/>
        <v>6044.58</v>
      </c>
      <c r="H734" s="39">
        <f t="shared" si="109"/>
        <v>7467.47</v>
      </c>
      <c r="I734" s="81">
        <f t="shared" si="110"/>
        <v>14934.94</v>
      </c>
      <c r="J734" s="31"/>
      <c r="K734" s="35">
        <v>6044.58</v>
      </c>
      <c r="L734" s="28">
        <f t="shared" si="111"/>
        <v>7467.47</v>
      </c>
      <c r="M734" s="31"/>
      <c r="N734" s="29"/>
      <c r="O734" s="31"/>
      <c r="P734" s="31"/>
      <c r="Q734" s="29"/>
      <c r="R734" s="31"/>
      <c r="S734" s="29"/>
      <c r="T734" s="31"/>
      <c r="U734" s="31"/>
      <c r="V734" s="31"/>
      <c r="W734" s="31"/>
    </row>
    <row r="735" spans="1:23" s="38" customFormat="1" ht="38.25">
      <c r="A735" s="50" t="s">
        <v>1385</v>
      </c>
      <c r="B735" s="52" t="s">
        <v>1947</v>
      </c>
      <c r="C735" s="57" t="s">
        <v>1976</v>
      </c>
      <c r="D735" s="45" t="s">
        <v>627</v>
      </c>
      <c r="E735" s="37" t="s">
        <v>45</v>
      </c>
      <c r="F735" s="40">
        <v>1</v>
      </c>
      <c r="G735" s="70">
        <f t="shared" si="108"/>
        <v>3666.83</v>
      </c>
      <c r="H735" s="39">
        <f t="shared" si="109"/>
        <v>4530</v>
      </c>
      <c r="I735" s="81">
        <f t="shared" si="110"/>
        <v>4530</v>
      </c>
      <c r="J735" s="31"/>
      <c r="K735" s="35">
        <v>3666.83</v>
      </c>
      <c r="L735" s="28">
        <f t="shared" si="111"/>
        <v>4530</v>
      </c>
      <c r="M735" s="31"/>
      <c r="N735" s="29"/>
      <c r="O735" s="31"/>
      <c r="P735" s="31"/>
      <c r="Q735" s="29"/>
      <c r="R735" s="31"/>
      <c r="S735" s="29"/>
      <c r="T735" s="31"/>
      <c r="U735" s="31"/>
      <c r="V735" s="31"/>
      <c r="W735" s="31"/>
    </row>
    <row r="736" spans="1:23" s="38" customFormat="1">
      <c r="A736" s="50" t="s">
        <v>1386</v>
      </c>
      <c r="B736" s="52" t="s">
        <v>1948</v>
      </c>
      <c r="C736" s="57" t="s">
        <v>1976</v>
      </c>
      <c r="D736" s="45" t="s">
        <v>628</v>
      </c>
      <c r="E736" s="37" t="s">
        <v>45</v>
      </c>
      <c r="F736" s="40">
        <v>1</v>
      </c>
      <c r="G736" s="70">
        <f t="shared" si="108"/>
        <v>265.74</v>
      </c>
      <c r="H736" s="39">
        <f t="shared" si="109"/>
        <v>328.29</v>
      </c>
      <c r="I736" s="81">
        <f t="shared" si="110"/>
        <v>328.29</v>
      </c>
      <c r="J736" s="31"/>
      <c r="K736" s="28">
        <v>265.74</v>
      </c>
      <c r="L736" s="28">
        <f t="shared" si="111"/>
        <v>328.29</v>
      </c>
      <c r="M736" s="31"/>
      <c r="N736" s="29"/>
      <c r="O736" s="31"/>
      <c r="P736" s="31"/>
      <c r="Q736" s="29"/>
      <c r="R736" s="31"/>
      <c r="S736" s="29"/>
      <c r="T736" s="31"/>
      <c r="U736" s="31"/>
      <c r="V736" s="31"/>
      <c r="W736" s="31"/>
    </row>
    <row r="737" spans="1:23" s="38" customFormat="1" ht="38.25">
      <c r="A737" s="50" t="s">
        <v>1387</v>
      </c>
      <c r="B737" s="54" t="s">
        <v>1949</v>
      </c>
      <c r="C737" s="59" t="s">
        <v>1976</v>
      </c>
      <c r="D737" s="45" t="s">
        <v>629</v>
      </c>
      <c r="E737" s="37" t="s">
        <v>45</v>
      </c>
      <c r="F737" s="40">
        <v>2</v>
      </c>
      <c r="G737" s="70">
        <f t="shared" si="108"/>
        <v>19088.419999999998</v>
      </c>
      <c r="H737" s="39">
        <f t="shared" si="109"/>
        <v>23581.83</v>
      </c>
      <c r="I737" s="81">
        <f t="shared" si="110"/>
        <v>47163.66</v>
      </c>
      <c r="J737" s="31"/>
      <c r="K737" s="35">
        <v>19088.419999999998</v>
      </c>
      <c r="L737" s="28">
        <f t="shared" si="111"/>
        <v>23581.83</v>
      </c>
      <c r="M737" s="31"/>
      <c r="N737" s="29"/>
      <c r="O737" s="31"/>
      <c r="P737" s="31"/>
      <c r="Q737" s="29"/>
      <c r="R737" s="31"/>
      <c r="S737" s="29"/>
      <c r="T737" s="31"/>
      <c r="U737" s="31"/>
      <c r="V737" s="31"/>
      <c r="W737" s="31"/>
    </row>
    <row r="738" spans="1:23" s="38" customFormat="1" ht="25.5">
      <c r="A738" s="50" t="s">
        <v>1388</v>
      </c>
      <c r="B738" s="47" t="s">
        <v>1950</v>
      </c>
      <c r="C738" s="55" t="s">
        <v>1977</v>
      </c>
      <c r="D738" s="45" t="s">
        <v>630</v>
      </c>
      <c r="E738" s="47" t="s">
        <v>45</v>
      </c>
      <c r="F738" s="66">
        <v>2</v>
      </c>
      <c r="G738" s="70">
        <f t="shared" si="108"/>
        <v>11277.48</v>
      </c>
      <c r="H738" s="39">
        <f t="shared" si="109"/>
        <v>13932.19</v>
      </c>
      <c r="I738" s="81">
        <f t="shared" si="110"/>
        <v>27864.38</v>
      </c>
      <c r="J738" s="31"/>
      <c r="K738" s="28">
        <v>11277.48</v>
      </c>
      <c r="L738" s="28">
        <f t="shared" si="111"/>
        <v>13932.19</v>
      </c>
      <c r="M738" s="31"/>
      <c r="N738" s="29"/>
      <c r="O738" s="31"/>
      <c r="P738" s="31"/>
      <c r="Q738" s="29"/>
      <c r="R738" s="31"/>
      <c r="S738" s="29"/>
      <c r="T738" s="31"/>
      <c r="U738" s="31"/>
      <c r="V738" s="31"/>
      <c r="W738" s="31"/>
    </row>
    <row r="739" spans="1:23" s="38" customFormat="1" ht="25.5">
      <c r="A739" s="50" t="s">
        <v>1389</v>
      </c>
      <c r="B739" s="53" t="s">
        <v>1951</v>
      </c>
      <c r="C739" s="58" t="s">
        <v>1977</v>
      </c>
      <c r="D739" s="45" t="s">
        <v>631</v>
      </c>
      <c r="E739" s="37" t="s">
        <v>45</v>
      </c>
      <c r="F739" s="40">
        <v>1</v>
      </c>
      <c r="G739" s="70">
        <f t="shared" si="108"/>
        <v>10578.67</v>
      </c>
      <c r="H739" s="39">
        <f t="shared" si="109"/>
        <v>13068.88</v>
      </c>
      <c r="I739" s="81">
        <f t="shared" si="110"/>
        <v>13068.88</v>
      </c>
      <c r="J739" s="31"/>
      <c r="K739" s="35">
        <v>10578.67</v>
      </c>
      <c r="L739" s="28">
        <f t="shared" si="111"/>
        <v>13068.88</v>
      </c>
      <c r="M739" s="31"/>
      <c r="N739" s="29"/>
      <c r="O739" s="31"/>
      <c r="P739" s="31"/>
      <c r="Q739" s="29"/>
      <c r="R739" s="31"/>
      <c r="S739" s="29"/>
      <c r="T739" s="31"/>
      <c r="U739" s="31"/>
      <c r="V739" s="31"/>
      <c r="W739" s="31"/>
    </row>
    <row r="740" spans="1:23" s="38" customFormat="1" ht="25.5">
      <c r="A740" s="50" t="s">
        <v>1390</v>
      </c>
      <c r="B740" s="53" t="s">
        <v>1952</v>
      </c>
      <c r="C740" s="58" t="s">
        <v>1977</v>
      </c>
      <c r="D740" s="45" t="s">
        <v>632</v>
      </c>
      <c r="E740" s="37" t="s">
        <v>45</v>
      </c>
      <c r="F740" s="40">
        <v>2</v>
      </c>
      <c r="G740" s="70">
        <f t="shared" si="108"/>
        <v>16412.669999999998</v>
      </c>
      <c r="H740" s="39">
        <f t="shared" si="109"/>
        <v>20276.21</v>
      </c>
      <c r="I740" s="81">
        <f t="shared" si="110"/>
        <v>40552.42</v>
      </c>
      <c r="J740" s="31"/>
      <c r="K740" s="35">
        <v>16412.669999999998</v>
      </c>
      <c r="L740" s="28">
        <f t="shared" si="111"/>
        <v>20276.21</v>
      </c>
      <c r="M740" s="31"/>
      <c r="N740" s="29"/>
      <c r="O740" s="31"/>
      <c r="P740" s="31"/>
      <c r="Q740" s="29"/>
      <c r="R740" s="31"/>
      <c r="S740" s="29"/>
      <c r="T740" s="31"/>
      <c r="U740" s="31"/>
      <c r="V740" s="31"/>
      <c r="W740" s="31"/>
    </row>
    <row r="741" spans="1:23" s="38" customFormat="1" ht="25.5">
      <c r="A741" s="50" t="s">
        <v>1391</v>
      </c>
      <c r="B741" s="53" t="s">
        <v>1953</v>
      </c>
      <c r="C741" s="58" t="s">
        <v>1977</v>
      </c>
      <c r="D741" s="45" t="s">
        <v>633</v>
      </c>
      <c r="E741" s="37" t="s">
        <v>45</v>
      </c>
      <c r="F741" s="40">
        <v>3</v>
      </c>
      <c r="G741" s="70">
        <f t="shared" si="108"/>
        <v>11804.28</v>
      </c>
      <c r="H741" s="39">
        <f t="shared" si="109"/>
        <v>14583</v>
      </c>
      <c r="I741" s="81">
        <f t="shared" si="110"/>
        <v>43749</v>
      </c>
      <c r="J741" s="31"/>
      <c r="K741" s="35">
        <v>11804.28</v>
      </c>
      <c r="L741" s="28">
        <f t="shared" si="111"/>
        <v>14583</v>
      </c>
      <c r="M741" s="31"/>
      <c r="N741" s="29"/>
      <c r="O741" s="31"/>
      <c r="P741" s="31"/>
      <c r="Q741" s="29"/>
      <c r="R741" s="31"/>
      <c r="S741" s="29"/>
      <c r="T741" s="31"/>
      <c r="U741" s="31"/>
      <c r="V741" s="31"/>
      <c r="W741" s="31"/>
    </row>
    <row r="742" spans="1:23" s="38" customFormat="1" ht="25.5">
      <c r="A742" s="50" t="s">
        <v>1392</v>
      </c>
      <c r="B742" s="53" t="s">
        <v>1954</v>
      </c>
      <c r="C742" s="58" t="s">
        <v>1977</v>
      </c>
      <c r="D742" s="45" t="s">
        <v>634</v>
      </c>
      <c r="E742" s="37" t="s">
        <v>45</v>
      </c>
      <c r="F742" s="40">
        <v>1</v>
      </c>
      <c r="G742" s="70">
        <f t="shared" si="108"/>
        <v>10465.39</v>
      </c>
      <c r="H742" s="39">
        <f t="shared" si="109"/>
        <v>12928.94</v>
      </c>
      <c r="I742" s="81">
        <f t="shared" si="110"/>
        <v>12928.94</v>
      </c>
      <c r="J742" s="31"/>
      <c r="K742" s="28">
        <v>10465.39</v>
      </c>
      <c r="L742" s="28">
        <f t="shared" si="111"/>
        <v>12928.94</v>
      </c>
      <c r="M742" s="31"/>
      <c r="N742" s="29"/>
      <c r="O742" s="31"/>
      <c r="P742" s="31"/>
      <c r="Q742" s="29"/>
      <c r="R742" s="31"/>
      <c r="S742" s="29"/>
      <c r="T742" s="31"/>
      <c r="U742" s="31"/>
      <c r="V742" s="31"/>
      <c r="W742" s="31"/>
    </row>
    <row r="743" spans="1:23" s="38" customFormat="1" ht="25.5">
      <c r="A743" s="50" t="s">
        <v>1393</v>
      </c>
      <c r="B743" s="47" t="s">
        <v>1955</v>
      </c>
      <c r="C743" s="55" t="s">
        <v>1980</v>
      </c>
      <c r="D743" s="45" t="s">
        <v>635</v>
      </c>
      <c r="E743" s="47" t="s">
        <v>1983</v>
      </c>
      <c r="F743" s="66">
        <v>3</v>
      </c>
      <c r="G743" s="70">
        <f t="shared" si="108"/>
        <v>7471.21</v>
      </c>
      <c r="H743" s="39">
        <f t="shared" si="109"/>
        <v>9229.93</v>
      </c>
      <c r="I743" s="81">
        <f t="shared" si="110"/>
        <v>27689.79</v>
      </c>
      <c r="J743" s="31"/>
      <c r="K743" s="28">
        <v>7471.21</v>
      </c>
      <c r="L743" s="28">
        <f t="shared" si="111"/>
        <v>9229.93</v>
      </c>
      <c r="M743" s="31"/>
      <c r="N743" s="29"/>
      <c r="O743" s="31"/>
      <c r="P743" s="31"/>
      <c r="Q743" s="29"/>
      <c r="R743" s="31"/>
      <c r="S743" s="29"/>
      <c r="T743" s="31"/>
      <c r="U743" s="31"/>
      <c r="V743" s="31"/>
      <c r="W743" s="31"/>
    </row>
    <row r="744" spans="1:23" s="38" customFormat="1" ht="25.5">
      <c r="A744" s="50" t="s">
        <v>1394</v>
      </c>
      <c r="B744" s="52" t="s">
        <v>1956</v>
      </c>
      <c r="C744" s="57" t="s">
        <v>1977</v>
      </c>
      <c r="D744" s="45" t="s">
        <v>636</v>
      </c>
      <c r="E744" s="37" t="s">
        <v>45</v>
      </c>
      <c r="F744" s="40">
        <v>9</v>
      </c>
      <c r="G744" s="70">
        <f t="shared" si="108"/>
        <v>4230.9799999999996</v>
      </c>
      <c r="H744" s="39">
        <f t="shared" si="109"/>
        <v>5226.95</v>
      </c>
      <c r="I744" s="81">
        <f t="shared" si="110"/>
        <v>47042.549999999996</v>
      </c>
      <c r="J744" s="31"/>
      <c r="K744" s="35">
        <v>4230.9799999999996</v>
      </c>
      <c r="L744" s="28">
        <f t="shared" si="111"/>
        <v>5226.95</v>
      </c>
      <c r="M744" s="31"/>
      <c r="N744" s="29"/>
      <c r="O744" s="31"/>
      <c r="P744" s="31"/>
      <c r="Q744" s="29"/>
      <c r="R744" s="31"/>
      <c r="S744" s="29"/>
      <c r="T744" s="31"/>
      <c r="U744" s="31"/>
      <c r="V744" s="31"/>
      <c r="W744" s="31"/>
    </row>
    <row r="745" spans="1:23" s="38" customFormat="1" ht="25.5">
      <c r="A745" s="50" t="s">
        <v>1395</v>
      </c>
      <c r="B745" s="52" t="s">
        <v>1957</v>
      </c>
      <c r="C745" s="57" t="s">
        <v>1977</v>
      </c>
      <c r="D745" s="45" t="s">
        <v>637</v>
      </c>
      <c r="E745" s="37" t="s">
        <v>45</v>
      </c>
      <c r="F745" s="40">
        <v>6</v>
      </c>
      <c r="G745" s="70">
        <f t="shared" si="108"/>
        <v>3249.74</v>
      </c>
      <c r="H745" s="39">
        <f t="shared" si="109"/>
        <v>4014.72</v>
      </c>
      <c r="I745" s="81">
        <f t="shared" si="110"/>
        <v>24088.32</v>
      </c>
      <c r="J745" s="31"/>
      <c r="K745" s="35">
        <v>3249.74</v>
      </c>
      <c r="L745" s="28">
        <f t="shared" si="111"/>
        <v>4014.72</v>
      </c>
      <c r="M745" s="31"/>
      <c r="N745" s="29"/>
      <c r="O745" s="31"/>
      <c r="P745" s="31"/>
      <c r="Q745" s="29"/>
      <c r="R745" s="31"/>
      <c r="S745" s="29"/>
      <c r="T745" s="31"/>
      <c r="U745" s="31"/>
      <c r="V745" s="31"/>
      <c r="W745" s="31"/>
    </row>
    <row r="746" spans="1:23" s="38" customFormat="1" ht="25.5">
      <c r="A746" s="50" t="s">
        <v>1396</v>
      </c>
      <c r="B746" s="52" t="s">
        <v>1958</v>
      </c>
      <c r="C746" s="57" t="s">
        <v>1977</v>
      </c>
      <c r="D746" s="45" t="s">
        <v>638</v>
      </c>
      <c r="E746" s="37" t="s">
        <v>45</v>
      </c>
      <c r="F746" s="40">
        <v>11</v>
      </c>
      <c r="G746" s="70">
        <f t="shared" si="108"/>
        <v>5660.41</v>
      </c>
      <c r="H746" s="39">
        <f t="shared" si="109"/>
        <v>6992.87</v>
      </c>
      <c r="I746" s="81">
        <f t="shared" si="110"/>
        <v>76921.569999999992</v>
      </c>
      <c r="J746" s="31"/>
      <c r="K746" s="35">
        <v>5660.41</v>
      </c>
      <c r="L746" s="28">
        <f t="shared" si="111"/>
        <v>6992.87</v>
      </c>
      <c r="M746" s="31"/>
      <c r="N746" s="29"/>
      <c r="O746" s="31"/>
      <c r="P746" s="31"/>
      <c r="Q746" s="29"/>
      <c r="R746" s="31"/>
      <c r="S746" s="29"/>
      <c r="T746" s="31"/>
      <c r="U746" s="31"/>
      <c r="V746" s="31"/>
      <c r="W746" s="31"/>
    </row>
    <row r="747" spans="1:23" s="38" customFormat="1" ht="25.5">
      <c r="A747" s="50" t="s">
        <v>1397</v>
      </c>
      <c r="B747" s="52" t="s">
        <v>1959</v>
      </c>
      <c r="C747" s="57" t="s">
        <v>1977</v>
      </c>
      <c r="D747" s="45" t="s">
        <v>639</v>
      </c>
      <c r="E747" s="37" t="s">
        <v>45</v>
      </c>
      <c r="F747" s="40">
        <v>4</v>
      </c>
      <c r="G747" s="70">
        <f t="shared" si="108"/>
        <v>1992.26</v>
      </c>
      <c r="H747" s="39">
        <f t="shared" si="109"/>
        <v>2461.23</v>
      </c>
      <c r="I747" s="81">
        <f t="shared" si="110"/>
        <v>9844.92</v>
      </c>
      <c r="J747" s="31"/>
      <c r="K747" s="35">
        <v>1992.26</v>
      </c>
      <c r="L747" s="28">
        <f t="shared" si="111"/>
        <v>2461.23</v>
      </c>
      <c r="M747" s="31"/>
      <c r="N747" s="29"/>
      <c r="O747" s="31"/>
      <c r="P747" s="31"/>
      <c r="Q747" s="29"/>
      <c r="R747" s="31"/>
      <c r="S747" s="29"/>
      <c r="T747" s="31"/>
      <c r="U747" s="31"/>
      <c r="V747" s="31"/>
      <c r="W747" s="31"/>
    </row>
    <row r="748" spans="1:23" s="38" customFormat="1">
      <c r="A748" s="49" t="s">
        <v>1398</v>
      </c>
      <c r="B748" s="52" t="s">
        <v>1438</v>
      </c>
      <c r="C748" s="57"/>
      <c r="D748" s="44" t="s">
        <v>640</v>
      </c>
      <c r="E748" s="37"/>
      <c r="F748" s="40">
        <v>1</v>
      </c>
      <c r="G748" s="70"/>
      <c r="H748" s="39"/>
      <c r="I748" s="81"/>
      <c r="J748" s="31"/>
      <c r="K748" s="35" t="s">
        <v>1994</v>
      </c>
      <c r="L748" s="28" t="e">
        <f t="shared" si="111"/>
        <v>#VALUE!</v>
      </c>
      <c r="M748" s="31"/>
      <c r="N748" s="29"/>
      <c r="O748" s="31"/>
      <c r="P748" s="31"/>
      <c r="Q748" s="29"/>
      <c r="R748" s="31"/>
      <c r="S748" s="29"/>
      <c r="T748" s="31"/>
      <c r="U748" s="31"/>
      <c r="V748" s="31"/>
      <c r="W748" s="31"/>
    </row>
    <row r="749" spans="1:23" s="38" customFormat="1">
      <c r="A749" s="49" t="s">
        <v>1399</v>
      </c>
      <c r="B749" s="52" t="s">
        <v>1438</v>
      </c>
      <c r="C749" s="57"/>
      <c r="D749" s="44" t="s">
        <v>126</v>
      </c>
      <c r="E749" s="37"/>
      <c r="F749" s="40">
        <v>1</v>
      </c>
      <c r="G749" s="70"/>
      <c r="H749" s="39"/>
      <c r="I749" s="81"/>
      <c r="J749" s="31"/>
      <c r="K749" s="35" t="s">
        <v>1994</v>
      </c>
      <c r="L749" s="28" t="e">
        <f t="shared" si="111"/>
        <v>#VALUE!</v>
      </c>
      <c r="M749" s="31"/>
      <c r="N749" s="29"/>
      <c r="O749" s="31"/>
      <c r="P749" s="31"/>
      <c r="Q749" s="29"/>
      <c r="R749" s="31"/>
      <c r="S749" s="29"/>
      <c r="T749" s="31"/>
      <c r="U749" s="31"/>
      <c r="V749" s="31"/>
      <c r="W749" s="31"/>
    </row>
    <row r="750" spans="1:23" s="38" customFormat="1">
      <c r="A750" s="50" t="s">
        <v>1400</v>
      </c>
      <c r="B750" s="52" t="s">
        <v>1960</v>
      </c>
      <c r="C750" s="57" t="s">
        <v>1976</v>
      </c>
      <c r="D750" s="45" t="s">
        <v>53</v>
      </c>
      <c r="E750" s="37" t="s">
        <v>1985</v>
      </c>
      <c r="F750" s="40">
        <v>1945.96</v>
      </c>
      <c r="G750" s="70">
        <f t="shared" si="108"/>
        <v>5.3</v>
      </c>
      <c r="H750" s="39">
        <f t="shared" si="109"/>
        <v>6.54</v>
      </c>
      <c r="I750" s="81">
        <f t="shared" ref="I750:I751" si="113">ROUNDDOWN(F750*H750,2)</f>
        <v>12726.57</v>
      </c>
      <c r="J750" s="31"/>
      <c r="K750" s="35">
        <v>5.3</v>
      </c>
      <c r="L750" s="28">
        <f t="shared" si="111"/>
        <v>6.54</v>
      </c>
      <c r="M750" s="31"/>
      <c r="N750" s="29"/>
      <c r="O750" s="31"/>
      <c r="P750" s="31"/>
      <c r="Q750" s="29"/>
      <c r="R750" s="31"/>
      <c r="S750" s="29"/>
      <c r="T750" s="31"/>
      <c r="U750" s="31"/>
      <c r="V750" s="31"/>
      <c r="W750" s="31"/>
    </row>
    <row r="751" spans="1:23" s="38" customFormat="1">
      <c r="A751" s="50" t="s">
        <v>1401</v>
      </c>
      <c r="B751" s="52" t="s">
        <v>1961</v>
      </c>
      <c r="C751" s="57" t="s">
        <v>1976</v>
      </c>
      <c r="D751" s="45" t="s">
        <v>641</v>
      </c>
      <c r="E751" s="37" t="s">
        <v>1985</v>
      </c>
      <c r="F751" s="40">
        <v>1945.96</v>
      </c>
      <c r="G751" s="70">
        <f t="shared" si="108"/>
        <v>14.6</v>
      </c>
      <c r="H751" s="39">
        <f t="shared" si="109"/>
        <v>18.03</v>
      </c>
      <c r="I751" s="81">
        <f t="shared" si="113"/>
        <v>35085.65</v>
      </c>
      <c r="J751" s="31"/>
      <c r="K751" s="35">
        <v>14.6</v>
      </c>
      <c r="L751" s="28">
        <f t="shared" si="111"/>
        <v>18.03</v>
      </c>
      <c r="M751" s="31"/>
      <c r="N751" s="29"/>
      <c r="O751" s="31"/>
      <c r="P751" s="31"/>
      <c r="Q751" s="29"/>
      <c r="R751" s="31"/>
      <c r="S751" s="29"/>
      <c r="T751" s="31"/>
      <c r="U751" s="31"/>
      <c r="V751" s="31"/>
      <c r="W751" s="31"/>
    </row>
    <row r="752" spans="1:23" s="38" customFormat="1">
      <c r="A752" s="49" t="s">
        <v>1402</v>
      </c>
      <c r="B752" s="52" t="s">
        <v>1438</v>
      </c>
      <c r="C752" s="57"/>
      <c r="D752" s="44" t="s">
        <v>154</v>
      </c>
      <c r="E752" s="37"/>
      <c r="F752" s="40">
        <v>1</v>
      </c>
      <c r="G752" s="70"/>
      <c r="H752" s="39"/>
      <c r="I752" s="81"/>
      <c r="J752" s="31"/>
      <c r="K752" s="35" t="s">
        <v>1994</v>
      </c>
      <c r="L752" s="28" t="e">
        <f t="shared" si="111"/>
        <v>#VALUE!</v>
      </c>
      <c r="M752" s="31"/>
      <c r="N752" s="29"/>
      <c r="O752" s="31"/>
      <c r="P752" s="31"/>
      <c r="Q752" s="29"/>
      <c r="R752" s="31"/>
      <c r="S752" s="29"/>
      <c r="T752" s="31"/>
      <c r="U752" s="31"/>
      <c r="V752" s="31"/>
      <c r="W752" s="31"/>
    </row>
    <row r="753" spans="1:23" s="38" customFormat="1">
      <c r="A753" s="50" t="s">
        <v>1403</v>
      </c>
      <c r="B753" s="47" t="s">
        <v>1960</v>
      </c>
      <c r="C753" s="55" t="s">
        <v>1976</v>
      </c>
      <c r="D753" s="45" t="s">
        <v>53</v>
      </c>
      <c r="E753" s="47" t="s">
        <v>1985</v>
      </c>
      <c r="F753" s="66">
        <v>525.45000000000005</v>
      </c>
      <c r="G753" s="70">
        <f t="shared" si="108"/>
        <v>5.3</v>
      </c>
      <c r="H753" s="39">
        <f t="shared" si="109"/>
        <v>6.54</v>
      </c>
      <c r="I753" s="81">
        <f t="shared" ref="I753:I754" si="114">ROUNDDOWN(F753*H753,2)</f>
        <v>3436.44</v>
      </c>
      <c r="J753" s="31"/>
      <c r="K753" s="28">
        <v>5.3</v>
      </c>
      <c r="L753" s="28">
        <f t="shared" si="111"/>
        <v>6.54</v>
      </c>
      <c r="M753" s="31"/>
      <c r="N753" s="29"/>
      <c r="O753" s="31"/>
      <c r="P753" s="31"/>
      <c r="Q753" s="29"/>
      <c r="R753" s="31"/>
      <c r="S753" s="29"/>
      <c r="T753" s="31"/>
      <c r="U753" s="31"/>
      <c r="V753" s="31"/>
      <c r="W753" s="31"/>
    </row>
    <row r="754" spans="1:23" s="38" customFormat="1">
      <c r="A754" s="50" t="s">
        <v>1404</v>
      </c>
      <c r="B754" s="52" t="s">
        <v>1961</v>
      </c>
      <c r="C754" s="57" t="s">
        <v>1976</v>
      </c>
      <c r="D754" s="45" t="s">
        <v>641</v>
      </c>
      <c r="E754" s="37" t="s">
        <v>1985</v>
      </c>
      <c r="F754" s="40">
        <v>525.45000000000005</v>
      </c>
      <c r="G754" s="70">
        <f t="shared" si="108"/>
        <v>14.6</v>
      </c>
      <c r="H754" s="39">
        <f t="shared" si="109"/>
        <v>18.03</v>
      </c>
      <c r="I754" s="81">
        <f t="shared" si="114"/>
        <v>9473.86</v>
      </c>
      <c r="J754" s="31"/>
      <c r="K754" s="35">
        <v>14.6</v>
      </c>
      <c r="L754" s="28">
        <f t="shared" si="111"/>
        <v>18.03</v>
      </c>
      <c r="M754" s="31"/>
      <c r="N754" s="29"/>
      <c r="O754" s="31"/>
      <c r="P754" s="31"/>
      <c r="Q754" s="29"/>
      <c r="R754" s="31"/>
      <c r="S754" s="29"/>
      <c r="T754" s="31"/>
      <c r="U754" s="31"/>
      <c r="V754" s="31"/>
      <c r="W754" s="31"/>
    </row>
    <row r="755" spans="1:23" s="38" customFormat="1">
      <c r="A755" s="49" t="s">
        <v>1405</v>
      </c>
      <c r="B755" s="52" t="s">
        <v>1438</v>
      </c>
      <c r="C755" s="57"/>
      <c r="D755" s="44" t="s">
        <v>642</v>
      </c>
      <c r="E755" s="37"/>
      <c r="F755" s="40">
        <v>1</v>
      </c>
      <c r="G755" s="70"/>
      <c r="H755" s="39"/>
      <c r="I755" s="81"/>
      <c r="J755" s="31"/>
      <c r="K755" s="35" t="s">
        <v>1994</v>
      </c>
      <c r="L755" s="28" t="e">
        <f t="shared" si="111"/>
        <v>#VALUE!</v>
      </c>
      <c r="M755" s="31"/>
      <c r="N755" s="29"/>
      <c r="O755" s="31"/>
      <c r="P755" s="31"/>
      <c r="Q755" s="29"/>
      <c r="R755" s="31"/>
      <c r="S755" s="29"/>
      <c r="T755" s="31"/>
      <c r="U755" s="31"/>
      <c r="V755" s="31"/>
      <c r="W755" s="31"/>
    </row>
    <row r="756" spans="1:23" s="38" customFormat="1">
      <c r="A756" s="50" t="s">
        <v>1406</v>
      </c>
      <c r="B756" s="52" t="s">
        <v>1960</v>
      </c>
      <c r="C756" s="57" t="s">
        <v>1976</v>
      </c>
      <c r="D756" s="45" t="s">
        <v>53</v>
      </c>
      <c r="E756" s="37" t="s">
        <v>1985</v>
      </c>
      <c r="F756" s="40">
        <v>156.25</v>
      </c>
      <c r="G756" s="70">
        <f t="shared" si="108"/>
        <v>5.3</v>
      </c>
      <c r="H756" s="39">
        <f t="shared" si="109"/>
        <v>6.54</v>
      </c>
      <c r="I756" s="81">
        <f t="shared" ref="I756:I757" si="115">ROUNDDOWN(F756*H756,2)</f>
        <v>1021.87</v>
      </c>
      <c r="J756" s="31"/>
      <c r="K756" s="35">
        <v>5.3</v>
      </c>
      <c r="L756" s="28">
        <f t="shared" si="111"/>
        <v>6.54</v>
      </c>
      <c r="M756" s="31"/>
      <c r="N756" s="29"/>
      <c r="O756" s="31"/>
      <c r="P756" s="31"/>
      <c r="Q756" s="29"/>
      <c r="R756" s="31"/>
      <c r="S756" s="29"/>
      <c r="T756" s="31"/>
      <c r="U756" s="31"/>
      <c r="V756" s="31"/>
      <c r="W756" s="31"/>
    </row>
    <row r="757" spans="1:23" s="38" customFormat="1">
      <c r="A757" s="50" t="s">
        <v>1407</v>
      </c>
      <c r="B757" s="52" t="s">
        <v>1961</v>
      </c>
      <c r="C757" s="57" t="s">
        <v>1976</v>
      </c>
      <c r="D757" s="45" t="s">
        <v>641</v>
      </c>
      <c r="E757" s="37" t="s">
        <v>1985</v>
      </c>
      <c r="F757" s="40">
        <v>156.25</v>
      </c>
      <c r="G757" s="70">
        <f t="shared" si="108"/>
        <v>14.6</v>
      </c>
      <c r="H757" s="39">
        <f t="shared" si="109"/>
        <v>18.03</v>
      </c>
      <c r="I757" s="81">
        <f t="shared" si="115"/>
        <v>2817.18</v>
      </c>
      <c r="J757" s="31"/>
      <c r="K757" s="35">
        <v>14.6</v>
      </c>
      <c r="L757" s="28">
        <f t="shared" si="111"/>
        <v>18.03</v>
      </c>
      <c r="M757" s="31"/>
      <c r="N757" s="29"/>
      <c r="O757" s="31"/>
      <c r="P757" s="31"/>
      <c r="Q757" s="29"/>
      <c r="R757" s="31"/>
      <c r="S757" s="29"/>
      <c r="T757" s="31"/>
      <c r="U757" s="31"/>
      <c r="V757" s="31"/>
      <c r="W757" s="31"/>
    </row>
    <row r="758" spans="1:23" s="38" customFormat="1">
      <c r="A758" s="49" t="s">
        <v>1408</v>
      </c>
      <c r="B758" s="52" t="s">
        <v>1438</v>
      </c>
      <c r="C758" s="57"/>
      <c r="D758" s="44" t="s">
        <v>643</v>
      </c>
      <c r="E758" s="37"/>
      <c r="F758" s="40">
        <v>1</v>
      </c>
      <c r="G758" s="70"/>
      <c r="H758" s="39"/>
      <c r="I758" s="81"/>
      <c r="J758" s="31"/>
      <c r="K758" s="35" t="s">
        <v>1994</v>
      </c>
      <c r="L758" s="28" t="e">
        <f t="shared" si="111"/>
        <v>#VALUE!</v>
      </c>
      <c r="M758" s="31"/>
      <c r="N758" s="29"/>
      <c r="O758" s="31"/>
      <c r="P758" s="31"/>
      <c r="Q758" s="29"/>
      <c r="R758" s="31"/>
      <c r="S758" s="29"/>
      <c r="T758" s="31"/>
      <c r="U758" s="31"/>
      <c r="V758" s="31"/>
      <c r="W758" s="31"/>
    </row>
    <row r="759" spans="1:23" s="38" customFormat="1" ht="25.5">
      <c r="A759" s="50" t="s">
        <v>1409</v>
      </c>
      <c r="B759" s="52" t="s">
        <v>1793</v>
      </c>
      <c r="C759" s="57" t="s">
        <v>1977</v>
      </c>
      <c r="D759" s="45" t="s">
        <v>471</v>
      </c>
      <c r="E759" s="37" t="s">
        <v>45</v>
      </c>
      <c r="F759" s="40">
        <v>99</v>
      </c>
      <c r="G759" s="70">
        <f t="shared" si="108"/>
        <v>20.62</v>
      </c>
      <c r="H759" s="39">
        <f t="shared" si="109"/>
        <v>25.47</v>
      </c>
      <c r="I759" s="81">
        <f t="shared" si="110"/>
        <v>2521.5299999999997</v>
      </c>
      <c r="J759" s="31"/>
      <c r="K759" s="35">
        <v>20.62</v>
      </c>
      <c r="L759" s="28">
        <f t="shared" si="111"/>
        <v>25.47</v>
      </c>
      <c r="M759" s="31"/>
      <c r="N759" s="29"/>
      <c r="O759" s="31"/>
      <c r="P759" s="31"/>
      <c r="Q759" s="29"/>
      <c r="R759" s="31"/>
      <c r="S759" s="29"/>
      <c r="T759" s="31"/>
      <c r="U759" s="31"/>
      <c r="V759" s="31"/>
      <c r="W759" s="31"/>
    </row>
    <row r="760" spans="1:23" s="38" customFormat="1">
      <c r="A760" s="50" t="s">
        <v>1410</v>
      </c>
      <c r="B760" s="52" t="s">
        <v>1962</v>
      </c>
      <c r="C760" s="57" t="s">
        <v>1976</v>
      </c>
      <c r="D760" s="45" t="s">
        <v>644</v>
      </c>
      <c r="E760" s="37" t="s">
        <v>45</v>
      </c>
      <c r="F760" s="40">
        <v>1116</v>
      </c>
      <c r="G760" s="70">
        <f t="shared" si="108"/>
        <v>5.05</v>
      </c>
      <c r="H760" s="39">
        <f t="shared" si="109"/>
        <v>6.23</v>
      </c>
      <c r="I760" s="81">
        <f t="shared" si="110"/>
        <v>6952.68</v>
      </c>
      <c r="J760" s="31"/>
      <c r="K760" s="35">
        <v>5.05</v>
      </c>
      <c r="L760" s="28">
        <f t="shared" si="111"/>
        <v>6.23</v>
      </c>
      <c r="M760" s="31"/>
      <c r="N760" s="29"/>
      <c r="O760" s="31"/>
      <c r="P760" s="31"/>
      <c r="Q760" s="29"/>
      <c r="R760" s="31"/>
      <c r="S760" s="29"/>
      <c r="T760" s="31"/>
      <c r="U760" s="31"/>
      <c r="V760" s="31"/>
      <c r="W760" s="31"/>
    </row>
    <row r="761" spans="1:23" s="38" customFormat="1">
      <c r="A761" s="50" t="s">
        <v>1411</v>
      </c>
      <c r="B761" s="52" t="s">
        <v>1797</v>
      </c>
      <c r="C761" s="57" t="s">
        <v>1976</v>
      </c>
      <c r="D761" s="45" t="s">
        <v>475</v>
      </c>
      <c r="E761" s="37" t="s">
        <v>1992</v>
      </c>
      <c r="F761" s="40">
        <v>180</v>
      </c>
      <c r="G761" s="70">
        <f t="shared" si="108"/>
        <v>6.79</v>
      </c>
      <c r="H761" s="39">
        <f t="shared" si="109"/>
        <v>8.3800000000000008</v>
      </c>
      <c r="I761" s="81">
        <f t="shared" si="110"/>
        <v>1508.4</v>
      </c>
      <c r="J761" s="31"/>
      <c r="K761" s="35">
        <v>6.79</v>
      </c>
      <c r="L761" s="28">
        <f t="shared" si="111"/>
        <v>8.3800000000000008</v>
      </c>
      <c r="M761" s="31"/>
      <c r="N761" s="29"/>
      <c r="O761" s="31"/>
      <c r="P761" s="31"/>
      <c r="Q761" s="29"/>
      <c r="R761" s="31"/>
      <c r="S761" s="29"/>
      <c r="T761" s="31"/>
      <c r="U761" s="31"/>
      <c r="V761" s="31"/>
      <c r="W761" s="31"/>
    </row>
    <row r="762" spans="1:23" s="38" customFormat="1">
      <c r="A762" s="50" t="s">
        <v>1412</v>
      </c>
      <c r="B762" s="52" t="s">
        <v>1800</v>
      </c>
      <c r="C762" s="57" t="s">
        <v>1976</v>
      </c>
      <c r="D762" s="45" t="s">
        <v>478</v>
      </c>
      <c r="E762" s="37" t="s">
        <v>45</v>
      </c>
      <c r="F762" s="40">
        <v>180</v>
      </c>
      <c r="G762" s="70">
        <f t="shared" si="108"/>
        <v>11.96</v>
      </c>
      <c r="H762" s="39">
        <f t="shared" si="109"/>
        <v>14.77</v>
      </c>
      <c r="I762" s="81">
        <f t="shared" si="110"/>
        <v>2658.6</v>
      </c>
      <c r="J762" s="31"/>
      <c r="K762" s="35">
        <v>11.96</v>
      </c>
      <c r="L762" s="28">
        <f t="shared" si="111"/>
        <v>14.77</v>
      </c>
      <c r="M762" s="31"/>
      <c r="N762" s="29"/>
      <c r="O762" s="31"/>
      <c r="P762" s="31"/>
      <c r="Q762" s="29"/>
      <c r="R762" s="31"/>
      <c r="S762" s="29"/>
      <c r="T762" s="31"/>
      <c r="U762" s="31"/>
      <c r="V762" s="31"/>
      <c r="W762" s="31"/>
    </row>
    <row r="763" spans="1:23" s="38" customFormat="1">
      <c r="A763" s="50" t="s">
        <v>1413</v>
      </c>
      <c r="B763" s="52" t="s">
        <v>1803</v>
      </c>
      <c r="C763" s="57" t="s">
        <v>1976</v>
      </c>
      <c r="D763" s="45" t="s">
        <v>481</v>
      </c>
      <c r="E763" s="37" t="s">
        <v>45</v>
      </c>
      <c r="F763" s="40">
        <v>180</v>
      </c>
      <c r="G763" s="70">
        <f t="shared" si="108"/>
        <v>5.53</v>
      </c>
      <c r="H763" s="39">
        <f t="shared" si="109"/>
        <v>6.83</v>
      </c>
      <c r="I763" s="81">
        <f t="shared" si="110"/>
        <v>1229.4000000000001</v>
      </c>
      <c r="J763" s="31"/>
      <c r="K763" s="35">
        <v>5.53</v>
      </c>
      <c r="L763" s="28">
        <f t="shared" si="111"/>
        <v>6.83</v>
      </c>
      <c r="M763" s="31"/>
      <c r="N763" s="29"/>
      <c r="O763" s="31"/>
      <c r="P763" s="31"/>
      <c r="Q763" s="29"/>
      <c r="R763" s="31"/>
      <c r="S763" s="29"/>
      <c r="T763" s="31"/>
      <c r="U763" s="31"/>
      <c r="V763" s="31"/>
      <c r="W763" s="31"/>
    </row>
    <row r="764" spans="1:23" s="38" customFormat="1">
      <c r="A764" s="50" t="s">
        <v>1414</v>
      </c>
      <c r="B764" s="52" t="s">
        <v>1805</v>
      </c>
      <c r="C764" s="57" t="s">
        <v>1976</v>
      </c>
      <c r="D764" s="45" t="s">
        <v>483</v>
      </c>
      <c r="E764" s="37" t="s">
        <v>1991</v>
      </c>
      <c r="F764" s="40">
        <v>180</v>
      </c>
      <c r="G764" s="70">
        <f t="shared" si="108"/>
        <v>21.85</v>
      </c>
      <c r="H764" s="39">
        <f t="shared" si="109"/>
        <v>26.99</v>
      </c>
      <c r="I764" s="81">
        <f t="shared" si="110"/>
        <v>4858.2</v>
      </c>
      <c r="J764" s="31"/>
      <c r="K764" s="35">
        <v>21.85</v>
      </c>
      <c r="L764" s="28">
        <f t="shared" si="111"/>
        <v>26.99</v>
      </c>
      <c r="M764" s="31"/>
      <c r="N764" s="29"/>
      <c r="O764" s="31"/>
      <c r="P764" s="31"/>
      <c r="Q764" s="29"/>
      <c r="R764" s="31"/>
      <c r="S764" s="29"/>
      <c r="T764" s="31"/>
      <c r="U764" s="31"/>
      <c r="V764" s="31"/>
      <c r="W764" s="31"/>
    </row>
    <row r="765" spans="1:23" s="38" customFormat="1">
      <c r="A765" s="50" t="s">
        <v>1415</v>
      </c>
      <c r="B765" s="47" t="s">
        <v>1818</v>
      </c>
      <c r="C765" s="55" t="s">
        <v>1976</v>
      </c>
      <c r="D765" s="45" t="s">
        <v>496</v>
      </c>
      <c r="E765" s="47" t="s">
        <v>45</v>
      </c>
      <c r="F765" s="66">
        <v>19</v>
      </c>
      <c r="G765" s="70">
        <f t="shared" si="108"/>
        <v>128.4</v>
      </c>
      <c r="H765" s="39">
        <f t="shared" si="109"/>
        <v>158.62</v>
      </c>
      <c r="I765" s="81">
        <f t="shared" si="110"/>
        <v>3013.78</v>
      </c>
      <c r="J765" s="31"/>
      <c r="K765" s="28">
        <v>128.4</v>
      </c>
      <c r="L765" s="28">
        <f t="shared" si="111"/>
        <v>158.62</v>
      </c>
      <c r="M765" s="31"/>
      <c r="N765" s="29"/>
      <c r="O765" s="31"/>
      <c r="P765" s="31"/>
      <c r="Q765" s="29"/>
      <c r="R765" s="31"/>
      <c r="S765" s="29"/>
      <c r="T765" s="31"/>
      <c r="U765" s="31"/>
      <c r="V765" s="31"/>
      <c r="W765" s="31"/>
    </row>
    <row r="766" spans="1:23" s="38" customFormat="1">
      <c r="A766" s="50" t="s">
        <v>1416</v>
      </c>
      <c r="B766" s="52" t="s">
        <v>1963</v>
      </c>
      <c r="C766" s="57" t="s">
        <v>1977</v>
      </c>
      <c r="D766" s="45" t="s">
        <v>645</v>
      </c>
      <c r="E766" s="37" t="s">
        <v>45</v>
      </c>
      <c r="F766" s="40">
        <v>62</v>
      </c>
      <c r="G766" s="70">
        <f t="shared" si="108"/>
        <v>57.88</v>
      </c>
      <c r="H766" s="39">
        <f t="shared" si="109"/>
        <v>71.5</v>
      </c>
      <c r="I766" s="81">
        <f t="shared" si="110"/>
        <v>4433</v>
      </c>
      <c r="J766" s="31"/>
      <c r="K766" s="35">
        <v>57.88</v>
      </c>
      <c r="L766" s="28">
        <f t="shared" si="111"/>
        <v>71.5</v>
      </c>
      <c r="M766" s="31"/>
      <c r="N766" s="29"/>
      <c r="O766" s="31"/>
      <c r="P766" s="31"/>
      <c r="Q766" s="29"/>
      <c r="R766" s="31"/>
      <c r="S766" s="29"/>
      <c r="T766" s="31"/>
      <c r="U766" s="31"/>
      <c r="V766" s="31"/>
      <c r="W766" s="31"/>
    </row>
    <row r="767" spans="1:23" s="38" customFormat="1">
      <c r="A767" s="50" t="s">
        <v>1417</v>
      </c>
      <c r="B767" s="52" t="s">
        <v>1864</v>
      </c>
      <c r="C767" s="57" t="s">
        <v>1976</v>
      </c>
      <c r="D767" s="45" t="s">
        <v>542</v>
      </c>
      <c r="E767" s="37" t="s">
        <v>45</v>
      </c>
      <c r="F767" s="40">
        <v>14</v>
      </c>
      <c r="G767" s="70">
        <f t="shared" si="108"/>
        <v>15.18</v>
      </c>
      <c r="H767" s="39">
        <f t="shared" si="109"/>
        <v>18.75</v>
      </c>
      <c r="I767" s="81">
        <f t="shared" si="110"/>
        <v>262.5</v>
      </c>
      <c r="J767" s="31"/>
      <c r="K767" s="35">
        <v>15.18</v>
      </c>
      <c r="L767" s="28">
        <f t="shared" si="111"/>
        <v>18.75</v>
      </c>
      <c r="M767" s="31"/>
      <c r="N767" s="29"/>
      <c r="O767" s="31"/>
      <c r="P767" s="31"/>
      <c r="Q767" s="29"/>
      <c r="R767" s="31"/>
      <c r="S767" s="29"/>
      <c r="T767" s="31"/>
      <c r="U767" s="31"/>
      <c r="V767" s="31"/>
      <c r="W767" s="31"/>
    </row>
    <row r="768" spans="1:23" s="38" customFormat="1">
      <c r="A768" s="50" t="s">
        <v>1418</v>
      </c>
      <c r="B768" s="52" t="s">
        <v>1865</v>
      </c>
      <c r="C768" s="57" t="s">
        <v>1976</v>
      </c>
      <c r="D768" s="45" t="s">
        <v>543</v>
      </c>
      <c r="E768" s="37" t="s">
        <v>45</v>
      </c>
      <c r="F768" s="40">
        <v>65</v>
      </c>
      <c r="G768" s="70">
        <f t="shared" si="108"/>
        <v>12.06</v>
      </c>
      <c r="H768" s="39">
        <f t="shared" si="109"/>
        <v>14.89</v>
      </c>
      <c r="I768" s="81">
        <f t="shared" si="110"/>
        <v>967.85</v>
      </c>
      <c r="J768" s="31"/>
      <c r="K768" s="35">
        <v>12.06</v>
      </c>
      <c r="L768" s="28">
        <f t="shared" si="111"/>
        <v>14.89</v>
      </c>
      <c r="M768" s="31"/>
      <c r="N768" s="29"/>
      <c r="O768" s="31"/>
      <c r="P768" s="31"/>
      <c r="Q768" s="29"/>
      <c r="R768" s="31"/>
      <c r="S768" s="29"/>
      <c r="T768" s="31"/>
      <c r="U768" s="31"/>
      <c r="V768" s="31"/>
      <c r="W768" s="31"/>
    </row>
    <row r="769" spans="1:23" s="38" customFormat="1" ht="25.5">
      <c r="A769" s="50" t="s">
        <v>1419</v>
      </c>
      <c r="B769" s="52" t="s">
        <v>1964</v>
      </c>
      <c r="C769" s="57" t="s">
        <v>1976</v>
      </c>
      <c r="D769" s="45" t="s">
        <v>646</v>
      </c>
      <c r="E769" s="37" t="s">
        <v>45</v>
      </c>
      <c r="F769" s="40">
        <v>7</v>
      </c>
      <c r="G769" s="70">
        <f t="shared" si="108"/>
        <v>26.63</v>
      </c>
      <c r="H769" s="39">
        <f t="shared" si="109"/>
        <v>32.89</v>
      </c>
      <c r="I769" s="81">
        <f t="shared" si="110"/>
        <v>230.23000000000002</v>
      </c>
      <c r="J769" s="31"/>
      <c r="K769" s="35">
        <v>26.63</v>
      </c>
      <c r="L769" s="28">
        <f t="shared" si="111"/>
        <v>32.89</v>
      </c>
      <c r="M769" s="31"/>
      <c r="N769" s="29"/>
      <c r="O769" s="31"/>
      <c r="P769" s="31"/>
      <c r="Q769" s="29"/>
      <c r="R769" s="31"/>
      <c r="S769" s="29"/>
      <c r="T769" s="31"/>
      <c r="U769" s="31"/>
      <c r="V769" s="31"/>
      <c r="W769" s="31"/>
    </row>
    <row r="770" spans="1:23" s="38" customFormat="1" ht="25.5">
      <c r="A770" s="50" t="s">
        <v>1420</v>
      </c>
      <c r="B770" s="52" t="s">
        <v>1965</v>
      </c>
      <c r="C770" s="57" t="s">
        <v>1976</v>
      </c>
      <c r="D770" s="45" t="s">
        <v>647</v>
      </c>
      <c r="E770" s="37" t="s">
        <v>1989</v>
      </c>
      <c r="F770" s="40">
        <v>203.1</v>
      </c>
      <c r="G770" s="70">
        <f t="shared" si="108"/>
        <v>36.85</v>
      </c>
      <c r="H770" s="39">
        <f t="shared" si="109"/>
        <v>45.52</v>
      </c>
      <c r="I770" s="81">
        <f t="shared" ref="I770" si="116">ROUNDDOWN(F770*H770,2)</f>
        <v>9245.11</v>
      </c>
      <c r="J770" s="31"/>
      <c r="K770" s="35">
        <v>36.85</v>
      </c>
      <c r="L770" s="28">
        <f t="shared" si="111"/>
        <v>45.52</v>
      </c>
      <c r="M770" s="31"/>
      <c r="N770" s="29"/>
      <c r="O770" s="31"/>
      <c r="P770" s="31"/>
      <c r="Q770" s="29"/>
      <c r="R770" s="31"/>
      <c r="S770" s="29"/>
      <c r="T770" s="31"/>
      <c r="U770" s="31"/>
      <c r="V770" s="31"/>
      <c r="W770" s="31"/>
    </row>
    <row r="771" spans="1:23" s="38" customFormat="1" ht="25.5">
      <c r="A771" s="50" t="s">
        <v>1421</v>
      </c>
      <c r="B771" s="52" t="s">
        <v>1966</v>
      </c>
      <c r="C771" s="57" t="s">
        <v>1976</v>
      </c>
      <c r="D771" s="45" t="s">
        <v>648</v>
      </c>
      <c r="E771" s="37" t="s">
        <v>45</v>
      </c>
      <c r="F771" s="40">
        <v>180</v>
      </c>
      <c r="G771" s="70">
        <f t="shared" si="108"/>
        <v>17.32</v>
      </c>
      <c r="H771" s="39">
        <f t="shared" si="109"/>
        <v>21.39</v>
      </c>
      <c r="I771" s="81">
        <f t="shared" si="110"/>
        <v>3850.2000000000003</v>
      </c>
      <c r="J771" s="31"/>
      <c r="K771" s="35">
        <v>17.32</v>
      </c>
      <c r="L771" s="28">
        <f t="shared" si="111"/>
        <v>21.39</v>
      </c>
      <c r="M771" s="31"/>
      <c r="N771" s="29"/>
      <c r="O771" s="31"/>
      <c r="P771" s="31"/>
      <c r="Q771" s="29"/>
      <c r="R771" s="31"/>
      <c r="S771" s="29"/>
      <c r="T771" s="31"/>
      <c r="U771" s="31"/>
      <c r="V771" s="31"/>
      <c r="W771" s="31"/>
    </row>
    <row r="772" spans="1:23" s="38" customFormat="1">
      <c r="A772" s="50" t="s">
        <v>1422</v>
      </c>
      <c r="B772" s="52" t="s">
        <v>1802</v>
      </c>
      <c r="C772" s="57" t="s">
        <v>1976</v>
      </c>
      <c r="D772" s="45" t="s">
        <v>480</v>
      </c>
      <c r="E772" s="37" t="s">
        <v>45</v>
      </c>
      <c r="F772" s="40">
        <v>528</v>
      </c>
      <c r="G772" s="70">
        <f t="shared" si="108"/>
        <v>1.1299999999999999</v>
      </c>
      <c r="H772" s="39">
        <f t="shared" si="109"/>
        <v>1.39</v>
      </c>
      <c r="I772" s="81">
        <f t="shared" si="110"/>
        <v>733.92</v>
      </c>
      <c r="J772" s="31"/>
      <c r="K772" s="35">
        <v>1.1299999999999999</v>
      </c>
      <c r="L772" s="28">
        <f t="shared" si="111"/>
        <v>1.39</v>
      </c>
      <c r="M772" s="31"/>
      <c r="N772" s="29"/>
      <c r="O772" s="31"/>
      <c r="P772" s="31"/>
      <c r="Q772" s="29"/>
      <c r="R772" s="31"/>
      <c r="S772" s="29"/>
      <c r="T772" s="31"/>
      <c r="U772" s="31"/>
      <c r="V772" s="31"/>
      <c r="W772" s="31"/>
    </row>
    <row r="773" spans="1:23" s="38" customFormat="1" ht="25.5">
      <c r="A773" s="50" t="s">
        <v>1423</v>
      </c>
      <c r="B773" s="52" t="s">
        <v>1967</v>
      </c>
      <c r="C773" s="57" t="s">
        <v>1976</v>
      </c>
      <c r="D773" s="45" t="s">
        <v>649</v>
      </c>
      <c r="E773" s="37" t="s">
        <v>45</v>
      </c>
      <c r="F773" s="40">
        <v>4</v>
      </c>
      <c r="G773" s="70">
        <f t="shared" si="108"/>
        <v>40.03</v>
      </c>
      <c r="H773" s="39">
        <f t="shared" si="109"/>
        <v>49.45</v>
      </c>
      <c r="I773" s="81">
        <f t="shared" si="110"/>
        <v>197.8</v>
      </c>
      <c r="J773" s="31"/>
      <c r="K773" s="35">
        <v>40.03</v>
      </c>
      <c r="L773" s="28">
        <f t="shared" si="111"/>
        <v>49.45</v>
      </c>
      <c r="M773" s="31"/>
      <c r="N773" s="29"/>
      <c r="O773" s="31"/>
      <c r="P773" s="31"/>
      <c r="Q773" s="29"/>
      <c r="R773" s="31"/>
      <c r="S773" s="29"/>
      <c r="T773" s="31"/>
      <c r="U773" s="31"/>
      <c r="V773" s="31"/>
      <c r="W773" s="31"/>
    </row>
    <row r="774" spans="1:23" s="38" customFormat="1">
      <c r="A774" s="50" t="s">
        <v>1424</v>
      </c>
      <c r="B774" s="52" t="s">
        <v>1968</v>
      </c>
      <c r="C774" s="57" t="s">
        <v>1976</v>
      </c>
      <c r="D774" s="45" t="s">
        <v>650</v>
      </c>
      <c r="E774" s="37" t="s">
        <v>45</v>
      </c>
      <c r="F774" s="40">
        <v>132</v>
      </c>
      <c r="G774" s="70">
        <f t="shared" si="108"/>
        <v>46.33</v>
      </c>
      <c r="H774" s="39">
        <f t="shared" si="109"/>
        <v>57.23</v>
      </c>
      <c r="I774" s="81">
        <f t="shared" si="110"/>
        <v>7554.36</v>
      </c>
      <c r="J774" s="31"/>
      <c r="K774" s="35">
        <v>46.33</v>
      </c>
      <c r="L774" s="28">
        <f t="shared" si="111"/>
        <v>57.23</v>
      </c>
      <c r="M774" s="31"/>
      <c r="N774" s="29"/>
      <c r="O774" s="31"/>
      <c r="P774" s="31"/>
      <c r="Q774" s="29"/>
      <c r="R774" s="31"/>
      <c r="S774" s="29"/>
      <c r="T774" s="31"/>
      <c r="U774" s="31"/>
      <c r="V774" s="31"/>
      <c r="W774" s="31"/>
    </row>
    <row r="775" spans="1:23" s="38" customFormat="1">
      <c r="A775" s="50" t="s">
        <v>1425</v>
      </c>
      <c r="B775" s="52" t="s">
        <v>1969</v>
      </c>
      <c r="C775" s="57" t="s">
        <v>1976</v>
      </c>
      <c r="D775" s="45" t="s">
        <v>651</v>
      </c>
      <c r="E775" s="37" t="s">
        <v>45</v>
      </c>
      <c r="F775" s="40">
        <v>5</v>
      </c>
      <c r="G775" s="70">
        <f t="shared" si="108"/>
        <v>21.79</v>
      </c>
      <c r="H775" s="39">
        <f t="shared" si="109"/>
        <v>26.91</v>
      </c>
      <c r="I775" s="81">
        <f t="shared" si="110"/>
        <v>134.55000000000001</v>
      </c>
      <c r="J775" s="31"/>
      <c r="K775" s="35">
        <v>21.79</v>
      </c>
      <c r="L775" s="28">
        <f t="shared" si="111"/>
        <v>26.91</v>
      </c>
      <c r="M775" s="31"/>
      <c r="N775" s="29"/>
      <c r="O775" s="31"/>
      <c r="P775" s="31"/>
      <c r="Q775" s="29"/>
      <c r="R775" s="31"/>
      <c r="S775" s="29"/>
      <c r="T775" s="31"/>
      <c r="U775" s="31"/>
      <c r="V775" s="31"/>
      <c r="W775" s="31"/>
    </row>
    <row r="776" spans="1:23" s="38" customFormat="1" ht="38.25">
      <c r="A776" s="50" t="s">
        <v>1426</v>
      </c>
      <c r="B776" s="52" t="s">
        <v>1876</v>
      </c>
      <c r="C776" s="57" t="s">
        <v>1977</v>
      </c>
      <c r="D776" s="45" t="s">
        <v>554</v>
      </c>
      <c r="E776" s="37" t="s">
        <v>1989</v>
      </c>
      <c r="F776" s="40">
        <v>370.4</v>
      </c>
      <c r="G776" s="70">
        <f t="shared" si="108"/>
        <v>24.82</v>
      </c>
      <c r="H776" s="39">
        <f t="shared" si="109"/>
        <v>30.66</v>
      </c>
      <c r="I776" s="81">
        <f t="shared" ref="I776:I779" si="117">ROUNDDOWN(F776*H776,2)</f>
        <v>11356.46</v>
      </c>
      <c r="J776" s="31"/>
      <c r="K776" s="35">
        <v>24.82</v>
      </c>
      <c r="L776" s="28">
        <f t="shared" si="111"/>
        <v>30.66</v>
      </c>
      <c r="M776" s="31"/>
      <c r="N776" s="29"/>
      <c r="O776" s="31"/>
      <c r="P776" s="31"/>
      <c r="Q776" s="29"/>
      <c r="R776" s="31"/>
      <c r="S776" s="29"/>
      <c r="T776" s="31"/>
      <c r="U776" s="31"/>
      <c r="V776" s="31"/>
      <c r="W776" s="31"/>
    </row>
    <row r="777" spans="1:23" s="38" customFormat="1" ht="38.25">
      <c r="A777" s="50" t="s">
        <v>1427</v>
      </c>
      <c r="B777" s="52" t="s">
        <v>1877</v>
      </c>
      <c r="C777" s="57" t="s">
        <v>1977</v>
      </c>
      <c r="D777" s="45" t="s">
        <v>555</v>
      </c>
      <c r="E777" s="37" t="s">
        <v>1989</v>
      </c>
      <c r="F777" s="40">
        <v>209.9</v>
      </c>
      <c r="G777" s="70">
        <f t="shared" si="108"/>
        <v>19.760000000000002</v>
      </c>
      <c r="H777" s="39">
        <f t="shared" si="109"/>
        <v>24.41</v>
      </c>
      <c r="I777" s="81">
        <f t="shared" si="117"/>
        <v>5123.6499999999996</v>
      </c>
      <c r="J777" s="31"/>
      <c r="K777" s="35">
        <v>19.760000000000002</v>
      </c>
      <c r="L777" s="28">
        <f t="shared" si="111"/>
        <v>24.41</v>
      </c>
      <c r="M777" s="31"/>
      <c r="N777" s="29"/>
      <c r="O777" s="31"/>
      <c r="P777" s="31"/>
      <c r="Q777" s="29"/>
      <c r="R777" s="31"/>
      <c r="S777" s="29"/>
      <c r="T777" s="31"/>
      <c r="U777" s="31"/>
      <c r="V777" s="31"/>
      <c r="W777" s="31"/>
    </row>
    <row r="778" spans="1:23" s="38" customFormat="1" ht="38.25">
      <c r="A778" s="50" t="s">
        <v>1428</v>
      </c>
      <c r="B778" s="52" t="s">
        <v>1878</v>
      </c>
      <c r="C778" s="57" t="s">
        <v>1977</v>
      </c>
      <c r="D778" s="45" t="s">
        <v>556</v>
      </c>
      <c r="E778" s="37" t="s">
        <v>1989</v>
      </c>
      <c r="F778" s="40">
        <v>35.299999999999997</v>
      </c>
      <c r="G778" s="70">
        <f t="shared" si="108"/>
        <v>19.62</v>
      </c>
      <c r="H778" s="39">
        <f t="shared" si="109"/>
        <v>24.23</v>
      </c>
      <c r="I778" s="81">
        <f t="shared" si="117"/>
        <v>855.31</v>
      </c>
      <c r="J778" s="31"/>
      <c r="K778" s="35">
        <v>19.62</v>
      </c>
      <c r="L778" s="28">
        <f t="shared" si="111"/>
        <v>24.23</v>
      </c>
      <c r="M778" s="31"/>
      <c r="N778" s="29"/>
      <c r="O778" s="31"/>
      <c r="P778" s="31"/>
      <c r="Q778" s="29"/>
      <c r="R778" s="31"/>
      <c r="S778" s="29"/>
      <c r="T778" s="31"/>
      <c r="U778" s="31"/>
      <c r="V778" s="31"/>
      <c r="W778" s="31"/>
    </row>
    <row r="779" spans="1:23" s="38" customFormat="1" ht="38.25">
      <c r="A779" s="50" t="s">
        <v>1429</v>
      </c>
      <c r="B779" s="52" t="s">
        <v>1879</v>
      </c>
      <c r="C779" s="57" t="s">
        <v>1977</v>
      </c>
      <c r="D779" s="45" t="s">
        <v>557</v>
      </c>
      <c r="E779" s="37" t="s">
        <v>1989</v>
      </c>
      <c r="F779" s="40">
        <v>28.7</v>
      </c>
      <c r="G779" s="70">
        <f t="shared" si="108"/>
        <v>20.47</v>
      </c>
      <c r="H779" s="39">
        <f t="shared" si="109"/>
        <v>25.28</v>
      </c>
      <c r="I779" s="81">
        <f t="shared" si="117"/>
        <v>725.53</v>
      </c>
      <c r="J779" s="31"/>
      <c r="K779" s="35">
        <v>20.47</v>
      </c>
      <c r="L779" s="28">
        <f t="shared" si="111"/>
        <v>25.28</v>
      </c>
      <c r="M779" s="31"/>
      <c r="N779" s="29"/>
      <c r="O779" s="31"/>
      <c r="P779" s="31"/>
      <c r="Q779" s="29"/>
      <c r="R779" s="31"/>
      <c r="S779" s="29"/>
      <c r="T779" s="31"/>
      <c r="U779" s="31"/>
      <c r="V779" s="31"/>
      <c r="W779" s="31"/>
    </row>
    <row r="780" spans="1:23" s="38" customFormat="1">
      <c r="A780" s="50" t="s">
        <v>1430</v>
      </c>
      <c r="B780" s="52" t="s">
        <v>1970</v>
      </c>
      <c r="C780" s="57" t="s">
        <v>1976</v>
      </c>
      <c r="D780" s="45" t="s">
        <v>652</v>
      </c>
      <c r="E780" s="37" t="s">
        <v>45</v>
      </c>
      <c r="F780" s="40">
        <v>37</v>
      </c>
      <c r="G780" s="70">
        <f t="shared" si="108"/>
        <v>25.22</v>
      </c>
      <c r="H780" s="39">
        <f t="shared" si="109"/>
        <v>31.15</v>
      </c>
      <c r="I780" s="81">
        <f t="shared" si="110"/>
        <v>1152.55</v>
      </c>
      <c r="J780" s="31"/>
      <c r="K780" s="35">
        <v>25.22</v>
      </c>
      <c r="L780" s="28">
        <f t="shared" si="111"/>
        <v>31.15</v>
      </c>
      <c r="M780" s="31"/>
      <c r="N780" s="29"/>
      <c r="O780" s="31"/>
      <c r="P780" s="31"/>
      <c r="Q780" s="29"/>
      <c r="R780" s="31"/>
      <c r="S780" s="29"/>
      <c r="T780" s="31"/>
      <c r="U780" s="31"/>
      <c r="V780" s="31"/>
      <c r="W780" s="31"/>
    </row>
    <row r="781" spans="1:23" s="38" customFormat="1">
      <c r="A781" s="49" t="s">
        <v>1431</v>
      </c>
      <c r="B781" s="52" t="s">
        <v>1438</v>
      </c>
      <c r="C781" s="57"/>
      <c r="D781" s="44" t="s">
        <v>653</v>
      </c>
      <c r="E781" s="37"/>
      <c r="F781" s="40">
        <v>1</v>
      </c>
      <c r="G781" s="70"/>
      <c r="H781" s="39"/>
      <c r="I781" s="81"/>
      <c r="J781" s="31"/>
      <c r="K781" s="28" t="s">
        <v>1994</v>
      </c>
      <c r="L781" s="28" t="e">
        <f t="shared" ref="L781:L788" si="118">TRUNC(TRUNC(K781 * $I$5, 2) + K781, 2)</f>
        <v>#VALUE!</v>
      </c>
      <c r="M781" s="31"/>
      <c r="N781" s="29"/>
      <c r="O781" s="31"/>
      <c r="P781" s="31"/>
      <c r="Q781" s="29"/>
      <c r="R781" s="31"/>
      <c r="S781" s="29"/>
      <c r="T781" s="31"/>
      <c r="U781" s="31"/>
      <c r="V781" s="31"/>
      <c r="W781" s="31"/>
    </row>
    <row r="782" spans="1:23" s="38" customFormat="1">
      <c r="A782" s="49" t="s">
        <v>1432</v>
      </c>
      <c r="B782" s="47" t="s">
        <v>1438</v>
      </c>
      <c r="C782" s="55"/>
      <c r="D782" s="44" t="s">
        <v>654</v>
      </c>
      <c r="E782" s="47"/>
      <c r="F782" s="66">
        <v>1</v>
      </c>
      <c r="G782" s="70"/>
      <c r="H782" s="39"/>
      <c r="I782" s="81"/>
      <c r="J782" s="31"/>
      <c r="K782" s="28" t="s">
        <v>1994</v>
      </c>
      <c r="L782" s="28" t="e">
        <f t="shared" si="118"/>
        <v>#VALUE!</v>
      </c>
      <c r="M782" s="31"/>
      <c r="N782" s="29"/>
      <c r="O782" s="31"/>
      <c r="P782" s="31"/>
      <c r="Q782" s="29"/>
      <c r="R782" s="31"/>
      <c r="S782" s="29"/>
      <c r="T782" s="31"/>
      <c r="U782" s="31"/>
      <c r="V782" s="31"/>
      <c r="W782" s="31"/>
    </row>
    <row r="783" spans="1:23" s="38" customFormat="1" ht="25.5">
      <c r="A783" s="50" t="s">
        <v>1433</v>
      </c>
      <c r="B783" s="52" t="s">
        <v>1971</v>
      </c>
      <c r="C783" s="57" t="s">
        <v>1977</v>
      </c>
      <c r="D783" s="45" t="s">
        <v>655</v>
      </c>
      <c r="E783" s="37" t="s">
        <v>1985</v>
      </c>
      <c r="F783" s="40">
        <v>6.32</v>
      </c>
      <c r="G783" s="70">
        <f t="shared" ref="G783:G787" si="119">ROUND(K783-K783*I$7,2)</f>
        <v>162.93</v>
      </c>
      <c r="H783" s="39">
        <f t="shared" ref="H783:H787" si="120">(L783-L783*I$7)</f>
        <v>201.28</v>
      </c>
      <c r="I783" s="81">
        <f t="shared" ref="I783" si="121">ROUNDDOWN(F783*H783,2)</f>
        <v>1272.08</v>
      </c>
      <c r="J783" s="31"/>
      <c r="K783" s="35">
        <v>162.93</v>
      </c>
      <c r="L783" s="28">
        <f t="shared" si="118"/>
        <v>201.28</v>
      </c>
      <c r="M783" s="31"/>
      <c r="N783" s="29"/>
      <c r="O783" s="31"/>
      <c r="P783" s="31"/>
      <c r="Q783" s="29"/>
      <c r="R783" s="31"/>
      <c r="S783" s="29"/>
      <c r="T783" s="31"/>
      <c r="U783" s="31"/>
      <c r="V783" s="31"/>
      <c r="W783" s="31"/>
    </row>
    <row r="784" spans="1:23" s="38" customFormat="1">
      <c r="A784" s="49" t="s">
        <v>1434</v>
      </c>
      <c r="B784" s="52" t="s">
        <v>1438</v>
      </c>
      <c r="C784" s="57"/>
      <c r="D784" s="44" t="s">
        <v>656</v>
      </c>
      <c r="E784" s="37"/>
      <c r="F784" s="40">
        <v>1</v>
      </c>
      <c r="G784" s="70"/>
      <c r="H784" s="39"/>
      <c r="I784" s="81"/>
      <c r="J784" s="31"/>
      <c r="K784" s="35" t="s">
        <v>1994</v>
      </c>
      <c r="L784" s="28" t="e">
        <f t="shared" si="118"/>
        <v>#VALUE!</v>
      </c>
      <c r="M784" s="31"/>
      <c r="N784" s="29"/>
      <c r="O784" s="31"/>
      <c r="P784" s="31"/>
      <c r="Q784" s="29"/>
      <c r="R784" s="31"/>
      <c r="S784" s="29"/>
      <c r="T784" s="31"/>
      <c r="U784" s="31"/>
      <c r="V784" s="31"/>
      <c r="W784" s="31"/>
    </row>
    <row r="785" spans="1:23" s="38" customFormat="1" ht="25.5">
      <c r="A785" s="50" t="s">
        <v>1435</v>
      </c>
      <c r="B785" s="52" t="s">
        <v>1972</v>
      </c>
      <c r="C785" s="57" t="s">
        <v>1977</v>
      </c>
      <c r="D785" s="45" t="s">
        <v>657</v>
      </c>
      <c r="E785" s="37" t="s">
        <v>1985</v>
      </c>
      <c r="F785" s="40">
        <v>570.70000000000005</v>
      </c>
      <c r="G785" s="70">
        <f t="shared" si="119"/>
        <v>17.11</v>
      </c>
      <c r="H785" s="39">
        <f t="shared" si="120"/>
        <v>21.13</v>
      </c>
      <c r="I785" s="81">
        <f t="shared" ref="I785:I787" si="122">ROUNDDOWN(F785*H785,2)</f>
        <v>12058.89</v>
      </c>
      <c r="J785" s="31"/>
      <c r="K785" s="35">
        <v>17.11</v>
      </c>
      <c r="L785" s="28">
        <f t="shared" si="118"/>
        <v>21.13</v>
      </c>
      <c r="M785" s="31"/>
      <c r="N785" s="29"/>
      <c r="O785" s="31"/>
      <c r="P785" s="31"/>
      <c r="Q785" s="29"/>
      <c r="R785" s="31"/>
      <c r="S785" s="29"/>
      <c r="T785" s="31"/>
      <c r="U785" s="31"/>
      <c r="V785" s="31"/>
      <c r="W785" s="31"/>
    </row>
    <row r="786" spans="1:23" s="38" customFormat="1">
      <c r="A786" s="49" t="s">
        <v>1436</v>
      </c>
      <c r="B786" s="52" t="s">
        <v>1438</v>
      </c>
      <c r="C786" s="57"/>
      <c r="D786" s="44" t="s">
        <v>658</v>
      </c>
      <c r="E786" s="37"/>
      <c r="F786" s="40">
        <v>1</v>
      </c>
      <c r="G786" s="70"/>
      <c r="H786" s="39"/>
      <c r="I786" s="81">
        <f t="shared" si="122"/>
        <v>0</v>
      </c>
      <c r="J786" s="31"/>
      <c r="K786" s="35" t="s">
        <v>1994</v>
      </c>
      <c r="L786" s="28" t="e">
        <f t="shared" si="118"/>
        <v>#VALUE!</v>
      </c>
      <c r="M786" s="31"/>
      <c r="N786" s="29"/>
      <c r="O786" s="31"/>
      <c r="P786" s="31"/>
      <c r="Q786" s="29"/>
      <c r="R786" s="31"/>
      <c r="S786" s="29"/>
      <c r="T786" s="31"/>
      <c r="U786" s="31"/>
      <c r="V786" s="31"/>
      <c r="W786" s="31"/>
    </row>
    <row r="787" spans="1:23" s="38" customFormat="1" ht="15.75" thickBot="1">
      <c r="A787" s="51" t="s">
        <v>1437</v>
      </c>
      <c r="B787" s="52" t="s">
        <v>1973</v>
      </c>
      <c r="C787" s="57" t="s">
        <v>1976</v>
      </c>
      <c r="D787" s="46" t="s">
        <v>659</v>
      </c>
      <c r="E787" s="37" t="s">
        <v>1989</v>
      </c>
      <c r="F787" s="40">
        <v>20.350000000000001</v>
      </c>
      <c r="G787" s="70">
        <f t="shared" si="119"/>
        <v>695.03</v>
      </c>
      <c r="H787" s="39">
        <f t="shared" si="120"/>
        <v>858.64</v>
      </c>
      <c r="I787" s="81">
        <f t="shared" si="122"/>
        <v>17473.32</v>
      </c>
      <c r="J787" s="31"/>
      <c r="K787" s="35">
        <v>695.03</v>
      </c>
      <c r="L787" s="28">
        <f t="shared" si="118"/>
        <v>858.64</v>
      </c>
      <c r="M787" s="31"/>
      <c r="N787" s="29"/>
      <c r="O787" s="31"/>
      <c r="P787" s="31"/>
      <c r="Q787" s="29"/>
      <c r="R787" s="31"/>
      <c r="S787" s="29"/>
      <c r="T787" s="31"/>
      <c r="U787" s="31"/>
      <c r="V787" s="31"/>
      <c r="W787" s="31"/>
    </row>
    <row r="788" spans="1:23" ht="15" customHeight="1">
      <c r="I788" s="82">
        <f>SUM(I12:I787)</f>
        <v>11989548.749999989</v>
      </c>
      <c r="K788" s="74">
        <v>11989548.75</v>
      </c>
      <c r="L788" s="28">
        <f t="shared" si="118"/>
        <v>14811888.52</v>
      </c>
      <c r="N788" s="29"/>
      <c r="O788" s="31"/>
    </row>
    <row r="790" spans="1:23" ht="15" customHeight="1">
      <c r="K790" s="74">
        <f>I788-K788</f>
        <v>0</v>
      </c>
      <c r="L790" s="74"/>
    </row>
  </sheetData>
  <sheetProtection password="E0DD" sheet="1" objects="1" scenarios="1" selectLockedCells="1"/>
  <mergeCells count="10">
    <mergeCell ref="G6:H6"/>
    <mergeCell ref="A7:H7"/>
    <mergeCell ref="A9:H9"/>
    <mergeCell ref="A1:I1"/>
    <mergeCell ref="A2:I2"/>
    <mergeCell ref="A3:I3"/>
    <mergeCell ref="A4:I4"/>
    <mergeCell ref="A5:D6"/>
    <mergeCell ref="E5:F6"/>
    <mergeCell ref="G5:H5"/>
  </mergeCells>
  <conditionalFormatting sqref="T1:T1048576">
    <cfRule type="containsText" dxfId="0" priority="1" operator="containsText" text="falso">
      <formula>NOT(ISERROR(SEARCH("falso",T1)))</formula>
    </cfRule>
  </conditionalFormatting>
  <printOptions horizontalCentered="1"/>
  <pageMargins left="0.19685039370078741" right="0.51181102362204722" top="0.31496062992125984" bottom="0.31496062992125984" header="0" footer="0"/>
  <pageSetup paperSize="9" scale="6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workbookViewId="0">
      <pane ySplit="6" topLeftCell="A7" activePane="bottomLeft" state="frozen"/>
      <selection pane="bottomLeft" activeCell="A31" sqref="A31"/>
    </sheetView>
  </sheetViews>
  <sheetFormatPr defaultColWidth="14.42578125" defaultRowHeight="15" customHeight="1"/>
  <cols>
    <col min="1" max="1" width="81.7109375" customWidth="1"/>
    <col min="2" max="2" width="8.5703125" customWidth="1"/>
    <col min="3" max="3" width="10.5703125" customWidth="1"/>
    <col min="4" max="26" width="8.42578125" customWidth="1"/>
  </cols>
  <sheetData>
    <row r="1" spans="1:26" ht="18.75" customHeight="1">
      <c r="A1" s="90" t="s">
        <v>0</v>
      </c>
      <c r="B1" s="91"/>
      <c r="C1" s="92"/>
      <c r="D1" s="1"/>
      <c r="E1" s="1"/>
      <c r="F1" s="1"/>
      <c r="G1" s="1"/>
      <c r="H1" s="1"/>
      <c r="I1" s="1"/>
      <c r="J1" s="1"/>
      <c r="K1" s="1"/>
      <c r="L1" s="1"/>
      <c r="M1" s="1"/>
      <c r="N1" s="1"/>
      <c r="O1" s="1"/>
      <c r="P1" s="1"/>
      <c r="Q1" s="1"/>
      <c r="R1" s="1"/>
      <c r="S1" s="1"/>
      <c r="T1" s="1"/>
      <c r="U1" s="1"/>
      <c r="V1" s="1"/>
      <c r="W1" s="1"/>
      <c r="X1" s="1"/>
      <c r="Y1" s="1"/>
      <c r="Z1" s="1"/>
    </row>
    <row r="2" spans="1:26" ht="18.75" customHeight="1">
      <c r="A2" s="93" t="s">
        <v>1</v>
      </c>
      <c r="B2" s="85"/>
      <c r="C2" s="86"/>
      <c r="D2" s="1"/>
      <c r="E2" s="1"/>
      <c r="F2" s="1"/>
      <c r="G2" s="1"/>
      <c r="H2" s="1"/>
      <c r="I2" s="1"/>
      <c r="J2" s="1"/>
      <c r="K2" s="1"/>
      <c r="L2" s="1"/>
      <c r="M2" s="1"/>
      <c r="N2" s="1"/>
      <c r="O2" s="1"/>
      <c r="P2" s="1"/>
      <c r="Q2" s="1"/>
      <c r="R2" s="1"/>
      <c r="S2" s="1"/>
      <c r="T2" s="1"/>
      <c r="U2" s="1"/>
      <c r="V2" s="1"/>
      <c r="W2" s="1"/>
      <c r="X2" s="1"/>
      <c r="Y2" s="1"/>
      <c r="Z2" s="1"/>
    </row>
    <row r="3" spans="1:26" ht="15" customHeight="1">
      <c r="A3" s="94" t="s">
        <v>2</v>
      </c>
      <c r="B3" s="95"/>
      <c r="C3" s="96"/>
      <c r="D3" s="1"/>
      <c r="E3" s="1"/>
      <c r="F3" s="1"/>
      <c r="G3" s="1"/>
      <c r="H3" s="1"/>
      <c r="I3" s="1"/>
      <c r="J3" s="1"/>
      <c r="K3" s="1"/>
      <c r="L3" s="1"/>
      <c r="M3" s="1"/>
      <c r="N3" s="1"/>
      <c r="O3" s="1"/>
      <c r="P3" s="1"/>
      <c r="Q3" s="1"/>
      <c r="R3" s="1"/>
      <c r="S3" s="1"/>
      <c r="T3" s="1"/>
      <c r="U3" s="1"/>
      <c r="V3" s="1"/>
      <c r="W3" s="1"/>
      <c r="X3" s="1"/>
      <c r="Y3" s="1"/>
      <c r="Z3" s="1"/>
    </row>
    <row r="4" spans="1:26" ht="12.75" customHeight="1">
      <c r="A4" s="97" t="s">
        <v>3</v>
      </c>
      <c r="B4" s="88"/>
      <c r="C4" s="89"/>
      <c r="D4" s="1"/>
      <c r="E4" s="1"/>
      <c r="F4" s="1"/>
      <c r="G4" s="1"/>
      <c r="H4" s="1"/>
      <c r="I4" s="1"/>
      <c r="J4" s="1"/>
      <c r="K4" s="1"/>
      <c r="L4" s="1"/>
      <c r="M4" s="1"/>
      <c r="N4" s="1"/>
      <c r="O4" s="1"/>
      <c r="P4" s="1"/>
      <c r="Q4" s="1"/>
      <c r="R4" s="1"/>
      <c r="S4" s="1"/>
      <c r="T4" s="1"/>
      <c r="U4" s="1"/>
      <c r="V4" s="1"/>
      <c r="W4" s="1"/>
      <c r="X4" s="1"/>
      <c r="Y4" s="1"/>
      <c r="Z4" s="1"/>
    </row>
    <row r="5" spans="1:26" ht="15.75" customHeight="1">
      <c r="A5" s="87" t="s">
        <v>4</v>
      </c>
      <c r="B5" s="88"/>
      <c r="C5" s="89"/>
      <c r="D5" s="1"/>
      <c r="E5" s="1"/>
      <c r="F5" s="1"/>
      <c r="G5" s="1"/>
      <c r="H5" s="1"/>
      <c r="I5" s="1"/>
      <c r="J5" s="1"/>
      <c r="K5" s="1"/>
      <c r="L5" s="1"/>
      <c r="M5" s="1"/>
      <c r="N5" s="1"/>
      <c r="O5" s="1"/>
      <c r="P5" s="1"/>
      <c r="Q5" s="1"/>
      <c r="R5" s="1"/>
      <c r="S5" s="1"/>
      <c r="T5" s="1"/>
      <c r="U5" s="1"/>
      <c r="V5" s="1"/>
      <c r="W5" s="1"/>
      <c r="X5" s="1"/>
      <c r="Y5" s="1"/>
      <c r="Z5" s="1"/>
    </row>
    <row r="6" spans="1:26" ht="12.75" customHeight="1">
      <c r="A6" s="2" t="s">
        <v>5</v>
      </c>
      <c r="B6" s="2" t="s">
        <v>6</v>
      </c>
      <c r="C6" s="2" t="s">
        <v>7</v>
      </c>
      <c r="D6" s="1"/>
      <c r="E6" s="1"/>
      <c r="F6" s="1"/>
      <c r="G6" s="1"/>
      <c r="H6" s="1"/>
      <c r="I6" s="1"/>
      <c r="J6" s="1"/>
      <c r="K6" s="1"/>
      <c r="L6" s="1"/>
      <c r="M6" s="1"/>
      <c r="N6" s="1"/>
      <c r="O6" s="1"/>
      <c r="P6" s="1"/>
      <c r="Q6" s="1"/>
      <c r="R6" s="1"/>
      <c r="S6" s="1"/>
      <c r="T6" s="1"/>
      <c r="U6" s="1"/>
      <c r="V6" s="1"/>
      <c r="W6" s="1"/>
      <c r="X6" s="1"/>
      <c r="Y6" s="1"/>
      <c r="Z6" s="1"/>
    </row>
    <row r="7" spans="1:26" ht="12.75" customHeight="1">
      <c r="A7" s="3" t="s">
        <v>8</v>
      </c>
      <c r="B7" s="3" t="s">
        <v>9</v>
      </c>
      <c r="C7" s="4">
        <v>0.04</v>
      </c>
      <c r="D7" s="1"/>
      <c r="E7" s="1"/>
      <c r="F7" s="1"/>
      <c r="G7" s="1"/>
      <c r="H7" s="1"/>
      <c r="I7" s="1"/>
      <c r="J7" s="1"/>
      <c r="K7" s="1"/>
      <c r="L7" s="1"/>
      <c r="M7" s="1"/>
      <c r="N7" s="1"/>
      <c r="O7" s="1"/>
      <c r="P7" s="1"/>
      <c r="Q7" s="1"/>
      <c r="R7" s="1"/>
      <c r="S7" s="1"/>
      <c r="T7" s="1"/>
      <c r="U7" s="1"/>
      <c r="V7" s="1"/>
      <c r="W7" s="1"/>
      <c r="X7" s="1"/>
      <c r="Y7" s="1"/>
      <c r="Z7" s="1"/>
    </row>
    <row r="8" spans="1:26" ht="12.75" customHeight="1">
      <c r="A8" s="3" t="s">
        <v>10</v>
      </c>
      <c r="B8" s="3" t="s">
        <v>11</v>
      </c>
      <c r="C8" s="5">
        <v>8.0000000000000002E-3</v>
      </c>
      <c r="D8" s="1"/>
      <c r="E8" s="1"/>
      <c r="F8" s="1"/>
      <c r="G8" s="1"/>
      <c r="H8" s="1"/>
      <c r="I8" s="1"/>
      <c r="J8" s="1"/>
      <c r="K8" s="1"/>
      <c r="L8" s="1"/>
      <c r="M8" s="1"/>
      <c r="N8" s="1"/>
      <c r="O8" s="1"/>
      <c r="P8" s="1"/>
      <c r="Q8" s="1"/>
      <c r="R8" s="1"/>
      <c r="S8" s="1"/>
      <c r="T8" s="1"/>
      <c r="U8" s="1"/>
      <c r="V8" s="1"/>
      <c r="W8" s="1"/>
      <c r="X8" s="1"/>
      <c r="Y8" s="1"/>
      <c r="Z8" s="1"/>
    </row>
    <row r="9" spans="1:26" ht="12.75" customHeight="1">
      <c r="A9" s="3" t="s">
        <v>12</v>
      </c>
      <c r="B9" s="3" t="s">
        <v>13</v>
      </c>
      <c r="C9" s="5">
        <v>1.2699999999999999E-2</v>
      </c>
      <c r="D9" s="1"/>
      <c r="E9" s="1"/>
      <c r="F9" s="1"/>
      <c r="G9" s="1"/>
      <c r="H9" s="1"/>
      <c r="I9" s="1"/>
      <c r="J9" s="1"/>
      <c r="K9" s="1"/>
      <c r="L9" s="1"/>
      <c r="M9" s="1"/>
      <c r="N9" s="1"/>
      <c r="O9" s="1"/>
      <c r="P9" s="1"/>
      <c r="Q9" s="1"/>
      <c r="R9" s="1"/>
      <c r="S9" s="1"/>
      <c r="T9" s="1"/>
      <c r="U9" s="1"/>
      <c r="V9" s="1"/>
      <c r="W9" s="1"/>
      <c r="X9" s="1"/>
      <c r="Y9" s="1"/>
      <c r="Z9" s="1"/>
    </row>
    <row r="10" spans="1:26" ht="12.75" customHeight="1">
      <c r="A10" s="3" t="s">
        <v>14</v>
      </c>
      <c r="B10" s="3" t="s">
        <v>15</v>
      </c>
      <c r="C10" s="5">
        <v>1.23E-2</v>
      </c>
      <c r="D10" s="1"/>
      <c r="E10" s="1"/>
      <c r="F10" s="1"/>
      <c r="G10" s="1"/>
      <c r="H10" s="1"/>
      <c r="I10" s="1"/>
      <c r="J10" s="1"/>
      <c r="K10" s="1"/>
      <c r="L10" s="1"/>
      <c r="M10" s="1"/>
      <c r="N10" s="1"/>
      <c r="O10" s="1"/>
      <c r="P10" s="1"/>
      <c r="Q10" s="1"/>
      <c r="R10" s="1"/>
      <c r="S10" s="1"/>
      <c r="T10" s="1"/>
      <c r="U10" s="1"/>
      <c r="V10" s="1"/>
      <c r="W10" s="1"/>
      <c r="X10" s="1"/>
      <c r="Y10" s="1"/>
      <c r="Z10" s="1"/>
    </row>
    <row r="11" spans="1:26" ht="12.75" customHeight="1">
      <c r="A11" s="3" t="s">
        <v>16</v>
      </c>
      <c r="B11" s="3" t="s">
        <v>17</v>
      </c>
      <c r="C11" s="5">
        <v>7.3999999999999996E-2</v>
      </c>
      <c r="D11" s="1"/>
      <c r="E11" s="1"/>
      <c r="F11" s="1"/>
      <c r="G11" s="1"/>
      <c r="H11" s="1"/>
      <c r="I11" s="1"/>
      <c r="J11" s="1"/>
      <c r="K11" s="1"/>
      <c r="L11" s="1"/>
      <c r="M11" s="1"/>
      <c r="N11" s="1"/>
      <c r="O11" s="1"/>
      <c r="P11" s="1"/>
      <c r="Q11" s="1"/>
      <c r="R11" s="1"/>
      <c r="S11" s="1"/>
      <c r="T11" s="1"/>
      <c r="U11" s="1"/>
      <c r="V11" s="1"/>
      <c r="W11" s="1"/>
      <c r="X11" s="1"/>
      <c r="Y11" s="1"/>
      <c r="Z11" s="1"/>
    </row>
    <row r="12" spans="1:26" ht="12.75" customHeight="1">
      <c r="A12" s="3" t="s">
        <v>18</v>
      </c>
      <c r="B12" s="3" t="s">
        <v>19</v>
      </c>
      <c r="C12" s="5">
        <v>3.6499999999999998E-2</v>
      </c>
      <c r="D12" s="1"/>
      <c r="E12" s="1"/>
      <c r="F12" s="1"/>
      <c r="G12" s="1"/>
      <c r="H12" s="1"/>
      <c r="I12" s="1"/>
      <c r="J12" s="1"/>
      <c r="K12" s="1"/>
      <c r="L12" s="1"/>
      <c r="M12" s="1"/>
      <c r="N12" s="1"/>
      <c r="O12" s="1"/>
      <c r="P12" s="1"/>
      <c r="Q12" s="1"/>
      <c r="R12" s="1"/>
      <c r="S12" s="1"/>
      <c r="T12" s="1"/>
      <c r="U12" s="1"/>
      <c r="V12" s="1"/>
      <c r="W12" s="1"/>
      <c r="X12" s="1"/>
      <c r="Y12" s="1"/>
      <c r="Z12" s="1"/>
    </row>
    <row r="13" spans="1:26" ht="12.75" customHeight="1">
      <c r="A13" s="3" t="s">
        <v>20</v>
      </c>
      <c r="B13" s="3" t="s">
        <v>21</v>
      </c>
      <c r="C13" s="5">
        <v>0.03</v>
      </c>
      <c r="D13" s="1"/>
      <c r="E13" s="1"/>
      <c r="F13" s="1"/>
      <c r="G13" s="1"/>
      <c r="H13" s="1"/>
      <c r="I13" s="1"/>
      <c r="J13" s="1"/>
      <c r="K13" s="1"/>
      <c r="L13" s="1"/>
      <c r="M13" s="1"/>
      <c r="N13" s="1"/>
      <c r="O13" s="1"/>
      <c r="P13" s="1"/>
      <c r="Q13" s="1"/>
      <c r="R13" s="1"/>
      <c r="S13" s="1"/>
      <c r="T13" s="1"/>
      <c r="U13" s="1"/>
      <c r="V13" s="1"/>
      <c r="W13" s="1"/>
      <c r="X13" s="1"/>
      <c r="Y13" s="1"/>
      <c r="Z13" s="1"/>
    </row>
    <row r="14" spans="1:26" ht="12.75" customHeight="1">
      <c r="A14" s="3" t="s">
        <v>22</v>
      </c>
      <c r="B14" s="3" t="s">
        <v>23</v>
      </c>
      <c r="C14" s="5">
        <v>0</v>
      </c>
      <c r="D14" s="1"/>
      <c r="E14" s="1"/>
      <c r="F14" s="1"/>
      <c r="G14" s="1"/>
      <c r="H14" s="1"/>
      <c r="I14" s="1"/>
      <c r="J14" s="1"/>
      <c r="K14" s="1"/>
      <c r="L14" s="1"/>
      <c r="M14" s="1"/>
      <c r="N14" s="1"/>
      <c r="O14" s="1"/>
      <c r="P14" s="1"/>
      <c r="Q14" s="1"/>
      <c r="R14" s="1"/>
      <c r="S14" s="1"/>
      <c r="T14" s="1"/>
      <c r="U14" s="1"/>
      <c r="V14" s="1"/>
      <c r="W14" s="1"/>
      <c r="X14" s="1"/>
      <c r="Y14" s="1"/>
      <c r="Z14" s="1"/>
    </row>
    <row r="15" spans="1:26" ht="12.75" customHeight="1">
      <c r="A15" s="3" t="s">
        <v>24</v>
      </c>
      <c r="B15" s="3" t="s">
        <v>25</v>
      </c>
      <c r="C15" s="6">
        <f>(ROUND((((1+C7+C8+C9)*(1+C10)*(1+C11)/(1-(C12+C13)))-1),4))</f>
        <v>0.2354</v>
      </c>
      <c r="D15" s="1"/>
      <c r="E15" s="1"/>
      <c r="F15" s="1"/>
      <c r="G15" s="1"/>
      <c r="H15" s="1"/>
      <c r="I15" s="1"/>
      <c r="J15" s="1"/>
      <c r="K15" s="1"/>
      <c r="L15" s="1"/>
      <c r="M15" s="1"/>
      <c r="N15" s="1"/>
      <c r="O15" s="1"/>
      <c r="P15" s="1"/>
      <c r="Q15" s="1"/>
      <c r="R15" s="1"/>
      <c r="S15" s="1"/>
      <c r="T15" s="1"/>
      <c r="U15" s="1"/>
      <c r="V15" s="1"/>
      <c r="W15" s="1"/>
      <c r="X15" s="1"/>
      <c r="Y15" s="1"/>
      <c r="Z15" s="1"/>
    </row>
    <row r="16" spans="1:26" ht="12.75" customHeight="1">
      <c r="A16" s="7" t="s">
        <v>26</v>
      </c>
      <c r="B16" s="7" t="s">
        <v>27</v>
      </c>
      <c r="C16" s="8">
        <f>(ROUND((((1+C7+C8+C9)*(1+C10)*(1+C11)/(1-(C12+C13+C14)))-1),4))</f>
        <v>0.2354</v>
      </c>
      <c r="D16" s="1"/>
      <c r="E16" s="1"/>
      <c r="F16" s="1"/>
      <c r="G16" s="1"/>
      <c r="H16" s="1"/>
      <c r="I16" s="1"/>
      <c r="J16" s="1"/>
      <c r="K16" s="1"/>
      <c r="L16" s="1"/>
      <c r="M16" s="1"/>
      <c r="N16" s="1"/>
      <c r="O16" s="1"/>
      <c r="P16" s="1"/>
      <c r="Q16" s="1"/>
      <c r="R16" s="1"/>
      <c r="S16" s="1"/>
      <c r="T16" s="1"/>
      <c r="U16" s="1"/>
      <c r="V16" s="1"/>
      <c r="W16" s="1"/>
      <c r="X16" s="1"/>
      <c r="Y16" s="1"/>
      <c r="Z16" s="1"/>
    </row>
    <row r="17" spans="1:26" ht="14.25" customHeight="1">
      <c r="A17" s="84"/>
      <c r="B17" s="85"/>
      <c r="C17" s="86"/>
      <c r="D17" s="1"/>
      <c r="E17" s="1"/>
      <c r="F17" s="1"/>
      <c r="G17" s="1"/>
      <c r="H17" s="1"/>
      <c r="I17" s="1"/>
      <c r="J17" s="1"/>
      <c r="K17" s="1"/>
      <c r="L17" s="1"/>
      <c r="M17" s="1"/>
      <c r="N17" s="1"/>
      <c r="O17" s="1"/>
      <c r="P17" s="1"/>
      <c r="Q17" s="1"/>
      <c r="R17" s="1"/>
      <c r="S17" s="1"/>
      <c r="T17" s="1"/>
      <c r="U17" s="1"/>
      <c r="V17" s="1"/>
      <c r="W17" s="1"/>
      <c r="X17" s="1"/>
      <c r="Y17" s="1"/>
      <c r="Z17" s="1"/>
    </row>
    <row r="18" spans="1:26" ht="15.75" customHeight="1">
      <c r="A18" s="87" t="s">
        <v>28</v>
      </c>
      <c r="B18" s="88"/>
      <c r="C18" s="89"/>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2" t="s">
        <v>5</v>
      </c>
      <c r="B19" s="2" t="s">
        <v>6</v>
      </c>
      <c r="C19" s="9" t="s">
        <v>7</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12.75" customHeight="1">
      <c r="A20" s="3" t="s">
        <v>8</v>
      </c>
      <c r="B20" s="3" t="s">
        <v>9</v>
      </c>
      <c r="C20" s="11">
        <v>1.4999999999999999E-2</v>
      </c>
      <c r="D20" s="1"/>
      <c r="E20" s="12"/>
      <c r="F20" s="13"/>
      <c r="G20" s="1"/>
      <c r="H20" s="1"/>
      <c r="I20" s="1"/>
      <c r="J20" s="1"/>
      <c r="K20" s="1"/>
      <c r="L20" s="1"/>
      <c r="M20" s="1"/>
      <c r="N20" s="1"/>
      <c r="O20" s="1"/>
      <c r="P20" s="1"/>
      <c r="Q20" s="1"/>
      <c r="R20" s="1"/>
      <c r="S20" s="1"/>
      <c r="T20" s="1"/>
      <c r="U20" s="1"/>
      <c r="V20" s="1"/>
      <c r="W20" s="1"/>
      <c r="X20" s="1"/>
      <c r="Y20" s="1"/>
      <c r="Z20" s="1"/>
    </row>
    <row r="21" spans="1:26" ht="12.75" customHeight="1">
      <c r="A21" s="3" t="s">
        <v>10</v>
      </c>
      <c r="B21" s="3" t="s">
        <v>11</v>
      </c>
      <c r="C21" s="11">
        <v>4.7999999999999996E-3</v>
      </c>
      <c r="D21" s="1"/>
      <c r="E21" s="12"/>
      <c r="F21" s="13"/>
      <c r="G21" s="1"/>
      <c r="H21" s="1"/>
      <c r="I21" s="1"/>
      <c r="J21" s="1"/>
      <c r="K21" s="1"/>
      <c r="L21" s="1"/>
      <c r="M21" s="1"/>
      <c r="N21" s="1"/>
      <c r="O21" s="1"/>
      <c r="P21" s="1"/>
      <c r="Q21" s="1"/>
      <c r="R21" s="1"/>
      <c r="S21" s="1"/>
      <c r="T21" s="1"/>
      <c r="U21" s="1"/>
      <c r="V21" s="1"/>
      <c r="W21" s="1"/>
      <c r="X21" s="1"/>
      <c r="Y21" s="1"/>
      <c r="Z21" s="1"/>
    </row>
    <row r="22" spans="1:26" ht="12.75" customHeight="1">
      <c r="A22" s="3" t="s">
        <v>12</v>
      </c>
      <c r="B22" s="3" t="s">
        <v>13</v>
      </c>
      <c r="C22" s="11">
        <v>8.5000000000000006E-3</v>
      </c>
      <c r="D22" s="1"/>
      <c r="E22" s="12"/>
      <c r="F22" s="13"/>
      <c r="G22" s="1"/>
      <c r="H22" s="1"/>
      <c r="I22" s="1"/>
      <c r="J22" s="1"/>
      <c r="K22" s="1"/>
      <c r="L22" s="1"/>
      <c r="M22" s="1"/>
      <c r="N22" s="1"/>
      <c r="O22" s="1"/>
      <c r="P22" s="1"/>
      <c r="Q22" s="1"/>
      <c r="R22" s="1"/>
      <c r="S22" s="1"/>
      <c r="T22" s="1"/>
      <c r="U22" s="1"/>
      <c r="V22" s="1"/>
      <c r="W22" s="1"/>
      <c r="X22" s="1"/>
      <c r="Y22" s="1"/>
      <c r="Z22" s="1"/>
    </row>
    <row r="23" spans="1:26" ht="12.75" customHeight="1">
      <c r="A23" s="3" t="s">
        <v>14</v>
      </c>
      <c r="B23" s="3" t="s">
        <v>15</v>
      </c>
      <c r="C23" s="5">
        <v>8.5000000000000006E-3</v>
      </c>
      <c r="D23" s="1"/>
      <c r="E23" s="12"/>
      <c r="F23" s="13"/>
      <c r="G23" s="1"/>
      <c r="H23" s="1"/>
      <c r="I23" s="1"/>
      <c r="J23" s="1"/>
      <c r="K23" s="1"/>
      <c r="L23" s="1"/>
      <c r="M23" s="1"/>
      <c r="N23" s="1"/>
      <c r="O23" s="1"/>
      <c r="P23" s="1"/>
      <c r="Q23" s="1"/>
      <c r="R23" s="1"/>
      <c r="S23" s="1"/>
      <c r="T23" s="1"/>
      <c r="U23" s="1"/>
      <c r="V23" s="1"/>
      <c r="W23" s="1"/>
      <c r="X23" s="1"/>
      <c r="Y23" s="1"/>
      <c r="Z23" s="1"/>
    </row>
    <row r="24" spans="1:26" ht="12.75" customHeight="1">
      <c r="A24" s="3" t="s">
        <v>16</v>
      </c>
      <c r="B24" s="3" t="s">
        <v>17</v>
      </c>
      <c r="C24" s="11">
        <v>5.1400000000000001E-2</v>
      </c>
      <c r="D24" s="1"/>
      <c r="E24" s="12"/>
      <c r="F24" s="13"/>
      <c r="G24" s="1"/>
      <c r="H24" s="1"/>
      <c r="I24" s="1"/>
      <c r="J24" s="1"/>
      <c r="K24" s="1"/>
      <c r="L24" s="1"/>
      <c r="M24" s="1"/>
      <c r="N24" s="1"/>
      <c r="O24" s="1"/>
      <c r="P24" s="1"/>
      <c r="Q24" s="1"/>
      <c r="R24" s="1"/>
      <c r="S24" s="1"/>
      <c r="T24" s="1"/>
      <c r="U24" s="1"/>
      <c r="V24" s="1"/>
      <c r="W24" s="1"/>
      <c r="X24" s="1"/>
      <c r="Y24" s="1"/>
      <c r="Z24" s="1"/>
    </row>
    <row r="25" spans="1:26" ht="12.75" customHeight="1">
      <c r="A25" s="3" t="s">
        <v>18</v>
      </c>
      <c r="B25" s="3" t="s">
        <v>19</v>
      </c>
      <c r="C25" s="5">
        <v>3.6499999999999998E-2</v>
      </c>
      <c r="D25" s="1"/>
      <c r="E25" s="12"/>
      <c r="F25" s="13"/>
      <c r="G25" s="1"/>
      <c r="H25" s="1"/>
      <c r="I25" s="1"/>
      <c r="J25" s="1"/>
      <c r="K25" s="1"/>
      <c r="L25" s="1"/>
      <c r="M25" s="1"/>
      <c r="N25" s="1"/>
      <c r="O25" s="1"/>
      <c r="P25" s="1"/>
      <c r="Q25" s="1"/>
      <c r="R25" s="1"/>
      <c r="S25" s="1"/>
      <c r="T25" s="1"/>
      <c r="U25" s="1"/>
      <c r="V25" s="1"/>
      <c r="W25" s="1"/>
      <c r="X25" s="1"/>
      <c r="Y25" s="1"/>
      <c r="Z25" s="1"/>
    </row>
    <row r="26" spans="1:26" ht="12.75" customHeight="1">
      <c r="A26" s="3" t="s">
        <v>20</v>
      </c>
      <c r="B26" s="3" t="s">
        <v>21</v>
      </c>
      <c r="C26" s="11">
        <v>0.03</v>
      </c>
      <c r="D26" s="1"/>
      <c r="E26" s="1"/>
      <c r="F26" s="13"/>
      <c r="G26" s="1"/>
      <c r="H26" s="1"/>
      <c r="I26" s="1"/>
      <c r="J26" s="1"/>
      <c r="K26" s="1"/>
      <c r="L26" s="1"/>
      <c r="M26" s="1"/>
      <c r="N26" s="1"/>
      <c r="O26" s="1"/>
      <c r="P26" s="1"/>
      <c r="Q26" s="1"/>
      <c r="R26" s="1"/>
      <c r="S26" s="1"/>
      <c r="T26" s="1"/>
      <c r="U26" s="1"/>
      <c r="V26" s="1"/>
      <c r="W26" s="1"/>
      <c r="X26" s="1"/>
      <c r="Y26" s="1"/>
      <c r="Z26" s="1"/>
    </row>
    <row r="27" spans="1:26" ht="12.75" customHeight="1">
      <c r="A27" s="3" t="s">
        <v>22</v>
      </c>
      <c r="B27" s="3" t="s">
        <v>23</v>
      </c>
      <c r="C27" s="5">
        <v>0</v>
      </c>
      <c r="D27" s="1"/>
      <c r="E27" s="1"/>
      <c r="F27" s="13"/>
      <c r="G27" s="1"/>
      <c r="H27" s="1"/>
      <c r="I27" s="1"/>
      <c r="J27" s="1"/>
      <c r="K27" s="1"/>
      <c r="L27" s="1"/>
      <c r="M27" s="1"/>
      <c r="N27" s="1"/>
      <c r="O27" s="1"/>
      <c r="P27" s="1"/>
      <c r="Q27" s="1"/>
      <c r="R27" s="1"/>
      <c r="S27" s="1"/>
      <c r="T27" s="1"/>
      <c r="U27" s="1"/>
      <c r="V27" s="1"/>
      <c r="W27" s="1"/>
      <c r="X27" s="1"/>
      <c r="Y27" s="1"/>
      <c r="Z27" s="1"/>
    </row>
    <row r="28" spans="1:26" ht="12.75" customHeight="1">
      <c r="A28" s="3" t="s">
        <v>24</v>
      </c>
      <c r="B28" s="3" t="s">
        <v>25</v>
      </c>
      <c r="C28" s="6">
        <f>(ROUND((((1+C20+C21+C22)*(1+C23)*(1+C24)/(1-(C25+C26)))-1),4))</f>
        <v>0.16800000000000001</v>
      </c>
      <c r="D28" s="1"/>
      <c r="E28" s="1"/>
      <c r="F28" s="14"/>
      <c r="G28" s="1"/>
      <c r="H28" s="1"/>
      <c r="I28" s="1"/>
      <c r="J28" s="1"/>
      <c r="K28" s="1"/>
      <c r="L28" s="1"/>
      <c r="M28" s="1"/>
      <c r="N28" s="1"/>
      <c r="O28" s="1"/>
      <c r="P28" s="1"/>
      <c r="Q28" s="1"/>
      <c r="R28" s="1"/>
      <c r="S28" s="1"/>
      <c r="T28" s="1"/>
      <c r="U28" s="1"/>
      <c r="V28" s="1"/>
      <c r="W28" s="1"/>
      <c r="X28" s="1"/>
      <c r="Y28" s="1"/>
      <c r="Z28" s="1"/>
    </row>
    <row r="29" spans="1:26" ht="12.75" customHeight="1">
      <c r="A29" s="7" t="s">
        <v>29</v>
      </c>
      <c r="B29" s="7" t="s">
        <v>30</v>
      </c>
      <c r="C29" s="8">
        <f>(ROUND((((1+C20+C21+C22)*(1+C23)*(1+C24)/(1-(C25+C26+C27)))-1),4))</f>
        <v>0.16800000000000001</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12.75" customHeight="1">
      <c r="A30" s="1"/>
      <c r="B30" s="15"/>
      <c r="C30" s="15"/>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5"/>
      <c r="C31" s="15"/>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5"/>
      <c r="C32" s="15"/>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5"/>
      <c r="C33" s="15"/>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5"/>
      <c r="C34" s="15"/>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5"/>
      <c r="C35" s="15"/>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5"/>
      <c r="C36" s="15"/>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5"/>
      <c r="C37" s="15"/>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5"/>
      <c r="C38" s="15"/>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5"/>
      <c r="C39" s="15"/>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5"/>
      <c r="C40" s="15"/>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5"/>
      <c r="C41" s="15"/>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5"/>
      <c r="C42" s="15"/>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5"/>
      <c r="C43" s="15"/>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5"/>
      <c r="C44" s="15"/>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5"/>
      <c r="C45" s="15"/>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5"/>
      <c r="C46" s="15"/>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5"/>
      <c r="C47" s="15"/>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5"/>
      <c r="C48" s="15"/>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5"/>
      <c r="C49" s="15"/>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5"/>
      <c r="C50" s="15"/>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5"/>
      <c r="C51" s="15"/>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5"/>
      <c r="C52" s="15"/>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5"/>
      <c r="C53" s="15"/>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5"/>
      <c r="C54" s="15"/>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5"/>
      <c r="C55" s="15"/>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5"/>
      <c r="C56" s="15"/>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5"/>
      <c r="C57" s="15"/>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5"/>
      <c r="C58" s="15"/>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5"/>
      <c r="C59" s="15"/>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5"/>
      <c r="C60" s="15"/>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5"/>
      <c r="C61" s="15"/>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5"/>
      <c r="C62" s="15"/>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5"/>
      <c r="C63" s="15"/>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5"/>
      <c r="C64" s="15"/>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5"/>
      <c r="C65" s="15"/>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5"/>
      <c r="C66" s="15"/>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5"/>
      <c r="C67" s="15"/>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5"/>
      <c r="C68" s="15"/>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5"/>
      <c r="C69" s="15"/>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5"/>
      <c r="C70" s="15"/>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5"/>
      <c r="C71" s="15"/>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5"/>
      <c r="C72" s="15"/>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5"/>
      <c r="C73" s="15"/>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5"/>
      <c r="C74" s="15"/>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5"/>
      <c r="C75" s="15"/>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5"/>
      <c r="C76" s="15"/>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5"/>
      <c r="C77" s="15"/>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5"/>
      <c r="C78" s="15"/>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5"/>
      <c r="C79" s="15"/>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5"/>
      <c r="C80" s="15"/>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5"/>
      <c r="C81" s="15"/>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5"/>
      <c r="C82" s="15"/>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5"/>
      <c r="C83" s="15"/>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5"/>
      <c r="C84" s="15"/>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5"/>
      <c r="C85" s="15"/>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5"/>
      <c r="C86" s="15"/>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5"/>
      <c r="C87" s="15"/>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5"/>
      <c r="C88" s="15"/>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5"/>
      <c r="C89" s="15"/>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5"/>
      <c r="C90" s="15"/>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5"/>
      <c r="C91" s="15"/>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5"/>
      <c r="C92" s="15"/>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5"/>
      <c r="C93" s="15"/>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5"/>
      <c r="C94" s="15"/>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5"/>
      <c r="C95" s="15"/>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5"/>
      <c r="C96" s="15"/>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5"/>
      <c r="C97" s="15"/>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5"/>
      <c r="C98" s="15"/>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5"/>
      <c r="C99" s="15"/>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5"/>
      <c r="C100" s="15"/>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5"/>
      <c r="C101" s="15"/>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5"/>
      <c r="C102" s="15"/>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5"/>
      <c r="C103" s="15"/>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5"/>
      <c r="C104" s="15"/>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5"/>
      <c r="C105" s="15"/>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5"/>
      <c r="C106" s="15"/>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5"/>
      <c r="C107" s="15"/>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5"/>
      <c r="C108" s="15"/>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5"/>
      <c r="C109" s="15"/>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5"/>
      <c r="C110" s="15"/>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5"/>
      <c r="C111" s="15"/>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5"/>
      <c r="C112" s="15"/>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5"/>
      <c r="C113" s="15"/>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5"/>
      <c r="C114" s="15"/>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5"/>
      <c r="C115" s="15"/>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5"/>
      <c r="C116" s="15"/>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5"/>
      <c r="C117" s="15"/>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5"/>
      <c r="C118" s="15"/>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5"/>
      <c r="C119" s="15"/>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5"/>
      <c r="C120" s="15"/>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5"/>
      <c r="C121" s="15"/>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5"/>
      <c r="C122" s="15"/>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5"/>
      <c r="C123" s="15"/>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5"/>
      <c r="C124" s="15"/>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5"/>
      <c r="C125" s="15"/>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5"/>
      <c r="C126" s="15"/>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5"/>
      <c r="C127" s="15"/>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5"/>
      <c r="C128" s="15"/>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5"/>
      <c r="C129" s="15"/>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5"/>
      <c r="C130" s="15"/>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5"/>
      <c r="C131" s="15"/>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5"/>
      <c r="C132" s="15"/>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5"/>
      <c r="C133" s="15"/>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5"/>
      <c r="C134" s="15"/>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5"/>
      <c r="C135" s="15"/>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5"/>
      <c r="C136" s="15"/>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5"/>
      <c r="C137" s="15"/>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5"/>
      <c r="C138" s="15"/>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5"/>
      <c r="C139" s="15"/>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5"/>
      <c r="C140" s="15"/>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5"/>
      <c r="C141" s="15"/>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5"/>
      <c r="C142" s="15"/>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5"/>
      <c r="C143" s="15"/>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5"/>
      <c r="C144" s="15"/>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5"/>
      <c r="C145" s="15"/>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5"/>
      <c r="C146" s="15"/>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5"/>
      <c r="C147" s="15"/>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5"/>
      <c r="C148" s="15"/>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5"/>
      <c r="C149" s="15"/>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5"/>
      <c r="C150" s="15"/>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5"/>
      <c r="C151" s="15"/>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5"/>
      <c r="C152" s="15"/>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5"/>
      <c r="C153" s="15"/>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5"/>
      <c r="C154" s="15"/>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5"/>
      <c r="C155" s="15"/>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5"/>
      <c r="C156" s="15"/>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5"/>
      <c r="C157" s="15"/>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5"/>
      <c r="C158" s="15"/>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5"/>
      <c r="C159" s="15"/>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5"/>
      <c r="C160" s="15"/>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5"/>
      <c r="C161" s="15"/>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5"/>
      <c r="C162" s="15"/>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5"/>
      <c r="C163" s="15"/>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5"/>
      <c r="C164" s="15"/>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5"/>
      <c r="C165" s="15"/>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5"/>
      <c r="C166" s="15"/>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5"/>
      <c r="C167" s="15"/>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5"/>
      <c r="C168" s="15"/>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5"/>
      <c r="C169" s="15"/>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5"/>
      <c r="C170" s="15"/>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5"/>
      <c r="C171" s="15"/>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5"/>
      <c r="C172" s="15"/>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5"/>
      <c r="C173" s="15"/>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5"/>
      <c r="C174" s="15"/>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5"/>
      <c r="C175" s="15"/>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5"/>
      <c r="C176" s="15"/>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5"/>
      <c r="C177" s="15"/>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5"/>
      <c r="C178" s="15"/>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5"/>
      <c r="C179" s="15"/>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5"/>
      <c r="C180" s="15"/>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5"/>
      <c r="C181" s="15"/>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5"/>
      <c r="C182" s="15"/>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5"/>
      <c r="C183" s="15"/>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5"/>
      <c r="C184" s="15"/>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5"/>
      <c r="C185" s="15"/>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5"/>
      <c r="C186" s="15"/>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5"/>
      <c r="C187" s="15"/>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5"/>
      <c r="C188" s="15"/>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5"/>
      <c r="C189" s="15"/>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5"/>
      <c r="C190" s="15"/>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5"/>
      <c r="C191" s="15"/>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5"/>
      <c r="C192" s="15"/>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5"/>
      <c r="C193" s="15"/>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5"/>
      <c r="C194" s="15"/>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5"/>
      <c r="C195" s="15"/>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5"/>
      <c r="C196" s="15"/>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5"/>
      <c r="C197" s="15"/>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5"/>
      <c r="C198" s="15"/>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5"/>
      <c r="C199" s="15"/>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5"/>
      <c r="C200" s="15"/>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5"/>
      <c r="C201" s="15"/>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5"/>
      <c r="C202" s="15"/>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5"/>
      <c r="C203" s="15"/>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5"/>
      <c r="C204" s="15"/>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5"/>
      <c r="C205" s="15"/>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5"/>
      <c r="C206" s="15"/>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5"/>
      <c r="C207" s="15"/>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5"/>
      <c r="C208" s="15"/>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5"/>
      <c r="C209" s="15"/>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5"/>
      <c r="C210" s="15"/>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5"/>
      <c r="C211" s="15"/>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5"/>
      <c r="C212" s="15"/>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5"/>
      <c r="C213" s="15"/>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5"/>
      <c r="C214" s="15"/>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5"/>
      <c r="C215" s="15"/>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5"/>
      <c r="C216" s="15"/>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5"/>
      <c r="C217" s="15"/>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5"/>
      <c r="C218" s="15"/>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5"/>
      <c r="C219" s="15"/>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5"/>
      <c r="C220" s="15"/>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5"/>
      <c r="C221" s="15"/>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5"/>
      <c r="C222" s="15"/>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5"/>
      <c r="C223" s="15"/>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5"/>
      <c r="C224" s="15"/>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5"/>
      <c r="C225" s="15"/>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5"/>
      <c r="C226" s="15"/>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5"/>
      <c r="C227" s="15"/>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5"/>
      <c r="C228" s="15"/>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5"/>
      <c r="C229" s="15"/>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5"/>
      <c r="C230" s="15"/>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5"/>
      <c r="C231" s="15"/>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5"/>
      <c r="C232" s="15"/>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5"/>
      <c r="C233" s="15"/>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5"/>
      <c r="C234" s="15"/>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5"/>
      <c r="C235" s="15"/>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5"/>
      <c r="C236" s="15"/>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5"/>
      <c r="C237" s="15"/>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5"/>
      <c r="C238" s="15"/>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5"/>
      <c r="C239" s="15"/>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5"/>
      <c r="C240" s="15"/>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5"/>
      <c r="C241" s="15"/>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5"/>
      <c r="C242" s="15"/>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5"/>
      <c r="C243" s="15"/>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5"/>
      <c r="C244" s="15"/>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5"/>
      <c r="C245" s="15"/>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5"/>
      <c r="C246" s="15"/>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5"/>
      <c r="C247" s="15"/>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5"/>
      <c r="C248" s="15"/>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5"/>
      <c r="C249" s="15"/>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5"/>
      <c r="C250" s="15"/>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5"/>
      <c r="C251" s="15"/>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5"/>
      <c r="C252" s="15"/>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5"/>
      <c r="C253" s="15"/>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5"/>
      <c r="C254" s="15"/>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5"/>
      <c r="C255" s="15"/>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5"/>
      <c r="C256" s="15"/>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5"/>
      <c r="C257" s="15"/>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5"/>
      <c r="C258" s="15"/>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5"/>
      <c r="C259" s="15"/>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5"/>
      <c r="C260" s="15"/>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5"/>
      <c r="C261" s="15"/>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5"/>
      <c r="C262" s="15"/>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5"/>
      <c r="C263" s="15"/>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5"/>
      <c r="C264" s="15"/>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5"/>
      <c r="C265" s="15"/>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5"/>
      <c r="C266" s="15"/>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5"/>
      <c r="C267" s="15"/>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5"/>
      <c r="C268" s="15"/>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5"/>
      <c r="C269" s="15"/>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5"/>
      <c r="C270" s="15"/>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5"/>
      <c r="C271" s="15"/>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5"/>
      <c r="C272" s="15"/>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5"/>
      <c r="C273" s="15"/>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5"/>
      <c r="C274" s="15"/>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5"/>
      <c r="C275" s="15"/>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5"/>
      <c r="C276" s="15"/>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5"/>
      <c r="C277" s="15"/>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5"/>
      <c r="C278" s="15"/>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5"/>
      <c r="C279" s="15"/>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5"/>
      <c r="C280" s="15"/>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5"/>
      <c r="C281" s="15"/>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5"/>
      <c r="C282" s="15"/>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5"/>
      <c r="C283" s="15"/>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5"/>
      <c r="C284" s="15"/>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5"/>
      <c r="C285" s="15"/>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5"/>
      <c r="C286" s="15"/>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5"/>
      <c r="C287" s="15"/>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5"/>
      <c r="C288" s="15"/>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5"/>
      <c r="C289" s="15"/>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5"/>
      <c r="C290" s="15"/>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5"/>
      <c r="C291" s="15"/>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5"/>
      <c r="C292" s="15"/>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5"/>
      <c r="C293" s="15"/>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5"/>
      <c r="C294" s="15"/>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5"/>
      <c r="C295" s="15"/>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5"/>
      <c r="C296" s="15"/>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5"/>
      <c r="C297" s="15"/>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5"/>
      <c r="C298" s="15"/>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5"/>
      <c r="C299" s="15"/>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5"/>
      <c r="C300" s="15"/>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5"/>
      <c r="C301" s="15"/>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5"/>
      <c r="C302" s="15"/>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5"/>
      <c r="C303" s="15"/>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5"/>
      <c r="C304" s="15"/>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5"/>
      <c r="C305" s="15"/>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5"/>
      <c r="C306" s="15"/>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5"/>
      <c r="C307" s="15"/>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5"/>
      <c r="C308" s="15"/>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5"/>
      <c r="C309" s="15"/>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5"/>
      <c r="C310" s="15"/>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5"/>
      <c r="C311" s="15"/>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5"/>
      <c r="C312" s="15"/>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5"/>
      <c r="C313" s="15"/>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5"/>
      <c r="C314" s="15"/>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5"/>
      <c r="C315" s="15"/>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5"/>
      <c r="C316" s="15"/>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5"/>
      <c r="C317" s="15"/>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5"/>
      <c r="C318" s="15"/>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5"/>
      <c r="C319" s="15"/>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5"/>
      <c r="C320" s="15"/>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5"/>
      <c r="C321" s="15"/>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5"/>
      <c r="C322" s="15"/>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5"/>
      <c r="C323" s="15"/>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5"/>
      <c r="C324" s="15"/>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5"/>
      <c r="C325" s="15"/>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5"/>
      <c r="C326" s="15"/>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5"/>
      <c r="C327" s="15"/>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5"/>
      <c r="C328" s="15"/>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5"/>
      <c r="C329" s="15"/>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5"/>
      <c r="C330" s="15"/>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5"/>
      <c r="C331" s="15"/>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5"/>
      <c r="C332" s="15"/>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5"/>
      <c r="C333" s="15"/>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5"/>
      <c r="C334" s="15"/>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5"/>
      <c r="C335" s="15"/>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5"/>
      <c r="C336" s="15"/>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5"/>
      <c r="C337" s="15"/>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5"/>
      <c r="C338" s="15"/>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5"/>
      <c r="C339" s="15"/>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5"/>
      <c r="C340" s="15"/>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5"/>
      <c r="C341" s="15"/>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5"/>
      <c r="C342" s="15"/>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5"/>
      <c r="C343" s="15"/>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5"/>
      <c r="C344" s="15"/>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5"/>
      <c r="C345" s="15"/>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5"/>
      <c r="C346" s="15"/>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5"/>
      <c r="C347" s="15"/>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5"/>
      <c r="C348" s="15"/>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5"/>
      <c r="C349" s="15"/>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5"/>
      <c r="C350" s="15"/>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5"/>
      <c r="C351" s="15"/>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5"/>
      <c r="C352" s="15"/>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5"/>
      <c r="C353" s="15"/>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5"/>
      <c r="C354" s="15"/>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5"/>
      <c r="C355" s="15"/>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5"/>
      <c r="C356" s="15"/>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5"/>
      <c r="C357" s="15"/>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5"/>
      <c r="C358" s="15"/>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5"/>
      <c r="C359" s="15"/>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5"/>
      <c r="C360" s="15"/>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5"/>
      <c r="C361" s="15"/>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5"/>
      <c r="C362" s="15"/>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5"/>
      <c r="C363" s="15"/>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5"/>
      <c r="C364" s="15"/>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5"/>
      <c r="C365" s="15"/>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5"/>
      <c r="C366" s="15"/>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5"/>
      <c r="C367" s="15"/>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5"/>
      <c r="C368" s="15"/>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5"/>
      <c r="C369" s="15"/>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5"/>
      <c r="C370" s="15"/>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5"/>
      <c r="C371" s="15"/>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5"/>
      <c r="C372" s="15"/>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5"/>
      <c r="C373" s="15"/>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5"/>
      <c r="C374" s="15"/>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5"/>
      <c r="C375" s="15"/>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5"/>
      <c r="C376" s="15"/>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5"/>
      <c r="C377" s="15"/>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5"/>
      <c r="C378" s="15"/>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5"/>
      <c r="C379" s="15"/>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5"/>
      <c r="C380" s="15"/>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5"/>
      <c r="C381" s="15"/>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5"/>
      <c r="C382" s="15"/>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5"/>
      <c r="C383" s="15"/>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5"/>
      <c r="C384" s="15"/>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5"/>
      <c r="C385" s="15"/>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5"/>
      <c r="C386" s="15"/>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5"/>
      <c r="C387" s="15"/>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5"/>
      <c r="C388" s="15"/>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5"/>
      <c r="C389" s="15"/>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5"/>
      <c r="C390" s="15"/>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5"/>
      <c r="C391" s="15"/>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5"/>
      <c r="C392" s="15"/>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5"/>
      <c r="C393" s="15"/>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5"/>
      <c r="C394" s="15"/>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5"/>
      <c r="C395" s="15"/>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5"/>
      <c r="C396" s="15"/>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5"/>
      <c r="C397" s="15"/>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5"/>
      <c r="C398" s="15"/>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5"/>
      <c r="C399" s="15"/>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5"/>
      <c r="C400" s="15"/>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5"/>
      <c r="C401" s="15"/>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5"/>
      <c r="C402" s="15"/>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5"/>
      <c r="C403" s="15"/>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5"/>
      <c r="C404" s="15"/>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5"/>
      <c r="C405" s="15"/>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5"/>
      <c r="C406" s="15"/>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5"/>
      <c r="C407" s="15"/>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5"/>
      <c r="C408" s="15"/>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5"/>
      <c r="C409" s="15"/>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5"/>
      <c r="C410" s="15"/>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5"/>
      <c r="C411" s="15"/>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5"/>
      <c r="C412" s="15"/>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5"/>
      <c r="C413" s="15"/>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5"/>
      <c r="C414" s="15"/>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5"/>
      <c r="C415" s="15"/>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5"/>
      <c r="C416" s="15"/>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5"/>
      <c r="C417" s="15"/>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5"/>
      <c r="C418" s="15"/>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5"/>
      <c r="C419" s="15"/>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5"/>
      <c r="C420" s="15"/>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5"/>
      <c r="C421" s="15"/>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5"/>
      <c r="C422" s="15"/>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5"/>
      <c r="C423" s="15"/>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5"/>
      <c r="C424" s="15"/>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5"/>
      <c r="C425" s="15"/>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5"/>
      <c r="C426" s="15"/>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5"/>
      <c r="C427" s="15"/>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5"/>
      <c r="C428" s="15"/>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5"/>
      <c r="C429" s="15"/>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5"/>
      <c r="C430" s="15"/>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5"/>
      <c r="C431" s="15"/>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5"/>
      <c r="C432" s="15"/>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5"/>
      <c r="C433" s="15"/>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5"/>
      <c r="C434" s="15"/>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5"/>
      <c r="C435" s="15"/>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5"/>
      <c r="C436" s="15"/>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5"/>
      <c r="C437" s="15"/>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5"/>
      <c r="C438" s="15"/>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5"/>
      <c r="C439" s="15"/>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5"/>
      <c r="C440" s="15"/>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5"/>
      <c r="C441" s="15"/>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5"/>
      <c r="C442" s="15"/>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5"/>
      <c r="C443" s="15"/>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5"/>
      <c r="C444" s="15"/>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5"/>
      <c r="C445" s="15"/>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5"/>
      <c r="C446" s="15"/>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5"/>
      <c r="C447" s="15"/>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5"/>
      <c r="C448" s="15"/>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5"/>
      <c r="C449" s="15"/>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5"/>
      <c r="C450" s="15"/>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5"/>
      <c r="C451" s="15"/>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5"/>
      <c r="C452" s="15"/>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5"/>
      <c r="C453" s="15"/>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5"/>
      <c r="C454" s="15"/>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5"/>
      <c r="C455" s="15"/>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5"/>
      <c r="C456" s="15"/>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5"/>
      <c r="C457" s="15"/>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5"/>
      <c r="C458" s="15"/>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5"/>
      <c r="C459" s="15"/>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5"/>
      <c r="C460" s="15"/>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5"/>
      <c r="C461" s="15"/>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5"/>
      <c r="C462" s="15"/>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5"/>
      <c r="C463" s="15"/>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5"/>
      <c r="C464" s="15"/>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5"/>
      <c r="C465" s="15"/>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5"/>
      <c r="C466" s="15"/>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5"/>
      <c r="C467" s="15"/>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5"/>
      <c r="C468" s="15"/>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5"/>
      <c r="C469" s="15"/>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5"/>
      <c r="C470" s="15"/>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5"/>
      <c r="C471" s="15"/>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5"/>
      <c r="C472" s="15"/>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5"/>
      <c r="C473" s="15"/>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5"/>
      <c r="C474" s="15"/>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5"/>
      <c r="C475" s="15"/>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5"/>
      <c r="C476" s="15"/>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5"/>
      <c r="C477" s="15"/>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5"/>
      <c r="C478" s="15"/>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5"/>
      <c r="C479" s="15"/>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5"/>
      <c r="C480" s="15"/>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5"/>
      <c r="C481" s="15"/>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5"/>
      <c r="C482" s="15"/>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5"/>
      <c r="C483" s="15"/>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5"/>
      <c r="C484" s="15"/>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5"/>
      <c r="C485" s="15"/>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5"/>
      <c r="C486" s="15"/>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5"/>
      <c r="C487" s="15"/>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5"/>
      <c r="C488" s="15"/>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5"/>
      <c r="C489" s="15"/>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5"/>
      <c r="C490" s="15"/>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5"/>
      <c r="C491" s="15"/>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5"/>
      <c r="C492" s="15"/>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5"/>
      <c r="C493" s="15"/>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5"/>
      <c r="C494" s="15"/>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5"/>
      <c r="C495" s="15"/>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5"/>
      <c r="C496" s="15"/>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5"/>
      <c r="C497" s="15"/>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5"/>
      <c r="C498" s="15"/>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5"/>
      <c r="C499" s="15"/>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5"/>
      <c r="C500" s="15"/>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5"/>
      <c r="C501" s="15"/>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5"/>
      <c r="C502" s="15"/>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5"/>
      <c r="C503" s="15"/>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5"/>
      <c r="C504" s="15"/>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5"/>
      <c r="C505" s="15"/>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5"/>
      <c r="C506" s="15"/>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5"/>
      <c r="C507" s="15"/>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5"/>
      <c r="C508" s="15"/>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5"/>
      <c r="C509" s="15"/>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5"/>
      <c r="C510" s="15"/>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5"/>
      <c r="C511" s="15"/>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5"/>
      <c r="C512" s="15"/>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5"/>
      <c r="C513" s="15"/>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5"/>
      <c r="C514" s="15"/>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5"/>
      <c r="C515" s="15"/>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5"/>
      <c r="C516" s="15"/>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5"/>
      <c r="C517" s="15"/>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5"/>
      <c r="C518" s="15"/>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5"/>
      <c r="C519" s="15"/>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5"/>
      <c r="C520" s="15"/>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5"/>
      <c r="C521" s="15"/>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5"/>
      <c r="C522" s="15"/>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5"/>
      <c r="C523" s="15"/>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5"/>
      <c r="C524" s="15"/>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5"/>
      <c r="C525" s="15"/>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5"/>
      <c r="C526" s="15"/>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5"/>
      <c r="C527" s="15"/>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5"/>
      <c r="C528" s="15"/>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5"/>
      <c r="C529" s="15"/>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5"/>
      <c r="C530" s="15"/>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5"/>
      <c r="C531" s="15"/>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5"/>
      <c r="C532" s="15"/>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5"/>
      <c r="C533" s="15"/>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5"/>
      <c r="C534" s="15"/>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5"/>
      <c r="C535" s="15"/>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5"/>
      <c r="C536" s="15"/>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5"/>
      <c r="C537" s="15"/>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5"/>
      <c r="C538" s="15"/>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5"/>
      <c r="C539" s="15"/>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5"/>
      <c r="C540" s="15"/>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5"/>
      <c r="C541" s="15"/>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5"/>
      <c r="C542" s="15"/>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5"/>
      <c r="C543" s="15"/>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5"/>
      <c r="C544" s="15"/>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5"/>
      <c r="C545" s="15"/>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5"/>
      <c r="C546" s="15"/>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5"/>
      <c r="C547" s="15"/>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5"/>
      <c r="C548" s="15"/>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5"/>
      <c r="C549" s="15"/>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5"/>
      <c r="C550" s="15"/>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5"/>
      <c r="C551" s="15"/>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5"/>
      <c r="C552" s="15"/>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5"/>
      <c r="C553" s="15"/>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5"/>
      <c r="C554" s="15"/>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5"/>
      <c r="C555" s="15"/>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5"/>
      <c r="C556" s="15"/>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5"/>
      <c r="C557" s="15"/>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5"/>
      <c r="C558" s="15"/>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5"/>
      <c r="C559" s="15"/>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5"/>
      <c r="C560" s="15"/>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5"/>
      <c r="C561" s="15"/>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5"/>
      <c r="C562" s="15"/>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5"/>
      <c r="C563" s="15"/>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5"/>
      <c r="C564" s="15"/>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5"/>
      <c r="C565" s="15"/>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5"/>
      <c r="C566" s="15"/>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5"/>
      <c r="C567" s="15"/>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5"/>
      <c r="C568" s="15"/>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5"/>
      <c r="C569" s="15"/>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5"/>
      <c r="C570" s="15"/>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5"/>
      <c r="C571" s="15"/>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5"/>
      <c r="C572" s="15"/>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5"/>
      <c r="C573" s="15"/>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5"/>
      <c r="C574" s="15"/>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5"/>
      <c r="C575" s="15"/>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5"/>
      <c r="C576" s="15"/>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5"/>
      <c r="C577" s="15"/>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5"/>
      <c r="C578" s="15"/>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5"/>
      <c r="C579" s="15"/>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5"/>
      <c r="C580" s="15"/>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5"/>
      <c r="C581" s="15"/>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5"/>
      <c r="C582" s="15"/>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5"/>
      <c r="C583" s="15"/>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5"/>
      <c r="C584" s="15"/>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5"/>
      <c r="C585" s="15"/>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5"/>
      <c r="C586" s="15"/>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5"/>
      <c r="C587" s="15"/>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5"/>
      <c r="C588" s="15"/>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5"/>
      <c r="C589" s="15"/>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5"/>
      <c r="C590" s="15"/>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5"/>
      <c r="C591" s="15"/>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5"/>
      <c r="C592" s="15"/>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5"/>
      <c r="C593" s="15"/>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5"/>
      <c r="C594" s="15"/>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5"/>
      <c r="C595" s="15"/>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5"/>
      <c r="C596" s="15"/>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5"/>
      <c r="C597" s="15"/>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5"/>
      <c r="C598" s="15"/>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5"/>
      <c r="C599" s="15"/>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5"/>
      <c r="C600" s="15"/>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5"/>
      <c r="C601" s="15"/>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5"/>
      <c r="C602" s="15"/>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5"/>
      <c r="C603" s="15"/>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5"/>
      <c r="C604" s="15"/>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5"/>
      <c r="C605" s="15"/>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5"/>
      <c r="C606" s="15"/>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5"/>
      <c r="C607" s="15"/>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5"/>
      <c r="C608" s="15"/>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5"/>
      <c r="C609" s="15"/>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5"/>
      <c r="C610" s="15"/>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5"/>
      <c r="C611" s="15"/>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5"/>
      <c r="C612" s="15"/>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5"/>
      <c r="C613" s="15"/>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5"/>
      <c r="C614" s="15"/>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5"/>
      <c r="C615" s="15"/>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5"/>
      <c r="C616" s="15"/>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5"/>
      <c r="C617" s="15"/>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5"/>
      <c r="C618" s="15"/>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5"/>
      <c r="C619" s="15"/>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5"/>
      <c r="C620" s="15"/>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5"/>
      <c r="C621" s="15"/>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5"/>
      <c r="C622" s="15"/>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5"/>
      <c r="C623" s="15"/>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5"/>
      <c r="C624" s="15"/>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5"/>
      <c r="C625" s="15"/>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5"/>
      <c r="C626" s="15"/>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5"/>
      <c r="C627" s="15"/>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5"/>
      <c r="C628" s="15"/>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5"/>
      <c r="C629" s="15"/>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5"/>
      <c r="C630" s="15"/>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5"/>
      <c r="C631" s="15"/>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5"/>
      <c r="C632" s="15"/>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5"/>
      <c r="C633" s="15"/>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5"/>
      <c r="C634" s="15"/>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5"/>
      <c r="C635" s="15"/>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5"/>
      <c r="C636" s="15"/>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5"/>
      <c r="C637" s="15"/>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5"/>
      <c r="C638" s="15"/>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5"/>
      <c r="C639" s="15"/>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5"/>
      <c r="C640" s="15"/>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5"/>
      <c r="C641" s="15"/>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5"/>
      <c r="C642" s="15"/>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5"/>
      <c r="C643" s="15"/>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5"/>
      <c r="C644" s="15"/>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5"/>
      <c r="C645" s="15"/>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5"/>
      <c r="C646" s="15"/>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5"/>
      <c r="C647" s="15"/>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5"/>
      <c r="C648" s="15"/>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5"/>
      <c r="C649" s="15"/>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5"/>
      <c r="C650" s="15"/>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5"/>
      <c r="C651" s="15"/>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5"/>
      <c r="C652" s="15"/>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5"/>
      <c r="C653" s="15"/>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5"/>
      <c r="C654" s="15"/>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5"/>
      <c r="C655" s="15"/>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5"/>
      <c r="C656" s="15"/>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5"/>
      <c r="C657" s="15"/>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5"/>
      <c r="C658" s="15"/>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5"/>
      <c r="C659" s="15"/>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5"/>
      <c r="C660" s="15"/>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5"/>
      <c r="C661" s="15"/>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5"/>
      <c r="C662" s="15"/>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5"/>
      <c r="C663" s="15"/>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5"/>
      <c r="C664" s="15"/>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5"/>
      <c r="C665" s="15"/>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5"/>
      <c r="C666" s="15"/>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5"/>
      <c r="C667" s="15"/>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5"/>
      <c r="C668" s="15"/>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5"/>
      <c r="C669" s="15"/>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5"/>
      <c r="C670" s="15"/>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5"/>
      <c r="C671" s="15"/>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5"/>
      <c r="C672" s="15"/>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5"/>
      <c r="C673" s="15"/>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5"/>
      <c r="C674" s="15"/>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5"/>
      <c r="C675" s="15"/>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5"/>
      <c r="C676" s="15"/>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5"/>
      <c r="C677" s="15"/>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5"/>
      <c r="C678" s="15"/>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5"/>
      <c r="C679" s="15"/>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5"/>
      <c r="C680" s="15"/>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5"/>
      <c r="C681" s="15"/>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5"/>
      <c r="C682" s="15"/>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5"/>
      <c r="C683" s="15"/>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5"/>
      <c r="C684" s="15"/>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5"/>
      <c r="C685" s="15"/>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5"/>
      <c r="C686" s="15"/>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5"/>
      <c r="C687" s="15"/>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5"/>
      <c r="C688" s="15"/>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5"/>
      <c r="C689" s="15"/>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5"/>
      <c r="C690" s="15"/>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5"/>
      <c r="C691" s="15"/>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5"/>
      <c r="C692" s="15"/>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5"/>
      <c r="C693" s="15"/>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5"/>
      <c r="C694" s="15"/>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5"/>
      <c r="C695" s="15"/>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5"/>
      <c r="C696" s="15"/>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5"/>
      <c r="C697" s="15"/>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5"/>
      <c r="C698" s="15"/>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5"/>
      <c r="C699" s="15"/>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5"/>
      <c r="C700" s="15"/>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5"/>
      <c r="C701" s="15"/>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5"/>
      <c r="C702" s="15"/>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5"/>
      <c r="C703" s="15"/>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5"/>
      <c r="C704" s="15"/>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5"/>
      <c r="C705" s="15"/>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5"/>
      <c r="C706" s="15"/>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5"/>
      <c r="C707" s="15"/>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5"/>
      <c r="C708" s="15"/>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5"/>
      <c r="C709" s="15"/>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5"/>
      <c r="C710" s="15"/>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5"/>
      <c r="C711" s="15"/>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5"/>
      <c r="C712" s="15"/>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5"/>
      <c r="C713" s="15"/>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5"/>
      <c r="C714" s="15"/>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5"/>
      <c r="C715" s="15"/>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5"/>
      <c r="C716" s="15"/>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5"/>
      <c r="C717" s="15"/>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5"/>
      <c r="C718" s="15"/>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5"/>
      <c r="C719" s="15"/>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5"/>
      <c r="C720" s="15"/>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5"/>
      <c r="C721" s="15"/>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5"/>
      <c r="C722" s="15"/>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5"/>
      <c r="C723" s="15"/>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5"/>
      <c r="C724" s="15"/>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5"/>
      <c r="C725" s="15"/>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5"/>
      <c r="C726" s="15"/>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5"/>
      <c r="C727" s="15"/>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5"/>
      <c r="C728" s="15"/>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5"/>
      <c r="C729" s="15"/>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5"/>
      <c r="C730" s="15"/>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5"/>
      <c r="C731" s="15"/>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5"/>
      <c r="C732" s="15"/>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5"/>
      <c r="C733" s="15"/>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5"/>
      <c r="C734" s="15"/>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5"/>
      <c r="C735" s="15"/>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5"/>
      <c r="C736" s="15"/>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5"/>
      <c r="C737" s="15"/>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5"/>
      <c r="C738" s="15"/>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5"/>
      <c r="C739" s="15"/>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5"/>
      <c r="C740" s="15"/>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5"/>
      <c r="C741" s="15"/>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5"/>
      <c r="C742" s="15"/>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5"/>
      <c r="C743" s="15"/>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5"/>
      <c r="C744" s="15"/>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5"/>
      <c r="C745" s="15"/>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5"/>
      <c r="C746" s="15"/>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5"/>
      <c r="C747" s="15"/>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5"/>
      <c r="C748" s="15"/>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5"/>
      <c r="C749" s="15"/>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5"/>
      <c r="C750" s="15"/>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5"/>
      <c r="C751" s="15"/>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5"/>
      <c r="C752" s="15"/>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5"/>
      <c r="C753" s="15"/>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5"/>
      <c r="C754" s="15"/>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5"/>
      <c r="C755" s="15"/>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5"/>
      <c r="C756" s="15"/>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5"/>
      <c r="C757" s="15"/>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5"/>
      <c r="C758" s="15"/>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5"/>
      <c r="C759" s="15"/>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5"/>
      <c r="C760" s="15"/>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5"/>
      <c r="C761" s="15"/>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5"/>
      <c r="C762" s="15"/>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5"/>
      <c r="C763" s="15"/>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5"/>
      <c r="C764" s="15"/>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5"/>
      <c r="C765" s="15"/>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5"/>
      <c r="C766" s="15"/>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5"/>
      <c r="C767" s="15"/>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5"/>
      <c r="C768" s="15"/>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5"/>
      <c r="C769" s="15"/>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5"/>
      <c r="C770" s="15"/>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5"/>
      <c r="C771" s="15"/>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5"/>
      <c r="C772" s="15"/>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5"/>
      <c r="C773" s="15"/>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5"/>
      <c r="C774" s="15"/>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5"/>
      <c r="C775" s="15"/>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5"/>
      <c r="C776" s="15"/>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5"/>
      <c r="C777" s="15"/>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5"/>
      <c r="C778" s="15"/>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5"/>
      <c r="C779" s="15"/>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5"/>
      <c r="C780" s="15"/>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5"/>
      <c r="C781" s="15"/>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5"/>
      <c r="C782" s="15"/>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5"/>
      <c r="C783" s="15"/>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5"/>
      <c r="C784" s="15"/>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5"/>
      <c r="C785" s="15"/>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5"/>
      <c r="C786" s="15"/>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5"/>
      <c r="C787" s="15"/>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5"/>
      <c r="C788" s="15"/>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5"/>
      <c r="C789" s="15"/>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5"/>
      <c r="C790" s="15"/>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5"/>
      <c r="C791" s="15"/>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5"/>
      <c r="C792" s="15"/>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5"/>
      <c r="C793" s="15"/>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5"/>
      <c r="C794" s="15"/>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5"/>
      <c r="C795" s="15"/>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5"/>
      <c r="C796" s="15"/>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5"/>
      <c r="C797" s="15"/>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5"/>
      <c r="C798" s="15"/>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5"/>
      <c r="C799" s="15"/>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5"/>
      <c r="C800" s="15"/>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5"/>
      <c r="C801" s="15"/>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5"/>
      <c r="C802" s="15"/>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5"/>
      <c r="C803" s="15"/>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5"/>
      <c r="C804" s="15"/>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5"/>
      <c r="C805" s="15"/>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5"/>
      <c r="C806" s="15"/>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5"/>
      <c r="C807" s="15"/>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5"/>
      <c r="C808" s="15"/>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5"/>
      <c r="C809" s="15"/>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5"/>
      <c r="C810" s="15"/>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5"/>
      <c r="C811" s="15"/>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5"/>
      <c r="C812" s="15"/>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5"/>
      <c r="C813" s="15"/>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5"/>
      <c r="C814" s="15"/>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5"/>
      <c r="C815" s="15"/>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5"/>
      <c r="C816" s="15"/>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5"/>
      <c r="C817" s="15"/>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5"/>
      <c r="C818" s="15"/>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5"/>
      <c r="C819" s="15"/>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5"/>
      <c r="C820" s="15"/>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5"/>
      <c r="C821" s="15"/>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5"/>
      <c r="C822" s="15"/>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5"/>
      <c r="C823" s="15"/>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5"/>
      <c r="C824" s="15"/>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5"/>
      <c r="C825" s="15"/>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5"/>
      <c r="C826" s="15"/>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5"/>
      <c r="C827" s="15"/>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5"/>
      <c r="C828" s="15"/>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5"/>
      <c r="C829" s="15"/>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5"/>
      <c r="C830" s="15"/>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5"/>
      <c r="C831" s="15"/>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5"/>
      <c r="C832" s="15"/>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5"/>
      <c r="C833" s="15"/>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5"/>
      <c r="C834" s="15"/>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5"/>
      <c r="C835" s="15"/>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5"/>
      <c r="C836" s="15"/>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5"/>
      <c r="C837" s="15"/>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5"/>
      <c r="C838" s="15"/>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5"/>
      <c r="C839" s="15"/>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5"/>
      <c r="C840" s="15"/>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5"/>
      <c r="C841" s="15"/>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5"/>
      <c r="C842" s="15"/>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5"/>
      <c r="C843" s="15"/>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5"/>
      <c r="C844" s="15"/>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5"/>
      <c r="C845" s="15"/>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5"/>
      <c r="C846" s="15"/>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5"/>
      <c r="C847" s="15"/>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5"/>
      <c r="C848" s="15"/>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5"/>
      <c r="C849" s="15"/>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5"/>
      <c r="C850" s="15"/>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5"/>
      <c r="C851" s="15"/>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5"/>
      <c r="C852" s="15"/>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5"/>
      <c r="C853" s="15"/>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5"/>
      <c r="C854" s="15"/>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5"/>
      <c r="C855" s="15"/>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5"/>
      <c r="C856" s="15"/>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5"/>
      <c r="C857" s="15"/>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5"/>
      <c r="C858" s="15"/>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5"/>
      <c r="C859" s="15"/>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5"/>
      <c r="C860" s="15"/>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5"/>
      <c r="C861" s="15"/>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5"/>
      <c r="C862" s="15"/>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5"/>
      <c r="C863" s="15"/>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5"/>
      <c r="C864" s="15"/>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5"/>
      <c r="C865" s="15"/>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5"/>
      <c r="C866" s="15"/>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5"/>
      <c r="C867" s="15"/>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5"/>
      <c r="C868" s="15"/>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5"/>
      <c r="C869" s="15"/>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5"/>
      <c r="C870" s="15"/>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5"/>
      <c r="C871" s="15"/>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5"/>
      <c r="C872" s="15"/>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5"/>
      <c r="C873" s="15"/>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5"/>
      <c r="C874" s="15"/>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5"/>
      <c r="C875" s="15"/>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5"/>
      <c r="C876" s="15"/>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5"/>
      <c r="C877" s="15"/>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5"/>
      <c r="C878" s="15"/>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5"/>
      <c r="C879" s="15"/>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5"/>
      <c r="C880" s="15"/>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5"/>
      <c r="C881" s="15"/>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5"/>
      <c r="C882" s="15"/>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5"/>
      <c r="C883" s="15"/>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5"/>
      <c r="C884" s="15"/>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5"/>
      <c r="C885" s="15"/>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5"/>
      <c r="C886" s="15"/>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5"/>
      <c r="C887" s="15"/>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5"/>
      <c r="C888" s="15"/>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5"/>
      <c r="C889" s="15"/>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5"/>
      <c r="C890" s="15"/>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5"/>
      <c r="C891" s="15"/>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5"/>
      <c r="C892" s="15"/>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5"/>
      <c r="C893" s="15"/>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5"/>
      <c r="C894" s="15"/>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5"/>
      <c r="C895" s="15"/>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5"/>
      <c r="C896" s="15"/>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5"/>
      <c r="C897" s="15"/>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5"/>
      <c r="C898" s="15"/>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5"/>
      <c r="C899" s="15"/>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5"/>
      <c r="C900" s="15"/>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5"/>
      <c r="C901" s="15"/>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5"/>
      <c r="C902" s="15"/>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5"/>
      <c r="C903" s="15"/>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5"/>
      <c r="C904" s="15"/>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5"/>
      <c r="C905" s="15"/>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5"/>
      <c r="C906" s="15"/>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5"/>
      <c r="C907" s="15"/>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5"/>
      <c r="C908" s="15"/>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5"/>
      <c r="C909" s="15"/>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5"/>
      <c r="C910" s="15"/>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5"/>
      <c r="C911" s="15"/>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5"/>
      <c r="C912" s="15"/>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5"/>
      <c r="C913" s="15"/>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5"/>
      <c r="C914" s="15"/>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5"/>
      <c r="C915" s="15"/>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5"/>
      <c r="C916" s="15"/>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5"/>
      <c r="C917" s="15"/>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5"/>
      <c r="C918" s="15"/>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5"/>
      <c r="C919" s="15"/>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5"/>
      <c r="C920" s="15"/>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5"/>
      <c r="C921" s="15"/>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5"/>
      <c r="C922" s="15"/>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5"/>
      <c r="C923" s="15"/>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5"/>
      <c r="C924" s="15"/>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5"/>
      <c r="C925" s="15"/>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5"/>
      <c r="C926" s="15"/>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5"/>
      <c r="C927" s="15"/>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5"/>
      <c r="C928" s="15"/>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5"/>
      <c r="C929" s="15"/>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5"/>
      <c r="C930" s="15"/>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5"/>
      <c r="C931" s="15"/>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5"/>
      <c r="C932" s="15"/>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5"/>
      <c r="C933" s="15"/>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5"/>
      <c r="C934" s="15"/>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5"/>
      <c r="C935" s="15"/>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5"/>
      <c r="C936" s="15"/>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5"/>
      <c r="C937" s="15"/>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5"/>
      <c r="C938" s="15"/>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5"/>
      <c r="C939" s="15"/>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5"/>
      <c r="C940" s="15"/>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5"/>
      <c r="C941" s="15"/>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5"/>
      <c r="C942" s="15"/>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5"/>
      <c r="C943" s="15"/>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5"/>
      <c r="C944" s="15"/>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5"/>
      <c r="C945" s="15"/>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5"/>
      <c r="C946" s="15"/>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5"/>
      <c r="C947" s="15"/>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5"/>
      <c r="C948" s="15"/>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5"/>
      <c r="C949" s="15"/>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5"/>
      <c r="C950" s="15"/>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5"/>
      <c r="C951" s="15"/>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5"/>
      <c r="C952" s="15"/>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5"/>
      <c r="C953" s="15"/>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5"/>
      <c r="C954" s="15"/>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5"/>
      <c r="C955" s="15"/>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5"/>
      <c r="C956" s="15"/>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5"/>
      <c r="C957" s="15"/>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5"/>
      <c r="C958" s="15"/>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5"/>
      <c r="C959" s="15"/>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5"/>
      <c r="C960" s="15"/>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5"/>
      <c r="C961" s="15"/>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5"/>
      <c r="C962" s="15"/>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5"/>
      <c r="C963" s="15"/>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5"/>
      <c r="C964" s="15"/>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5"/>
      <c r="C965" s="15"/>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5"/>
      <c r="C966" s="15"/>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5"/>
      <c r="C967" s="15"/>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5"/>
      <c r="C968" s="15"/>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5"/>
      <c r="C969" s="15"/>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5"/>
      <c r="C970" s="15"/>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5"/>
      <c r="C971" s="15"/>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5"/>
      <c r="C972" s="15"/>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5"/>
      <c r="C973" s="15"/>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5"/>
      <c r="C974" s="15"/>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5"/>
      <c r="C975" s="15"/>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5"/>
      <c r="C976" s="15"/>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5"/>
      <c r="C977" s="15"/>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5"/>
      <c r="C978" s="15"/>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5"/>
      <c r="C979" s="15"/>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5"/>
      <c r="C980" s="15"/>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5"/>
      <c r="C981" s="15"/>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5"/>
      <c r="C982" s="15"/>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5"/>
      <c r="C983" s="15"/>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5"/>
      <c r="C984" s="15"/>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5"/>
      <c r="C985" s="15"/>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5"/>
      <c r="C986" s="15"/>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5"/>
      <c r="C987" s="15"/>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5"/>
      <c r="C988" s="15"/>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5"/>
      <c r="C989" s="15"/>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5"/>
      <c r="C990" s="15"/>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5"/>
      <c r="C991" s="15"/>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5"/>
      <c r="C992" s="15"/>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5"/>
      <c r="C993" s="15"/>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5"/>
      <c r="C994" s="15"/>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5"/>
      <c r="C995" s="15"/>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5"/>
      <c r="C996" s="15"/>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5"/>
      <c r="C997" s="15"/>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5"/>
      <c r="C998" s="15"/>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5"/>
      <c r="C999" s="15"/>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5"/>
      <c r="C1000" s="15"/>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7">
    <mergeCell ref="A17:C17"/>
    <mergeCell ref="A18:C18"/>
    <mergeCell ref="A1:C1"/>
    <mergeCell ref="A2:C2"/>
    <mergeCell ref="A3:C3"/>
    <mergeCell ref="A4:C4"/>
    <mergeCell ref="A5:C5"/>
  </mergeCells>
  <conditionalFormatting sqref="C15">
    <cfRule type="expression" dxfId="2" priority="1" stopIfTrue="1">
      <formula>NA()</formula>
    </cfRule>
  </conditionalFormatting>
  <conditionalFormatting sqref="C28">
    <cfRule type="expression" dxfId="1" priority="2" stopIfTrue="1">
      <formula>NA()</formula>
    </cfRule>
  </conditionalFormatting>
  <printOptions horizontalCentered="1"/>
  <pageMargins left="0.39370078740157483" right="0.51181102362204722" top="0.47244094488188981" bottom="0.39370078740157483" header="0" footer="0"/>
  <pageSetup paperSize="9" scale="9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3F6EC-1426-41AC-AFAF-63B08F2501CC}">
  <dimension ref="A1:Q51"/>
  <sheetViews>
    <sheetView view="pageBreakPreview" topLeftCell="A19" zoomScale="60" zoomScaleNormal="100" workbookViewId="0">
      <selection activeCell="G59" sqref="G59"/>
    </sheetView>
  </sheetViews>
  <sheetFormatPr defaultRowHeight="15"/>
  <cols>
    <col min="1" max="1" width="5.28515625" style="114" bestFit="1" customWidth="1"/>
    <col min="2" max="2" width="44.28515625" style="114" customWidth="1"/>
    <col min="3" max="3" width="14.140625" style="114" customWidth="1"/>
    <col min="4" max="4" width="10.140625" style="114" bestFit="1" customWidth="1"/>
    <col min="5" max="15" width="11.7109375" style="114" bestFit="1" customWidth="1"/>
    <col min="16" max="17" width="12.7109375" style="114" bestFit="1" customWidth="1"/>
    <col min="18" max="30" width="13.7109375" style="114" bestFit="1" customWidth="1"/>
    <col min="31" max="16384" width="9.140625" style="114"/>
  </cols>
  <sheetData>
    <row r="1" spans="1:17" ht="28.5" customHeight="1">
      <c r="A1" s="111" t="s">
        <v>0</v>
      </c>
      <c r="B1" s="112"/>
      <c r="C1" s="112"/>
      <c r="D1" s="112"/>
      <c r="E1" s="112"/>
      <c r="F1" s="112"/>
      <c r="G1" s="112"/>
      <c r="H1" s="112"/>
      <c r="I1" s="112"/>
      <c r="J1" s="112"/>
      <c r="K1" s="112"/>
      <c r="L1" s="112"/>
      <c r="M1" s="112"/>
      <c r="N1" s="112"/>
      <c r="O1" s="112"/>
      <c r="P1" s="112"/>
      <c r="Q1" s="113"/>
    </row>
    <row r="2" spans="1:17">
      <c r="A2" s="115" t="s">
        <v>1</v>
      </c>
      <c r="B2" s="116"/>
      <c r="C2" s="116"/>
      <c r="D2" s="116"/>
      <c r="E2" s="116"/>
      <c r="F2" s="116"/>
      <c r="G2" s="116"/>
      <c r="H2" s="116"/>
      <c r="I2" s="116"/>
      <c r="J2" s="116"/>
      <c r="K2" s="116"/>
      <c r="L2" s="116"/>
      <c r="M2" s="116"/>
      <c r="N2" s="116"/>
      <c r="O2" s="116"/>
      <c r="P2" s="116"/>
      <c r="Q2" s="117"/>
    </row>
    <row r="3" spans="1:17">
      <c r="A3" s="115" t="s">
        <v>2</v>
      </c>
      <c r="B3" s="116"/>
      <c r="C3" s="116"/>
      <c r="D3" s="116"/>
      <c r="E3" s="116"/>
      <c r="F3" s="116"/>
      <c r="G3" s="116"/>
      <c r="H3" s="116"/>
      <c r="I3" s="116"/>
      <c r="J3" s="116"/>
      <c r="K3" s="116"/>
      <c r="L3" s="116"/>
      <c r="M3" s="116"/>
      <c r="N3" s="116"/>
      <c r="O3" s="116"/>
      <c r="P3" s="116"/>
      <c r="Q3" s="117"/>
    </row>
    <row r="4" spans="1:17">
      <c r="A4" s="118" t="s">
        <v>1996</v>
      </c>
      <c r="B4" s="119"/>
      <c r="C4" s="119"/>
      <c r="D4" s="119"/>
      <c r="E4" s="119"/>
      <c r="F4" s="119"/>
      <c r="G4" s="119"/>
      <c r="H4" s="119"/>
      <c r="I4" s="119"/>
      <c r="J4" s="119"/>
      <c r="K4" s="119"/>
      <c r="L4" s="119"/>
      <c r="M4" s="119"/>
      <c r="N4" s="119"/>
      <c r="O4" s="119"/>
      <c r="P4" s="119"/>
      <c r="Q4" s="120"/>
    </row>
    <row r="5" spans="1:17" ht="15.75" thickBot="1">
      <c r="A5" s="121" t="s">
        <v>54</v>
      </c>
      <c r="B5" s="122"/>
      <c r="C5" s="122"/>
      <c r="D5" s="122"/>
      <c r="E5" s="122"/>
      <c r="F5" s="122"/>
      <c r="G5" s="122"/>
      <c r="H5" s="122"/>
      <c r="I5" s="122"/>
      <c r="J5" s="122"/>
      <c r="K5" s="122"/>
      <c r="L5" s="122"/>
      <c r="M5" s="122"/>
      <c r="N5" s="122"/>
      <c r="O5" s="122"/>
      <c r="P5" s="122"/>
      <c r="Q5" s="123"/>
    </row>
    <row r="6" spans="1:17" s="127" customFormat="1" ht="30.75" thickBot="1">
      <c r="A6" s="124" t="s">
        <v>1997</v>
      </c>
      <c r="B6" s="125" t="s">
        <v>1998</v>
      </c>
      <c r="C6" s="125" t="s">
        <v>1999</v>
      </c>
      <c r="D6" s="125" t="s">
        <v>2000</v>
      </c>
      <c r="E6" s="125" t="s">
        <v>2001</v>
      </c>
      <c r="F6" s="125" t="s">
        <v>2002</v>
      </c>
      <c r="G6" s="125" t="s">
        <v>2003</v>
      </c>
      <c r="H6" s="125" t="s">
        <v>2004</v>
      </c>
      <c r="I6" s="125" t="s">
        <v>2005</v>
      </c>
      <c r="J6" s="125" t="s">
        <v>2006</v>
      </c>
      <c r="K6" s="125" t="s">
        <v>2007</v>
      </c>
      <c r="L6" s="125" t="s">
        <v>2008</v>
      </c>
      <c r="M6" s="125" t="s">
        <v>2009</v>
      </c>
      <c r="N6" s="125" t="s">
        <v>2010</v>
      </c>
      <c r="O6" s="125" t="s">
        <v>2011</v>
      </c>
      <c r="P6" s="125" t="s">
        <v>2012</v>
      </c>
      <c r="Q6" s="126" t="s">
        <v>2013</v>
      </c>
    </row>
    <row r="7" spans="1:17" ht="24" customHeight="1">
      <c r="A7" s="128" t="s">
        <v>660</v>
      </c>
      <c r="B7" s="129" t="s">
        <v>56</v>
      </c>
      <c r="C7" s="130" t="s">
        <v>2014</v>
      </c>
      <c r="D7" s="131" t="s">
        <v>2015</v>
      </c>
      <c r="E7" s="131" t="s">
        <v>2016</v>
      </c>
      <c r="F7" s="131" t="s">
        <v>2016</v>
      </c>
      <c r="G7" s="131" t="s">
        <v>2016</v>
      </c>
      <c r="H7" s="131" t="s">
        <v>2016</v>
      </c>
      <c r="I7" s="131" t="s">
        <v>2016</v>
      </c>
      <c r="J7" s="131" t="s">
        <v>2016</v>
      </c>
      <c r="K7" s="131" t="s">
        <v>2017</v>
      </c>
      <c r="L7" s="131" t="s">
        <v>2018</v>
      </c>
      <c r="M7" s="131" t="s">
        <v>2018</v>
      </c>
      <c r="N7" s="131" t="s">
        <v>2018</v>
      </c>
      <c r="O7" s="131" t="s">
        <v>2016</v>
      </c>
      <c r="P7" s="131" t="s">
        <v>2016</v>
      </c>
      <c r="Q7" s="132" t="s">
        <v>2016</v>
      </c>
    </row>
    <row r="8" spans="1:17" ht="24" customHeight="1">
      <c r="A8" s="133" t="s">
        <v>661</v>
      </c>
      <c r="B8" s="134" t="s">
        <v>57</v>
      </c>
      <c r="C8" s="135" t="s">
        <v>2019</v>
      </c>
      <c r="D8" s="136" t="s">
        <v>2019</v>
      </c>
      <c r="E8" s="135" t="s">
        <v>1994</v>
      </c>
      <c r="F8" s="135" t="s">
        <v>1994</v>
      </c>
      <c r="G8" s="135" t="s">
        <v>1994</v>
      </c>
      <c r="H8" s="135" t="s">
        <v>1994</v>
      </c>
      <c r="I8" s="135" t="s">
        <v>1994</v>
      </c>
      <c r="J8" s="135" t="s">
        <v>1994</v>
      </c>
      <c r="K8" s="135" t="s">
        <v>1994</v>
      </c>
      <c r="L8" s="135" t="s">
        <v>1994</v>
      </c>
      <c r="M8" s="135" t="s">
        <v>1994</v>
      </c>
      <c r="N8" s="135" t="s">
        <v>1994</v>
      </c>
      <c r="O8" s="135" t="s">
        <v>1994</v>
      </c>
      <c r="P8" s="135" t="s">
        <v>1994</v>
      </c>
      <c r="Q8" s="137" t="s">
        <v>1994</v>
      </c>
    </row>
    <row r="9" spans="1:17" ht="24" customHeight="1">
      <c r="A9" s="133" t="s">
        <v>672</v>
      </c>
      <c r="B9" s="134" t="s">
        <v>68</v>
      </c>
      <c r="C9" s="135" t="s">
        <v>2020</v>
      </c>
      <c r="D9" s="136" t="s">
        <v>2020</v>
      </c>
      <c r="E9" s="135" t="s">
        <v>1994</v>
      </c>
      <c r="F9" s="135" t="s">
        <v>1994</v>
      </c>
      <c r="G9" s="135" t="s">
        <v>1994</v>
      </c>
      <c r="H9" s="135" t="s">
        <v>1994</v>
      </c>
      <c r="I9" s="135" t="s">
        <v>1994</v>
      </c>
      <c r="J9" s="135" t="s">
        <v>1994</v>
      </c>
      <c r="K9" s="135" t="s">
        <v>1994</v>
      </c>
      <c r="L9" s="135" t="s">
        <v>1994</v>
      </c>
      <c r="M9" s="135" t="s">
        <v>1994</v>
      </c>
      <c r="N9" s="135" t="s">
        <v>1994</v>
      </c>
      <c r="O9" s="135" t="s">
        <v>1994</v>
      </c>
      <c r="P9" s="135" t="s">
        <v>1994</v>
      </c>
      <c r="Q9" s="137" t="s">
        <v>1994</v>
      </c>
    </row>
    <row r="10" spans="1:17" ht="24" customHeight="1">
      <c r="A10" s="133" t="s">
        <v>684</v>
      </c>
      <c r="B10" s="134" t="s">
        <v>79</v>
      </c>
      <c r="C10" s="135" t="s">
        <v>2021</v>
      </c>
      <c r="D10" s="136" t="s">
        <v>2022</v>
      </c>
      <c r="E10" s="136" t="s">
        <v>2023</v>
      </c>
      <c r="F10" s="136" t="s">
        <v>2023</v>
      </c>
      <c r="G10" s="136" t="s">
        <v>2023</v>
      </c>
      <c r="H10" s="136" t="s">
        <v>2023</v>
      </c>
      <c r="I10" s="136" t="s">
        <v>2023</v>
      </c>
      <c r="J10" s="136" t="s">
        <v>2023</v>
      </c>
      <c r="K10" s="136" t="s">
        <v>2023</v>
      </c>
      <c r="L10" s="136" t="s">
        <v>2023</v>
      </c>
      <c r="M10" s="136" t="s">
        <v>2023</v>
      </c>
      <c r="N10" s="136" t="s">
        <v>2023</v>
      </c>
      <c r="O10" s="136" t="s">
        <v>2023</v>
      </c>
      <c r="P10" s="136" t="s">
        <v>2023</v>
      </c>
      <c r="Q10" s="138" t="s">
        <v>2023</v>
      </c>
    </row>
    <row r="11" spans="1:17" ht="24" customHeight="1">
      <c r="A11" s="133" t="s">
        <v>690</v>
      </c>
      <c r="B11" s="134" t="s">
        <v>85</v>
      </c>
      <c r="C11" s="135" t="s">
        <v>2024</v>
      </c>
      <c r="D11" s="135" t="s">
        <v>1994</v>
      </c>
      <c r="E11" s="135" t="s">
        <v>1994</v>
      </c>
      <c r="F11" s="135" t="s">
        <v>1994</v>
      </c>
      <c r="G11" s="135" t="s">
        <v>1994</v>
      </c>
      <c r="H11" s="135" t="s">
        <v>1994</v>
      </c>
      <c r="I11" s="135" t="s">
        <v>1994</v>
      </c>
      <c r="J11" s="135" t="s">
        <v>1994</v>
      </c>
      <c r="K11" s="136" t="s">
        <v>2025</v>
      </c>
      <c r="L11" s="136" t="s">
        <v>2026</v>
      </c>
      <c r="M11" s="136" t="s">
        <v>2026</v>
      </c>
      <c r="N11" s="136" t="s">
        <v>2026</v>
      </c>
      <c r="O11" s="135" t="s">
        <v>1994</v>
      </c>
      <c r="P11" s="135" t="s">
        <v>1994</v>
      </c>
      <c r="Q11" s="137" t="s">
        <v>1994</v>
      </c>
    </row>
    <row r="12" spans="1:17" ht="24" customHeight="1">
      <c r="A12" s="133" t="s">
        <v>692</v>
      </c>
      <c r="B12" s="134" t="s">
        <v>87</v>
      </c>
      <c r="C12" s="135" t="s">
        <v>2027</v>
      </c>
      <c r="D12" s="136" t="s">
        <v>2028</v>
      </c>
      <c r="E12" s="136" t="s">
        <v>2028</v>
      </c>
      <c r="F12" s="136" t="s">
        <v>2029</v>
      </c>
      <c r="G12" s="135" t="s">
        <v>1994</v>
      </c>
      <c r="H12" s="135" t="s">
        <v>1994</v>
      </c>
      <c r="I12" s="135" t="s">
        <v>1994</v>
      </c>
      <c r="J12" s="135" t="s">
        <v>1994</v>
      </c>
      <c r="K12" s="135" t="s">
        <v>1994</v>
      </c>
      <c r="L12" s="135" t="s">
        <v>1994</v>
      </c>
      <c r="M12" s="135" t="s">
        <v>1994</v>
      </c>
      <c r="N12" s="135" t="s">
        <v>1994</v>
      </c>
      <c r="O12" s="135" t="s">
        <v>1994</v>
      </c>
      <c r="P12" s="135" t="s">
        <v>1994</v>
      </c>
      <c r="Q12" s="137" t="s">
        <v>1994</v>
      </c>
    </row>
    <row r="13" spans="1:17" ht="26.1" customHeight="1">
      <c r="A13" s="133" t="s">
        <v>693</v>
      </c>
      <c r="B13" s="134" t="s">
        <v>88</v>
      </c>
      <c r="C13" s="135" t="s">
        <v>2030</v>
      </c>
      <c r="D13" s="136" t="s">
        <v>2031</v>
      </c>
      <c r="E13" s="136" t="s">
        <v>2031</v>
      </c>
      <c r="F13" s="136" t="s">
        <v>2032</v>
      </c>
      <c r="G13" s="135" t="s">
        <v>1994</v>
      </c>
      <c r="H13" s="135" t="s">
        <v>1994</v>
      </c>
      <c r="I13" s="135" t="s">
        <v>1994</v>
      </c>
      <c r="J13" s="135" t="s">
        <v>1994</v>
      </c>
      <c r="K13" s="135" t="s">
        <v>1994</v>
      </c>
      <c r="L13" s="135" t="s">
        <v>1994</v>
      </c>
      <c r="M13" s="135" t="s">
        <v>1994</v>
      </c>
      <c r="N13" s="135" t="s">
        <v>1994</v>
      </c>
      <c r="O13" s="135" t="s">
        <v>1994</v>
      </c>
      <c r="P13" s="135" t="s">
        <v>1994</v>
      </c>
      <c r="Q13" s="137" t="s">
        <v>1994</v>
      </c>
    </row>
    <row r="14" spans="1:17" ht="26.1" customHeight="1">
      <c r="A14" s="133" t="s">
        <v>713</v>
      </c>
      <c r="B14" s="134" t="s">
        <v>108</v>
      </c>
      <c r="C14" s="135" t="s">
        <v>2033</v>
      </c>
      <c r="D14" s="136" t="s">
        <v>2034</v>
      </c>
      <c r="E14" s="136" t="s">
        <v>2034</v>
      </c>
      <c r="F14" s="136" t="s">
        <v>2035</v>
      </c>
      <c r="G14" s="135" t="s">
        <v>1994</v>
      </c>
      <c r="H14" s="135" t="s">
        <v>1994</v>
      </c>
      <c r="I14" s="135" t="s">
        <v>1994</v>
      </c>
      <c r="J14" s="135" t="s">
        <v>1994</v>
      </c>
      <c r="K14" s="135" t="s">
        <v>1994</v>
      </c>
      <c r="L14" s="135" t="s">
        <v>1994</v>
      </c>
      <c r="M14" s="135" t="s">
        <v>1994</v>
      </c>
      <c r="N14" s="135" t="s">
        <v>1994</v>
      </c>
      <c r="O14" s="135" t="s">
        <v>1994</v>
      </c>
      <c r="P14" s="135" t="s">
        <v>1994</v>
      </c>
      <c r="Q14" s="137" t="s">
        <v>1994</v>
      </c>
    </row>
    <row r="15" spans="1:17" ht="26.1" customHeight="1">
      <c r="A15" s="133" t="s">
        <v>733</v>
      </c>
      <c r="B15" s="134" t="s">
        <v>109</v>
      </c>
      <c r="C15" s="135" t="s">
        <v>2036</v>
      </c>
      <c r="D15" s="136" t="s">
        <v>2037</v>
      </c>
      <c r="E15" s="136" t="s">
        <v>2037</v>
      </c>
      <c r="F15" s="136" t="s">
        <v>2038</v>
      </c>
      <c r="G15" s="135" t="s">
        <v>1994</v>
      </c>
      <c r="H15" s="135" t="s">
        <v>1994</v>
      </c>
      <c r="I15" s="135" t="s">
        <v>1994</v>
      </c>
      <c r="J15" s="135" t="s">
        <v>1994</v>
      </c>
      <c r="K15" s="135" t="s">
        <v>1994</v>
      </c>
      <c r="L15" s="135" t="s">
        <v>1994</v>
      </c>
      <c r="M15" s="135" t="s">
        <v>1994</v>
      </c>
      <c r="N15" s="135" t="s">
        <v>1994</v>
      </c>
      <c r="O15" s="135" t="s">
        <v>1994</v>
      </c>
      <c r="P15" s="135" t="s">
        <v>1994</v>
      </c>
      <c r="Q15" s="137" t="s">
        <v>1994</v>
      </c>
    </row>
    <row r="16" spans="1:17" ht="24" customHeight="1">
      <c r="A16" s="133" t="s">
        <v>753</v>
      </c>
      <c r="B16" s="134" t="s">
        <v>111</v>
      </c>
      <c r="C16" s="135" t="s">
        <v>2039</v>
      </c>
      <c r="D16" s="136" t="s">
        <v>2040</v>
      </c>
      <c r="E16" s="136" t="s">
        <v>2040</v>
      </c>
      <c r="F16" s="136" t="s">
        <v>2041</v>
      </c>
      <c r="G16" s="135" t="s">
        <v>1994</v>
      </c>
      <c r="H16" s="135" t="s">
        <v>1994</v>
      </c>
      <c r="I16" s="135" t="s">
        <v>1994</v>
      </c>
      <c r="J16" s="135" t="s">
        <v>1994</v>
      </c>
      <c r="K16" s="135" t="s">
        <v>1994</v>
      </c>
      <c r="L16" s="135" t="s">
        <v>1994</v>
      </c>
      <c r="M16" s="135" t="s">
        <v>1994</v>
      </c>
      <c r="N16" s="135" t="s">
        <v>1994</v>
      </c>
      <c r="O16" s="135" t="s">
        <v>1994</v>
      </c>
      <c r="P16" s="135" t="s">
        <v>1994</v>
      </c>
      <c r="Q16" s="137" t="s">
        <v>1994</v>
      </c>
    </row>
    <row r="17" spans="1:17" ht="24" customHeight="1">
      <c r="A17" s="133" t="s">
        <v>780</v>
      </c>
      <c r="B17" s="134" t="s">
        <v>125</v>
      </c>
      <c r="C17" s="135" t="s">
        <v>2042</v>
      </c>
      <c r="D17" s="135" t="s">
        <v>1994</v>
      </c>
      <c r="E17" s="135" t="s">
        <v>1994</v>
      </c>
      <c r="F17" s="136" t="s">
        <v>2043</v>
      </c>
      <c r="G17" s="136" t="s">
        <v>2044</v>
      </c>
      <c r="H17" s="136" t="s">
        <v>2045</v>
      </c>
      <c r="I17" s="136" t="s">
        <v>2046</v>
      </c>
      <c r="J17" s="135" t="s">
        <v>1994</v>
      </c>
      <c r="K17" s="135" t="s">
        <v>1994</v>
      </c>
      <c r="L17" s="135" t="s">
        <v>1994</v>
      </c>
      <c r="M17" s="135" t="s">
        <v>1994</v>
      </c>
      <c r="N17" s="135" t="s">
        <v>1994</v>
      </c>
      <c r="O17" s="135" t="s">
        <v>1994</v>
      </c>
      <c r="P17" s="135" t="s">
        <v>1994</v>
      </c>
      <c r="Q17" s="137" t="s">
        <v>1994</v>
      </c>
    </row>
    <row r="18" spans="1:17" ht="24" customHeight="1">
      <c r="A18" s="133" t="s">
        <v>781</v>
      </c>
      <c r="B18" s="134" t="s">
        <v>126</v>
      </c>
      <c r="C18" s="135" t="s">
        <v>2047</v>
      </c>
      <c r="D18" s="135" t="s">
        <v>1994</v>
      </c>
      <c r="E18" s="135" t="s">
        <v>1994</v>
      </c>
      <c r="F18" s="136" t="s">
        <v>2048</v>
      </c>
      <c r="G18" s="136" t="s">
        <v>2049</v>
      </c>
      <c r="H18" s="136" t="s">
        <v>2049</v>
      </c>
      <c r="I18" s="135" t="s">
        <v>1994</v>
      </c>
      <c r="J18" s="135" t="s">
        <v>1994</v>
      </c>
      <c r="K18" s="135" t="s">
        <v>1994</v>
      </c>
      <c r="L18" s="135" t="s">
        <v>1994</v>
      </c>
      <c r="M18" s="135" t="s">
        <v>1994</v>
      </c>
      <c r="N18" s="135" t="s">
        <v>1994</v>
      </c>
      <c r="O18" s="135" t="s">
        <v>1994</v>
      </c>
      <c r="P18" s="135" t="s">
        <v>1994</v>
      </c>
      <c r="Q18" s="137" t="s">
        <v>1994</v>
      </c>
    </row>
    <row r="19" spans="1:17" ht="24" customHeight="1">
      <c r="A19" s="133" t="s">
        <v>819</v>
      </c>
      <c r="B19" s="134" t="s">
        <v>154</v>
      </c>
      <c r="C19" s="135" t="s">
        <v>2050</v>
      </c>
      <c r="D19" s="135" t="s">
        <v>1994</v>
      </c>
      <c r="E19" s="135" t="s">
        <v>1994</v>
      </c>
      <c r="F19" s="136" t="s">
        <v>2051</v>
      </c>
      <c r="G19" s="136" t="s">
        <v>2052</v>
      </c>
      <c r="H19" s="136" t="s">
        <v>2052</v>
      </c>
      <c r="I19" s="135" t="s">
        <v>1994</v>
      </c>
      <c r="J19" s="135" t="s">
        <v>1994</v>
      </c>
      <c r="K19" s="135" t="s">
        <v>1994</v>
      </c>
      <c r="L19" s="135" t="s">
        <v>1994</v>
      </c>
      <c r="M19" s="135" t="s">
        <v>1994</v>
      </c>
      <c r="N19" s="135" t="s">
        <v>1994</v>
      </c>
      <c r="O19" s="135" t="s">
        <v>1994</v>
      </c>
      <c r="P19" s="135" t="s">
        <v>1994</v>
      </c>
      <c r="Q19" s="137" t="s">
        <v>1994</v>
      </c>
    </row>
    <row r="20" spans="1:17" ht="24" customHeight="1">
      <c r="A20" s="133" t="s">
        <v>836</v>
      </c>
      <c r="B20" s="134" t="s">
        <v>162</v>
      </c>
      <c r="C20" s="135" t="s">
        <v>2053</v>
      </c>
      <c r="D20" s="135" t="s">
        <v>1994</v>
      </c>
      <c r="E20" s="135" t="s">
        <v>1994</v>
      </c>
      <c r="F20" s="135" t="s">
        <v>1994</v>
      </c>
      <c r="G20" s="136" t="s">
        <v>2054</v>
      </c>
      <c r="H20" s="136" t="s">
        <v>2055</v>
      </c>
      <c r="I20" s="136" t="s">
        <v>2055</v>
      </c>
      <c r="J20" s="135" t="s">
        <v>1994</v>
      </c>
      <c r="K20" s="135" t="s">
        <v>1994</v>
      </c>
      <c r="L20" s="135" t="s">
        <v>1994</v>
      </c>
      <c r="M20" s="135" t="s">
        <v>1994</v>
      </c>
      <c r="N20" s="135" t="s">
        <v>1994</v>
      </c>
      <c r="O20" s="135" t="s">
        <v>1994</v>
      </c>
      <c r="P20" s="135" t="s">
        <v>1994</v>
      </c>
      <c r="Q20" s="137" t="s">
        <v>1994</v>
      </c>
    </row>
    <row r="21" spans="1:17" ht="24" customHeight="1">
      <c r="A21" s="133" t="s">
        <v>844</v>
      </c>
      <c r="B21" s="134" t="s">
        <v>165</v>
      </c>
      <c r="C21" s="135" t="s">
        <v>2056</v>
      </c>
      <c r="D21" s="135" t="s">
        <v>1994</v>
      </c>
      <c r="E21" s="135" t="s">
        <v>1994</v>
      </c>
      <c r="F21" s="135" t="s">
        <v>1994</v>
      </c>
      <c r="G21" s="135" t="s">
        <v>1994</v>
      </c>
      <c r="H21" s="135" t="s">
        <v>1994</v>
      </c>
      <c r="I21" s="136" t="s">
        <v>2057</v>
      </c>
      <c r="J21" s="136" t="s">
        <v>2058</v>
      </c>
      <c r="K21" s="136" t="s">
        <v>2059</v>
      </c>
      <c r="L21" s="135" t="s">
        <v>1994</v>
      </c>
      <c r="M21" s="135" t="s">
        <v>1994</v>
      </c>
      <c r="N21" s="135" t="s">
        <v>1994</v>
      </c>
      <c r="O21" s="136" t="s">
        <v>2060</v>
      </c>
      <c r="P21" s="136" t="s">
        <v>2060</v>
      </c>
      <c r="Q21" s="137" t="s">
        <v>1994</v>
      </c>
    </row>
    <row r="22" spans="1:17" ht="24" customHeight="1">
      <c r="A22" s="133" t="s">
        <v>845</v>
      </c>
      <c r="B22" s="134" t="s">
        <v>166</v>
      </c>
      <c r="C22" s="135" t="s">
        <v>2061</v>
      </c>
      <c r="D22" s="135" t="s">
        <v>1994</v>
      </c>
      <c r="E22" s="135" t="s">
        <v>1994</v>
      </c>
      <c r="F22" s="135" t="s">
        <v>1994</v>
      </c>
      <c r="G22" s="135" t="s">
        <v>1994</v>
      </c>
      <c r="H22" s="135" t="s">
        <v>1994</v>
      </c>
      <c r="I22" s="136" t="s">
        <v>2062</v>
      </c>
      <c r="J22" s="136" t="s">
        <v>2063</v>
      </c>
      <c r="K22" s="136" t="s">
        <v>2064</v>
      </c>
      <c r="L22" s="135" t="s">
        <v>1994</v>
      </c>
      <c r="M22" s="135" t="s">
        <v>1994</v>
      </c>
      <c r="N22" s="135" t="s">
        <v>1994</v>
      </c>
      <c r="O22" s="135" t="s">
        <v>1994</v>
      </c>
      <c r="P22" s="135" t="s">
        <v>1994</v>
      </c>
      <c r="Q22" s="137" t="s">
        <v>1994</v>
      </c>
    </row>
    <row r="23" spans="1:17" ht="24" customHeight="1">
      <c r="A23" s="133" t="s">
        <v>854</v>
      </c>
      <c r="B23" s="134" t="s">
        <v>175</v>
      </c>
      <c r="C23" s="135" t="s">
        <v>2065</v>
      </c>
      <c r="D23" s="135" t="s">
        <v>1994</v>
      </c>
      <c r="E23" s="135" t="s">
        <v>1994</v>
      </c>
      <c r="F23" s="135" t="s">
        <v>1994</v>
      </c>
      <c r="G23" s="135" t="s">
        <v>1994</v>
      </c>
      <c r="H23" s="135" t="s">
        <v>1994</v>
      </c>
      <c r="I23" s="136" t="s">
        <v>2066</v>
      </c>
      <c r="J23" s="136" t="s">
        <v>2066</v>
      </c>
      <c r="K23" s="135" t="s">
        <v>1994</v>
      </c>
      <c r="L23" s="135" t="s">
        <v>1994</v>
      </c>
      <c r="M23" s="135" t="s">
        <v>1994</v>
      </c>
      <c r="N23" s="135" t="s">
        <v>1994</v>
      </c>
      <c r="O23" s="135" t="s">
        <v>1994</v>
      </c>
      <c r="P23" s="135" t="s">
        <v>1994</v>
      </c>
      <c r="Q23" s="137" t="s">
        <v>1994</v>
      </c>
    </row>
    <row r="24" spans="1:17" ht="24" customHeight="1">
      <c r="A24" s="133" t="s">
        <v>858</v>
      </c>
      <c r="B24" s="134" t="s">
        <v>179</v>
      </c>
      <c r="C24" s="135" t="s">
        <v>2067</v>
      </c>
      <c r="D24" s="135" t="s">
        <v>1994</v>
      </c>
      <c r="E24" s="135" t="s">
        <v>1994</v>
      </c>
      <c r="F24" s="135" t="s">
        <v>1994</v>
      </c>
      <c r="G24" s="135" t="s">
        <v>1994</v>
      </c>
      <c r="H24" s="135" t="s">
        <v>1994</v>
      </c>
      <c r="I24" s="135" t="s">
        <v>1994</v>
      </c>
      <c r="J24" s="135" t="s">
        <v>1994</v>
      </c>
      <c r="K24" s="135" t="s">
        <v>1994</v>
      </c>
      <c r="L24" s="135" t="s">
        <v>1994</v>
      </c>
      <c r="M24" s="135" t="s">
        <v>1994</v>
      </c>
      <c r="N24" s="135" t="s">
        <v>1994</v>
      </c>
      <c r="O24" s="136" t="s">
        <v>2068</v>
      </c>
      <c r="P24" s="136" t="s">
        <v>2068</v>
      </c>
      <c r="Q24" s="137" t="s">
        <v>1994</v>
      </c>
    </row>
    <row r="25" spans="1:17" ht="24" customHeight="1">
      <c r="A25" s="133" t="s">
        <v>860</v>
      </c>
      <c r="B25" s="134" t="s">
        <v>181</v>
      </c>
      <c r="C25" s="135" t="s">
        <v>2069</v>
      </c>
      <c r="D25" s="135" t="s">
        <v>1994</v>
      </c>
      <c r="E25" s="135" t="s">
        <v>1994</v>
      </c>
      <c r="F25" s="135" t="s">
        <v>1994</v>
      </c>
      <c r="G25" s="135" t="s">
        <v>1994</v>
      </c>
      <c r="H25" s="135" t="s">
        <v>1994</v>
      </c>
      <c r="I25" s="135" t="s">
        <v>1994</v>
      </c>
      <c r="J25" s="135" t="s">
        <v>1994</v>
      </c>
      <c r="K25" s="136" t="s">
        <v>2070</v>
      </c>
      <c r="L25" s="136" t="s">
        <v>2070</v>
      </c>
      <c r="M25" s="136" t="s">
        <v>2071</v>
      </c>
      <c r="N25" s="136" t="s">
        <v>2072</v>
      </c>
      <c r="O25" s="135" t="s">
        <v>1994</v>
      </c>
      <c r="P25" s="135" t="s">
        <v>1994</v>
      </c>
      <c r="Q25" s="137" t="s">
        <v>1994</v>
      </c>
    </row>
    <row r="26" spans="1:17" ht="24" customHeight="1">
      <c r="A26" s="133" t="s">
        <v>861</v>
      </c>
      <c r="B26" s="134" t="s">
        <v>126</v>
      </c>
      <c r="C26" s="135" t="s">
        <v>2073</v>
      </c>
      <c r="D26" s="135" t="s">
        <v>1994</v>
      </c>
      <c r="E26" s="135" t="s">
        <v>1994</v>
      </c>
      <c r="F26" s="135" t="s">
        <v>1994</v>
      </c>
      <c r="G26" s="135" t="s">
        <v>1994</v>
      </c>
      <c r="H26" s="135" t="s">
        <v>1994</v>
      </c>
      <c r="I26" s="135" t="s">
        <v>1994</v>
      </c>
      <c r="J26" s="135" t="s">
        <v>1994</v>
      </c>
      <c r="K26" s="136" t="s">
        <v>2074</v>
      </c>
      <c r="L26" s="136" t="s">
        <v>2074</v>
      </c>
      <c r="M26" s="136" t="s">
        <v>2074</v>
      </c>
      <c r="N26" s="136" t="s">
        <v>2075</v>
      </c>
      <c r="O26" s="135" t="s">
        <v>1994</v>
      </c>
      <c r="P26" s="135" t="s">
        <v>1994</v>
      </c>
      <c r="Q26" s="137" t="s">
        <v>1994</v>
      </c>
    </row>
    <row r="27" spans="1:17" ht="24" customHeight="1">
      <c r="A27" s="133" t="s">
        <v>873</v>
      </c>
      <c r="B27" s="134" t="s">
        <v>154</v>
      </c>
      <c r="C27" s="135" t="s">
        <v>2076</v>
      </c>
      <c r="D27" s="135" t="s">
        <v>1994</v>
      </c>
      <c r="E27" s="135" t="s">
        <v>1994</v>
      </c>
      <c r="F27" s="135" t="s">
        <v>1994</v>
      </c>
      <c r="G27" s="135" t="s">
        <v>1994</v>
      </c>
      <c r="H27" s="135" t="s">
        <v>1994</v>
      </c>
      <c r="I27" s="135" t="s">
        <v>1994</v>
      </c>
      <c r="J27" s="135" t="s">
        <v>1994</v>
      </c>
      <c r="K27" s="136" t="s">
        <v>2077</v>
      </c>
      <c r="L27" s="136" t="s">
        <v>2077</v>
      </c>
      <c r="M27" s="136" t="s">
        <v>2077</v>
      </c>
      <c r="N27" s="136" t="s">
        <v>2078</v>
      </c>
      <c r="O27" s="135" t="s">
        <v>1994</v>
      </c>
      <c r="P27" s="135" t="s">
        <v>1994</v>
      </c>
      <c r="Q27" s="137" t="s">
        <v>1994</v>
      </c>
    </row>
    <row r="28" spans="1:17" ht="24" customHeight="1">
      <c r="A28" s="133" t="s">
        <v>879</v>
      </c>
      <c r="B28" s="134" t="s">
        <v>192</v>
      </c>
      <c r="C28" s="135" t="s">
        <v>2079</v>
      </c>
      <c r="D28" s="135" t="s">
        <v>1994</v>
      </c>
      <c r="E28" s="135" t="s">
        <v>1994</v>
      </c>
      <c r="F28" s="135" t="s">
        <v>1994</v>
      </c>
      <c r="G28" s="135" t="s">
        <v>1994</v>
      </c>
      <c r="H28" s="135" t="s">
        <v>1994</v>
      </c>
      <c r="I28" s="135" t="s">
        <v>1994</v>
      </c>
      <c r="J28" s="135" t="s">
        <v>1994</v>
      </c>
      <c r="K28" s="135" t="s">
        <v>1994</v>
      </c>
      <c r="L28" s="135" t="s">
        <v>1994</v>
      </c>
      <c r="M28" s="136" t="s">
        <v>2080</v>
      </c>
      <c r="N28" s="136" t="s">
        <v>2080</v>
      </c>
      <c r="O28" s="135" t="s">
        <v>1994</v>
      </c>
      <c r="P28" s="135" t="s">
        <v>1994</v>
      </c>
      <c r="Q28" s="137" t="s">
        <v>1994</v>
      </c>
    </row>
    <row r="29" spans="1:17" ht="24" customHeight="1">
      <c r="A29" s="133" t="s">
        <v>886</v>
      </c>
      <c r="B29" s="134" t="s">
        <v>48</v>
      </c>
      <c r="C29" s="135" t="s">
        <v>2081</v>
      </c>
      <c r="D29" s="135" t="s">
        <v>1994</v>
      </c>
      <c r="E29" s="135" t="s">
        <v>1994</v>
      </c>
      <c r="F29" s="136" t="s">
        <v>2082</v>
      </c>
      <c r="G29" s="135" t="s">
        <v>1994</v>
      </c>
      <c r="H29" s="136" t="s">
        <v>2082</v>
      </c>
      <c r="I29" s="135" t="s">
        <v>1994</v>
      </c>
      <c r="J29" s="136" t="s">
        <v>2083</v>
      </c>
      <c r="K29" s="135" t="s">
        <v>1994</v>
      </c>
      <c r="L29" s="135" t="s">
        <v>1994</v>
      </c>
      <c r="M29" s="135" t="s">
        <v>1994</v>
      </c>
      <c r="N29" s="135" t="s">
        <v>1994</v>
      </c>
      <c r="O29" s="135" t="s">
        <v>1994</v>
      </c>
      <c r="P29" s="135" t="s">
        <v>1994</v>
      </c>
      <c r="Q29" s="137" t="s">
        <v>1994</v>
      </c>
    </row>
    <row r="30" spans="1:17" ht="24" customHeight="1">
      <c r="A30" s="133" t="s">
        <v>891</v>
      </c>
      <c r="B30" s="134" t="s">
        <v>197</v>
      </c>
      <c r="C30" s="135" t="s">
        <v>2084</v>
      </c>
      <c r="D30" s="135" t="s">
        <v>1994</v>
      </c>
      <c r="E30" s="135" t="s">
        <v>1994</v>
      </c>
      <c r="F30" s="135" t="s">
        <v>1994</v>
      </c>
      <c r="G30" s="135" t="s">
        <v>1994</v>
      </c>
      <c r="H30" s="135" t="s">
        <v>1994</v>
      </c>
      <c r="I30" s="135" t="s">
        <v>1994</v>
      </c>
      <c r="J30" s="135" t="s">
        <v>1994</v>
      </c>
      <c r="K30" s="135" t="s">
        <v>1994</v>
      </c>
      <c r="L30" s="135" t="s">
        <v>1994</v>
      </c>
      <c r="M30" s="136" t="s">
        <v>2085</v>
      </c>
      <c r="N30" s="136" t="s">
        <v>2085</v>
      </c>
      <c r="O30" s="136" t="s">
        <v>2086</v>
      </c>
      <c r="P30" s="135" t="s">
        <v>1994</v>
      </c>
      <c r="Q30" s="137" t="s">
        <v>1994</v>
      </c>
    </row>
    <row r="31" spans="1:17" ht="24" customHeight="1">
      <c r="A31" s="133" t="s">
        <v>928</v>
      </c>
      <c r="B31" s="134" t="s">
        <v>234</v>
      </c>
      <c r="C31" s="135" t="s">
        <v>2087</v>
      </c>
      <c r="D31" s="135" t="s">
        <v>1994</v>
      </c>
      <c r="E31" s="135" t="s">
        <v>1994</v>
      </c>
      <c r="F31" s="135" t="s">
        <v>1994</v>
      </c>
      <c r="G31" s="135" t="s">
        <v>1994</v>
      </c>
      <c r="H31" s="135" t="s">
        <v>1994</v>
      </c>
      <c r="I31" s="135" t="s">
        <v>1994</v>
      </c>
      <c r="J31" s="135" t="s">
        <v>1994</v>
      </c>
      <c r="K31" s="136" t="s">
        <v>2088</v>
      </c>
      <c r="L31" s="136" t="s">
        <v>2089</v>
      </c>
      <c r="M31" s="136" t="s">
        <v>2089</v>
      </c>
      <c r="N31" s="135" t="s">
        <v>1994</v>
      </c>
      <c r="O31" s="135" t="s">
        <v>1994</v>
      </c>
      <c r="P31" s="135" t="s">
        <v>1994</v>
      </c>
      <c r="Q31" s="137" t="s">
        <v>1994</v>
      </c>
    </row>
    <row r="32" spans="1:17" ht="24" customHeight="1">
      <c r="A32" s="133" t="s">
        <v>938</v>
      </c>
      <c r="B32" s="134" t="s">
        <v>244</v>
      </c>
      <c r="C32" s="135" t="s">
        <v>2090</v>
      </c>
      <c r="D32" s="135" t="s">
        <v>1994</v>
      </c>
      <c r="E32" s="135" t="s">
        <v>1994</v>
      </c>
      <c r="F32" s="135" t="s">
        <v>1994</v>
      </c>
      <c r="G32" s="135" t="s">
        <v>1994</v>
      </c>
      <c r="H32" s="135" t="s">
        <v>1994</v>
      </c>
      <c r="I32" s="135" t="s">
        <v>1994</v>
      </c>
      <c r="J32" s="135" t="s">
        <v>1994</v>
      </c>
      <c r="K32" s="136" t="s">
        <v>2091</v>
      </c>
      <c r="L32" s="136" t="s">
        <v>2092</v>
      </c>
      <c r="M32" s="136" t="s">
        <v>2092</v>
      </c>
      <c r="N32" s="135" t="s">
        <v>1994</v>
      </c>
      <c r="O32" s="135" t="s">
        <v>1994</v>
      </c>
      <c r="P32" s="135" t="s">
        <v>1994</v>
      </c>
      <c r="Q32" s="137" t="s">
        <v>1994</v>
      </c>
    </row>
    <row r="33" spans="1:17" ht="24" customHeight="1">
      <c r="A33" s="133" t="s">
        <v>946</v>
      </c>
      <c r="B33" s="134" t="s">
        <v>250</v>
      </c>
      <c r="C33" s="135" t="s">
        <v>2093</v>
      </c>
      <c r="D33" s="135" t="s">
        <v>1994</v>
      </c>
      <c r="E33" s="135" t="s">
        <v>1994</v>
      </c>
      <c r="F33" s="135" t="s">
        <v>1994</v>
      </c>
      <c r="G33" s="135" t="s">
        <v>1994</v>
      </c>
      <c r="H33" s="135" t="s">
        <v>1994</v>
      </c>
      <c r="I33" s="135" t="s">
        <v>1994</v>
      </c>
      <c r="J33" s="135" t="s">
        <v>1994</v>
      </c>
      <c r="K33" s="135" t="s">
        <v>1994</v>
      </c>
      <c r="L33" s="135" t="s">
        <v>1994</v>
      </c>
      <c r="M33" s="135" t="s">
        <v>1994</v>
      </c>
      <c r="N33" s="135" t="s">
        <v>1994</v>
      </c>
      <c r="O33" s="136" t="s">
        <v>2094</v>
      </c>
      <c r="P33" s="136" t="s">
        <v>2094</v>
      </c>
      <c r="Q33" s="138" t="s">
        <v>2095</v>
      </c>
    </row>
    <row r="34" spans="1:17" ht="24" customHeight="1">
      <c r="A34" s="133" t="s">
        <v>956</v>
      </c>
      <c r="B34" s="134" t="s">
        <v>253</v>
      </c>
      <c r="C34" s="135" t="s">
        <v>2096</v>
      </c>
      <c r="D34" s="135" t="s">
        <v>1994</v>
      </c>
      <c r="E34" s="135" t="s">
        <v>1994</v>
      </c>
      <c r="F34" s="135" t="s">
        <v>1994</v>
      </c>
      <c r="G34" s="135" t="s">
        <v>1994</v>
      </c>
      <c r="H34" s="135" t="s">
        <v>1994</v>
      </c>
      <c r="I34" s="135" t="s">
        <v>1994</v>
      </c>
      <c r="J34" s="135" t="s">
        <v>1994</v>
      </c>
      <c r="K34" s="136" t="s">
        <v>2097</v>
      </c>
      <c r="L34" s="136" t="s">
        <v>2098</v>
      </c>
      <c r="M34" s="136" t="s">
        <v>2097</v>
      </c>
      <c r="N34" s="135" t="s">
        <v>1994</v>
      </c>
      <c r="O34" s="135" t="s">
        <v>1994</v>
      </c>
      <c r="P34" s="135" t="s">
        <v>1994</v>
      </c>
      <c r="Q34" s="137" t="s">
        <v>1994</v>
      </c>
    </row>
    <row r="35" spans="1:17" ht="24" customHeight="1">
      <c r="A35" s="133" t="s">
        <v>962</v>
      </c>
      <c r="B35" s="134" t="s">
        <v>258</v>
      </c>
      <c r="C35" s="135" t="s">
        <v>2099</v>
      </c>
      <c r="D35" s="135" t="s">
        <v>1994</v>
      </c>
      <c r="E35" s="135" t="s">
        <v>1994</v>
      </c>
      <c r="F35" s="135" t="s">
        <v>1994</v>
      </c>
      <c r="G35" s="135" t="s">
        <v>1994</v>
      </c>
      <c r="H35" s="135" t="s">
        <v>1994</v>
      </c>
      <c r="I35" s="135" t="s">
        <v>1994</v>
      </c>
      <c r="J35" s="135" t="s">
        <v>1994</v>
      </c>
      <c r="K35" s="136" t="s">
        <v>2100</v>
      </c>
      <c r="L35" s="136" t="s">
        <v>2101</v>
      </c>
      <c r="M35" s="136" t="s">
        <v>2101</v>
      </c>
      <c r="N35" s="136" t="s">
        <v>2101</v>
      </c>
      <c r="O35" s="135" t="s">
        <v>1994</v>
      </c>
      <c r="P35" s="135" t="s">
        <v>1994</v>
      </c>
      <c r="Q35" s="137" t="s">
        <v>1994</v>
      </c>
    </row>
    <row r="36" spans="1:17" ht="24" customHeight="1">
      <c r="A36" s="133" t="s">
        <v>964</v>
      </c>
      <c r="B36" s="134" t="s">
        <v>260</v>
      </c>
      <c r="C36" s="135" t="s">
        <v>2102</v>
      </c>
      <c r="D36" s="135" t="s">
        <v>1994</v>
      </c>
      <c r="E36" s="135" t="s">
        <v>1994</v>
      </c>
      <c r="F36" s="135" t="s">
        <v>1994</v>
      </c>
      <c r="G36" s="135" t="s">
        <v>1994</v>
      </c>
      <c r="H36" s="135" t="s">
        <v>1994</v>
      </c>
      <c r="I36" s="135" t="s">
        <v>1994</v>
      </c>
      <c r="J36" s="135" t="s">
        <v>1994</v>
      </c>
      <c r="K36" s="135" t="s">
        <v>1994</v>
      </c>
      <c r="L36" s="135" t="s">
        <v>1994</v>
      </c>
      <c r="M36" s="135" t="s">
        <v>1994</v>
      </c>
      <c r="N36" s="136" t="s">
        <v>2103</v>
      </c>
      <c r="O36" s="136" t="s">
        <v>2103</v>
      </c>
      <c r="P36" s="136" t="s">
        <v>2103</v>
      </c>
      <c r="Q36" s="138" t="s">
        <v>2104</v>
      </c>
    </row>
    <row r="37" spans="1:17" ht="24" customHeight="1">
      <c r="A37" s="133" t="s">
        <v>980</v>
      </c>
      <c r="B37" s="134" t="s">
        <v>275</v>
      </c>
      <c r="C37" s="135" t="s">
        <v>2105</v>
      </c>
      <c r="D37" s="135" t="s">
        <v>1994</v>
      </c>
      <c r="E37" s="135" t="s">
        <v>1994</v>
      </c>
      <c r="F37" s="135" t="s">
        <v>1994</v>
      </c>
      <c r="G37" s="135" t="s">
        <v>1994</v>
      </c>
      <c r="H37" s="135" t="s">
        <v>1994</v>
      </c>
      <c r="I37" s="135" t="s">
        <v>1994</v>
      </c>
      <c r="J37" s="135" t="s">
        <v>1994</v>
      </c>
      <c r="K37" s="135" t="s">
        <v>1994</v>
      </c>
      <c r="L37" s="135" t="s">
        <v>1994</v>
      </c>
      <c r="M37" s="135" t="s">
        <v>1994</v>
      </c>
      <c r="N37" s="135" t="s">
        <v>1994</v>
      </c>
      <c r="O37" s="136" t="s">
        <v>2106</v>
      </c>
      <c r="P37" s="136" t="s">
        <v>2106</v>
      </c>
      <c r="Q37" s="137" t="s">
        <v>1994</v>
      </c>
    </row>
    <row r="38" spans="1:17" ht="24" customHeight="1">
      <c r="A38" s="133" t="s">
        <v>983</v>
      </c>
      <c r="B38" s="134" t="s">
        <v>278</v>
      </c>
      <c r="C38" s="135" t="s">
        <v>2107</v>
      </c>
      <c r="D38" s="135" t="s">
        <v>1994</v>
      </c>
      <c r="E38" s="135" t="s">
        <v>1994</v>
      </c>
      <c r="F38" s="135" t="s">
        <v>1994</v>
      </c>
      <c r="G38" s="135" t="s">
        <v>1994</v>
      </c>
      <c r="H38" s="135" t="s">
        <v>1994</v>
      </c>
      <c r="I38" s="135" t="s">
        <v>1994</v>
      </c>
      <c r="J38" s="135" t="s">
        <v>1994</v>
      </c>
      <c r="K38" s="135" t="s">
        <v>1994</v>
      </c>
      <c r="L38" s="135" t="s">
        <v>1994</v>
      </c>
      <c r="M38" s="135" t="s">
        <v>1994</v>
      </c>
      <c r="N38" s="135" t="s">
        <v>1994</v>
      </c>
      <c r="O38" s="135" t="s">
        <v>1994</v>
      </c>
      <c r="P38" s="136" t="s">
        <v>2108</v>
      </c>
      <c r="Q38" s="138" t="s">
        <v>2109</v>
      </c>
    </row>
    <row r="39" spans="1:17" ht="24" customHeight="1">
      <c r="A39" s="133" t="s">
        <v>1008</v>
      </c>
      <c r="B39" s="134" t="s">
        <v>52</v>
      </c>
      <c r="C39" s="135" t="s">
        <v>2110</v>
      </c>
      <c r="D39" s="135" t="s">
        <v>1994</v>
      </c>
      <c r="E39" s="135" t="s">
        <v>1994</v>
      </c>
      <c r="F39" s="136" t="s">
        <v>2111</v>
      </c>
      <c r="G39" s="136" t="s">
        <v>2111</v>
      </c>
      <c r="H39" s="135" t="s">
        <v>1994</v>
      </c>
      <c r="I39" s="135" t="s">
        <v>1994</v>
      </c>
      <c r="J39" s="135" t="s">
        <v>1994</v>
      </c>
      <c r="K39" s="135" t="s">
        <v>1994</v>
      </c>
      <c r="L39" s="135" t="s">
        <v>1994</v>
      </c>
      <c r="M39" s="136" t="s">
        <v>2112</v>
      </c>
      <c r="N39" s="136" t="s">
        <v>2112</v>
      </c>
      <c r="O39" s="136" t="s">
        <v>2112</v>
      </c>
      <c r="P39" s="136" t="s">
        <v>2112</v>
      </c>
      <c r="Q39" s="137" t="s">
        <v>1994</v>
      </c>
    </row>
    <row r="40" spans="1:17" ht="24" customHeight="1">
      <c r="A40" s="133" t="s">
        <v>1206</v>
      </c>
      <c r="B40" s="134" t="s">
        <v>468</v>
      </c>
      <c r="C40" s="135" t="s">
        <v>2113</v>
      </c>
      <c r="D40" s="135" t="s">
        <v>1994</v>
      </c>
      <c r="E40" s="135" t="s">
        <v>1994</v>
      </c>
      <c r="F40" s="136" t="s">
        <v>2114</v>
      </c>
      <c r="G40" s="136" t="s">
        <v>2114</v>
      </c>
      <c r="H40" s="135" t="s">
        <v>1994</v>
      </c>
      <c r="I40" s="135" t="s">
        <v>1994</v>
      </c>
      <c r="J40" s="135" t="s">
        <v>1994</v>
      </c>
      <c r="K40" s="135" t="s">
        <v>1994</v>
      </c>
      <c r="L40" s="135" t="s">
        <v>1994</v>
      </c>
      <c r="M40" s="136" t="s">
        <v>2115</v>
      </c>
      <c r="N40" s="136" t="s">
        <v>2115</v>
      </c>
      <c r="O40" s="136" t="s">
        <v>2115</v>
      </c>
      <c r="P40" s="136" t="s">
        <v>2115</v>
      </c>
      <c r="Q40" s="137" t="s">
        <v>1994</v>
      </c>
    </row>
    <row r="41" spans="1:17" ht="24" customHeight="1">
      <c r="A41" s="133" t="s">
        <v>1363</v>
      </c>
      <c r="B41" s="134" t="s">
        <v>51</v>
      </c>
      <c r="C41" s="135" t="s">
        <v>2116</v>
      </c>
      <c r="D41" s="135" t="s">
        <v>1994</v>
      </c>
      <c r="E41" s="135" t="s">
        <v>1994</v>
      </c>
      <c r="F41" s="135" t="s">
        <v>1994</v>
      </c>
      <c r="G41" s="135" t="s">
        <v>1994</v>
      </c>
      <c r="H41" s="135" t="s">
        <v>1994</v>
      </c>
      <c r="I41" s="135" t="s">
        <v>1994</v>
      </c>
      <c r="J41" s="135" t="s">
        <v>1994</v>
      </c>
      <c r="K41" s="135" t="s">
        <v>1994</v>
      </c>
      <c r="L41" s="135" t="s">
        <v>1994</v>
      </c>
      <c r="M41" s="135" t="s">
        <v>1994</v>
      </c>
      <c r="N41" s="135" t="s">
        <v>1994</v>
      </c>
      <c r="O41" s="135" t="s">
        <v>1994</v>
      </c>
      <c r="P41" s="136" t="s">
        <v>2117</v>
      </c>
      <c r="Q41" s="138" t="s">
        <v>2117</v>
      </c>
    </row>
    <row r="42" spans="1:17" ht="24" customHeight="1">
      <c r="A42" s="133" t="s">
        <v>1398</v>
      </c>
      <c r="B42" s="134" t="s">
        <v>640</v>
      </c>
      <c r="C42" s="135" t="s">
        <v>2118</v>
      </c>
      <c r="D42" s="135" t="s">
        <v>1994</v>
      </c>
      <c r="E42" s="135" t="s">
        <v>1994</v>
      </c>
      <c r="F42" s="135" t="s">
        <v>1994</v>
      </c>
      <c r="G42" s="135" t="s">
        <v>1994</v>
      </c>
      <c r="H42" s="135" t="s">
        <v>1994</v>
      </c>
      <c r="I42" s="135" t="s">
        <v>1994</v>
      </c>
      <c r="J42" s="135" t="s">
        <v>1994</v>
      </c>
      <c r="K42" s="135" t="s">
        <v>1994</v>
      </c>
      <c r="L42" s="135" t="s">
        <v>1994</v>
      </c>
      <c r="M42" s="135" t="s">
        <v>1994</v>
      </c>
      <c r="N42" s="135" t="s">
        <v>1994</v>
      </c>
      <c r="O42" s="135" t="s">
        <v>1994</v>
      </c>
      <c r="P42" s="135" t="s">
        <v>1994</v>
      </c>
      <c r="Q42" s="138" t="s">
        <v>2118</v>
      </c>
    </row>
    <row r="43" spans="1:17" ht="24" customHeight="1">
      <c r="A43" s="133" t="s">
        <v>1408</v>
      </c>
      <c r="B43" s="134" t="s">
        <v>643</v>
      </c>
      <c r="C43" s="135" t="s">
        <v>2119</v>
      </c>
      <c r="D43" s="135" t="s">
        <v>1994</v>
      </c>
      <c r="E43" s="135" t="s">
        <v>1994</v>
      </c>
      <c r="F43" s="135" t="s">
        <v>1994</v>
      </c>
      <c r="G43" s="135" t="s">
        <v>1994</v>
      </c>
      <c r="H43" s="135" t="s">
        <v>1994</v>
      </c>
      <c r="I43" s="135" t="s">
        <v>1994</v>
      </c>
      <c r="J43" s="135" t="s">
        <v>1994</v>
      </c>
      <c r="K43" s="135" t="s">
        <v>1994</v>
      </c>
      <c r="L43" s="135" t="s">
        <v>1994</v>
      </c>
      <c r="M43" s="135" t="s">
        <v>1994</v>
      </c>
      <c r="N43" s="135" t="s">
        <v>1994</v>
      </c>
      <c r="O43" s="136" t="s">
        <v>2120</v>
      </c>
      <c r="P43" s="136" t="s">
        <v>2120</v>
      </c>
      <c r="Q43" s="137" t="s">
        <v>1994</v>
      </c>
    </row>
    <row r="44" spans="1:17" ht="24" customHeight="1">
      <c r="A44" s="133" t="s">
        <v>1431</v>
      </c>
      <c r="B44" s="134" t="s">
        <v>653</v>
      </c>
      <c r="C44" s="135" t="s">
        <v>2121</v>
      </c>
      <c r="D44" s="135" t="s">
        <v>1994</v>
      </c>
      <c r="E44" s="135" t="s">
        <v>1994</v>
      </c>
      <c r="F44" s="135" t="s">
        <v>1994</v>
      </c>
      <c r="G44" s="135" t="s">
        <v>1994</v>
      </c>
      <c r="H44" s="135" t="s">
        <v>1994</v>
      </c>
      <c r="I44" s="135" t="s">
        <v>1994</v>
      </c>
      <c r="J44" s="135" t="s">
        <v>1994</v>
      </c>
      <c r="K44" s="135" t="s">
        <v>1994</v>
      </c>
      <c r="L44" s="135" t="s">
        <v>1994</v>
      </c>
      <c r="M44" s="135" t="s">
        <v>1994</v>
      </c>
      <c r="N44" s="135" t="s">
        <v>1994</v>
      </c>
      <c r="O44" s="135" t="s">
        <v>1994</v>
      </c>
      <c r="P44" s="136" t="s">
        <v>2122</v>
      </c>
      <c r="Q44" s="138" t="s">
        <v>2123</v>
      </c>
    </row>
    <row r="45" spans="1:17" ht="24" customHeight="1">
      <c r="A45" s="133" t="s">
        <v>1432</v>
      </c>
      <c r="B45" s="134" t="s">
        <v>654</v>
      </c>
      <c r="C45" s="135" t="s">
        <v>2124</v>
      </c>
      <c r="D45" s="135" t="s">
        <v>1994</v>
      </c>
      <c r="E45" s="135" t="s">
        <v>1994</v>
      </c>
      <c r="F45" s="135" t="s">
        <v>1994</v>
      </c>
      <c r="G45" s="135" t="s">
        <v>1994</v>
      </c>
      <c r="H45" s="135" t="s">
        <v>1994</v>
      </c>
      <c r="I45" s="135" t="s">
        <v>1994</v>
      </c>
      <c r="J45" s="135" t="s">
        <v>1994</v>
      </c>
      <c r="K45" s="135" t="s">
        <v>1994</v>
      </c>
      <c r="L45" s="135" t="s">
        <v>1994</v>
      </c>
      <c r="M45" s="135" t="s">
        <v>1994</v>
      </c>
      <c r="N45" s="135" t="s">
        <v>1994</v>
      </c>
      <c r="O45" s="135" t="s">
        <v>1994</v>
      </c>
      <c r="P45" s="136" t="s">
        <v>2125</v>
      </c>
      <c r="Q45" s="138" t="s">
        <v>2125</v>
      </c>
    </row>
    <row r="46" spans="1:17" ht="24" customHeight="1">
      <c r="A46" s="133" t="s">
        <v>1434</v>
      </c>
      <c r="B46" s="134" t="s">
        <v>656</v>
      </c>
      <c r="C46" s="135" t="s">
        <v>2126</v>
      </c>
      <c r="D46" s="135" t="s">
        <v>1994</v>
      </c>
      <c r="E46" s="135" t="s">
        <v>1994</v>
      </c>
      <c r="F46" s="135" t="s">
        <v>1994</v>
      </c>
      <c r="G46" s="135" t="s">
        <v>1994</v>
      </c>
      <c r="H46" s="135" t="s">
        <v>1994</v>
      </c>
      <c r="I46" s="135" t="s">
        <v>1994</v>
      </c>
      <c r="J46" s="135" t="s">
        <v>1994</v>
      </c>
      <c r="K46" s="135" t="s">
        <v>1994</v>
      </c>
      <c r="L46" s="135" t="s">
        <v>1994</v>
      </c>
      <c r="M46" s="135" t="s">
        <v>1994</v>
      </c>
      <c r="N46" s="135" t="s">
        <v>1994</v>
      </c>
      <c r="O46" s="135" t="s">
        <v>1994</v>
      </c>
      <c r="P46" s="135" t="s">
        <v>1994</v>
      </c>
      <c r="Q46" s="138" t="s">
        <v>2126</v>
      </c>
    </row>
    <row r="47" spans="1:17" ht="24" customHeight="1" thickBot="1">
      <c r="A47" s="139" t="s">
        <v>1436</v>
      </c>
      <c r="B47" s="140" t="s">
        <v>658</v>
      </c>
      <c r="C47" s="141" t="s">
        <v>2127</v>
      </c>
      <c r="D47" s="141" t="s">
        <v>1994</v>
      </c>
      <c r="E47" s="141" t="s">
        <v>1994</v>
      </c>
      <c r="F47" s="141" t="s">
        <v>1994</v>
      </c>
      <c r="G47" s="141" t="s">
        <v>1994</v>
      </c>
      <c r="H47" s="141" t="s">
        <v>1994</v>
      </c>
      <c r="I47" s="141" t="s">
        <v>1994</v>
      </c>
      <c r="J47" s="141" t="s">
        <v>1994</v>
      </c>
      <c r="K47" s="141" t="s">
        <v>1994</v>
      </c>
      <c r="L47" s="141" t="s">
        <v>1994</v>
      </c>
      <c r="M47" s="141" t="s">
        <v>1994</v>
      </c>
      <c r="N47" s="141" t="s">
        <v>1994</v>
      </c>
      <c r="O47" s="141" t="s">
        <v>1994</v>
      </c>
      <c r="P47" s="141" t="s">
        <v>1994</v>
      </c>
      <c r="Q47" s="142" t="s">
        <v>2127</v>
      </c>
    </row>
    <row r="48" spans="1:17">
      <c r="A48" s="143" t="s">
        <v>2128</v>
      </c>
      <c r="B48" s="144"/>
      <c r="C48" s="145"/>
      <c r="D48" s="146" t="s">
        <v>2129</v>
      </c>
      <c r="E48" s="146" t="s">
        <v>2130</v>
      </c>
      <c r="F48" s="146" t="s">
        <v>2131</v>
      </c>
      <c r="G48" s="146" t="s">
        <v>2132</v>
      </c>
      <c r="H48" s="146" t="s">
        <v>2133</v>
      </c>
      <c r="I48" s="146" t="s">
        <v>2134</v>
      </c>
      <c r="J48" s="146" t="s">
        <v>2135</v>
      </c>
      <c r="K48" s="146" t="s">
        <v>2136</v>
      </c>
      <c r="L48" s="146" t="s">
        <v>2137</v>
      </c>
      <c r="M48" s="146" t="s">
        <v>2138</v>
      </c>
      <c r="N48" s="146" t="s">
        <v>2139</v>
      </c>
      <c r="O48" s="146" t="s">
        <v>2140</v>
      </c>
      <c r="P48" s="146" t="s">
        <v>2141</v>
      </c>
      <c r="Q48" s="147" t="s">
        <v>2142</v>
      </c>
    </row>
    <row r="49" spans="1:17">
      <c r="A49" s="148" t="s">
        <v>2143</v>
      </c>
      <c r="B49" s="149"/>
      <c r="C49" s="150"/>
      <c r="D49" s="151" t="s">
        <v>2144</v>
      </c>
      <c r="E49" s="151" t="s">
        <v>2145</v>
      </c>
      <c r="F49" s="151" t="s">
        <v>2146</v>
      </c>
      <c r="G49" s="151" t="s">
        <v>2147</v>
      </c>
      <c r="H49" s="151" t="s">
        <v>2148</v>
      </c>
      <c r="I49" s="151" t="s">
        <v>2149</v>
      </c>
      <c r="J49" s="151" t="s">
        <v>2150</v>
      </c>
      <c r="K49" s="151" t="s">
        <v>2151</v>
      </c>
      <c r="L49" s="151" t="s">
        <v>2152</v>
      </c>
      <c r="M49" s="151" t="s">
        <v>2153</v>
      </c>
      <c r="N49" s="151" t="s">
        <v>2154</v>
      </c>
      <c r="O49" s="151" t="s">
        <v>2155</v>
      </c>
      <c r="P49" s="151" t="s">
        <v>2156</v>
      </c>
      <c r="Q49" s="152" t="s">
        <v>2157</v>
      </c>
    </row>
    <row r="50" spans="1:17">
      <c r="A50" s="148" t="s">
        <v>2158</v>
      </c>
      <c r="B50" s="149"/>
      <c r="C50" s="150"/>
      <c r="D50" s="151" t="s">
        <v>2129</v>
      </c>
      <c r="E50" s="151" t="s">
        <v>2159</v>
      </c>
      <c r="F50" s="151" t="s">
        <v>2160</v>
      </c>
      <c r="G50" s="151" t="s">
        <v>2161</v>
      </c>
      <c r="H50" s="151" t="s">
        <v>2162</v>
      </c>
      <c r="I50" s="151" t="s">
        <v>2163</v>
      </c>
      <c r="J50" s="151" t="s">
        <v>2164</v>
      </c>
      <c r="K50" s="151" t="s">
        <v>2165</v>
      </c>
      <c r="L50" s="151" t="s">
        <v>2166</v>
      </c>
      <c r="M50" s="151" t="s">
        <v>2167</v>
      </c>
      <c r="N50" s="151" t="s">
        <v>2168</v>
      </c>
      <c r="O50" s="151" t="s">
        <v>2169</v>
      </c>
      <c r="P50" s="151" t="s">
        <v>2170</v>
      </c>
      <c r="Q50" s="152" t="s">
        <v>2171</v>
      </c>
    </row>
    <row r="51" spans="1:17" ht="15.75" thickBot="1">
      <c r="A51" s="153" t="s">
        <v>2172</v>
      </c>
      <c r="B51" s="154"/>
      <c r="C51" s="155"/>
      <c r="D51" s="156" t="s">
        <v>2144</v>
      </c>
      <c r="E51" s="156" t="s">
        <v>2173</v>
      </c>
      <c r="F51" s="156" t="s">
        <v>2174</v>
      </c>
      <c r="G51" s="156" t="s">
        <v>2175</v>
      </c>
      <c r="H51" s="156" t="s">
        <v>2176</v>
      </c>
      <c r="I51" s="156" t="s">
        <v>2177</v>
      </c>
      <c r="J51" s="156" t="s">
        <v>2178</v>
      </c>
      <c r="K51" s="156" t="s">
        <v>2179</v>
      </c>
      <c r="L51" s="156" t="s">
        <v>2180</v>
      </c>
      <c r="M51" s="156" t="s">
        <v>2181</v>
      </c>
      <c r="N51" s="156" t="s">
        <v>2182</v>
      </c>
      <c r="O51" s="156" t="s">
        <v>2183</v>
      </c>
      <c r="P51" s="156" t="s">
        <v>2184</v>
      </c>
      <c r="Q51" s="157" t="s">
        <v>2185</v>
      </c>
    </row>
  </sheetData>
  <mergeCells count="8">
    <mergeCell ref="A50:B50"/>
    <mergeCell ref="A51:B51"/>
    <mergeCell ref="A1:Q1"/>
    <mergeCell ref="A2:Q2"/>
    <mergeCell ref="A3:Q3"/>
    <mergeCell ref="A4:Q4"/>
    <mergeCell ref="A48:B48"/>
    <mergeCell ref="A49:B49"/>
  </mergeCells>
  <pageMargins left="0.19685039370078741" right="0.39370078740157483" top="0.19685039370078741" bottom="0.19685039370078741" header="0.31496062992125984" footer="0.31496062992125984"/>
  <pageSetup paperSize="9" scale="6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F4DBA-462A-421A-ACEB-E7DD94E077C4}">
  <dimension ref="A1:K547"/>
  <sheetViews>
    <sheetView tabSelected="1" view="pageBreakPreview" zoomScale="85" zoomScaleNormal="100" zoomScaleSheetLayoutView="85" workbookViewId="0">
      <selection activeCell="C7" sqref="C7"/>
    </sheetView>
  </sheetViews>
  <sheetFormatPr defaultRowHeight="15"/>
  <cols>
    <col min="1" max="1" width="9.85546875" style="114" bestFit="1" customWidth="1"/>
    <col min="2" max="2" width="10" style="114" bestFit="1" customWidth="1"/>
    <col min="3" max="3" width="68.5703125" style="114" bestFit="1" customWidth="1"/>
    <col min="4" max="4" width="27.85546875" style="114" customWidth="1"/>
    <col min="5" max="5" width="8.7109375" style="114" bestFit="1" customWidth="1"/>
    <col min="6" max="6" width="9.140625" style="114" bestFit="1"/>
    <col min="7" max="7" width="11.42578125" style="114" bestFit="1" customWidth="1"/>
    <col min="8" max="8" width="10.140625" style="114" bestFit="1" customWidth="1"/>
    <col min="9" max="9" width="10" style="114" bestFit="1" customWidth="1"/>
    <col min="10" max="10" width="16" style="114" bestFit="1" customWidth="1"/>
    <col min="11" max="11" width="6" style="114" customWidth="1"/>
    <col min="12" max="12" width="17.140625" style="114" bestFit="1" customWidth="1"/>
    <col min="13" max="16384" width="9.140625" style="114"/>
  </cols>
  <sheetData>
    <row r="1" spans="1:11" ht="20.25">
      <c r="A1" s="111" t="s">
        <v>0</v>
      </c>
      <c r="B1" s="112"/>
      <c r="C1" s="112"/>
      <c r="D1" s="112"/>
      <c r="E1" s="112"/>
      <c r="F1" s="112"/>
      <c r="G1" s="112"/>
      <c r="H1" s="112"/>
      <c r="I1" s="112"/>
      <c r="J1" s="112"/>
      <c r="K1" s="113"/>
    </row>
    <row r="2" spans="1:11">
      <c r="A2" s="115" t="s">
        <v>1</v>
      </c>
      <c r="B2" s="116"/>
      <c r="C2" s="116"/>
      <c r="D2" s="116"/>
      <c r="E2" s="116"/>
      <c r="F2" s="116"/>
      <c r="G2" s="116"/>
      <c r="H2" s="116"/>
      <c r="I2" s="116"/>
      <c r="J2" s="116"/>
      <c r="K2" s="117"/>
    </row>
    <row r="3" spans="1:11">
      <c r="A3" s="115" t="s">
        <v>2</v>
      </c>
      <c r="B3" s="116"/>
      <c r="C3" s="116"/>
      <c r="D3" s="116"/>
      <c r="E3" s="116"/>
      <c r="F3" s="116"/>
      <c r="G3" s="116"/>
      <c r="H3" s="116"/>
      <c r="I3" s="116"/>
      <c r="J3" s="116"/>
      <c r="K3" s="117"/>
    </row>
    <row r="4" spans="1:11" ht="15.75" customHeight="1">
      <c r="A4" s="158" t="s">
        <v>2186</v>
      </c>
      <c r="B4" s="159"/>
      <c r="C4" s="159"/>
      <c r="D4" s="159"/>
      <c r="E4" s="159"/>
      <c r="F4" s="159"/>
      <c r="G4" s="159"/>
      <c r="H4" s="159"/>
      <c r="I4" s="159"/>
      <c r="J4" s="159"/>
      <c r="K4" s="160"/>
    </row>
    <row r="5" spans="1:11" ht="15.75" customHeight="1" thickBot="1">
      <c r="A5" s="161" t="s">
        <v>54</v>
      </c>
      <c r="B5" s="162"/>
      <c r="C5" s="162"/>
      <c r="D5" s="162"/>
      <c r="E5" s="162"/>
      <c r="F5" s="162"/>
      <c r="G5" s="162"/>
      <c r="H5" s="162"/>
      <c r="I5" s="162"/>
      <c r="J5" s="162"/>
      <c r="K5" s="163"/>
    </row>
    <row r="6" spans="1:11" s="127" customFormat="1" ht="30" customHeight="1" thickBot="1">
      <c r="A6" s="164" t="s">
        <v>2187</v>
      </c>
      <c r="B6" s="165" t="s">
        <v>2188</v>
      </c>
      <c r="C6" s="165" t="s">
        <v>1998</v>
      </c>
      <c r="D6" s="165" t="s">
        <v>2189</v>
      </c>
      <c r="E6" s="165" t="s">
        <v>2190</v>
      </c>
      <c r="F6" s="165" t="s">
        <v>2191</v>
      </c>
      <c r="G6" s="165" t="s">
        <v>2192</v>
      </c>
      <c r="H6" s="165" t="s">
        <v>2193</v>
      </c>
      <c r="I6" s="165" t="s">
        <v>2194</v>
      </c>
      <c r="J6" s="165" t="s">
        <v>2195</v>
      </c>
      <c r="K6" s="166"/>
    </row>
    <row r="7" spans="1:11" ht="51.95" customHeight="1">
      <c r="A7" s="167" t="s">
        <v>1520</v>
      </c>
      <c r="B7" s="168" t="s">
        <v>1976</v>
      </c>
      <c r="C7" s="168" t="s">
        <v>153</v>
      </c>
      <c r="D7" s="168" t="s">
        <v>2196</v>
      </c>
      <c r="E7" s="169" t="s">
        <v>46</v>
      </c>
      <c r="F7" s="170" t="s">
        <v>2197</v>
      </c>
      <c r="G7" s="170" t="s">
        <v>2198</v>
      </c>
      <c r="H7" s="170" t="s">
        <v>2199</v>
      </c>
      <c r="I7" s="170" t="s">
        <v>2200</v>
      </c>
      <c r="J7" s="170" t="s">
        <v>2200</v>
      </c>
      <c r="K7" s="171" t="s">
        <v>2201</v>
      </c>
    </row>
    <row r="8" spans="1:11" ht="39" customHeight="1">
      <c r="A8" s="172" t="s">
        <v>1477</v>
      </c>
      <c r="B8" s="173" t="s">
        <v>1976</v>
      </c>
      <c r="C8" s="173" t="s">
        <v>100</v>
      </c>
      <c r="D8" s="173" t="s">
        <v>2196</v>
      </c>
      <c r="E8" s="174" t="s">
        <v>1986</v>
      </c>
      <c r="F8" s="175" t="s">
        <v>2202</v>
      </c>
      <c r="G8" s="175" t="s">
        <v>2203</v>
      </c>
      <c r="H8" s="175" t="s">
        <v>2204</v>
      </c>
      <c r="I8" s="175" t="s">
        <v>2205</v>
      </c>
      <c r="J8" s="175" t="s">
        <v>2206</v>
      </c>
      <c r="K8" s="176"/>
    </row>
    <row r="9" spans="1:11" ht="26.1" customHeight="1">
      <c r="A9" s="172" t="s">
        <v>1460</v>
      </c>
      <c r="B9" s="173" t="s">
        <v>1977</v>
      </c>
      <c r="C9" s="173" t="s">
        <v>80</v>
      </c>
      <c r="D9" s="173" t="s">
        <v>2207</v>
      </c>
      <c r="E9" s="174" t="s">
        <v>44</v>
      </c>
      <c r="F9" s="175" t="s">
        <v>2208</v>
      </c>
      <c r="G9" s="175" t="s">
        <v>2209</v>
      </c>
      <c r="H9" s="175" t="s">
        <v>2210</v>
      </c>
      <c r="I9" s="175" t="s">
        <v>2211</v>
      </c>
      <c r="J9" s="175" t="s">
        <v>2212</v>
      </c>
      <c r="K9" s="176"/>
    </row>
    <row r="10" spans="1:11" ht="39" customHeight="1">
      <c r="A10" s="172" t="s">
        <v>1475</v>
      </c>
      <c r="B10" s="173" t="s">
        <v>1977</v>
      </c>
      <c r="C10" s="173" t="s">
        <v>98</v>
      </c>
      <c r="D10" s="173" t="s">
        <v>2213</v>
      </c>
      <c r="E10" s="174" t="s">
        <v>46</v>
      </c>
      <c r="F10" s="175" t="s">
        <v>2214</v>
      </c>
      <c r="G10" s="175" t="s">
        <v>2215</v>
      </c>
      <c r="H10" s="175" t="s">
        <v>2216</v>
      </c>
      <c r="I10" s="175" t="s">
        <v>2217</v>
      </c>
      <c r="J10" s="175" t="s">
        <v>2218</v>
      </c>
      <c r="K10" s="176"/>
    </row>
    <row r="11" spans="1:11" ht="39" customHeight="1">
      <c r="A11" s="172" t="s">
        <v>1508</v>
      </c>
      <c r="B11" s="173" t="s">
        <v>1976</v>
      </c>
      <c r="C11" s="173" t="s">
        <v>139</v>
      </c>
      <c r="D11" s="173" t="s">
        <v>2196</v>
      </c>
      <c r="E11" s="174" t="s">
        <v>1986</v>
      </c>
      <c r="F11" s="175" t="s">
        <v>2219</v>
      </c>
      <c r="G11" s="175" t="s">
        <v>2220</v>
      </c>
      <c r="H11" s="175" t="s">
        <v>2221</v>
      </c>
      <c r="I11" s="175" t="s">
        <v>2222</v>
      </c>
      <c r="J11" s="175" t="s">
        <v>2223</v>
      </c>
      <c r="K11" s="176"/>
    </row>
    <row r="12" spans="1:11" ht="51.95" customHeight="1">
      <c r="A12" s="172" t="s">
        <v>1531</v>
      </c>
      <c r="B12" s="173" t="s">
        <v>1977</v>
      </c>
      <c r="C12" s="173" t="s">
        <v>169</v>
      </c>
      <c r="D12" s="173" t="s">
        <v>2224</v>
      </c>
      <c r="E12" s="174" t="s">
        <v>1985</v>
      </c>
      <c r="F12" s="175" t="s">
        <v>2225</v>
      </c>
      <c r="G12" s="175" t="s">
        <v>2226</v>
      </c>
      <c r="H12" s="175" t="s">
        <v>2227</v>
      </c>
      <c r="I12" s="175" t="s">
        <v>2228</v>
      </c>
      <c r="J12" s="175" t="s">
        <v>2229</v>
      </c>
      <c r="K12" s="176"/>
    </row>
    <row r="13" spans="1:11" ht="39" customHeight="1">
      <c r="A13" s="172" t="s">
        <v>1588</v>
      </c>
      <c r="B13" s="173" t="s">
        <v>1977</v>
      </c>
      <c r="C13" s="173" t="s">
        <v>247</v>
      </c>
      <c r="D13" s="173" t="s">
        <v>2230</v>
      </c>
      <c r="E13" s="174" t="s">
        <v>1985</v>
      </c>
      <c r="F13" s="175" t="s">
        <v>2231</v>
      </c>
      <c r="G13" s="175" t="s">
        <v>2232</v>
      </c>
      <c r="H13" s="175" t="s">
        <v>2233</v>
      </c>
      <c r="I13" s="175" t="s">
        <v>2234</v>
      </c>
      <c r="J13" s="175" t="s">
        <v>2235</v>
      </c>
      <c r="K13" s="176"/>
    </row>
    <row r="14" spans="1:11" ht="39" customHeight="1">
      <c r="A14" s="172" t="s">
        <v>1586</v>
      </c>
      <c r="B14" s="173" t="s">
        <v>1977</v>
      </c>
      <c r="C14" s="173" t="s">
        <v>245</v>
      </c>
      <c r="D14" s="173" t="s">
        <v>2236</v>
      </c>
      <c r="E14" s="174" t="s">
        <v>1985</v>
      </c>
      <c r="F14" s="175" t="s">
        <v>2231</v>
      </c>
      <c r="G14" s="175" t="s">
        <v>2237</v>
      </c>
      <c r="H14" s="175" t="s">
        <v>2238</v>
      </c>
      <c r="I14" s="175" t="s">
        <v>2239</v>
      </c>
      <c r="J14" s="175" t="s">
        <v>2240</v>
      </c>
      <c r="K14" s="176"/>
    </row>
    <row r="15" spans="1:11" ht="39" customHeight="1">
      <c r="A15" s="172" t="s">
        <v>1590</v>
      </c>
      <c r="B15" s="173" t="s">
        <v>1977</v>
      </c>
      <c r="C15" s="173" t="s">
        <v>251</v>
      </c>
      <c r="D15" s="173" t="s">
        <v>2236</v>
      </c>
      <c r="E15" s="174" t="s">
        <v>1986</v>
      </c>
      <c r="F15" s="175" t="s">
        <v>2241</v>
      </c>
      <c r="G15" s="175" t="s">
        <v>2242</v>
      </c>
      <c r="H15" s="175" t="s">
        <v>2243</v>
      </c>
      <c r="I15" s="175" t="s">
        <v>2244</v>
      </c>
      <c r="J15" s="175" t="s">
        <v>2245</v>
      </c>
      <c r="K15" s="176"/>
    </row>
    <row r="16" spans="1:11" ht="26.1" customHeight="1">
      <c r="A16" s="172" t="s">
        <v>1461</v>
      </c>
      <c r="B16" s="173" t="s">
        <v>1977</v>
      </c>
      <c r="C16" s="173" t="s">
        <v>81</v>
      </c>
      <c r="D16" s="173" t="s">
        <v>2207</v>
      </c>
      <c r="E16" s="174" t="s">
        <v>44</v>
      </c>
      <c r="F16" s="175" t="s">
        <v>2208</v>
      </c>
      <c r="G16" s="175" t="s">
        <v>2246</v>
      </c>
      <c r="H16" s="175" t="s">
        <v>2247</v>
      </c>
      <c r="I16" s="175" t="s">
        <v>2248</v>
      </c>
      <c r="J16" s="175" t="s">
        <v>2249</v>
      </c>
      <c r="K16" s="176"/>
    </row>
    <row r="17" spans="1:11" ht="51.95" customHeight="1">
      <c r="A17" s="172" t="s">
        <v>1506</v>
      </c>
      <c r="B17" s="173" t="s">
        <v>1977</v>
      </c>
      <c r="C17" s="173" t="s">
        <v>137</v>
      </c>
      <c r="D17" s="173" t="s">
        <v>2250</v>
      </c>
      <c r="E17" s="174" t="s">
        <v>1985</v>
      </c>
      <c r="F17" s="175" t="s">
        <v>2251</v>
      </c>
      <c r="G17" s="175" t="s">
        <v>2252</v>
      </c>
      <c r="H17" s="175" t="s">
        <v>2253</v>
      </c>
      <c r="I17" s="175" t="s">
        <v>2254</v>
      </c>
      <c r="J17" s="175" t="s">
        <v>2255</v>
      </c>
      <c r="K17" s="176"/>
    </row>
    <row r="18" spans="1:11" ht="39" customHeight="1">
      <c r="A18" s="172" t="s">
        <v>1470</v>
      </c>
      <c r="B18" s="173" t="s">
        <v>1977</v>
      </c>
      <c r="C18" s="173" t="s">
        <v>93</v>
      </c>
      <c r="D18" s="173" t="s">
        <v>2213</v>
      </c>
      <c r="E18" s="174" t="s">
        <v>1985</v>
      </c>
      <c r="F18" s="175" t="s">
        <v>2256</v>
      </c>
      <c r="G18" s="175" t="s">
        <v>2257</v>
      </c>
      <c r="H18" s="175" t="s">
        <v>2258</v>
      </c>
      <c r="I18" s="175" t="s">
        <v>2259</v>
      </c>
      <c r="J18" s="175" t="s">
        <v>2260</v>
      </c>
      <c r="K18" s="176"/>
    </row>
    <row r="19" spans="1:11" ht="51.95" customHeight="1">
      <c r="A19" s="172" t="s">
        <v>1581</v>
      </c>
      <c r="B19" s="173" t="s">
        <v>1977</v>
      </c>
      <c r="C19" s="173" t="s">
        <v>237</v>
      </c>
      <c r="D19" s="173" t="s">
        <v>2261</v>
      </c>
      <c r="E19" s="174" t="s">
        <v>1985</v>
      </c>
      <c r="F19" s="175" t="s">
        <v>2262</v>
      </c>
      <c r="G19" s="175" t="s">
        <v>2263</v>
      </c>
      <c r="H19" s="175" t="s">
        <v>2264</v>
      </c>
      <c r="I19" s="175" t="s">
        <v>2265</v>
      </c>
      <c r="J19" s="175" t="s">
        <v>2266</v>
      </c>
      <c r="K19" s="176"/>
    </row>
    <row r="20" spans="1:11" ht="39" customHeight="1">
      <c r="A20" s="172" t="s">
        <v>1594</v>
      </c>
      <c r="B20" s="173" t="s">
        <v>1977</v>
      </c>
      <c r="C20" s="173" t="s">
        <v>257</v>
      </c>
      <c r="D20" s="173" t="s">
        <v>2267</v>
      </c>
      <c r="E20" s="174" t="s">
        <v>1985</v>
      </c>
      <c r="F20" s="175" t="s">
        <v>2268</v>
      </c>
      <c r="G20" s="175" t="s">
        <v>2269</v>
      </c>
      <c r="H20" s="175" t="s">
        <v>2270</v>
      </c>
      <c r="I20" s="175" t="s">
        <v>2271</v>
      </c>
      <c r="J20" s="175" t="s">
        <v>2272</v>
      </c>
      <c r="K20" s="176"/>
    </row>
    <row r="21" spans="1:11" ht="39" customHeight="1">
      <c r="A21" s="172" t="s">
        <v>1516</v>
      </c>
      <c r="B21" s="173" t="s">
        <v>1976</v>
      </c>
      <c r="C21" s="173" t="s">
        <v>148</v>
      </c>
      <c r="D21" s="173" t="s">
        <v>2196</v>
      </c>
      <c r="E21" s="174" t="s">
        <v>1985</v>
      </c>
      <c r="F21" s="175" t="s">
        <v>2273</v>
      </c>
      <c r="G21" s="175" t="s">
        <v>2274</v>
      </c>
      <c r="H21" s="175" t="s">
        <v>2275</v>
      </c>
      <c r="I21" s="175" t="s">
        <v>2276</v>
      </c>
      <c r="J21" s="175" t="s">
        <v>2277</v>
      </c>
      <c r="K21" s="176"/>
    </row>
    <row r="22" spans="1:11" ht="26.1" customHeight="1">
      <c r="A22" s="172" t="s">
        <v>1809</v>
      </c>
      <c r="B22" s="173" t="s">
        <v>1976</v>
      </c>
      <c r="C22" s="173" t="s">
        <v>487</v>
      </c>
      <c r="D22" s="173" t="s">
        <v>2278</v>
      </c>
      <c r="E22" s="174" t="s">
        <v>1991</v>
      </c>
      <c r="F22" s="175" t="s">
        <v>2279</v>
      </c>
      <c r="G22" s="175" t="s">
        <v>2280</v>
      </c>
      <c r="H22" s="175" t="s">
        <v>2281</v>
      </c>
      <c r="I22" s="175" t="s">
        <v>2282</v>
      </c>
      <c r="J22" s="175" t="s">
        <v>2283</v>
      </c>
      <c r="K22" s="176"/>
    </row>
    <row r="23" spans="1:11" ht="65.099999999999994" customHeight="1">
      <c r="A23" s="172" t="s">
        <v>1935</v>
      </c>
      <c r="B23" s="173" t="s">
        <v>1976</v>
      </c>
      <c r="C23" s="173" t="s">
        <v>615</v>
      </c>
      <c r="D23" s="173" t="s">
        <v>2284</v>
      </c>
      <c r="E23" s="174" t="s">
        <v>46</v>
      </c>
      <c r="F23" s="175" t="s">
        <v>2285</v>
      </c>
      <c r="G23" s="175" t="s">
        <v>2286</v>
      </c>
      <c r="H23" s="175" t="s">
        <v>2287</v>
      </c>
      <c r="I23" s="175" t="s">
        <v>2288</v>
      </c>
      <c r="J23" s="175" t="s">
        <v>2289</v>
      </c>
      <c r="K23" s="176"/>
    </row>
    <row r="24" spans="1:11" ht="26.1" customHeight="1">
      <c r="A24" s="172" t="s">
        <v>1597</v>
      </c>
      <c r="B24" s="173" t="s">
        <v>1977</v>
      </c>
      <c r="C24" s="173" t="s">
        <v>263</v>
      </c>
      <c r="D24" s="173" t="s">
        <v>2290</v>
      </c>
      <c r="E24" s="174" t="s">
        <v>1985</v>
      </c>
      <c r="F24" s="175" t="s">
        <v>2291</v>
      </c>
      <c r="G24" s="175" t="s">
        <v>2292</v>
      </c>
      <c r="H24" s="175" t="s">
        <v>2293</v>
      </c>
      <c r="I24" s="175" t="s">
        <v>2294</v>
      </c>
      <c r="J24" s="175" t="s">
        <v>2295</v>
      </c>
      <c r="K24" s="176"/>
    </row>
    <row r="25" spans="1:11" ht="39" customHeight="1">
      <c r="A25" s="172" t="s">
        <v>1699</v>
      </c>
      <c r="B25" s="173" t="s">
        <v>1976</v>
      </c>
      <c r="C25" s="173" t="s">
        <v>373</v>
      </c>
      <c r="D25" s="173" t="s">
        <v>2296</v>
      </c>
      <c r="E25" s="174" t="s">
        <v>1991</v>
      </c>
      <c r="F25" s="175" t="s">
        <v>2297</v>
      </c>
      <c r="G25" s="175" t="s">
        <v>2298</v>
      </c>
      <c r="H25" s="175" t="s">
        <v>2299</v>
      </c>
      <c r="I25" s="175" t="s">
        <v>2300</v>
      </c>
      <c r="J25" s="175" t="s">
        <v>2301</v>
      </c>
      <c r="K25" s="176"/>
    </row>
    <row r="26" spans="1:11" ht="24" customHeight="1">
      <c r="A26" s="172" t="s">
        <v>1481</v>
      </c>
      <c r="B26" s="173" t="s">
        <v>1976</v>
      </c>
      <c r="C26" s="173" t="s">
        <v>104</v>
      </c>
      <c r="D26" s="173" t="s">
        <v>2196</v>
      </c>
      <c r="E26" s="174" t="s">
        <v>1986</v>
      </c>
      <c r="F26" s="175" t="s">
        <v>2302</v>
      </c>
      <c r="G26" s="175" t="s">
        <v>2303</v>
      </c>
      <c r="H26" s="175" t="s">
        <v>2304</v>
      </c>
      <c r="I26" s="175" t="s">
        <v>2300</v>
      </c>
      <c r="J26" s="175" t="s">
        <v>2305</v>
      </c>
      <c r="K26" s="176"/>
    </row>
    <row r="27" spans="1:11" ht="26.1" customHeight="1">
      <c r="A27" s="172" t="s">
        <v>1472</v>
      </c>
      <c r="B27" s="173" t="s">
        <v>1977</v>
      </c>
      <c r="C27" s="173" t="s">
        <v>95</v>
      </c>
      <c r="D27" s="173" t="s">
        <v>2213</v>
      </c>
      <c r="E27" s="174" t="s">
        <v>46</v>
      </c>
      <c r="F27" s="175" t="s">
        <v>2306</v>
      </c>
      <c r="G27" s="175" t="s">
        <v>2307</v>
      </c>
      <c r="H27" s="175" t="s">
        <v>2308</v>
      </c>
      <c r="I27" s="175" t="s">
        <v>2300</v>
      </c>
      <c r="J27" s="175" t="s">
        <v>2309</v>
      </c>
      <c r="K27" s="176"/>
    </row>
    <row r="28" spans="1:11" ht="182.1" customHeight="1">
      <c r="A28" s="172" t="s">
        <v>1591</v>
      </c>
      <c r="B28" s="173" t="s">
        <v>1976</v>
      </c>
      <c r="C28" s="173" t="s">
        <v>252</v>
      </c>
      <c r="D28" s="173" t="s">
        <v>2310</v>
      </c>
      <c r="E28" s="174" t="s">
        <v>1985</v>
      </c>
      <c r="F28" s="175" t="s">
        <v>2311</v>
      </c>
      <c r="G28" s="175" t="s">
        <v>2312</v>
      </c>
      <c r="H28" s="175" t="s">
        <v>2313</v>
      </c>
      <c r="I28" s="175" t="s">
        <v>2314</v>
      </c>
      <c r="J28" s="175" t="s">
        <v>2315</v>
      </c>
      <c r="K28" s="176"/>
    </row>
    <row r="29" spans="1:11" ht="39" customHeight="1">
      <c r="A29" s="172" t="s">
        <v>1517</v>
      </c>
      <c r="B29" s="173" t="s">
        <v>1976</v>
      </c>
      <c r="C29" s="173" t="s">
        <v>149</v>
      </c>
      <c r="D29" s="173" t="s">
        <v>2196</v>
      </c>
      <c r="E29" s="174" t="s">
        <v>1985</v>
      </c>
      <c r="F29" s="175" t="s">
        <v>2316</v>
      </c>
      <c r="G29" s="175" t="s">
        <v>2317</v>
      </c>
      <c r="H29" s="175" t="s">
        <v>2318</v>
      </c>
      <c r="I29" s="175" t="s">
        <v>2319</v>
      </c>
      <c r="J29" s="175" t="s">
        <v>2320</v>
      </c>
      <c r="K29" s="176"/>
    </row>
    <row r="30" spans="1:11" ht="24" customHeight="1">
      <c r="A30" s="172" t="s">
        <v>1573</v>
      </c>
      <c r="B30" s="173" t="s">
        <v>1976</v>
      </c>
      <c r="C30" s="173" t="s">
        <v>226</v>
      </c>
      <c r="D30" s="173" t="s">
        <v>2321</v>
      </c>
      <c r="E30" s="174" t="s">
        <v>1991</v>
      </c>
      <c r="F30" s="175" t="s">
        <v>2322</v>
      </c>
      <c r="G30" s="175" t="s">
        <v>2323</v>
      </c>
      <c r="H30" s="175" t="s">
        <v>2324</v>
      </c>
      <c r="I30" s="175" t="s">
        <v>2325</v>
      </c>
      <c r="J30" s="175" t="s">
        <v>2326</v>
      </c>
      <c r="K30" s="176"/>
    </row>
    <row r="31" spans="1:11" ht="51.95" customHeight="1">
      <c r="A31" s="172" t="s">
        <v>1543</v>
      </c>
      <c r="B31" s="173" t="s">
        <v>1977</v>
      </c>
      <c r="C31" s="173" t="s">
        <v>185</v>
      </c>
      <c r="D31" s="173" t="s">
        <v>2327</v>
      </c>
      <c r="E31" s="174" t="s">
        <v>1985</v>
      </c>
      <c r="F31" s="175" t="s">
        <v>2328</v>
      </c>
      <c r="G31" s="175" t="s">
        <v>2329</v>
      </c>
      <c r="H31" s="175" t="s">
        <v>2330</v>
      </c>
      <c r="I31" s="175" t="s">
        <v>2331</v>
      </c>
      <c r="J31" s="175" t="s">
        <v>2332</v>
      </c>
      <c r="K31" s="176"/>
    </row>
    <row r="32" spans="1:11" ht="24" customHeight="1">
      <c r="A32" s="172" t="s">
        <v>1463</v>
      </c>
      <c r="B32" s="173" t="s">
        <v>1975</v>
      </c>
      <c r="C32" s="173" t="s">
        <v>83</v>
      </c>
      <c r="D32" s="173" t="s">
        <v>2333</v>
      </c>
      <c r="E32" s="174" t="s">
        <v>1984</v>
      </c>
      <c r="F32" s="175" t="s">
        <v>2208</v>
      </c>
      <c r="G32" s="175" t="s">
        <v>2334</v>
      </c>
      <c r="H32" s="175" t="s">
        <v>2335</v>
      </c>
      <c r="I32" s="175" t="s">
        <v>2336</v>
      </c>
      <c r="J32" s="175" t="s">
        <v>2337</v>
      </c>
      <c r="K32" s="176"/>
    </row>
    <row r="33" spans="1:11" ht="26.1" customHeight="1">
      <c r="A33" s="172" t="s">
        <v>1599</v>
      </c>
      <c r="B33" s="173" t="s">
        <v>1977</v>
      </c>
      <c r="C33" s="173" t="s">
        <v>265</v>
      </c>
      <c r="D33" s="173" t="s">
        <v>2290</v>
      </c>
      <c r="E33" s="174" t="s">
        <v>1985</v>
      </c>
      <c r="F33" s="175" t="s">
        <v>2291</v>
      </c>
      <c r="G33" s="175" t="s">
        <v>2338</v>
      </c>
      <c r="H33" s="175" t="s">
        <v>2339</v>
      </c>
      <c r="I33" s="175" t="s">
        <v>2340</v>
      </c>
      <c r="J33" s="175" t="s">
        <v>2341</v>
      </c>
      <c r="K33" s="176"/>
    </row>
    <row r="34" spans="1:11" ht="26.1" customHeight="1">
      <c r="A34" s="172" t="s">
        <v>1480</v>
      </c>
      <c r="B34" s="173" t="s">
        <v>1977</v>
      </c>
      <c r="C34" s="173" t="s">
        <v>103</v>
      </c>
      <c r="D34" s="173" t="s">
        <v>2342</v>
      </c>
      <c r="E34" s="174" t="s">
        <v>1985</v>
      </c>
      <c r="F34" s="175" t="s">
        <v>2343</v>
      </c>
      <c r="G34" s="175" t="s">
        <v>2344</v>
      </c>
      <c r="H34" s="175" t="s">
        <v>2345</v>
      </c>
      <c r="I34" s="175" t="s">
        <v>2346</v>
      </c>
      <c r="J34" s="175" t="s">
        <v>2347</v>
      </c>
      <c r="K34" s="176"/>
    </row>
    <row r="35" spans="1:11" ht="26.1" customHeight="1">
      <c r="A35" s="172" t="s">
        <v>1602</v>
      </c>
      <c r="B35" s="173" t="s">
        <v>1977</v>
      </c>
      <c r="C35" s="173" t="s">
        <v>269</v>
      </c>
      <c r="D35" s="173" t="s">
        <v>2290</v>
      </c>
      <c r="E35" s="174" t="s">
        <v>1985</v>
      </c>
      <c r="F35" s="175" t="s">
        <v>2348</v>
      </c>
      <c r="G35" s="175" t="s">
        <v>2349</v>
      </c>
      <c r="H35" s="175" t="s">
        <v>2350</v>
      </c>
      <c r="I35" s="175" t="s">
        <v>2351</v>
      </c>
      <c r="J35" s="175" t="s">
        <v>2352</v>
      </c>
      <c r="K35" s="176"/>
    </row>
    <row r="36" spans="1:11" ht="39" customHeight="1">
      <c r="A36" s="172" t="s">
        <v>1519</v>
      </c>
      <c r="B36" s="173" t="s">
        <v>1977</v>
      </c>
      <c r="C36" s="173" t="s">
        <v>151</v>
      </c>
      <c r="D36" s="173" t="s">
        <v>2250</v>
      </c>
      <c r="E36" s="174" t="s">
        <v>1986</v>
      </c>
      <c r="F36" s="175" t="s">
        <v>2353</v>
      </c>
      <c r="G36" s="175" t="s">
        <v>2354</v>
      </c>
      <c r="H36" s="175" t="s">
        <v>2355</v>
      </c>
      <c r="I36" s="175" t="s">
        <v>2356</v>
      </c>
      <c r="J36" s="175" t="s">
        <v>2357</v>
      </c>
      <c r="K36" s="176"/>
    </row>
    <row r="37" spans="1:11" ht="24" customHeight="1">
      <c r="A37" s="172" t="s">
        <v>1579</v>
      </c>
      <c r="B37" s="173" t="s">
        <v>1976</v>
      </c>
      <c r="C37" s="173" t="s">
        <v>233</v>
      </c>
      <c r="D37" s="173" t="s">
        <v>2321</v>
      </c>
      <c r="E37" s="174" t="s">
        <v>1991</v>
      </c>
      <c r="F37" s="175" t="s">
        <v>2358</v>
      </c>
      <c r="G37" s="175" t="s">
        <v>2359</v>
      </c>
      <c r="H37" s="175" t="s">
        <v>2360</v>
      </c>
      <c r="I37" s="175" t="s">
        <v>2356</v>
      </c>
      <c r="J37" s="175" t="s">
        <v>2361</v>
      </c>
      <c r="K37" s="176"/>
    </row>
    <row r="38" spans="1:11" ht="26.1" customHeight="1">
      <c r="A38" s="172" t="s">
        <v>1598</v>
      </c>
      <c r="B38" s="173" t="s">
        <v>1977</v>
      </c>
      <c r="C38" s="173" t="s">
        <v>264</v>
      </c>
      <c r="D38" s="173" t="s">
        <v>2362</v>
      </c>
      <c r="E38" s="174" t="s">
        <v>1985</v>
      </c>
      <c r="F38" s="175" t="s">
        <v>2363</v>
      </c>
      <c r="G38" s="175" t="s">
        <v>2364</v>
      </c>
      <c r="H38" s="175" t="s">
        <v>2365</v>
      </c>
      <c r="I38" s="175" t="s">
        <v>2366</v>
      </c>
      <c r="J38" s="175" t="s">
        <v>2367</v>
      </c>
      <c r="K38" s="176"/>
    </row>
    <row r="39" spans="1:11" ht="39" customHeight="1">
      <c r="A39" s="172" t="s">
        <v>1912</v>
      </c>
      <c r="B39" s="173" t="s">
        <v>1976</v>
      </c>
      <c r="C39" s="173" t="s">
        <v>591</v>
      </c>
      <c r="D39" s="173" t="s">
        <v>2278</v>
      </c>
      <c r="E39" s="174" t="s">
        <v>1992</v>
      </c>
      <c r="F39" s="175" t="s">
        <v>2368</v>
      </c>
      <c r="G39" s="175" t="s">
        <v>2369</v>
      </c>
      <c r="H39" s="175" t="s">
        <v>2369</v>
      </c>
      <c r="I39" s="175" t="s">
        <v>2366</v>
      </c>
      <c r="J39" s="175" t="s">
        <v>2370</v>
      </c>
      <c r="K39" s="176"/>
    </row>
    <row r="40" spans="1:11" ht="39" customHeight="1">
      <c r="A40" s="172" t="s">
        <v>1545</v>
      </c>
      <c r="B40" s="173" t="s">
        <v>1977</v>
      </c>
      <c r="C40" s="173" t="s">
        <v>188</v>
      </c>
      <c r="D40" s="173" t="s">
        <v>2327</v>
      </c>
      <c r="E40" s="174" t="s">
        <v>1989</v>
      </c>
      <c r="F40" s="175" t="s">
        <v>2371</v>
      </c>
      <c r="G40" s="175" t="s">
        <v>2372</v>
      </c>
      <c r="H40" s="175" t="s">
        <v>2373</v>
      </c>
      <c r="I40" s="175" t="s">
        <v>2366</v>
      </c>
      <c r="J40" s="175" t="s">
        <v>2374</v>
      </c>
      <c r="K40" s="176"/>
    </row>
    <row r="41" spans="1:11" ht="26.1" customHeight="1">
      <c r="A41" s="172" t="s">
        <v>1587</v>
      </c>
      <c r="B41" s="173" t="s">
        <v>1976</v>
      </c>
      <c r="C41" s="173" t="s">
        <v>246</v>
      </c>
      <c r="D41" s="173" t="s">
        <v>2375</v>
      </c>
      <c r="E41" s="174" t="s">
        <v>1985</v>
      </c>
      <c r="F41" s="175" t="s">
        <v>2231</v>
      </c>
      <c r="G41" s="175" t="s">
        <v>2376</v>
      </c>
      <c r="H41" s="175" t="s">
        <v>2377</v>
      </c>
      <c r="I41" s="175" t="s">
        <v>2366</v>
      </c>
      <c r="J41" s="175" t="s">
        <v>2378</v>
      </c>
      <c r="K41" s="176"/>
    </row>
    <row r="42" spans="1:11" ht="65.099999999999994" customHeight="1">
      <c r="A42" s="172" t="s">
        <v>1553</v>
      </c>
      <c r="B42" s="173" t="s">
        <v>1977</v>
      </c>
      <c r="C42" s="173" t="s">
        <v>200</v>
      </c>
      <c r="D42" s="173" t="s">
        <v>2379</v>
      </c>
      <c r="E42" s="174" t="s">
        <v>45</v>
      </c>
      <c r="F42" s="175" t="s">
        <v>2380</v>
      </c>
      <c r="G42" s="175" t="s">
        <v>2381</v>
      </c>
      <c r="H42" s="175" t="s">
        <v>2382</v>
      </c>
      <c r="I42" s="175" t="s">
        <v>2366</v>
      </c>
      <c r="J42" s="175" t="s">
        <v>2383</v>
      </c>
      <c r="K42" s="176"/>
    </row>
    <row r="43" spans="1:11" ht="65.099999999999994" customHeight="1">
      <c r="A43" s="172" t="s">
        <v>1538</v>
      </c>
      <c r="B43" s="173" t="s">
        <v>1976</v>
      </c>
      <c r="C43" s="173" t="s">
        <v>177</v>
      </c>
      <c r="D43" s="173" t="s">
        <v>2384</v>
      </c>
      <c r="E43" s="174" t="s">
        <v>1985</v>
      </c>
      <c r="F43" s="175" t="s">
        <v>2385</v>
      </c>
      <c r="G43" s="175" t="s">
        <v>2386</v>
      </c>
      <c r="H43" s="175" t="s">
        <v>2387</v>
      </c>
      <c r="I43" s="175" t="s">
        <v>2388</v>
      </c>
      <c r="J43" s="175" t="s">
        <v>2389</v>
      </c>
      <c r="K43" s="176"/>
    </row>
    <row r="44" spans="1:11" ht="24" customHeight="1">
      <c r="A44" s="172" t="s">
        <v>1462</v>
      </c>
      <c r="B44" s="173" t="s">
        <v>1977</v>
      </c>
      <c r="C44" s="173" t="s">
        <v>82</v>
      </c>
      <c r="D44" s="173" t="s">
        <v>2207</v>
      </c>
      <c r="E44" s="174" t="s">
        <v>44</v>
      </c>
      <c r="F44" s="175" t="s">
        <v>2208</v>
      </c>
      <c r="G44" s="175" t="s">
        <v>2390</v>
      </c>
      <c r="H44" s="175" t="s">
        <v>2391</v>
      </c>
      <c r="I44" s="175" t="s">
        <v>2392</v>
      </c>
      <c r="J44" s="175" t="s">
        <v>2393</v>
      </c>
      <c r="K44" s="176"/>
    </row>
    <row r="45" spans="1:11" ht="39" customHeight="1">
      <c r="A45" s="172" t="s">
        <v>1958</v>
      </c>
      <c r="B45" s="173" t="s">
        <v>1977</v>
      </c>
      <c r="C45" s="173" t="s">
        <v>638</v>
      </c>
      <c r="D45" s="173" t="s">
        <v>2394</v>
      </c>
      <c r="E45" s="174" t="s">
        <v>45</v>
      </c>
      <c r="F45" s="175" t="s">
        <v>2395</v>
      </c>
      <c r="G45" s="175" t="s">
        <v>2396</v>
      </c>
      <c r="H45" s="175" t="s">
        <v>2397</v>
      </c>
      <c r="I45" s="175" t="s">
        <v>2398</v>
      </c>
      <c r="J45" s="175" t="s">
        <v>2399</v>
      </c>
      <c r="K45" s="176"/>
    </row>
    <row r="46" spans="1:11" ht="65.099999999999994" customHeight="1">
      <c r="A46" s="172" t="s">
        <v>1537</v>
      </c>
      <c r="B46" s="173" t="s">
        <v>1977</v>
      </c>
      <c r="C46" s="173" t="s">
        <v>176</v>
      </c>
      <c r="D46" s="173" t="s">
        <v>2400</v>
      </c>
      <c r="E46" s="174" t="s">
        <v>1985</v>
      </c>
      <c r="F46" s="175" t="s">
        <v>2401</v>
      </c>
      <c r="G46" s="175" t="s">
        <v>2402</v>
      </c>
      <c r="H46" s="175" t="s">
        <v>2403</v>
      </c>
      <c r="I46" s="175" t="s">
        <v>2404</v>
      </c>
      <c r="J46" s="175" t="s">
        <v>2405</v>
      </c>
      <c r="K46" s="176"/>
    </row>
    <row r="47" spans="1:11" ht="51.95" customHeight="1">
      <c r="A47" s="172" t="s">
        <v>1542</v>
      </c>
      <c r="B47" s="173" t="s">
        <v>1977</v>
      </c>
      <c r="C47" s="173" t="s">
        <v>183</v>
      </c>
      <c r="D47" s="173" t="s">
        <v>2406</v>
      </c>
      <c r="E47" s="174" t="s">
        <v>1985</v>
      </c>
      <c r="F47" s="175" t="s">
        <v>2328</v>
      </c>
      <c r="G47" s="175" t="s">
        <v>2407</v>
      </c>
      <c r="H47" s="175" t="s">
        <v>2408</v>
      </c>
      <c r="I47" s="175" t="s">
        <v>2409</v>
      </c>
      <c r="J47" s="175" t="s">
        <v>2410</v>
      </c>
      <c r="K47" s="176"/>
    </row>
    <row r="48" spans="1:11" ht="65.099999999999994" customHeight="1">
      <c r="A48" s="172" t="s">
        <v>1541</v>
      </c>
      <c r="B48" s="173" t="s">
        <v>1977</v>
      </c>
      <c r="C48" s="173" t="s">
        <v>182</v>
      </c>
      <c r="D48" s="173" t="s">
        <v>2406</v>
      </c>
      <c r="E48" s="174" t="s">
        <v>1985</v>
      </c>
      <c r="F48" s="175" t="s">
        <v>2328</v>
      </c>
      <c r="G48" s="175" t="s">
        <v>2411</v>
      </c>
      <c r="H48" s="175" t="s">
        <v>2412</v>
      </c>
      <c r="I48" s="175" t="s">
        <v>2409</v>
      </c>
      <c r="J48" s="175" t="s">
        <v>2413</v>
      </c>
      <c r="K48" s="176"/>
    </row>
    <row r="49" spans="1:11" ht="51.95" customHeight="1">
      <c r="A49" s="172" t="s">
        <v>1877</v>
      </c>
      <c r="B49" s="173" t="s">
        <v>1977</v>
      </c>
      <c r="C49" s="173" t="s">
        <v>555</v>
      </c>
      <c r="D49" s="173" t="s">
        <v>2414</v>
      </c>
      <c r="E49" s="174" t="s">
        <v>1989</v>
      </c>
      <c r="F49" s="175" t="s">
        <v>2415</v>
      </c>
      <c r="G49" s="175" t="s">
        <v>2416</v>
      </c>
      <c r="H49" s="175" t="s">
        <v>2417</v>
      </c>
      <c r="I49" s="175" t="s">
        <v>2418</v>
      </c>
      <c r="J49" s="175" t="s">
        <v>2419</v>
      </c>
      <c r="K49" s="176"/>
    </row>
    <row r="50" spans="1:11" ht="51.95" customHeight="1">
      <c r="A50" s="172" t="s">
        <v>1660</v>
      </c>
      <c r="B50" s="173" t="s">
        <v>1979</v>
      </c>
      <c r="C50" s="173" t="s">
        <v>333</v>
      </c>
      <c r="D50" s="173" t="s">
        <v>1994</v>
      </c>
      <c r="E50" s="174" t="s">
        <v>1983</v>
      </c>
      <c r="F50" s="175" t="s">
        <v>2368</v>
      </c>
      <c r="G50" s="175" t="s">
        <v>2420</v>
      </c>
      <c r="H50" s="175" t="s">
        <v>2420</v>
      </c>
      <c r="I50" s="175" t="s">
        <v>2421</v>
      </c>
      <c r="J50" s="175" t="s">
        <v>2422</v>
      </c>
      <c r="K50" s="176"/>
    </row>
    <row r="51" spans="1:11" ht="39" customHeight="1">
      <c r="A51" s="172" t="s">
        <v>1521</v>
      </c>
      <c r="B51" s="173" t="s">
        <v>1977</v>
      </c>
      <c r="C51" s="173" t="s">
        <v>156</v>
      </c>
      <c r="D51" s="173" t="s">
        <v>2423</v>
      </c>
      <c r="E51" s="174" t="s">
        <v>1985</v>
      </c>
      <c r="F51" s="175" t="s">
        <v>2424</v>
      </c>
      <c r="G51" s="175" t="s">
        <v>2425</v>
      </c>
      <c r="H51" s="175" t="s">
        <v>2426</v>
      </c>
      <c r="I51" s="175" t="s">
        <v>2421</v>
      </c>
      <c r="J51" s="175" t="s">
        <v>2427</v>
      </c>
      <c r="K51" s="176"/>
    </row>
    <row r="52" spans="1:11" ht="39" customHeight="1">
      <c r="A52" s="172" t="s">
        <v>1583</v>
      </c>
      <c r="B52" s="173" t="s">
        <v>1977</v>
      </c>
      <c r="C52" s="173" t="s">
        <v>240</v>
      </c>
      <c r="D52" s="173" t="s">
        <v>2230</v>
      </c>
      <c r="E52" s="174" t="s">
        <v>1985</v>
      </c>
      <c r="F52" s="175" t="s">
        <v>2428</v>
      </c>
      <c r="G52" s="175" t="s">
        <v>2429</v>
      </c>
      <c r="H52" s="175" t="s">
        <v>2430</v>
      </c>
      <c r="I52" s="175" t="s">
        <v>2431</v>
      </c>
      <c r="J52" s="175" t="s">
        <v>2432</v>
      </c>
      <c r="K52" s="176"/>
    </row>
    <row r="53" spans="1:11" ht="26.1" customHeight="1">
      <c r="A53" s="172" t="s">
        <v>1474</v>
      </c>
      <c r="B53" s="173" t="s">
        <v>1977</v>
      </c>
      <c r="C53" s="173" t="s">
        <v>97</v>
      </c>
      <c r="D53" s="173" t="s">
        <v>2213</v>
      </c>
      <c r="E53" s="174" t="s">
        <v>46</v>
      </c>
      <c r="F53" s="175" t="s">
        <v>2433</v>
      </c>
      <c r="G53" s="175" t="s">
        <v>2434</v>
      </c>
      <c r="H53" s="175" t="s">
        <v>2435</v>
      </c>
      <c r="I53" s="175" t="s">
        <v>2436</v>
      </c>
      <c r="J53" s="175" t="s">
        <v>2437</v>
      </c>
      <c r="K53" s="176"/>
    </row>
    <row r="54" spans="1:11" ht="39" customHeight="1">
      <c r="A54" s="172" t="s">
        <v>1469</v>
      </c>
      <c r="B54" s="173" t="s">
        <v>1977</v>
      </c>
      <c r="C54" s="173" t="s">
        <v>92</v>
      </c>
      <c r="D54" s="173" t="s">
        <v>2438</v>
      </c>
      <c r="E54" s="174" t="s">
        <v>1986</v>
      </c>
      <c r="F54" s="175" t="s">
        <v>2439</v>
      </c>
      <c r="G54" s="175" t="s">
        <v>2440</v>
      </c>
      <c r="H54" s="175" t="s">
        <v>2441</v>
      </c>
      <c r="I54" s="175" t="s">
        <v>2442</v>
      </c>
      <c r="J54" s="175" t="s">
        <v>2443</v>
      </c>
      <c r="K54" s="176"/>
    </row>
    <row r="55" spans="1:11" ht="24" customHeight="1">
      <c r="A55" s="172" t="s">
        <v>1459</v>
      </c>
      <c r="B55" s="173" t="s">
        <v>1977</v>
      </c>
      <c r="C55" s="173" t="s">
        <v>78</v>
      </c>
      <c r="D55" s="173" t="s">
        <v>2444</v>
      </c>
      <c r="E55" s="174" t="s">
        <v>1985</v>
      </c>
      <c r="F55" s="175" t="s">
        <v>2445</v>
      </c>
      <c r="G55" s="175" t="s">
        <v>2446</v>
      </c>
      <c r="H55" s="175" t="s">
        <v>2447</v>
      </c>
      <c r="I55" s="175" t="s">
        <v>2448</v>
      </c>
      <c r="J55" s="175" t="s">
        <v>2449</v>
      </c>
      <c r="K55" s="176"/>
    </row>
    <row r="56" spans="1:11" ht="39" customHeight="1">
      <c r="A56" s="172" t="s">
        <v>1893</v>
      </c>
      <c r="B56" s="173" t="s">
        <v>1976</v>
      </c>
      <c r="C56" s="173" t="s">
        <v>571</v>
      </c>
      <c r="D56" s="173" t="s">
        <v>2278</v>
      </c>
      <c r="E56" s="174" t="s">
        <v>45</v>
      </c>
      <c r="F56" s="175" t="s">
        <v>2450</v>
      </c>
      <c r="G56" s="175" t="s">
        <v>2451</v>
      </c>
      <c r="H56" s="175" t="s">
        <v>2452</v>
      </c>
      <c r="I56" s="175" t="s">
        <v>2448</v>
      </c>
      <c r="J56" s="175" t="s">
        <v>2453</v>
      </c>
      <c r="K56" s="176"/>
    </row>
    <row r="57" spans="1:11" ht="26.1" customHeight="1">
      <c r="A57" s="172" t="s">
        <v>1471</v>
      </c>
      <c r="B57" s="173" t="s">
        <v>1977</v>
      </c>
      <c r="C57" s="173" t="s">
        <v>94</v>
      </c>
      <c r="D57" s="173" t="s">
        <v>2213</v>
      </c>
      <c r="E57" s="174" t="s">
        <v>46</v>
      </c>
      <c r="F57" s="175" t="s">
        <v>2454</v>
      </c>
      <c r="G57" s="175" t="s">
        <v>2455</v>
      </c>
      <c r="H57" s="175" t="s">
        <v>2456</v>
      </c>
      <c r="I57" s="175" t="s">
        <v>2457</v>
      </c>
      <c r="J57" s="175" t="s">
        <v>2458</v>
      </c>
      <c r="K57" s="176"/>
    </row>
    <row r="58" spans="1:11" ht="24" customHeight="1">
      <c r="A58" s="172" t="s">
        <v>1558</v>
      </c>
      <c r="B58" s="173" t="s">
        <v>1976</v>
      </c>
      <c r="C58" s="173" t="s">
        <v>207</v>
      </c>
      <c r="D58" s="173" t="s">
        <v>2321</v>
      </c>
      <c r="E58" s="174" t="s">
        <v>1985</v>
      </c>
      <c r="F58" s="175" t="s">
        <v>2459</v>
      </c>
      <c r="G58" s="175" t="s">
        <v>2460</v>
      </c>
      <c r="H58" s="175" t="s">
        <v>2461</v>
      </c>
      <c r="I58" s="175" t="s">
        <v>2462</v>
      </c>
      <c r="J58" s="175" t="s">
        <v>2463</v>
      </c>
      <c r="K58" s="176"/>
    </row>
    <row r="59" spans="1:11" ht="51.95" customHeight="1">
      <c r="A59" s="172" t="s">
        <v>1498</v>
      </c>
      <c r="B59" s="173" t="s">
        <v>1977</v>
      </c>
      <c r="C59" s="173" t="s">
        <v>128</v>
      </c>
      <c r="D59" s="173" t="s">
        <v>2250</v>
      </c>
      <c r="E59" s="174" t="s">
        <v>1985</v>
      </c>
      <c r="F59" s="175" t="s">
        <v>2464</v>
      </c>
      <c r="G59" s="175" t="s">
        <v>2465</v>
      </c>
      <c r="H59" s="175" t="s">
        <v>2466</v>
      </c>
      <c r="I59" s="175" t="s">
        <v>2462</v>
      </c>
      <c r="J59" s="175" t="s">
        <v>2467</v>
      </c>
      <c r="K59" s="176"/>
    </row>
    <row r="60" spans="1:11" ht="39" customHeight="1">
      <c r="A60" s="172" t="s">
        <v>1562</v>
      </c>
      <c r="B60" s="173" t="s">
        <v>1977</v>
      </c>
      <c r="C60" s="173" t="s">
        <v>211</v>
      </c>
      <c r="D60" s="173" t="s">
        <v>2379</v>
      </c>
      <c r="E60" s="174" t="s">
        <v>1985</v>
      </c>
      <c r="F60" s="175" t="s">
        <v>2468</v>
      </c>
      <c r="G60" s="175" t="s">
        <v>2469</v>
      </c>
      <c r="H60" s="175" t="s">
        <v>2470</v>
      </c>
      <c r="I60" s="175" t="s">
        <v>2471</v>
      </c>
      <c r="J60" s="175" t="s">
        <v>2472</v>
      </c>
      <c r="K60" s="176"/>
    </row>
    <row r="61" spans="1:11" ht="51.95" customHeight="1">
      <c r="A61" s="172" t="s">
        <v>1530</v>
      </c>
      <c r="B61" s="173" t="s">
        <v>1977</v>
      </c>
      <c r="C61" s="173" t="s">
        <v>168</v>
      </c>
      <c r="D61" s="173" t="s">
        <v>2224</v>
      </c>
      <c r="E61" s="174" t="s">
        <v>1985</v>
      </c>
      <c r="F61" s="175" t="s">
        <v>2473</v>
      </c>
      <c r="G61" s="175" t="s">
        <v>2474</v>
      </c>
      <c r="H61" s="175" t="s">
        <v>2475</v>
      </c>
      <c r="I61" s="175" t="s">
        <v>2476</v>
      </c>
      <c r="J61" s="175" t="s">
        <v>2477</v>
      </c>
      <c r="K61" s="176"/>
    </row>
    <row r="62" spans="1:11" ht="39" customHeight="1">
      <c r="A62" s="172" t="s">
        <v>1600</v>
      </c>
      <c r="B62" s="173" t="s">
        <v>1977</v>
      </c>
      <c r="C62" s="173" t="s">
        <v>266</v>
      </c>
      <c r="D62" s="173" t="s">
        <v>2362</v>
      </c>
      <c r="E62" s="174" t="s">
        <v>1985</v>
      </c>
      <c r="F62" s="175" t="s">
        <v>2363</v>
      </c>
      <c r="G62" s="175" t="s">
        <v>2478</v>
      </c>
      <c r="H62" s="175" t="s">
        <v>2479</v>
      </c>
      <c r="I62" s="175" t="s">
        <v>2480</v>
      </c>
      <c r="J62" s="175" t="s">
        <v>2481</v>
      </c>
      <c r="K62" s="176"/>
    </row>
    <row r="63" spans="1:11" ht="39" customHeight="1">
      <c r="A63" s="172" t="s">
        <v>1466</v>
      </c>
      <c r="B63" s="173" t="s">
        <v>1977</v>
      </c>
      <c r="C63" s="173" t="s">
        <v>89</v>
      </c>
      <c r="D63" s="173" t="s">
        <v>2482</v>
      </c>
      <c r="E63" s="174" t="s">
        <v>1989</v>
      </c>
      <c r="F63" s="175" t="s">
        <v>2483</v>
      </c>
      <c r="G63" s="175" t="s">
        <v>2484</v>
      </c>
      <c r="H63" s="175" t="s">
        <v>2485</v>
      </c>
      <c r="I63" s="175" t="s">
        <v>2480</v>
      </c>
      <c r="J63" s="175" t="s">
        <v>2486</v>
      </c>
      <c r="K63" s="176"/>
    </row>
    <row r="64" spans="1:11" ht="51.95" customHeight="1">
      <c r="A64" s="172" t="s">
        <v>1580</v>
      </c>
      <c r="B64" s="173" t="s">
        <v>1977</v>
      </c>
      <c r="C64" s="173" t="s">
        <v>236</v>
      </c>
      <c r="D64" s="173" t="s">
        <v>2487</v>
      </c>
      <c r="E64" s="174" t="s">
        <v>1985</v>
      </c>
      <c r="F64" s="175" t="s">
        <v>2488</v>
      </c>
      <c r="G64" s="175" t="s">
        <v>2489</v>
      </c>
      <c r="H64" s="175" t="s">
        <v>2490</v>
      </c>
      <c r="I64" s="175" t="s">
        <v>2491</v>
      </c>
      <c r="J64" s="175" t="s">
        <v>2492</v>
      </c>
      <c r="K64" s="176"/>
    </row>
    <row r="65" spans="1:11" ht="51.95" customHeight="1">
      <c r="A65" s="172" t="s">
        <v>1722</v>
      </c>
      <c r="B65" s="173" t="s">
        <v>1977</v>
      </c>
      <c r="C65" s="173" t="s">
        <v>396</v>
      </c>
      <c r="D65" s="173" t="s">
        <v>2493</v>
      </c>
      <c r="E65" s="174" t="s">
        <v>45</v>
      </c>
      <c r="F65" s="175" t="s">
        <v>2494</v>
      </c>
      <c r="G65" s="175" t="s">
        <v>2495</v>
      </c>
      <c r="H65" s="175" t="s">
        <v>2496</v>
      </c>
      <c r="I65" s="175" t="s">
        <v>2497</v>
      </c>
      <c r="J65" s="175" t="s">
        <v>2498</v>
      </c>
      <c r="K65" s="176"/>
    </row>
    <row r="66" spans="1:11" ht="39" customHeight="1">
      <c r="A66" s="172" t="s">
        <v>1509</v>
      </c>
      <c r="B66" s="173" t="s">
        <v>1977</v>
      </c>
      <c r="C66" s="173" t="s">
        <v>141</v>
      </c>
      <c r="D66" s="173" t="s">
        <v>2250</v>
      </c>
      <c r="E66" s="174" t="s">
        <v>1985</v>
      </c>
      <c r="F66" s="175" t="s">
        <v>2499</v>
      </c>
      <c r="G66" s="175" t="s">
        <v>2500</v>
      </c>
      <c r="H66" s="175" t="s">
        <v>2501</v>
      </c>
      <c r="I66" s="175" t="s">
        <v>2497</v>
      </c>
      <c r="J66" s="175" t="s">
        <v>2502</v>
      </c>
      <c r="K66" s="176"/>
    </row>
    <row r="67" spans="1:11" ht="24" customHeight="1">
      <c r="A67" s="172" t="s">
        <v>1921</v>
      </c>
      <c r="B67" s="173" t="s">
        <v>1976</v>
      </c>
      <c r="C67" s="173" t="s">
        <v>601</v>
      </c>
      <c r="D67" s="173" t="s">
        <v>2278</v>
      </c>
      <c r="E67" s="174" t="s">
        <v>1989</v>
      </c>
      <c r="F67" s="175" t="s">
        <v>2503</v>
      </c>
      <c r="G67" s="175" t="s">
        <v>2504</v>
      </c>
      <c r="H67" s="175" t="s">
        <v>2505</v>
      </c>
      <c r="I67" s="175" t="s">
        <v>2506</v>
      </c>
      <c r="J67" s="175" t="s">
        <v>2507</v>
      </c>
      <c r="K67" s="176"/>
    </row>
    <row r="68" spans="1:11" ht="24" customHeight="1">
      <c r="A68" s="172" t="s">
        <v>1922</v>
      </c>
      <c r="B68" s="173" t="s">
        <v>1976</v>
      </c>
      <c r="C68" s="173" t="s">
        <v>602</v>
      </c>
      <c r="D68" s="173" t="s">
        <v>2278</v>
      </c>
      <c r="E68" s="174" t="s">
        <v>1989</v>
      </c>
      <c r="F68" s="175" t="s">
        <v>2508</v>
      </c>
      <c r="G68" s="175" t="s">
        <v>2509</v>
      </c>
      <c r="H68" s="175" t="s">
        <v>2510</v>
      </c>
      <c r="I68" s="175" t="s">
        <v>2506</v>
      </c>
      <c r="J68" s="175" t="s">
        <v>2511</v>
      </c>
      <c r="K68" s="176"/>
    </row>
    <row r="69" spans="1:11" ht="26.1" customHeight="1">
      <c r="A69" s="172" t="s">
        <v>1548</v>
      </c>
      <c r="B69" s="173" t="s">
        <v>1976</v>
      </c>
      <c r="C69" s="173" t="s">
        <v>191</v>
      </c>
      <c r="D69" s="173" t="s">
        <v>2512</v>
      </c>
      <c r="E69" s="174" t="s">
        <v>1985</v>
      </c>
      <c r="F69" s="175" t="s">
        <v>2513</v>
      </c>
      <c r="G69" s="175" t="s">
        <v>2514</v>
      </c>
      <c r="H69" s="175" t="s">
        <v>2515</v>
      </c>
      <c r="I69" s="175" t="s">
        <v>2516</v>
      </c>
      <c r="J69" s="175" t="s">
        <v>2517</v>
      </c>
      <c r="K69" s="176"/>
    </row>
    <row r="70" spans="1:11" ht="39" customHeight="1">
      <c r="A70" s="172" t="s">
        <v>1513</v>
      </c>
      <c r="B70" s="173" t="s">
        <v>1977</v>
      </c>
      <c r="C70" s="173" t="s">
        <v>145</v>
      </c>
      <c r="D70" s="173" t="s">
        <v>2518</v>
      </c>
      <c r="E70" s="174" t="s">
        <v>46</v>
      </c>
      <c r="F70" s="175" t="s">
        <v>2519</v>
      </c>
      <c r="G70" s="175" t="s">
        <v>2520</v>
      </c>
      <c r="H70" s="175" t="s">
        <v>2521</v>
      </c>
      <c r="I70" s="175" t="s">
        <v>2522</v>
      </c>
      <c r="J70" s="175" t="s">
        <v>2523</v>
      </c>
      <c r="K70" s="176"/>
    </row>
    <row r="71" spans="1:11" ht="39" customHeight="1">
      <c r="A71" s="172" t="s">
        <v>1510</v>
      </c>
      <c r="B71" s="173" t="s">
        <v>1977</v>
      </c>
      <c r="C71" s="173" t="s">
        <v>142</v>
      </c>
      <c r="D71" s="173" t="s">
        <v>2518</v>
      </c>
      <c r="E71" s="174" t="s">
        <v>46</v>
      </c>
      <c r="F71" s="175" t="s">
        <v>2524</v>
      </c>
      <c r="G71" s="175" t="s">
        <v>2525</v>
      </c>
      <c r="H71" s="175" t="s">
        <v>2526</v>
      </c>
      <c r="I71" s="175" t="s">
        <v>2527</v>
      </c>
      <c r="J71" s="175" t="s">
        <v>2528</v>
      </c>
      <c r="K71" s="176"/>
    </row>
    <row r="72" spans="1:11" ht="26.1" customHeight="1">
      <c r="A72" s="172" t="s">
        <v>1961</v>
      </c>
      <c r="B72" s="173" t="s">
        <v>1976</v>
      </c>
      <c r="C72" s="173" t="s">
        <v>641</v>
      </c>
      <c r="D72" s="173" t="s">
        <v>2284</v>
      </c>
      <c r="E72" s="174" t="s">
        <v>1985</v>
      </c>
      <c r="F72" s="175" t="s">
        <v>2529</v>
      </c>
      <c r="G72" s="175" t="s">
        <v>2530</v>
      </c>
      <c r="H72" s="175" t="s">
        <v>2531</v>
      </c>
      <c r="I72" s="175" t="s">
        <v>2527</v>
      </c>
      <c r="J72" s="175" t="s">
        <v>2532</v>
      </c>
      <c r="K72" s="176"/>
    </row>
    <row r="73" spans="1:11" ht="39" customHeight="1">
      <c r="A73" s="172" t="s">
        <v>1949</v>
      </c>
      <c r="B73" s="173" t="s">
        <v>1976</v>
      </c>
      <c r="C73" s="173" t="s">
        <v>629</v>
      </c>
      <c r="D73" s="173" t="s">
        <v>2533</v>
      </c>
      <c r="E73" s="174" t="s">
        <v>45</v>
      </c>
      <c r="F73" s="175" t="s">
        <v>2534</v>
      </c>
      <c r="G73" s="175" t="s">
        <v>2535</v>
      </c>
      <c r="H73" s="175" t="s">
        <v>2536</v>
      </c>
      <c r="I73" s="175" t="s">
        <v>2537</v>
      </c>
      <c r="J73" s="175" t="s">
        <v>2538</v>
      </c>
      <c r="K73" s="176"/>
    </row>
    <row r="74" spans="1:11" ht="39" customHeight="1">
      <c r="A74" s="172" t="s">
        <v>1956</v>
      </c>
      <c r="B74" s="173" t="s">
        <v>1977</v>
      </c>
      <c r="C74" s="173" t="s">
        <v>636</v>
      </c>
      <c r="D74" s="173" t="s">
        <v>2394</v>
      </c>
      <c r="E74" s="174" t="s">
        <v>45</v>
      </c>
      <c r="F74" s="175" t="s">
        <v>2539</v>
      </c>
      <c r="G74" s="175" t="s">
        <v>2540</v>
      </c>
      <c r="H74" s="175" t="s">
        <v>2541</v>
      </c>
      <c r="I74" s="175" t="s">
        <v>2537</v>
      </c>
      <c r="J74" s="175" t="s">
        <v>2542</v>
      </c>
      <c r="K74" s="176"/>
    </row>
    <row r="75" spans="1:11" ht="39" customHeight="1">
      <c r="A75" s="172" t="s">
        <v>1815</v>
      </c>
      <c r="B75" s="173" t="s">
        <v>1977</v>
      </c>
      <c r="C75" s="173" t="s">
        <v>493</v>
      </c>
      <c r="D75" s="173" t="s">
        <v>2414</v>
      </c>
      <c r="E75" s="174" t="s">
        <v>1989</v>
      </c>
      <c r="F75" s="175" t="s">
        <v>2543</v>
      </c>
      <c r="G75" s="175" t="s">
        <v>2544</v>
      </c>
      <c r="H75" s="175" t="s">
        <v>2545</v>
      </c>
      <c r="I75" s="175" t="s">
        <v>2537</v>
      </c>
      <c r="J75" s="175" t="s">
        <v>2546</v>
      </c>
      <c r="K75" s="176"/>
    </row>
    <row r="76" spans="1:11" ht="39" customHeight="1">
      <c r="A76" s="172" t="s">
        <v>1476</v>
      </c>
      <c r="B76" s="173" t="s">
        <v>1977</v>
      </c>
      <c r="C76" s="173" t="s">
        <v>99</v>
      </c>
      <c r="D76" s="173" t="s">
        <v>2213</v>
      </c>
      <c r="E76" s="174" t="s">
        <v>46</v>
      </c>
      <c r="F76" s="175" t="s">
        <v>2547</v>
      </c>
      <c r="G76" s="175" t="s">
        <v>2548</v>
      </c>
      <c r="H76" s="175" t="s">
        <v>2549</v>
      </c>
      <c r="I76" s="175" t="s">
        <v>2537</v>
      </c>
      <c r="J76" s="175" t="s">
        <v>2550</v>
      </c>
      <c r="K76" s="176"/>
    </row>
    <row r="77" spans="1:11" ht="39" customHeight="1">
      <c r="A77" s="172" t="s">
        <v>1522</v>
      </c>
      <c r="B77" s="173" t="s">
        <v>1977</v>
      </c>
      <c r="C77" s="173" t="s">
        <v>157</v>
      </c>
      <c r="D77" s="173" t="s">
        <v>2423</v>
      </c>
      <c r="E77" s="174" t="s">
        <v>1986</v>
      </c>
      <c r="F77" s="175" t="s">
        <v>2551</v>
      </c>
      <c r="G77" s="175" t="s">
        <v>2552</v>
      </c>
      <c r="H77" s="175" t="s">
        <v>2553</v>
      </c>
      <c r="I77" s="175" t="s">
        <v>2537</v>
      </c>
      <c r="J77" s="175" t="s">
        <v>2554</v>
      </c>
      <c r="K77" s="176"/>
    </row>
    <row r="78" spans="1:11" ht="24" customHeight="1">
      <c r="A78" s="172" t="s">
        <v>1440</v>
      </c>
      <c r="B78" s="173" t="s">
        <v>1975</v>
      </c>
      <c r="C78" s="173" t="s">
        <v>59</v>
      </c>
      <c r="D78" s="173" t="s">
        <v>2555</v>
      </c>
      <c r="E78" s="174" t="s">
        <v>1982</v>
      </c>
      <c r="F78" s="175" t="s">
        <v>2556</v>
      </c>
      <c r="G78" s="175" t="s">
        <v>2557</v>
      </c>
      <c r="H78" s="175" t="s">
        <v>2558</v>
      </c>
      <c r="I78" s="175" t="s">
        <v>2559</v>
      </c>
      <c r="J78" s="175" t="s">
        <v>2560</v>
      </c>
      <c r="K78" s="176"/>
    </row>
    <row r="79" spans="1:11" ht="26.1" customHeight="1">
      <c r="A79" s="172" t="s">
        <v>1439</v>
      </c>
      <c r="B79" s="173" t="s">
        <v>1974</v>
      </c>
      <c r="C79" s="173" t="s">
        <v>58</v>
      </c>
      <c r="D79" s="173" t="s">
        <v>2561</v>
      </c>
      <c r="E79" s="174" t="s">
        <v>1981</v>
      </c>
      <c r="F79" s="175" t="s">
        <v>2562</v>
      </c>
      <c r="G79" s="175" t="s">
        <v>2563</v>
      </c>
      <c r="H79" s="175" t="s">
        <v>2564</v>
      </c>
      <c r="I79" s="175" t="s">
        <v>2559</v>
      </c>
      <c r="J79" s="175" t="s">
        <v>2565</v>
      </c>
      <c r="K79" s="176"/>
    </row>
    <row r="80" spans="1:11" ht="24" customHeight="1">
      <c r="A80" s="172" t="s">
        <v>1557</v>
      </c>
      <c r="B80" s="173" t="s">
        <v>1976</v>
      </c>
      <c r="C80" s="173" t="s">
        <v>204</v>
      </c>
      <c r="D80" s="173" t="s">
        <v>2321</v>
      </c>
      <c r="E80" s="174" t="s">
        <v>1985</v>
      </c>
      <c r="F80" s="175" t="s">
        <v>2566</v>
      </c>
      <c r="G80" s="175" t="s">
        <v>2567</v>
      </c>
      <c r="H80" s="175" t="s">
        <v>2568</v>
      </c>
      <c r="I80" s="175" t="s">
        <v>2569</v>
      </c>
      <c r="J80" s="175" t="s">
        <v>2570</v>
      </c>
      <c r="K80" s="176"/>
    </row>
    <row r="81" spans="1:11" ht="26.1" customHeight="1">
      <c r="A81" s="172" t="s">
        <v>1544</v>
      </c>
      <c r="B81" s="173" t="s">
        <v>1977</v>
      </c>
      <c r="C81" s="173" t="s">
        <v>186</v>
      </c>
      <c r="D81" s="173" t="s">
        <v>2327</v>
      </c>
      <c r="E81" s="174" t="s">
        <v>1985</v>
      </c>
      <c r="F81" s="175" t="s">
        <v>2571</v>
      </c>
      <c r="G81" s="175" t="s">
        <v>2572</v>
      </c>
      <c r="H81" s="175" t="s">
        <v>2573</v>
      </c>
      <c r="I81" s="175" t="s">
        <v>2569</v>
      </c>
      <c r="J81" s="175" t="s">
        <v>2574</v>
      </c>
      <c r="K81" s="176"/>
    </row>
    <row r="82" spans="1:11" ht="39" customHeight="1">
      <c r="A82" s="172" t="s">
        <v>1953</v>
      </c>
      <c r="B82" s="173" t="s">
        <v>1977</v>
      </c>
      <c r="C82" s="173" t="s">
        <v>633</v>
      </c>
      <c r="D82" s="173" t="s">
        <v>2394</v>
      </c>
      <c r="E82" s="174" t="s">
        <v>45</v>
      </c>
      <c r="F82" s="175" t="s">
        <v>2494</v>
      </c>
      <c r="G82" s="175" t="s">
        <v>2575</v>
      </c>
      <c r="H82" s="175" t="s">
        <v>2576</v>
      </c>
      <c r="I82" s="175" t="s">
        <v>2577</v>
      </c>
      <c r="J82" s="175" t="s">
        <v>2578</v>
      </c>
      <c r="K82" s="176"/>
    </row>
    <row r="83" spans="1:11" ht="39" customHeight="1">
      <c r="A83" s="172" t="s">
        <v>1504</v>
      </c>
      <c r="B83" s="173" t="s">
        <v>1977</v>
      </c>
      <c r="C83" s="173" t="s">
        <v>134</v>
      </c>
      <c r="D83" s="173" t="s">
        <v>2518</v>
      </c>
      <c r="E83" s="174" t="s">
        <v>46</v>
      </c>
      <c r="F83" s="175" t="s">
        <v>2579</v>
      </c>
      <c r="G83" s="175" t="s">
        <v>2580</v>
      </c>
      <c r="H83" s="175" t="s">
        <v>2581</v>
      </c>
      <c r="I83" s="175" t="s">
        <v>2577</v>
      </c>
      <c r="J83" s="175" t="s">
        <v>2582</v>
      </c>
      <c r="K83" s="176"/>
    </row>
    <row r="84" spans="1:11" ht="39" customHeight="1">
      <c r="A84" s="172" t="s">
        <v>1595</v>
      </c>
      <c r="B84" s="173" t="s">
        <v>1976</v>
      </c>
      <c r="C84" s="173" t="s">
        <v>259</v>
      </c>
      <c r="D84" s="173" t="s">
        <v>2321</v>
      </c>
      <c r="E84" s="174" t="s">
        <v>45</v>
      </c>
      <c r="F84" s="175" t="s">
        <v>2583</v>
      </c>
      <c r="G84" s="175" t="s">
        <v>2584</v>
      </c>
      <c r="H84" s="175" t="s">
        <v>2585</v>
      </c>
      <c r="I84" s="175" t="s">
        <v>2577</v>
      </c>
      <c r="J84" s="175" t="s">
        <v>2586</v>
      </c>
      <c r="K84" s="176"/>
    </row>
    <row r="85" spans="1:11" ht="39" customHeight="1">
      <c r="A85" s="172" t="s">
        <v>1500</v>
      </c>
      <c r="B85" s="173" t="s">
        <v>1977</v>
      </c>
      <c r="C85" s="173" t="s">
        <v>130</v>
      </c>
      <c r="D85" s="173" t="s">
        <v>2518</v>
      </c>
      <c r="E85" s="174" t="s">
        <v>46</v>
      </c>
      <c r="F85" s="175" t="s">
        <v>2587</v>
      </c>
      <c r="G85" s="175" t="s">
        <v>2588</v>
      </c>
      <c r="H85" s="175" t="s">
        <v>2589</v>
      </c>
      <c r="I85" s="175" t="s">
        <v>2577</v>
      </c>
      <c r="J85" s="175" t="s">
        <v>2590</v>
      </c>
      <c r="K85" s="176"/>
    </row>
    <row r="86" spans="1:11" ht="39" customHeight="1">
      <c r="A86" s="172" t="s">
        <v>1653</v>
      </c>
      <c r="B86" s="173" t="s">
        <v>1977</v>
      </c>
      <c r="C86" s="173" t="s">
        <v>326</v>
      </c>
      <c r="D86" s="173" t="s">
        <v>2591</v>
      </c>
      <c r="E86" s="174" t="s">
        <v>1989</v>
      </c>
      <c r="F86" s="175" t="s">
        <v>2592</v>
      </c>
      <c r="G86" s="175" t="s">
        <v>2593</v>
      </c>
      <c r="H86" s="175" t="s">
        <v>2594</v>
      </c>
      <c r="I86" s="175" t="s">
        <v>2595</v>
      </c>
      <c r="J86" s="175" t="s">
        <v>2596</v>
      </c>
      <c r="K86" s="176"/>
    </row>
    <row r="87" spans="1:11" ht="39" customHeight="1">
      <c r="A87" s="172" t="s">
        <v>1494</v>
      </c>
      <c r="B87" s="173" t="s">
        <v>1977</v>
      </c>
      <c r="C87" s="173" t="s">
        <v>121</v>
      </c>
      <c r="D87" s="173" t="s">
        <v>2213</v>
      </c>
      <c r="E87" s="174" t="s">
        <v>1986</v>
      </c>
      <c r="F87" s="175" t="s">
        <v>2597</v>
      </c>
      <c r="G87" s="175" t="s">
        <v>2598</v>
      </c>
      <c r="H87" s="175" t="s">
        <v>2599</v>
      </c>
      <c r="I87" s="175" t="s">
        <v>2600</v>
      </c>
      <c r="J87" s="175" t="s">
        <v>2601</v>
      </c>
      <c r="K87" s="176"/>
    </row>
    <row r="88" spans="1:11" ht="24" customHeight="1">
      <c r="A88" s="172" t="s">
        <v>1763</v>
      </c>
      <c r="B88" s="173" t="s">
        <v>1976</v>
      </c>
      <c r="C88" s="173" t="s">
        <v>439</v>
      </c>
      <c r="D88" s="173" t="s">
        <v>2296</v>
      </c>
      <c r="E88" s="174" t="s">
        <v>45</v>
      </c>
      <c r="F88" s="175" t="s">
        <v>2602</v>
      </c>
      <c r="G88" s="175" t="s">
        <v>2603</v>
      </c>
      <c r="H88" s="175" t="s">
        <v>2604</v>
      </c>
      <c r="I88" s="175" t="s">
        <v>2600</v>
      </c>
      <c r="J88" s="175" t="s">
        <v>2605</v>
      </c>
      <c r="K88" s="176"/>
    </row>
    <row r="89" spans="1:11" ht="39" customHeight="1">
      <c r="A89" s="172" t="s">
        <v>1952</v>
      </c>
      <c r="B89" s="173" t="s">
        <v>1977</v>
      </c>
      <c r="C89" s="173" t="s">
        <v>632</v>
      </c>
      <c r="D89" s="173" t="s">
        <v>2394</v>
      </c>
      <c r="E89" s="174" t="s">
        <v>45</v>
      </c>
      <c r="F89" s="175" t="s">
        <v>2534</v>
      </c>
      <c r="G89" s="175" t="s">
        <v>2606</v>
      </c>
      <c r="H89" s="175" t="s">
        <v>2607</v>
      </c>
      <c r="I89" s="175" t="s">
        <v>2600</v>
      </c>
      <c r="J89" s="175" t="s">
        <v>2608</v>
      </c>
      <c r="K89" s="176"/>
    </row>
    <row r="90" spans="1:11" ht="26.1" customHeight="1">
      <c r="A90" s="172" t="s">
        <v>1603</v>
      </c>
      <c r="B90" s="173" t="s">
        <v>1977</v>
      </c>
      <c r="C90" s="173" t="s">
        <v>270</v>
      </c>
      <c r="D90" s="173" t="s">
        <v>2290</v>
      </c>
      <c r="E90" s="174" t="s">
        <v>1985</v>
      </c>
      <c r="F90" s="175" t="s">
        <v>2348</v>
      </c>
      <c r="G90" s="175" t="s">
        <v>2609</v>
      </c>
      <c r="H90" s="175" t="s">
        <v>2610</v>
      </c>
      <c r="I90" s="175" t="s">
        <v>2600</v>
      </c>
      <c r="J90" s="175" t="s">
        <v>2611</v>
      </c>
      <c r="K90" s="176"/>
    </row>
    <row r="91" spans="1:11" ht="39" customHeight="1">
      <c r="A91" s="172" t="s">
        <v>1737</v>
      </c>
      <c r="B91" s="173" t="s">
        <v>1976</v>
      </c>
      <c r="C91" s="173" t="s">
        <v>412</v>
      </c>
      <c r="D91" s="173" t="s">
        <v>2296</v>
      </c>
      <c r="E91" s="174" t="s">
        <v>1989</v>
      </c>
      <c r="F91" s="175" t="s">
        <v>2612</v>
      </c>
      <c r="G91" s="175" t="s">
        <v>2613</v>
      </c>
      <c r="H91" s="175" t="s">
        <v>2614</v>
      </c>
      <c r="I91" s="175" t="s">
        <v>2615</v>
      </c>
      <c r="J91" s="175" t="s">
        <v>2616</v>
      </c>
      <c r="K91" s="176"/>
    </row>
    <row r="92" spans="1:11" ht="39" customHeight="1">
      <c r="A92" s="172" t="s">
        <v>1568</v>
      </c>
      <c r="B92" s="173" t="s">
        <v>1974</v>
      </c>
      <c r="C92" s="173" t="s">
        <v>218</v>
      </c>
      <c r="D92" s="173">
        <v>13.01</v>
      </c>
      <c r="E92" s="174" t="s">
        <v>1985</v>
      </c>
      <c r="F92" s="175" t="s">
        <v>2617</v>
      </c>
      <c r="G92" s="175" t="s">
        <v>2618</v>
      </c>
      <c r="H92" s="175" t="s">
        <v>2619</v>
      </c>
      <c r="I92" s="175" t="s">
        <v>2615</v>
      </c>
      <c r="J92" s="175" t="s">
        <v>2620</v>
      </c>
      <c r="K92" s="176"/>
    </row>
    <row r="93" spans="1:11" ht="39" customHeight="1">
      <c r="A93" s="172" t="s">
        <v>1505</v>
      </c>
      <c r="B93" s="173" t="s">
        <v>1976</v>
      </c>
      <c r="C93" s="173" t="s">
        <v>135</v>
      </c>
      <c r="D93" s="173" t="s">
        <v>2196</v>
      </c>
      <c r="E93" s="174" t="s">
        <v>1986</v>
      </c>
      <c r="F93" s="175" t="s">
        <v>2621</v>
      </c>
      <c r="G93" s="175" t="s">
        <v>2622</v>
      </c>
      <c r="H93" s="175" t="s">
        <v>2623</v>
      </c>
      <c r="I93" s="175" t="s">
        <v>2615</v>
      </c>
      <c r="J93" s="175" t="s">
        <v>2624</v>
      </c>
      <c r="K93" s="176"/>
    </row>
    <row r="94" spans="1:11" ht="26.1" customHeight="1">
      <c r="A94" s="172" t="s">
        <v>1479</v>
      </c>
      <c r="B94" s="173" t="s">
        <v>1977</v>
      </c>
      <c r="C94" s="173" t="s">
        <v>102</v>
      </c>
      <c r="D94" s="173" t="s">
        <v>2625</v>
      </c>
      <c r="E94" s="174" t="s">
        <v>1986</v>
      </c>
      <c r="F94" s="175" t="s">
        <v>2626</v>
      </c>
      <c r="G94" s="175" t="s">
        <v>2627</v>
      </c>
      <c r="H94" s="175" t="s">
        <v>2628</v>
      </c>
      <c r="I94" s="175" t="s">
        <v>2615</v>
      </c>
      <c r="J94" s="175" t="s">
        <v>2629</v>
      </c>
      <c r="K94" s="176"/>
    </row>
    <row r="95" spans="1:11" ht="24" customHeight="1">
      <c r="A95" s="172" t="s">
        <v>1443</v>
      </c>
      <c r="B95" s="173" t="s">
        <v>1975</v>
      </c>
      <c r="C95" s="173" t="s">
        <v>62</v>
      </c>
      <c r="D95" s="173" t="s">
        <v>2555</v>
      </c>
      <c r="E95" s="174" t="s">
        <v>1982</v>
      </c>
      <c r="F95" s="175" t="s">
        <v>2562</v>
      </c>
      <c r="G95" s="175" t="s">
        <v>2630</v>
      </c>
      <c r="H95" s="175" t="s">
        <v>2631</v>
      </c>
      <c r="I95" s="175" t="s">
        <v>2632</v>
      </c>
      <c r="J95" s="175" t="s">
        <v>2633</v>
      </c>
      <c r="K95" s="176"/>
    </row>
    <row r="96" spans="1:11" ht="39" customHeight="1">
      <c r="A96" s="172" t="s">
        <v>1725</v>
      </c>
      <c r="B96" s="173" t="s">
        <v>1977</v>
      </c>
      <c r="C96" s="173" t="s">
        <v>400</v>
      </c>
      <c r="D96" s="173" t="s">
        <v>2634</v>
      </c>
      <c r="E96" s="174" t="s">
        <v>45</v>
      </c>
      <c r="F96" s="175" t="s">
        <v>2395</v>
      </c>
      <c r="G96" s="175" t="s">
        <v>2635</v>
      </c>
      <c r="H96" s="175" t="s">
        <v>2636</v>
      </c>
      <c r="I96" s="175" t="s">
        <v>2637</v>
      </c>
      <c r="J96" s="175" t="s">
        <v>2638</v>
      </c>
      <c r="K96" s="176"/>
    </row>
    <row r="97" spans="1:11" ht="39" customHeight="1">
      <c r="A97" s="172" t="s">
        <v>1813</v>
      </c>
      <c r="B97" s="173" t="s">
        <v>1977</v>
      </c>
      <c r="C97" s="173" t="s">
        <v>491</v>
      </c>
      <c r="D97" s="173" t="s">
        <v>2414</v>
      </c>
      <c r="E97" s="174" t="s">
        <v>1989</v>
      </c>
      <c r="F97" s="175" t="s">
        <v>2639</v>
      </c>
      <c r="G97" s="175" t="s">
        <v>2640</v>
      </c>
      <c r="H97" s="175" t="s">
        <v>2641</v>
      </c>
      <c r="I97" s="175" t="s">
        <v>2637</v>
      </c>
      <c r="J97" s="175" t="s">
        <v>2642</v>
      </c>
      <c r="K97" s="176"/>
    </row>
    <row r="98" spans="1:11" ht="26.1" customHeight="1">
      <c r="A98" s="172" t="s">
        <v>1441</v>
      </c>
      <c r="B98" s="173" t="s">
        <v>1974</v>
      </c>
      <c r="C98" s="173" t="s">
        <v>60</v>
      </c>
      <c r="D98" s="173" t="s">
        <v>2561</v>
      </c>
      <c r="E98" s="174" t="s">
        <v>1981</v>
      </c>
      <c r="F98" s="175" t="s">
        <v>2643</v>
      </c>
      <c r="G98" s="175" t="s">
        <v>2644</v>
      </c>
      <c r="H98" s="175" t="s">
        <v>2645</v>
      </c>
      <c r="I98" s="175" t="s">
        <v>2646</v>
      </c>
      <c r="J98" s="175" t="s">
        <v>2647</v>
      </c>
      <c r="K98" s="176"/>
    </row>
    <row r="99" spans="1:11" ht="51.95" customHeight="1">
      <c r="A99" s="172" t="s">
        <v>1643</v>
      </c>
      <c r="B99" s="173" t="s">
        <v>1977</v>
      </c>
      <c r="C99" s="173" t="s">
        <v>316</v>
      </c>
      <c r="D99" s="173" t="s">
        <v>2648</v>
      </c>
      <c r="E99" s="174" t="s">
        <v>1989</v>
      </c>
      <c r="F99" s="175" t="s">
        <v>2649</v>
      </c>
      <c r="G99" s="175" t="s">
        <v>2650</v>
      </c>
      <c r="H99" s="175" t="s">
        <v>2651</v>
      </c>
      <c r="I99" s="175" t="s">
        <v>2646</v>
      </c>
      <c r="J99" s="175" t="s">
        <v>2652</v>
      </c>
      <c r="K99" s="176"/>
    </row>
    <row r="100" spans="1:11" ht="26.1" customHeight="1">
      <c r="A100" s="172" t="s">
        <v>1567</v>
      </c>
      <c r="B100" s="173" t="s">
        <v>1976</v>
      </c>
      <c r="C100" s="173" t="s">
        <v>217</v>
      </c>
      <c r="D100" s="173" t="s">
        <v>2321</v>
      </c>
      <c r="E100" s="174" t="s">
        <v>1985</v>
      </c>
      <c r="F100" s="175" t="s">
        <v>2653</v>
      </c>
      <c r="G100" s="175" t="s">
        <v>2654</v>
      </c>
      <c r="H100" s="175" t="s">
        <v>2655</v>
      </c>
      <c r="I100" s="175" t="s">
        <v>2656</v>
      </c>
      <c r="J100" s="175" t="s">
        <v>2657</v>
      </c>
      <c r="K100" s="176"/>
    </row>
    <row r="101" spans="1:11" ht="26.1" customHeight="1">
      <c r="A101" s="172" t="s">
        <v>1934</v>
      </c>
      <c r="B101" s="173" t="s">
        <v>1976</v>
      </c>
      <c r="C101" s="173" t="s">
        <v>614</v>
      </c>
      <c r="D101" s="173" t="s">
        <v>2278</v>
      </c>
      <c r="E101" s="174" t="s">
        <v>45</v>
      </c>
      <c r="F101" s="175" t="s">
        <v>2658</v>
      </c>
      <c r="G101" s="175" t="s">
        <v>2659</v>
      </c>
      <c r="H101" s="175" t="s">
        <v>2660</v>
      </c>
      <c r="I101" s="175" t="s">
        <v>2656</v>
      </c>
      <c r="J101" s="175" t="s">
        <v>2661</v>
      </c>
      <c r="K101" s="176"/>
    </row>
    <row r="102" spans="1:11" ht="26.1" customHeight="1">
      <c r="A102" s="172" t="s">
        <v>1551</v>
      </c>
      <c r="B102" s="173" t="s">
        <v>1977</v>
      </c>
      <c r="C102" s="173" t="s">
        <v>195</v>
      </c>
      <c r="D102" s="173" t="s">
        <v>2342</v>
      </c>
      <c r="E102" s="174" t="s">
        <v>1985</v>
      </c>
      <c r="F102" s="175" t="s">
        <v>2662</v>
      </c>
      <c r="G102" s="175" t="s">
        <v>2663</v>
      </c>
      <c r="H102" s="175" t="s">
        <v>2664</v>
      </c>
      <c r="I102" s="175" t="s">
        <v>2665</v>
      </c>
      <c r="J102" s="175" t="s">
        <v>2666</v>
      </c>
      <c r="K102" s="176"/>
    </row>
    <row r="103" spans="1:11" ht="39" customHeight="1">
      <c r="A103" s="172" t="s">
        <v>1931</v>
      </c>
      <c r="B103" s="173" t="s">
        <v>1977</v>
      </c>
      <c r="C103" s="173" t="s">
        <v>611</v>
      </c>
      <c r="D103" s="173" t="s">
        <v>2394</v>
      </c>
      <c r="E103" s="174" t="s">
        <v>1989</v>
      </c>
      <c r="F103" s="175" t="s">
        <v>2667</v>
      </c>
      <c r="G103" s="175" t="s">
        <v>2668</v>
      </c>
      <c r="H103" s="175" t="s">
        <v>2669</v>
      </c>
      <c r="I103" s="175" t="s">
        <v>2665</v>
      </c>
      <c r="J103" s="175" t="s">
        <v>2670</v>
      </c>
      <c r="K103" s="176"/>
    </row>
    <row r="104" spans="1:11" ht="26.1" customHeight="1">
      <c r="A104" s="172" t="s">
        <v>1563</v>
      </c>
      <c r="B104" s="173" t="s">
        <v>1976</v>
      </c>
      <c r="C104" s="173" t="s">
        <v>212</v>
      </c>
      <c r="D104" s="173" t="s">
        <v>2321</v>
      </c>
      <c r="E104" s="174" t="s">
        <v>1985</v>
      </c>
      <c r="F104" s="175" t="s">
        <v>2671</v>
      </c>
      <c r="G104" s="175" t="s">
        <v>2672</v>
      </c>
      <c r="H104" s="175" t="s">
        <v>2673</v>
      </c>
      <c r="I104" s="175" t="s">
        <v>2665</v>
      </c>
      <c r="J104" s="175" t="s">
        <v>2674</v>
      </c>
      <c r="K104" s="176"/>
    </row>
    <row r="105" spans="1:11" ht="24" customHeight="1">
      <c r="A105" s="172" t="s">
        <v>1442</v>
      </c>
      <c r="B105" s="173" t="s">
        <v>1975</v>
      </c>
      <c r="C105" s="173" t="s">
        <v>61</v>
      </c>
      <c r="D105" s="173" t="s">
        <v>2555</v>
      </c>
      <c r="E105" s="174" t="s">
        <v>1982</v>
      </c>
      <c r="F105" s="175" t="s">
        <v>2675</v>
      </c>
      <c r="G105" s="175" t="s">
        <v>2676</v>
      </c>
      <c r="H105" s="175" t="s">
        <v>2677</v>
      </c>
      <c r="I105" s="175" t="s">
        <v>2665</v>
      </c>
      <c r="J105" s="175" t="s">
        <v>2678</v>
      </c>
      <c r="K105" s="176"/>
    </row>
    <row r="106" spans="1:11" ht="39" customHeight="1">
      <c r="A106" s="172" t="s">
        <v>1518</v>
      </c>
      <c r="B106" s="173" t="s">
        <v>1976</v>
      </c>
      <c r="C106" s="173" t="s">
        <v>150</v>
      </c>
      <c r="D106" s="173" t="s">
        <v>2196</v>
      </c>
      <c r="E106" s="174" t="s">
        <v>1985</v>
      </c>
      <c r="F106" s="175" t="s">
        <v>2679</v>
      </c>
      <c r="G106" s="175" t="s">
        <v>2680</v>
      </c>
      <c r="H106" s="175" t="s">
        <v>2681</v>
      </c>
      <c r="I106" s="175" t="s">
        <v>2682</v>
      </c>
      <c r="J106" s="175" t="s">
        <v>2683</v>
      </c>
      <c r="K106" s="176"/>
    </row>
    <row r="107" spans="1:11" ht="39" customHeight="1">
      <c r="A107" s="172" t="s">
        <v>1930</v>
      </c>
      <c r="B107" s="173" t="s">
        <v>1977</v>
      </c>
      <c r="C107" s="173" t="s">
        <v>610</v>
      </c>
      <c r="D107" s="173" t="s">
        <v>2394</v>
      </c>
      <c r="E107" s="174" t="s">
        <v>1989</v>
      </c>
      <c r="F107" s="175" t="s">
        <v>2684</v>
      </c>
      <c r="G107" s="175" t="s">
        <v>2685</v>
      </c>
      <c r="H107" s="175" t="s">
        <v>2686</v>
      </c>
      <c r="I107" s="175" t="s">
        <v>2682</v>
      </c>
      <c r="J107" s="175" t="s">
        <v>2687</v>
      </c>
      <c r="K107" s="176"/>
    </row>
    <row r="108" spans="1:11" ht="51.95" customHeight="1">
      <c r="A108" s="172" t="s">
        <v>1812</v>
      </c>
      <c r="B108" s="173" t="s">
        <v>1977</v>
      </c>
      <c r="C108" s="173" t="s">
        <v>490</v>
      </c>
      <c r="D108" s="173" t="s">
        <v>2688</v>
      </c>
      <c r="E108" s="174" t="s">
        <v>1989</v>
      </c>
      <c r="F108" s="175" t="s">
        <v>2689</v>
      </c>
      <c r="G108" s="175" t="s">
        <v>2690</v>
      </c>
      <c r="H108" s="175" t="s">
        <v>2691</v>
      </c>
      <c r="I108" s="175" t="s">
        <v>2692</v>
      </c>
      <c r="J108" s="175" t="s">
        <v>2693</v>
      </c>
      <c r="K108" s="176"/>
    </row>
    <row r="109" spans="1:11" ht="39" customHeight="1">
      <c r="A109" s="172" t="s">
        <v>1910</v>
      </c>
      <c r="B109" s="173" t="s">
        <v>1976</v>
      </c>
      <c r="C109" s="173" t="s">
        <v>589</v>
      </c>
      <c r="D109" s="173" t="s">
        <v>2278</v>
      </c>
      <c r="E109" s="174" t="s">
        <v>45</v>
      </c>
      <c r="F109" s="175" t="s">
        <v>2694</v>
      </c>
      <c r="G109" s="175" t="s">
        <v>2695</v>
      </c>
      <c r="H109" s="175" t="s">
        <v>2696</v>
      </c>
      <c r="I109" s="175" t="s">
        <v>2692</v>
      </c>
      <c r="J109" s="175" t="s">
        <v>2697</v>
      </c>
      <c r="K109" s="176"/>
    </row>
    <row r="110" spans="1:11" ht="24" customHeight="1">
      <c r="A110" s="172" t="s">
        <v>1453</v>
      </c>
      <c r="B110" s="173" t="s">
        <v>1976</v>
      </c>
      <c r="C110" s="173" t="s">
        <v>73</v>
      </c>
      <c r="D110" s="173" t="s">
        <v>2698</v>
      </c>
      <c r="E110" s="174" t="s">
        <v>1985</v>
      </c>
      <c r="F110" s="175" t="s">
        <v>2699</v>
      </c>
      <c r="G110" s="175" t="s">
        <v>2700</v>
      </c>
      <c r="H110" s="175" t="s">
        <v>2701</v>
      </c>
      <c r="I110" s="175" t="s">
        <v>2692</v>
      </c>
      <c r="J110" s="175" t="s">
        <v>2702</v>
      </c>
      <c r="K110" s="176"/>
    </row>
    <row r="111" spans="1:11" ht="39" customHeight="1" thickBot="1">
      <c r="A111" s="177" t="s">
        <v>1501</v>
      </c>
      <c r="B111" s="178" t="s">
        <v>1977</v>
      </c>
      <c r="C111" s="178" t="s">
        <v>131</v>
      </c>
      <c r="D111" s="178" t="s">
        <v>2518</v>
      </c>
      <c r="E111" s="179" t="s">
        <v>46</v>
      </c>
      <c r="F111" s="180" t="s">
        <v>2703</v>
      </c>
      <c r="G111" s="180" t="s">
        <v>2704</v>
      </c>
      <c r="H111" s="180" t="s">
        <v>2705</v>
      </c>
      <c r="I111" s="180" t="s">
        <v>2692</v>
      </c>
      <c r="J111" s="180" t="s">
        <v>2706</v>
      </c>
      <c r="K111" s="181"/>
    </row>
    <row r="112" spans="1:11" ht="26.1" customHeight="1">
      <c r="A112" s="182" t="s">
        <v>1534</v>
      </c>
      <c r="B112" s="183" t="s">
        <v>1977</v>
      </c>
      <c r="C112" s="183" t="s">
        <v>172</v>
      </c>
      <c r="D112" s="183" t="s">
        <v>2707</v>
      </c>
      <c r="E112" s="184" t="s">
        <v>1989</v>
      </c>
      <c r="F112" s="185" t="s">
        <v>2708</v>
      </c>
      <c r="G112" s="185" t="s">
        <v>2709</v>
      </c>
      <c r="H112" s="185" t="s">
        <v>2710</v>
      </c>
      <c r="I112" s="185" t="s">
        <v>2692</v>
      </c>
      <c r="J112" s="185" t="s">
        <v>2711</v>
      </c>
      <c r="K112" s="186" t="s">
        <v>2712</v>
      </c>
    </row>
    <row r="113" spans="1:11" ht="24" customHeight="1">
      <c r="A113" s="187" t="s">
        <v>1464</v>
      </c>
      <c r="B113" s="188" t="s">
        <v>1977</v>
      </c>
      <c r="C113" s="188" t="s">
        <v>84</v>
      </c>
      <c r="D113" s="188" t="s">
        <v>2207</v>
      </c>
      <c r="E113" s="189" t="s">
        <v>1987</v>
      </c>
      <c r="F113" s="190" t="s">
        <v>2713</v>
      </c>
      <c r="G113" s="190" t="s">
        <v>2714</v>
      </c>
      <c r="H113" s="190" t="s">
        <v>2715</v>
      </c>
      <c r="I113" s="190" t="s">
        <v>2692</v>
      </c>
      <c r="J113" s="190" t="s">
        <v>2716</v>
      </c>
      <c r="K113" s="191"/>
    </row>
    <row r="114" spans="1:11" ht="39" customHeight="1">
      <c r="A114" s="187" t="s">
        <v>1549</v>
      </c>
      <c r="B114" s="188" t="s">
        <v>1977</v>
      </c>
      <c r="C114" s="188" t="s">
        <v>193</v>
      </c>
      <c r="D114" s="188" t="s">
        <v>2342</v>
      </c>
      <c r="E114" s="189" t="s">
        <v>1985</v>
      </c>
      <c r="F114" s="190" t="s">
        <v>2717</v>
      </c>
      <c r="G114" s="190" t="s">
        <v>2718</v>
      </c>
      <c r="H114" s="190" t="s">
        <v>2719</v>
      </c>
      <c r="I114" s="190" t="s">
        <v>2692</v>
      </c>
      <c r="J114" s="190" t="s">
        <v>2720</v>
      </c>
      <c r="K114" s="191"/>
    </row>
    <row r="115" spans="1:11" ht="39" customHeight="1">
      <c r="A115" s="187" t="s">
        <v>1515</v>
      </c>
      <c r="B115" s="188" t="s">
        <v>1977</v>
      </c>
      <c r="C115" s="188" t="s">
        <v>147</v>
      </c>
      <c r="D115" s="188" t="s">
        <v>2518</v>
      </c>
      <c r="E115" s="189" t="s">
        <v>46</v>
      </c>
      <c r="F115" s="190" t="s">
        <v>2721</v>
      </c>
      <c r="G115" s="190" t="s">
        <v>2722</v>
      </c>
      <c r="H115" s="190" t="s">
        <v>2723</v>
      </c>
      <c r="I115" s="190" t="s">
        <v>2724</v>
      </c>
      <c r="J115" s="190" t="s">
        <v>2725</v>
      </c>
      <c r="K115" s="191"/>
    </row>
    <row r="116" spans="1:11" ht="39" customHeight="1">
      <c r="A116" s="187" t="s">
        <v>1950</v>
      </c>
      <c r="B116" s="188" t="s">
        <v>1977</v>
      </c>
      <c r="C116" s="188" t="s">
        <v>630</v>
      </c>
      <c r="D116" s="188" t="s">
        <v>2394</v>
      </c>
      <c r="E116" s="189" t="s">
        <v>45</v>
      </c>
      <c r="F116" s="190" t="s">
        <v>2534</v>
      </c>
      <c r="G116" s="190" t="s">
        <v>2726</v>
      </c>
      <c r="H116" s="190" t="s">
        <v>2727</v>
      </c>
      <c r="I116" s="190" t="s">
        <v>2724</v>
      </c>
      <c r="J116" s="190" t="s">
        <v>2728</v>
      </c>
      <c r="K116" s="191"/>
    </row>
    <row r="117" spans="1:11" ht="39" customHeight="1">
      <c r="A117" s="187" t="s">
        <v>1955</v>
      </c>
      <c r="B117" s="188" t="s">
        <v>1980</v>
      </c>
      <c r="C117" s="188" t="s">
        <v>635</v>
      </c>
      <c r="D117" s="188" t="s">
        <v>2729</v>
      </c>
      <c r="E117" s="189" t="s">
        <v>1983</v>
      </c>
      <c r="F117" s="190" t="s">
        <v>2494</v>
      </c>
      <c r="G117" s="190" t="s">
        <v>2730</v>
      </c>
      <c r="H117" s="190" t="s">
        <v>2731</v>
      </c>
      <c r="I117" s="190" t="s">
        <v>2724</v>
      </c>
      <c r="J117" s="190" t="s">
        <v>2732</v>
      </c>
      <c r="K117" s="191"/>
    </row>
    <row r="118" spans="1:11" ht="26.1" customHeight="1">
      <c r="A118" s="187" t="s">
        <v>1589</v>
      </c>
      <c r="B118" s="188" t="s">
        <v>1976</v>
      </c>
      <c r="C118" s="188" t="s">
        <v>249</v>
      </c>
      <c r="D118" s="188" t="s">
        <v>2375</v>
      </c>
      <c r="E118" s="189" t="s">
        <v>1991</v>
      </c>
      <c r="F118" s="190" t="s">
        <v>2733</v>
      </c>
      <c r="G118" s="190" t="s">
        <v>2734</v>
      </c>
      <c r="H118" s="190" t="s">
        <v>2735</v>
      </c>
      <c r="I118" s="190" t="s">
        <v>2724</v>
      </c>
      <c r="J118" s="190" t="s">
        <v>2736</v>
      </c>
      <c r="K118" s="191"/>
    </row>
    <row r="119" spans="1:11" ht="26.1" customHeight="1">
      <c r="A119" s="187" t="s">
        <v>1574</v>
      </c>
      <c r="B119" s="188" t="s">
        <v>1976</v>
      </c>
      <c r="C119" s="188" t="s">
        <v>227</v>
      </c>
      <c r="D119" s="188" t="s">
        <v>2321</v>
      </c>
      <c r="E119" s="189" t="s">
        <v>45</v>
      </c>
      <c r="F119" s="190" t="s">
        <v>2737</v>
      </c>
      <c r="G119" s="190" t="s">
        <v>2738</v>
      </c>
      <c r="H119" s="190" t="s">
        <v>2739</v>
      </c>
      <c r="I119" s="190" t="s">
        <v>2724</v>
      </c>
      <c r="J119" s="190" t="s">
        <v>2740</v>
      </c>
      <c r="K119" s="191"/>
    </row>
    <row r="120" spans="1:11" ht="24" customHeight="1">
      <c r="A120" s="187" t="s">
        <v>1938</v>
      </c>
      <c r="B120" s="188" t="s">
        <v>1976</v>
      </c>
      <c r="C120" s="188" t="s">
        <v>618</v>
      </c>
      <c r="D120" s="188" t="s">
        <v>2278</v>
      </c>
      <c r="E120" s="189" t="s">
        <v>45</v>
      </c>
      <c r="F120" s="190" t="s">
        <v>2741</v>
      </c>
      <c r="G120" s="190" t="s">
        <v>2742</v>
      </c>
      <c r="H120" s="190" t="s">
        <v>2743</v>
      </c>
      <c r="I120" s="190" t="s">
        <v>2744</v>
      </c>
      <c r="J120" s="190" t="s">
        <v>2745</v>
      </c>
      <c r="K120" s="191"/>
    </row>
    <row r="121" spans="1:11" ht="39" customHeight="1">
      <c r="A121" s="187" t="s">
        <v>1901</v>
      </c>
      <c r="B121" s="188" t="s">
        <v>1976</v>
      </c>
      <c r="C121" s="188" t="s">
        <v>580</v>
      </c>
      <c r="D121" s="188" t="s">
        <v>2278</v>
      </c>
      <c r="E121" s="189" t="s">
        <v>45</v>
      </c>
      <c r="F121" s="190" t="s">
        <v>2746</v>
      </c>
      <c r="G121" s="190" t="s">
        <v>2747</v>
      </c>
      <c r="H121" s="190" t="s">
        <v>2748</v>
      </c>
      <c r="I121" s="190" t="s">
        <v>2744</v>
      </c>
      <c r="J121" s="190" t="s">
        <v>2749</v>
      </c>
      <c r="K121" s="191"/>
    </row>
    <row r="122" spans="1:11" ht="65.099999999999994" customHeight="1">
      <c r="A122" s="187" t="s">
        <v>1612</v>
      </c>
      <c r="B122" s="188" t="s">
        <v>1977</v>
      </c>
      <c r="C122" s="188" t="s">
        <v>283</v>
      </c>
      <c r="D122" s="188" t="s">
        <v>2750</v>
      </c>
      <c r="E122" s="189" t="s">
        <v>45</v>
      </c>
      <c r="F122" s="190" t="s">
        <v>2751</v>
      </c>
      <c r="G122" s="190" t="s">
        <v>2752</v>
      </c>
      <c r="H122" s="190" t="s">
        <v>2753</v>
      </c>
      <c r="I122" s="190" t="s">
        <v>2744</v>
      </c>
      <c r="J122" s="190" t="s">
        <v>2754</v>
      </c>
      <c r="K122" s="191"/>
    </row>
    <row r="123" spans="1:11" ht="39" customHeight="1">
      <c r="A123" s="187" t="s">
        <v>1540</v>
      </c>
      <c r="B123" s="188" t="s">
        <v>1977</v>
      </c>
      <c r="C123" s="188" t="s">
        <v>180</v>
      </c>
      <c r="D123" s="188" t="s">
        <v>2755</v>
      </c>
      <c r="E123" s="189" t="s">
        <v>1985</v>
      </c>
      <c r="F123" s="190" t="s">
        <v>2756</v>
      </c>
      <c r="G123" s="190" t="s">
        <v>2757</v>
      </c>
      <c r="H123" s="190" t="s">
        <v>2758</v>
      </c>
      <c r="I123" s="190" t="s">
        <v>2759</v>
      </c>
      <c r="J123" s="190" t="s">
        <v>2760</v>
      </c>
      <c r="K123" s="191"/>
    </row>
    <row r="124" spans="1:11" ht="26.1" customHeight="1">
      <c r="A124" s="187" t="s">
        <v>1560</v>
      </c>
      <c r="B124" s="188" t="s">
        <v>1976</v>
      </c>
      <c r="C124" s="188" t="s">
        <v>209</v>
      </c>
      <c r="D124" s="188" t="s">
        <v>2321</v>
      </c>
      <c r="E124" s="189" t="s">
        <v>1985</v>
      </c>
      <c r="F124" s="190" t="s">
        <v>2761</v>
      </c>
      <c r="G124" s="190" t="s">
        <v>2762</v>
      </c>
      <c r="H124" s="190" t="s">
        <v>2763</v>
      </c>
      <c r="I124" s="190" t="s">
        <v>2759</v>
      </c>
      <c r="J124" s="190" t="s">
        <v>2764</v>
      </c>
      <c r="K124" s="191"/>
    </row>
    <row r="125" spans="1:11" ht="39" customHeight="1">
      <c r="A125" s="187" t="s">
        <v>1550</v>
      </c>
      <c r="B125" s="188" t="s">
        <v>1977</v>
      </c>
      <c r="C125" s="188" t="s">
        <v>194</v>
      </c>
      <c r="D125" s="188" t="s">
        <v>2342</v>
      </c>
      <c r="E125" s="189" t="s">
        <v>1985</v>
      </c>
      <c r="F125" s="190" t="s">
        <v>2765</v>
      </c>
      <c r="G125" s="190" t="s">
        <v>2766</v>
      </c>
      <c r="H125" s="190" t="s">
        <v>2767</v>
      </c>
      <c r="I125" s="190" t="s">
        <v>2759</v>
      </c>
      <c r="J125" s="190" t="s">
        <v>2768</v>
      </c>
      <c r="K125" s="191"/>
    </row>
    <row r="126" spans="1:11" ht="26.1" customHeight="1">
      <c r="A126" s="187" t="s">
        <v>1738</v>
      </c>
      <c r="B126" s="188" t="s">
        <v>1977</v>
      </c>
      <c r="C126" s="188" t="s">
        <v>413</v>
      </c>
      <c r="D126" s="188" t="s">
        <v>2769</v>
      </c>
      <c r="E126" s="189" t="s">
        <v>1989</v>
      </c>
      <c r="F126" s="190" t="s">
        <v>2770</v>
      </c>
      <c r="G126" s="190" t="s">
        <v>2771</v>
      </c>
      <c r="H126" s="190" t="s">
        <v>2772</v>
      </c>
      <c r="I126" s="190" t="s">
        <v>2759</v>
      </c>
      <c r="J126" s="190" t="s">
        <v>2773</v>
      </c>
      <c r="K126" s="191"/>
    </row>
    <row r="127" spans="1:11" ht="39" customHeight="1">
      <c r="A127" s="187" t="s">
        <v>1511</v>
      </c>
      <c r="B127" s="188" t="s">
        <v>1977</v>
      </c>
      <c r="C127" s="188" t="s">
        <v>143</v>
      </c>
      <c r="D127" s="188" t="s">
        <v>2518</v>
      </c>
      <c r="E127" s="189" t="s">
        <v>46</v>
      </c>
      <c r="F127" s="190" t="s">
        <v>2774</v>
      </c>
      <c r="G127" s="190" t="s">
        <v>2775</v>
      </c>
      <c r="H127" s="190" t="s">
        <v>2776</v>
      </c>
      <c r="I127" s="190" t="s">
        <v>2759</v>
      </c>
      <c r="J127" s="190" t="s">
        <v>2777</v>
      </c>
      <c r="K127" s="191"/>
    </row>
    <row r="128" spans="1:11" ht="24" customHeight="1">
      <c r="A128" s="187" t="s">
        <v>1607</v>
      </c>
      <c r="B128" s="188" t="s">
        <v>1976</v>
      </c>
      <c r="C128" s="188" t="s">
        <v>276</v>
      </c>
      <c r="D128" s="188" t="s">
        <v>2284</v>
      </c>
      <c r="E128" s="189" t="s">
        <v>1985</v>
      </c>
      <c r="F128" s="190" t="s">
        <v>2778</v>
      </c>
      <c r="G128" s="190" t="s">
        <v>2779</v>
      </c>
      <c r="H128" s="190" t="s">
        <v>2780</v>
      </c>
      <c r="I128" s="190" t="s">
        <v>2759</v>
      </c>
      <c r="J128" s="190" t="s">
        <v>2781</v>
      </c>
      <c r="K128" s="191"/>
    </row>
    <row r="129" spans="1:11" ht="26.1" customHeight="1">
      <c r="A129" s="187" t="s">
        <v>1885</v>
      </c>
      <c r="B129" s="188" t="s">
        <v>1977</v>
      </c>
      <c r="C129" s="188" t="s">
        <v>563</v>
      </c>
      <c r="D129" s="188" t="s">
        <v>2782</v>
      </c>
      <c r="E129" s="189" t="s">
        <v>45</v>
      </c>
      <c r="F129" s="190" t="s">
        <v>2534</v>
      </c>
      <c r="G129" s="190" t="s">
        <v>2783</v>
      </c>
      <c r="H129" s="190" t="s">
        <v>2784</v>
      </c>
      <c r="I129" s="190" t="s">
        <v>2759</v>
      </c>
      <c r="J129" s="190" t="s">
        <v>2785</v>
      </c>
      <c r="K129" s="191"/>
    </row>
    <row r="130" spans="1:11" ht="39" customHeight="1">
      <c r="A130" s="187" t="s">
        <v>1512</v>
      </c>
      <c r="B130" s="188" t="s">
        <v>1977</v>
      </c>
      <c r="C130" s="188" t="s">
        <v>144</v>
      </c>
      <c r="D130" s="188" t="s">
        <v>2518</v>
      </c>
      <c r="E130" s="189" t="s">
        <v>46</v>
      </c>
      <c r="F130" s="190" t="s">
        <v>2786</v>
      </c>
      <c r="G130" s="190" t="s">
        <v>2787</v>
      </c>
      <c r="H130" s="190" t="s">
        <v>2788</v>
      </c>
      <c r="I130" s="190" t="s">
        <v>2789</v>
      </c>
      <c r="J130" s="190" t="s">
        <v>2790</v>
      </c>
      <c r="K130" s="191"/>
    </row>
    <row r="131" spans="1:11" ht="26.1" customHeight="1">
      <c r="A131" s="187" t="s">
        <v>1473</v>
      </c>
      <c r="B131" s="188" t="s">
        <v>1977</v>
      </c>
      <c r="C131" s="188" t="s">
        <v>96</v>
      </c>
      <c r="D131" s="188" t="s">
        <v>2213</v>
      </c>
      <c r="E131" s="189" t="s">
        <v>46</v>
      </c>
      <c r="F131" s="190" t="s">
        <v>2791</v>
      </c>
      <c r="G131" s="190" t="s">
        <v>2792</v>
      </c>
      <c r="H131" s="190" t="s">
        <v>2793</v>
      </c>
      <c r="I131" s="190" t="s">
        <v>2789</v>
      </c>
      <c r="J131" s="190" t="s">
        <v>2794</v>
      </c>
      <c r="K131" s="191"/>
    </row>
    <row r="132" spans="1:11" ht="39" customHeight="1">
      <c r="A132" s="187" t="s">
        <v>1957</v>
      </c>
      <c r="B132" s="188" t="s">
        <v>1977</v>
      </c>
      <c r="C132" s="188" t="s">
        <v>637</v>
      </c>
      <c r="D132" s="188" t="s">
        <v>2394</v>
      </c>
      <c r="E132" s="189" t="s">
        <v>45</v>
      </c>
      <c r="F132" s="190" t="s">
        <v>2795</v>
      </c>
      <c r="G132" s="190" t="s">
        <v>2796</v>
      </c>
      <c r="H132" s="190" t="s">
        <v>2797</v>
      </c>
      <c r="I132" s="190" t="s">
        <v>2789</v>
      </c>
      <c r="J132" s="190" t="s">
        <v>2798</v>
      </c>
      <c r="K132" s="191"/>
    </row>
    <row r="133" spans="1:11" ht="39" customHeight="1">
      <c r="A133" s="187" t="s">
        <v>1507</v>
      </c>
      <c r="B133" s="188" t="s">
        <v>1977</v>
      </c>
      <c r="C133" s="188" t="s">
        <v>138</v>
      </c>
      <c r="D133" s="188" t="s">
        <v>2518</v>
      </c>
      <c r="E133" s="189" t="s">
        <v>46</v>
      </c>
      <c r="F133" s="190" t="s">
        <v>2799</v>
      </c>
      <c r="G133" s="190" t="s">
        <v>2800</v>
      </c>
      <c r="H133" s="190" t="s">
        <v>2801</v>
      </c>
      <c r="I133" s="190" t="s">
        <v>2789</v>
      </c>
      <c r="J133" s="190" t="s">
        <v>2802</v>
      </c>
      <c r="K133" s="191"/>
    </row>
    <row r="134" spans="1:11" ht="26.1" customHeight="1">
      <c r="A134" s="187" t="s">
        <v>1547</v>
      </c>
      <c r="B134" s="188" t="s">
        <v>1977</v>
      </c>
      <c r="C134" s="188" t="s">
        <v>190</v>
      </c>
      <c r="D134" s="188" t="s">
        <v>2327</v>
      </c>
      <c r="E134" s="189" t="s">
        <v>1989</v>
      </c>
      <c r="F134" s="190" t="s">
        <v>2803</v>
      </c>
      <c r="G134" s="190" t="s">
        <v>2804</v>
      </c>
      <c r="H134" s="190" t="s">
        <v>2805</v>
      </c>
      <c r="I134" s="190" t="s">
        <v>2806</v>
      </c>
      <c r="J134" s="190" t="s">
        <v>2807</v>
      </c>
      <c r="K134" s="191"/>
    </row>
    <row r="135" spans="1:11" ht="39" customHeight="1">
      <c r="A135" s="187" t="s">
        <v>1552</v>
      </c>
      <c r="B135" s="188" t="s">
        <v>1977</v>
      </c>
      <c r="C135" s="188" t="s">
        <v>196</v>
      </c>
      <c r="D135" s="188" t="s">
        <v>2342</v>
      </c>
      <c r="E135" s="189" t="s">
        <v>1985</v>
      </c>
      <c r="F135" s="190" t="s">
        <v>2808</v>
      </c>
      <c r="G135" s="190" t="s">
        <v>2809</v>
      </c>
      <c r="H135" s="190" t="s">
        <v>2810</v>
      </c>
      <c r="I135" s="190" t="s">
        <v>2806</v>
      </c>
      <c r="J135" s="190" t="s">
        <v>2811</v>
      </c>
      <c r="K135" s="191"/>
    </row>
    <row r="136" spans="1:11" ht="39" customHeight="1">
      <c r="A136" s="187" t="s">
        <v>1458</v>
      </c>
      <c r="B136" s="188" t="s">
        <v>1976</v>
      </c>
      <c r="C136" s="188" t="s">
        <v>77</v>
      </c>
      <c r="D136" s="188" t="s">
        <v>2698</v>
      </c>
      <c r="E136" s="189" t="s">
        <v>1986</v>
      </c>
      <c r="F136" s="190" t="s">
        <v>2812</v>
      </c>
      <c r="G136" s="190" t="s">
        <v>2813</v>
      </c>
      <c r="H136" s="190" t="s">
        <v>2814</v>
      </c>
      <c r="I136" s="190" t="s">
        <v>2806</v>
      </c>
      <c r="J136" s="190" t="s">
        <v>2815</v>
      </c>
      <c r="K136" s="191"/>
    </row>
    <row r="137" spans="1:11" ht="39" customHeight="1">
      <c r="A137" s="187" t="s">
        <v>1929</v>
      </c>
      <c r="B137" s="188" t="s">
        <v>1977</v>
      </c>
      <c r="C137" s="188" t="s">
        <v>609</v>
      </c>
      <c r="D137" s="188" t="s">
        <v>2394</v>
      </c>
      <c r="E137" s="189" t="s">
        <v>1989</v>
      </c>
      <c r="F137" s="190" t="s">
        <v>2816</v>
      </c>
      <c r="G137" s="190" t="s">
        <v>2817</v>
      </c>
      <c r="H137" s="190" t="s">
        <v>2818</v>
      </c>
      <c r="I137" s="190" t="s">
        <v>2819</v>
      </c>
      <c r="J137" s="190" t="s">
        <v>2820</v>
      </c>
      <c r="K137" s="191"/>
    </row>
    <row r="138" spans="1:11" ht="65.099999999999994" customHeight="1">
      <c r="A138" s="187" t="s">
        <v>1465</v>
      </c>
      <c r="B138" s="188" t="s">
        <v>1976</v>
      </c>
      <c r="C138" s="188" t="s">
        <v>86</v>
      </c>
      <c r="D138" s="188" t="s">
        <v>2698</v>
      </c>
      <c r="E138" s="189" t="s">
        <v>1988</v>
      </c>
      <c r="F138" s="190" t="s">
        <v>2821</v>
      </c>
      <c r="G138" s="190" t="s">
        <v>2822</v>
      </c>
      <c r="H138" s="190" t="s">
        <v>2823</v>
      </c>
      <c r="I138" s="190" t="s">
        <v>2819</v>
      </c>
      <c r="J138" s="190" t="s">
        <v>2824</v>
      </c>
      <c r="K138" s="191"/>
    </row>
    <row r="139" spans="1:11" ht="39" customHeight="1">
      <c r="A139" s="187" t="s">
        <v>1816</v>
      </c>
      <c r="B139" s="188" t="s">
        <v>1977</v>
      </c>
      <c r="C139" s="188" t="s">
        <v>494</v>
      </c>
      <c r="D139" s="188" t="s">
        <v>2414</v>
      </c>
      <c r="E139" s="189" t="s">
        <v>1989</v>
      </c>
      <c r="F139" s="190" t="s">
        <v>2825</v>
      </c>
      <c r="G139" s="190" t="s">
        <v>2826</v>
      </c>
      <c r="H139" s="190" t="s">
        <v>2827</v>
      </c>
      <c r="I139" s="190" t="s">
        <v>2819</v>
      </c>
      <c r="J139" s="190" t="s">
        <v>2828</v>
      </c>
      <c r="K139" s="191"/>
    </row>
    <row r="140" spans="1:11" ht="39" customHeight="1">
      <c r="A140" s="187" t="s">
        <v>1502</v>
      </c>
      <c r="B140" s="188" t="s">
        <v>1977</v>
      </c>
      <c r="C140" s="188" t="s">
        <v>132</v>
      </c>
      <c r="D140" s="188" t="s">
        <v>2518</v>
      </c>
      <c r="E140" s="189" t="s">
        <v>46</v>
      </c>
      <c r="F140" s="190" t="s">
        <v>2829</v>
      </c>
      <c r="G140" s="190" t="s">
        <v>2830</v>
      </c>
      <c r="H140" s="190" t="s">
        <v>2831</v>
      </c>
      <c r="I140" s="190" t="s">
        <v>2832</v>
      </c>
      <c r="J140" s="190" t="s">
        <v>2833</v>
      </c>
      <c r="K140" s="191"/>
    </row>
    <row r="141" spans="1:11" ht="39" customHeight="1">
      <c r="A141" s="187" t="s">
        <v>1761</v>
      </c>
      <c r="B141" s="188" t="s">
        <v>1976</v>
      </c>
      <c r="C141" s="188" t="s">
        <v>437</v>
      </c>
      <c r="D141" s="188" t="s">
        <v>2278</v>
      </c>
      <c r="E141" s="189" t="s">
        <v>45</v>
      </c>
      <c r="F141" s="190" t="s">
        <v>2834</v>
      </c>
      <c r="G141" s="190" t="s">
        <v>2835</v>
      </c>
      <c r="H141" s="190" t="s">
        <v>2836</v>
      </c>
      <c r="I141" s="190" t="s">
        <v>2832</v>
      </c>
      <c r="J141" s="190" t="s">
        <v>2837</v>
      </c>
      <c r="K141" s="191"/>
    </row>
    <row r="142" spans="1:11" ht="39" customHeight="1">
      <c r="A142" s="187" t="s">
        <v>1608</v>
      </c>
      <c r="B142" s="188" t="s">
        <v>1977</v>
      </c>
      <c r="C142" s="188" t="s">
        <v>277</v>
      </c>
      <c r="D142" s="188" t="s">
        <v>2838</v>
      </c>
      <c r="E142" s="189" t="s">
        <v>1989</v>
      </c>
      <c r="F142" s="190" t="s">
        <v>2839</v>
      </c>
      <c r="G142" s="190" t="s">
        <v>2840</v>
      </c>
      <c r="H142" s="190" t="s">
        <v>2841</v>
      </c>
      <c r="I142" s="190" t="s">
        <v>2832</v>
      </c>
      <c r="J142" s="190" t="s">
        <v>2842</v>
      </c>
      <c r="K142" s="191"/>
    </row>
    <row r="143" spans="1:11" ht="26.1" customHeight="1">
      <c r="A143" s="187" t="s">
        <v>1605</v>
      </c>
      <c r="B143" s="188" t="s">
        <v>1977</v>
      </c>
      <c r="C143" s="188" t="s">
        <v>273</v>
      </c>
      <c r="D143" s="188" t="s">
        <v>2843</v>
      </c>
      <c r="E143" s="189" t="s">
        <v>1985</v>
      </c>
      <c r="F143" s="190" t="s">
        <v>2844</v>
      </c>
      <c r="G143" s="190" t="s">
        <v>2845</v>
      </c>
      <c r="H143" s="190" t="s">
        <v>2846</v>
      </c>
      <c r="I143" s="190" t="s">
        <v>2847</v>
      </c>
      <c r="J143" s="190" t="s">
        <v>2848</v>
      </c>
      <c r="K143" s="191"/>
    </row>
    <row r="144" spans="1:11" ht="26.1" customHeight="1">
      <c r="A144" s="187" t="s">
        <v>1621</v>
      </c>
      <c r="B144" s="188" t="s">
        <v>1976</v>
      </c>
      <c r="C144" s="188" t="s">
        <v>293</v>
      </c>
      <c r="D144" s="188" t="s">
        <v>2296</v>
      </c>
      <c r="E144" s="189" t="s">
        <v>45</v>
      </c>
      <c r="F144" s="190" t="s">
        <v>2849</v>
      </c>
      <c r="G144" s="190" t="s">
        <v>2850</v>
      </c>
      <c r="H144" s="190" t="s">
        <v>2851</v>
      </c>
      <c r="I144" s="190" t="s">
        <v>2847</v>
      </c>
      <c r="J144" s="190" t="s">
        <v>2852</v>
      </c>
      <c r="K144" s="191"/>
    </row>
    <row r="145" spans="1:11" ht="26.1" customHeight="1">
      <c r="A145" s="187" t="s">
        <v>1807</v>
      </c>
      <c r="B145" s="188" t="s">
        <v>1976</v>
      </c>
      <c r="C145" s="188" t="s">
        <v>485</v>
      </c>
      <c r="D145" s="188" t="s">
        <v>2278</v>
      </c>
      <c r="E145" s="189" t="s">
        <v>1991</v>
      </c>
      <c r="F145" s="190" t="s">
        <v>2853</v>
      </c>
      <c r="G145" s="190" t="s">
        <v>2854</v>
      </c>
      <c r="H145" s="190" t="s">
        <v>2855</v>
      </c>
      <c r="I145" s="190" t="s">
        <v>2847</v>
      </c>
      <c r="J145" s="190" t="s">
        <v>2856</v>
      </c>
      <c r="K145" s="191"/>
    </row>
    <row r="146" spans="1:11" ht="26.1" customHeight="1">
      <c r="A146" s="187" t="s">
        <v>1868</v>
      </c>
      <c r="B146" s="188" t="s">
        <v>1976</v>
      </c>
      <c r="C146" s="188" t="s">
        <v>546</v>
      </c>
      <c r="D146" s="188" t="s">
        <v>2278</v>
      </c>
      <c r="E146" s="189" t="s">
        <v>1989</v>
      </c>
      <c r="F146" s="190" t="s">
        <v>2857</v>
      </c>
      <c r="G146" s="190" t="s">
        <v>2804</v>
      </c>
      <c r="H146" s="190" t="s">
        <v>2858</v>
      </c>
      <c r="I146" s="190" t="s">
        <v>2847</v>
      </c>
      <c r="J146" s="190" t="s">
        <v>2859</v>
      </c>
      <c r="K146" s="191"/>
    </row>
    <row r="147" spans="1:11" ht="65.099999999999994" customHeight="1">
      <c r="A147" s="187" t="s">
        <v>1468</v>
      </c>
      <c r="B147" s="188" t="s">
        <v>1977</v>
      </c>
      <c r="C147" s="188" t="s">
        <v>91</v>
      </c>
      <c r="D147" s="188" t="s">
        <v>2860</v>
      </c>
      <c r="E147" s="189" t="s">
        <v>1986</v>
      </c>
      <c r="F147" s="190" t="s">
        <v>2861</v>
      </c>
      <c r="G147" s="190" t="s">
        <v>2862</v>
      </c>
      <c r="H147" s="190" t="s">
        <v>2863</v>
      </c>
      <c r="I147" s="190" t="s">
        <v>2864</v>
      </c>
      <c r="J147" s="190" t="s">
        <v>2865</v>
      </c>
      <c r="K147" s="191"/>
    </row>
    <row r="148" spans="1:11" ht="39" customHeight="1">
      <c r="A148" s="187" t="s">
        <v>1742</v>
      </c>
      <c r="B148" s="188" t="s">
        <v>1977</v>
      </c>
      <c r="C148" s="188" t="s">
        <v>417</v>
      </c>
      <c r="D148" s="188" t="s">
        <v>2866</v>
      </c>
      <c r="E148" s="189" t="s">
        <v>1989</v>
      </c>
      <c r="F148" s="190" t="s">
        <v>2867</v>
      </c>
      <c r="G148" s="190" t="s">
        <v>2868</v>
      </c>
      <c r="H148" s="190" t="s">
        <v>2869</v>
      </c>
      <c r="I148" s="190" t="s">
        <v>2864</v>
      </c>
      <c r="J148" s="190" t="s">
        <v>2870</v>
      </c>
      <c r="K148" s="191"/>
    </row>
    <row r="149" spans="1:11" ht="39" customHeight="1">
      <c r="A149" s="187" t="s">
        <v>1932</v>
      </c>
      <c r="B149" s="188" t="s">
        <v>1976</v>
      </c>
      <c r="C149" s="188" t="s">
        <v>612</v>
      </c>
      <c r="D149" s="188" t="s">
        <v>2278</v>
      </c>
      <c r="E149" s="189" t="s">
        <v>1989</v>
      </c>
      <c r="F149" s="190" t="s">
        <v>2871</v>
      </c>
      <c r="G149" s="190" t="s">
        <v>2872</v>
      </c>
      <c r="H149" s="190" t="s">
        <v>2873</v>
      </c>
      <c r="I149" s="190" t="s">
        <v>2864</v>
      </c>
      <c r="J149" s="190" t="s">
        <v>2874</v>
      </c>
      <c r="K149" s="191"/>
    </row>
    <row r="150" spans="1:11" ht="24" customHeight="1">
      <c r="A150" s="187" t="s">
        <v>1973</v>
      </c>
      <c r="B150" s="188" t="s">
        <v>1976</v>
      </c>
      <c r="C150" s="188" t="s">
        <v>659</v>
      </c>
      <c r="D150" s="188" t="s">
        <v>2284</v>
      </c>
      <c r="E150" s="189" t="s">
        <v>1989</v>
      </c>
      <c r="F150" s="190" t="s">
        <v>2875</v>
      </c>
      <c r="G150" s="190" t="s">
        <v>2876</v>
      </c>
      <c r="H150" s="190" t="s">
        <v>2877</v>
      </c>
      <c r="I150" s="190" t="s">
        <v>2864</v>
      </c>
      <c r="J150" s="190" t="s">
        <v>2878</v>
      </c>
      <c r="K150" s="191"/>
    </row>
    <row r="151" spans="1:11" ht="39" customHeight="1">
      <c r="A151" s="187" t="s">
        <v>1832</v>
      </c>
      <c r="B151" s="188" t="s">
        <v>1977</v>
      </c>
      <c r="C151" s="188" t="s">
        <v>510</v>
      </c>
      <c r="D151" s="188" t="s">
        <v>2414</v>
      </c>
      <c r="E151" s="189" t="s">
        <v>45</v>
      </c>
      <c r="F151" s="190" t="s">
        <v>2879</v>
      </c>
      <c r="G151" s="190" t="s">
        <v>2880</v>
      </c>
      <c r="H151" s="190" t="s">
        <v>2881</v>
      </c>
      <c r="I151" s="190" t="s">
        <v>2882</v>
      </c>
      <c r="J151" s="190" t="s">
        <v>2883</v>
      </c>
      <c r="K151" s="191"/>
    </row>
    <row r="152" spans="1:11" ht="51.95" customHeight="1">
      <c r="A152" s="187" t="s">
        <v>1610</v>
      </c>
      <c r="B152" s="188" t="s">
        <v>1977</v>
      </c>
      <c r="C152" s="188" t="s">
        <v>281</v>
      </c>
      <c r="D152" s="188" t="s">
        <v>2750</v>
      </c>
      <c r="E152" s="189" t="s">
        <v>45</v>
      </c>
      <c r="F152" s="190" t="s">
        <v>2884</v>
      </c>
      <c r="G152" s="190" t="s">
        <v>2885</v>
      </c>
      <c r="H152" s="190" t="s">
        <v>2886</v>
      </c>
      <c r="I152" s="190" t="s">
        <v>2882</v>
      </c>
      <c r="J152" s="190" t="s">
        <v>2887</v>
      </c>
      <c r="K152" s="191"/>
    </row>
    <row r="153" spans="1:11" ht="24" customHeight="1">
      <c r="A153" s="187" t="s">
        <v>1659</v>
      </c>
      <c r="B153" s="188" t="s">
        <v>1976</v>
      </c>
      <c r="C153" s="188" t="s">
        <v>332</v>
      </c>
      <c r="D153" s="188" t="s">
        <v>2533</v>
      </c>
      <c r="E153" s="189" t="s">
        <v>45</v>
      </c>
      <c r="F153" s="190" t="s">
        <v>2368</v>
      </c>
      <c r="G153" s="190" t="s">
        <v>2888</v>
      </c>
      <c r="H153" s="190" t="s">
        <v>2888</v>
      </c>
      <c r="I153" s="190" t="s">
        <v>2882</v>
      </c>
      <c r="J153" s="190" t="s">
        <v>2889</v>
      </c>
      <c r="K153" s="191"/>
    </row>
    <row r="154" spans="1:11" ht="24" customHeight="1">
      <c r="A154" s="187" t="s">
        <v>1960</v>
      </c>
      <c r="B154" s="188" t="s">
        <v>1976</v>
      </c>
      <c r="C154" s="188" t="s">
        <v>53</v>
      </c>
      <c r="D154" s="188" t="s">
        <v>2284</v>
      </c>
      <c r="E154" s="189" t="s">
        <v>1985</v>
      </c>
      <c r="F154" s="190" t="s">
        <v>2529</v>
      </c>
      <c r="G154" s="190" t="s">
        <v>2890</v>
      </c>
      <c r="H154" s="190" t="s">
        <v>2891</v>
      </c>
      <c r="I154" s="190" t="s">
        <v>2882</v>
      </c>
      <c r="J154" s="190" t="s">
        <v>2892</v>
      </c>
      <c r="K154" s="191"/>
    </row>
    <row r="155" spans="1:11" ht="26.1" customHeight="1">
      <c r="A155" s="187" t="s">
        <v>1526</v>
      </c>
      <c r="B155" s="188" t="s">
        <v>1977</v>
      </c>
      <c r="C155" s="188" t="s">
        <v>161</v>
      </c>
      <c r="D155" s="188" t="s">
        <v>2423</v>
      </c>
      <c r="E155" s="189" t="s">
        <v>1985</v>
      </c>
      <c r="F155" s="190" t="s">
        <v>2893</v>
      </c>
      <c r="G155" s="190" t="s">
        <v>2894</v>
      </c>
      <c r="H155" s="190" t="s">
        <v>2895</v>
      </c>
      <c r="I155" s="190" t="s">
        <v>2882</v>
      </c>
      <c r="J155" s="190" t="s">
        <v>2896</v>
      </c>
      <c r="K155" s="191"/>
    </row>
    <row r="156" spans="1:11" ht="39" customHeight="1">
      <c r="A156" s="187" t="s">
        <v>1625</v>
      </c>
      <c r="B156" s="188" t="s">
        <v>1977</v>
      </c>
      <c r="C156" s="188" t="s">
        <v>297</v>
      </c>
      <c r="D156" s="188" t="s">
        <v>2750</v>
      </c>
      <c r="E156" s="189" t="s">
        <v>45</v>
      </c>
      <c r="F156" s="190" t="s">
        <v>2897</v>
      </c>
      <c r="G156" s="190" t="s">
        <v>2898</v>
      </c>
      <c r="H156" s="190" t="s">
        <v>2899</v>
      </c>
      <c r="I156" s="190" t="s">
        <v>2882</v>
      </c>
      <c r="J156" s="190" t="s">
        <v>2900</v>
      </c>
      <c r="K156" s="191"/>
    </row>
    <row r="157" spans="1:11" ht="26.1" customHeight="1">
      <c r="A157" s="187" t="s">
        <v>1539</v>
      </c>
      <c r="B157" s="188" t="s">
        <v>1977</v>
      </c>
      <c r="C157" s="188" t="s">
        <v>178</v>
      </c>
      <c r="D157" s="188" t="s">
        <v>2400</v>
      </c>
      <c r="E157" s="189" t="s">
        <v>1989</v>
      </c>
      <c r="F157" s="190" t="s">
        <v>2901</v>
      </c>
      <c r="G157" s="190" t="s">
        <v>2902</v>
      </c>
      <c r="H157" s="190" t="s">
        <v>2903</v>
      </c>
      <c r="I157" s="190" t="s">
        <v>2882</v>
      </c>
      <c r="J157" s="190" t="s">
        <v>2904</v>
      </c>
      <c r="K157" s="191"/>
    </row>
    <row r="158" spans="1:11" ht="51.95" customHeight="1">
      <c r="A158" s="187" t="s">
        <v>1894</v>
      </c>
      <c r="B158" s="188" t="s">
        <v>1976</v>
      </c>
      <c r="C158" s="188" t="s">
        <v>572</v>
      </c>
      <c r="D158" s="188" t="s">
        <v>2278</v>
      </c>
      <c r="E158" s="189" t="s">
        <v>45</v>
      </c>
      <c r="F158" s="190" t="s">
        <v>2534</v>
      </c>
      <c r="G158" s="190" t="s">
        <v>2905</v>
      </c>
      <c r="H158" s="190" t="s">
        <v>2906</v>
      </c>
      <c r="I158" s="190" t="s">
        <v>2882</v>
      </c>
      <c r="J158" s="190" t="s">
        <v>2907</v>
      </c>
      <c r="K158" s="191"/>
    </row>
    <row r="159" spans="1:11" ht="39" customHeight="1">
      <c r="A159" s="187" t="s">
        <v>1793</v>
      </c>
      <c r="B159" s="188" t="s">
        <v>1977</v>
      </c>
      <c r="C159" s="188" t="s">
        <v>471</v>
      </c>
      <c r="D159" s="188" t="s">
        <v>2414</v>
      </c>
      <c r="E159" s="189" t="s">
        <v>45</v>
      </c>
      <c r="F159" s="190" t="s">
        <v>2908</v>
      </c>
      <c r="G159" s="190" t="s">
        <v>2909</v>
      </c>
      <c r="H159" s="190" t="s">
        <v>2910</v>
      </c>
      <c r="I159" s="190" t="s">
        <v>2911</v>
      </c>
      <c r="J159" s="190" t="s">
        <v>2912</v>
      </c>
      <c r="K159" s="191"/>
    </row>
    <row r="160" spans="1:11" ht="26.1" customHeight="1">
      <c r="A160" s="187" t="s">
        <v>1559</v>
      </c>
      <c r="B160" s="188" t="s">
        <v>1976</v>
      </c>
      <c r="C160" s="188" t="s">
        <v>208</v>
      </c>
      <c r="D160" s="188" t="s">
        <v>2321</v>
      </c>
      <c r="E160" s="189" t="s">
        <v>45</v>
      </c>
      <c r="F160" s="190" t="s">
        <v>2795</v>
      </c>
      <c r="G160" s="190" t="s">
        <v>2913</v>
      </c>
      <c r="H160" s="190" t="s">
        <v>2914</v>
      </c>
      <c r="I160" s="190" t="s">
        <v>2911</v>
      </c>
      <c r="J160" s="190" t="s">
        <v>2915</v>
      </c>
      <c r="K160" s="191"/>
    </row>
    <row r="161" spans="1:11" ht="26.1" customHeight="1">
      <c r="A161" s="187" t="s">
        <v>1943</v>
      </c>
      <c r="B161" s="188" t="s">
        <v>1976</v>
      </c>
      <c r="C161" s="188" t="s">
        <v>623</v>
      </c>
      <c r="D161" s="188" t="s">
        <v>2916</v>
      </c>
      <c r="E161" s="189" t="s">
        <v>45</v>
      </c>
      <c r="F161" s="190" t="s">
        <v>2534</v>
      </c>
      <c r="G161" s="190" t="s">
        <v>2917</v>
      </c>
      <c r="H161" s="190" t="s">
        <v>2918</v>
      </c>
      <c r="I161" s="190" t="s">
        <v>2911</v>
      </c>
      <c r="J161" s="190" t="s">
        <v>2919</v>
      </c>
      <c r="K161" s="191"/>
    </row>
    <row r="162" spans="1:11" ht="26.1" customHeight="1">
      <c r="A162" s="187" t="s">
        <v>1821</v>
      </c>
      <c r="B162" s="188" t="s">
        <v>1976</v>
      </c>
      <c r="C162" s="188" t="s">
        <v>499</v>
      </c>
      <c r="D162" s="188" t="s">
        <v>2278</v>
      </c>
      <c r="E162" s="189" t="s">
        <v>1992</v>
      </c>
      <c r="F162" s="190" t="s">
        <v>2849</v>
      </c>
      <c r="G162" s="190" t="s">
        <v>2920</v>
      </c>
      <c r="H162" s="190" t="s">
        <v>2921</v>
      </c>
      <c r="I162" s="190" t="s">
        <v>2911</v>
      </c>
      <c r="J162" s="190" t="s">
        <v>2922</v>
      </c>
      <c r="K162" s="191"/>
    </row>
    <row r="163" spans="1:11" ht="24" customHeight="1">
      <c r="A163" s="187" t="s">
        <v>1467</v>
      </c>
      <c r="B163" s="188" t="s">
        <v>1977</v>
      </c>
      <c r="C163" s="188" t="s">
        <v>90</v>
      </c>
      <c r="D163" s="188" t="s">
        <v>2860</v>
      </c>
      <c r="E163" s="189" t="s">
        <v>1986</v>
      </c>
      <c r="F163" s="190" t="s">
        <v>2923</v>
      </c>
      <c r="G163" s="190" t="s">
        <v>2924</v>
      </c>
      <c r="H163" s="190" t="s">
        <v>2925</v>
      </c>
      <c r="I163" s="190" t="s">
        <v>2911</v>
      </c>
      <c r="J163" s="190" t="s">
        <v>2926</v>
      </c>
      <c r="K163" s="191"/>
    </row>
    <row r="164" spans="1:11" ht="51.95" customHeight="1">
      <c r="A164" s="187" t="s">
        <v>1876</v>
      </c>
      <c r="B164" s="188" t="s">
        <v>1977</v>
      </c>
      <c r="C164" s="188" t="s">
        <v>554</v>
      </c>
      <c r="D164" s="188" t="s">
        <v>2414</v>
      </c>
      <c r="E164" s="189" t="s">
        <v>1989</v>
      </c>
      <c r="F164" s="190" t="s">
        <v>2927</v>
      </c>
      <c r="G164" s="190" t="s">
        <v>2928</v>
      </c>
      <c r="H164" s="190" t="s">
        <v>2929</v>
      </c>
      <c r="I164" s="190" t="s">
        <v>2930</v>
      </c>
      <c r="J164" s="190" t="s">
        <v>2931</v>
      </c>
      <c r="K164" s="191"/>
    </row>
    <row r="165" spans="1:11" ht="39" customHeight="1">
      <c r="A165" s="187" t="s">
        <v>1946</v>
      </c>
      <c r="B165" s="188" t="s">
        <v>1976</v>
      </c>
      <c r="C165" s="188" t="s">
        <v>626</v>
      </c>
      <c r="D165" s="188" t="s">
        <v>2278</v>
      </c>
      <c r="E165" s="189" t="s">
        <v>45</v>
      </c>
      <c r="F165" s="190" t="s">
        <v>2534</v>
      </c>
      <c r="G165" s="190" t="s">
        <v>2932</v>
      </c>
      <c r="H165" s="190" t="s">
        <v>2933</v>
      </c>
      <c r="I165" s="190" t="s">
        <v>2930</v>
      </c>
      <c r="J165" s="190" t="s">
        <v>2934</v>
      </c>
      <c r="K165" s="191"/>
    </row>
    <row r="166" spans="1:11" ht="90.95" customHeight="1">
      <c r="A166" s="187" t="s">
        <v>1450</v>
      </c>
      <c r="B166" s="188" t="s">
        <v>1975</v>
      </c>
      <c r="C166" s="188" t="s">
        <v>70</v>
      </c>
      <c r="D166" s="188" t="s">
        <v>2333</v>
      </c>
      <c r="E166" s="189" t="s">
        <v>1984</v>
      </c>
      <c r="F166" s="190" t="s">
        <v>2208</v>
      </c>
      <c r="G166" s="190" t="s">
        <v>2935</v>
      </c>
      <c r="H166" s="190" t="s">
        <v>2936</v>
      </c>
      <c r="I166" s="190" t="s">
        <v>2930</v>
      </c>
      <c r="J166" s="190" t="s">
        <v>2937</v>
      </c>
      <c r="K166" s="191"/>
    </row>
    <row r="167" spans="1:11" ht="78" customHeight="1">
      <c r="A167" s="187" t="s">
        <v>1569</v>
      </c>
      <c r="B167" s="188" t="s">
        <v>1977</v>
      </c>
      <c r="C167" s="188" t="s">
        <v>219</v>
      </c>
      <c r="D167" s="188" t="s">
        <v>2938</v>
      </c>
      <c r="E167" s="189" t="s">
        <v>1985</v>
      </c>
      <c r="F167" s="190" t="s">
        <v>2939</v>
      </c>
      <c r="G167" s="190" t="s">
        <v>2940</v>
      </c>
      <c r="H167" s="190" t="s">
        <v>2941</v>
      </c>
      <c r="I167" s="190" t="s">
        <v>2930</v>
      </c>
      <c r="J167" s="190" t="s">
        <v>2942</v>
      </c>
      <c r="K167" s="191"/>
    </row>
    <row r="168" spans="1:11" ht="26.1" customHeight="1">
      <c r="A168" s="187" t="s">
        <v>1933</v>
      </c>
      <c r="B168" s="188" t="s">
        <v>1976</v>
      </c>
      <c r="C168" s="188" t="s">
        <v>613</v>
      </c>
      <c r="D168" s="188" t="s">
        <v>2278</v>
      </c>
      <c r="E168" s="189" t="s">
        <v>1989</v>
      </c>
      <c r="F168" s="190" t="s">
        <v>2943</v>
      </c>
      <c r="G168" s="190" t="s">
        <v>2944</v>
      </c>
      <c r="H168" s="190" t="s">
        <v>2945</v>
      </c>
      <c r="I168" s="190" t="s">
        <v>2930</v>
      </c>
      <c r="J168" s="190" t="s">
        <v>2946</v>
      </c>
      <c r="K168" s="191"/>
    </row>
    <row r="169" spans="1:11" ht="26.1" customHeight="1">
      <c r="A169" s="187" t="s">
        <v>1604</v>
      </c>
      <c r="B169" s="188" t="s">
        <v>1977</v>
      </c>
      <c r="C169" s="188" t="s">
        <v>272</v>
      </c>
      <c r="D169" s="188" t="s">
        <v>2947</v>
      </c>
      <c r="E169" s="189" t="s">
        <v>1985</v>
      </c>
      <c r="F169" s="190" t="s">
        <v>2948</v>
      </c>
      <c r="G169" s="190" t="s">
        <v>2949</v>
      </c>
      <c r="H169" s="190" t="s">
        <v>2950</v>
      </c>
      <c r="I169" s="190" t="s">
        <v>2930</v>
      </c>
      <c r="J169" s="190" t="s">
        <v>2951</v>
      </c>
      <c r="K169" s="191"/>
    </row>
    <row r="170" spans="1:11" ht="24" customHeight="1">
      <c r="A170" s="187" t="s">
        <v>1561</v>
      </c>
      <c r="B170" s="188" t="s">
        <v>1976</v>
      </c>
      <c r="C170" s="188" t="s">
        <v>210</v>
      </c>
      <c r="D170" s="188" t="s">
        <v>2321</v>
      </c>
      <c r="E170" s="189" t="s">
        <v>1985</v>
      </c>
      <c r="F170" s="190" t="s">
        <v>2952</v>
      </c>
      <c r="G170" s="190" t="s">
        <v>2953</v>
      </c>
      <c r="H170" s="190" t="s">
        <v>2954</v>
      </c>
      <c r="I170" s="190" t="s">
        <v>2930</v>
      </c>
      <c r="J170" s="190" t="s">
        <v>2955</v>
      </c>
      <c r="K170" s="191"/>
    </row>
    <row r="171" spans="1:11" ht="26.1" customHeight="1">
      <c r="A171" s="187" t="s">
        <v>1601</v>
      </c>
      <c r="B171" s="188" t="s">
        <v>1977</v>
      </c>
      <c r="C171" s="188" t="s">
        <v>268</v>
      </c>
      <c r="D171" s="188" t="s">
        <v>2290</v>
      </c>
      <c r="E171" s="189" t="s">
        <v>1985</v>
      </c>
      <c r="F171" s="190" t="s">
        <v>2348</v>
      </c>
      <c r="G171" s="190" t="s">
        <v>2956</v>
      </c>
      <c r="H171" s="190" t="s">
        <v>2957</v>
      </c>
      <c r="I171" s="190" t="s">
        <v>2930</v>
      </c>
      <c r="J171" s="190" t="s">
        <v>2958</v>
      </c>
      <c r="K171" s="191"/>
    </row>
    <row r="172" spans="1:11" ht="39" customHeight="1">
      <c r="A172" s="187" t="s">
        <v>1928</v>
      </c>
      <c r="B172" s="188" t="s">
        <v>1977</v>
      </c>
      <c r="C172" s="188" t="s">
        <v>608</v>
      </c>
      <c r="D172" s="188" t="s">
        <v>2394</v>
      </c>
      <c r="E172" s="189" t="s">
        <v>1989</v>
      </c>
      <c r="F172" s="190" t="s">
        <v>2959</v>
      </c>
      <c r="G172" s="190" t="s">
        <v>2960</v>
      </c>
      <c r="H172" s="190" t="s">
        <v>2961</v>
      </c>
      <c r="I172" s="190" t="s">
        <v>2930</v>
      </c>
      <c r="J172" s="190" t="s">
        <v>2962</v>
      </c>
      <c r="K172" s="191"/>
    </row>
    <row r="173" spans="1:11" ht="26.1" customHeight="1">
      <c r="A173" s="187" t="s">
        <v>1536</v>
      </c>
      <c r="B173" s="188" t="s">
        <v>1977</v>
      </c>
      <c r="C173" s="188" t="s">
        <v>174</v>
      </c>
      <c r="D173" s="188" t="s">
        <v>2707</v>
      </c>
      <c r="E173" s="189" t="s">
        <v>1989</v>
      </c>
      <c r="F173" s="190" t="s">
        <v>2963</v>
      </c>
      <c r="G173" s="190" t="s">
        <v>2964</v>
      </c>
      <c r="H173" s="190" t="s">
        <v>2965</v>
      </c>
      <c r="I173" s="190" t="s">
        <v>2966</v>
      </c>
      <c r="J173" s="190" t="s">
        <v>2967</v>
      </c>
      <c r="K173" s="191"/>
    </row>
    <row r="174" spans="1:11" ht="39" customHeight="1">
      <c r="A174" s="187" t="s">
        <v>1493</v>
      </c>
      <c r="B174" s="188" t="s">
        <v>1977</v>
      </c>
      <c r="C174" s="188" t="s">
        <v>120</v>
      </c>
      <c r="D174" s="188" t="s">
        <v>2213</v>
      </c>
      <c r="E174" s="189" t="s">
        <v>46</v>
      </c>
      <c r="F174" s="190" t="s">
        <v>2968</v>
      </c>
      <c r="G174" s="190" t="s">
        <v>2969</v>
      </c>
      <c r="H174" s="190" t="s">
        <v>2970</v>
      </c>
      <c r="I174" s="190" t="s">
        <v>2966</v>
      </c>
      <c r="J174" s="190" t="s">
        <v>2971</v>
      </c>
      <c r="K174" s="191"/>
    </row>
    <row r="175" spans="1:11" ht="39" customHeight="1">
      <c r="A175" s="187" t="s">
        <v>1951</v>
      </c>
      <c r="B175" s="188" t="s">
        <v>1977</v>
      </c>
      <c r="C175" s="188" t="s">
        <v>631</v>
      </c>
      <c r="D175" s="188" t="s">
        <v>2394</v>
      </c>
      <c r="E175" s="189" t="s">
        <v>45</v>
      </c>
      <c r="F175" s="190" t="s">
        <v>2368</v>
      </c>
      <c r="G175" s="190" t="s">
        <v>2972</v>
      </c>
      <c r="H175" s="190" t="s">
        <v>2972</v>
      </c>
      <c r="I175" s="190" t="s">
        <v>2966</v>
      </c>
      <c r="J175" s="190" t="s">
        <v>2973</v>
      </c>
      <c r="K175" s="191"/>
    </row>
    <row r="176" spans="1:11" ht="39" customHeight="1">
      <c r="A176" s="187" t="s">
        <v>1606</v>
      </c>
      <c r="B176" s="188" t="s">
        <v>1977</v>
      </c>
      <c r="C176" s="188" t="s">
        <v>274</v>
      </c>
      <c r="D176" s="188" t="s">
        <v>2843</v>
      </c>
      <c r="E176" s="189" t="s">
        <v>1985</v>
      </c>
      <c r="F176" s="190" t="s">
        <v>2844</v>
      </c>
      <c r="G176" s="190" t="s">
        <v>2974</v>
      </c>
      <c r="H176" s="190" t="s">
        <v>2975</v>
      </c>
      <c r="I176" s="190" t="s">
        <v>2966</v>
      </c>
      <c r="J176" s="190" t="s">
        <v>2976</v>
      </c>
      <c r="K176" s="191"/>
    </row>
    <row r="177" spans="1:11" ht="39" customHeight="1">
      <c r="A177" s="187" t="s">
        <v>1810</v>
      </c>
      <c r="B177" s="188" t="s">
        <v>1977</v>
      </c>
      <c r="C177" s="188" t="s">
        <v>488</v>
      </c>
      <c r="D177" s="188" t="s">
        <v>2414</v>
      </c>
      <c r="E177" s="189" t="s">
        <v>1989</v>
      </c>
      <c r="F177" s="190" t="s">
        <v>2977</v>
      </c>
      <c r="G177" s="190" t="s">
        <v>2978</v>
      </c>
      <c r="H177" s="190" t="s">
        <v>2979</v>
      </c>
      <c r="I177" s="190" t="s">
        <v>2966</v>
      </c>
      <c r="J177" s="190" t="s">
        <v>2980</v>
      </c>
      <c r="K177" s="191"/>
    </row>
    <row r="178" spans="1:11" ht="39" customHeight="1">
      <c r="A178" s="187" t="s">
        <v>1954</v>
      </c>
      <c r="B178" s="188" t="s">
        <v>1977</v>
      </c>
      <c r="C178" s="188" t="s">
        <v>634</v>
      </c>
      <c r="D178" s="188" t="s">
        <v>2394</v>
      </c>
      <c r="E178" s="189" t="s">
        <v>45</v>
      </c>
      <c r="F178" s="190" t="s">
        <v>2368</v>
      </c>
      <c r="G178" s="190" t="s">
        <v>2981</v>
      </c>
      <c r="H178" s="190" t="s">
        <v>2981</v>
      </c>
      <c r="I178" s="190" t="s">
        <v>2966</v>
      </c>
      <c r="J178" s="190" t="s">
        <v>2982</v>
      </c>
      <c r="K178" s="191"/>
    </row>
    <row r="179" spans="1:11" ht="26.1" customHeight="1">
      <c r="A179" s="187" t="s">
        <v>1535</v>
      </c>
      <c r="B179" s="188" t="s">
        <v>1977</v>
      </c>
      <c r="C179" s="188" t="s">
        <v>173</v>
      </c>
      <c r="D179" s="188" t="s">
        <v>2707</v>
      </c>
      <c r="E179" s="189" t="s">
        <v>1989</v>
      </c>
      <c r="F179" s="190" t="s">
        <v>2983</v>
      </c>
      <c r="G179" s="190" t="s">
        <v>2984</v>
      </c>
      <c r="H179" s="190" t="s">
        <v>2985</v>
      </c>
      <c r="I179" s="190" t="s">
        <v>2966</v>
      </c>
      <c r="J179" s="190" t="s">
        <v>2986</v>
      </c>
      <c r="K179" s="191"/>
    </row>
    <row r="180" spans="1:11" ht="39" customHeight="1">
      <c r="A180" s="187" t="s">
        <v>1487</v>
      </c>
      <c r="B180" s="188" t="s">
        <v>1977</v>
      </c>
      <c r="C180" s="188" t="s">
        <v>114</v>
      </c>
      <c r="D180" s="188" t="s">
        <v>2987</v>
      </c>
      <c r="E180" s="189" t="s">
        <v>1989</v>
      </c>
      <c r="F180" s="190" t="s">
        <v>2988</v>
      </c>
      <c r="G180" s="190" t="s">
        <v>2989</v>
      </c>
      <c r="H180" s="190" t="s">
        <v>2990</v>
      </c>
      <c r="I180" s="190" t="s">
        <v>2966</v>
      </c>
      <c r="J180" s="190" t="s">
        <v>2991</v>
      </c>
      <c r="K180" s="191"/>
    </row>
    <row r="181" spans="1:11" ht="39" customHeight="1">
      <c r="A181" s="187" t="s">
        <v>1514</v>
      </c>
      <c r="B181" s="188" t="s">
        <v>1977</v>
      </c>
      <c r="C181" s="188" t="s">
        <v>146</v>
      </c>
      <c r="D181" s="188" t="s">
        <v>2518</v>
      </c>
      <c r="E181" s="189" t="s">
        <v>46</v>
      </c>
      <c r="F181" s="190" t="s">
        <v>2992</v>
      </c>
      <c r="G181" s="190" t="s">
        <v>2993</v>
      </c>
      <c r="H181" s="190" t="s">
        <v>2994</v>
      </c>
      <c r="I181" s="190" t="s">
        <v>2966</v>
      </c>
      <c r="J181" s="190" t="s">
        <v>2995</v>
      </c>
      <c r="K181" s="191"/>
    </row>
    <row r="182" spans="1:11" ht="39" customHeight="1">
      <c r="A182" s="187" t="s">
        <v>1703</v>
      </c>
      <c r="B182" s="188" t="s">
        <v>1976</v>
      </c>
      <c r="C182" s="188" t="s">
        <v>377</v>
      </c>
      <c r="D182" s="188" t="s">
        <v>2533</v>
      </c>
      <c r="E182" s="189" t="s">
        <v>1989</v>
      </c>
      <c r="F182" s="190" t="s">
        <v>2996</v>
      </c>
      <c r="G182" s="190" t="s">
        <v>2997</v>
      </c>
      <c r="H182" s="190" t="s">
        <v>2998</v>
      </c>
      <c r="I182" s="190" t="s">
        <v>2999</v>
      </c>
      <c r="J182" s="190" t="s">
        <v>3000</v>
      </c>
      <c r="K182" s="191"/>
    </row>
    <row r="183" spans="1:11" ht="26.1" customHeight="1">
      <c r="A183" s="187" t="s">
        <v>1622</v>
      </c>
      <c r="B183" s="188" t="s">
        <v>1976</v>
      </c>
      <c r="C183" s="188" t="s">
        <v>294</v>
      </c>
      <c r="D183" s="188" t="s">
        <v>2533</v>
      </c>
      <c r="E183" s="189" t="s">
        <v>45</v>
      </c>
      <c r="F183" s="190" t="s">
        <v>2643</v>
      </c>
      <c r="G183" s="190" t="s">
        <v>3001</v>
      </c>
      <c r="H183" s="190" t="s">
        <v>3002</v>
      </c>
      <c r="I183" s="190" t="s">
        <v>2999</v>
      </c>
      <c r="J183" s="190" t="s">
        <v>3003</v>
      </c>
      <c r="K183" s="191"/>
    </row>
    <row r="184" spans="1:11" ht="26.1" customHeight="1">
      <c r="A184" s="187" t="s">
        <v>1596</v>
      </c>
      <c r="B184" s="188" t="s">
        <v>1977</v>
      </c>
      <c r="C184" s="188" t="s">
        <v>262</v>
      </c>
      <c r="D184" s="188" t="s">
        <v>2290</v>
      </c>
      <c r="E184" s="189" t="s">
        <v>1985</v>
      </c>
      <c r="F184" s="190" t="s">
        <v>2363</v>
      </c>
      <c r="G184" s="190" t="s">
        <v>3004</v>
      </c>
      <c r="H184" s="190" t="s">
        <v>3005</v>
      </c>
      <c r="I184" s="190" t="s">
        <v>2999</v>
      </c>
      <c r="J184" s="190" t="s">
        <v>3006</v>
      </c>
      <c r="K184" s="191"/>
    </row>
    <row r="185" spans="1:11" ht="26.1" customHeight="1">
      <c r="A185" s="187" t="s">
        <v>1972</v>
      </c>
      <c r="B185" s="188" t="s">
        <v>1977</v>
      </c>
      <c r="C185" s="188" t="s">
        <v>657</v>
      </c>
      <c r="D185" s="188" t="s">
        <v>3007</v>
      </c>
      <c r="E185" s="189" t="s">
        <v>1985</v>
      </c>
      <c r="F185" s="190" t="s">
        <v>3008</v>
      </c>
      <c r="G185" s="190" t="s">
        <v>3009</v>
      </c>
      <c r="H185" s="190" t="s">
        <v>3010</v>
      </c>
      <c r="I185" s="190" t="s">
        <v>2999</v>
      </c>
      <c r="J185" s="190" t="s">
        <v>3011</v>
      </c>
      <c r="K185" s="191"/>
    </row>
    <row r="186" spans="1:11" ht="26.1" customHeight="1">
      <c r="A186" s="187" t="s">
        <v>1857</v>
      </c>
      <c r="B186" s="188" t="s">
        <v>1976</v>
      </c>
      <c r="C186" s="188" t="s">
        <v>535</v>
      </c>
      <c r="D186" s="188" t="s">
        <v>2533</v>
      </c>
      <c r="E186" s="189" t="s">
        <v>45</v>
      </c>
      <c r="F186" s="190" t="s">
        <v>2494</v>
      </c>
      <c r="G186" s="190" t="s">
        <v>3012</v>
      </c>
      <c r="H186" s="190" t="s">
        <v>3013</v>
      </c>
      <c r="I186" s="190" t="s">
        <v>2999</v>
      </c>
      <c r="J186" s="190" t="s">
        <v>3014</v>
      </c>
      <c r="K186" s="191"/>
    </row>
    <row r="187" spans="1:11" ht="39" customHeight="1">
      <c r="A187" s="187" t="s">
        <v>1641</v>
      </c>
      <c r="B187" s="188" t="s">
        <v>1977</v>
      </c>
      <c r="C187" s="188" t="s">
        <v>314</v>
      </c>
      <c r="D187" s="188" t="s">
        <v>3015</v>
      </c>
      <c r="E187" s="189" t="s">
        <v>45</v>
      </c>
      <c r="F187" s="190" t="s">
        <v>3016</v>
      </c>
      <c r="G187" s="190" t="s">
        <v>3017</v>
      </c>
      <c r="H187" s="190" t="s">
        <v>3018</v>
      </c>
      <c r="I187" s="190" t="s">
        <v>2999</v>
      </c>
      <c r="J187" s="190" t="s">
        <v>3019</v>
      </c>
      <c r="K187" s="191"/>
    </row>
    <row r="188" spans="1:11" ht="26.1" customHeight="1">
      <c r="A188" s="187" t="s">
        <v>1805</v>
      </c>
      <c r="B188" s="188" t="s">
        <v>1976</v>
      </c>
      <c r="C188" s="188" t="s">
        <v>483</v>
      </c>
      <c r="D188" s="188" t="s">
        <v>2278</v>
      </c>
      <c r="E188" s="189" t="s">
        <v>1991</v>
      </c>
      <c r="F188" s="190" t="s">
        <v>3020</v>
      </c>
      <c r="G188" s="190" t="s">
        <v>3021</v>
      </c>
      <c r="H188" s="190" t="s">
        <v>3022</v>
      </c>
      <c r="I188" s="190" t="s">
        <v>3023</v>
      </c>
      <c r="J188" s="190" t="s">
        <v>3024</v>
      </c>
      <c r="K188" s="191"/>
    </row>
    <row r="189" spans="1:11" ht="39" customHeight="1">
      <c r="A189" s="187" t="s">
        <v>1637</v>
      </c>
      <c r="B189" s="188" t="s">
        <v>1977</v>
      </c>
      <c r="C189" s="188" t="s">
        <v>310</v>
      </c>
      <c r="D189" s="188" t="s">
        <v>2591</v>
      </c>
      <c r="E189" s="189" t="s">
        <v>1989</v>
      </c>
      <c r="F189" s="190" t="s">
        <v>3025</v>
      </c>
      <c r="G189" s="190" t="s">
        <v>3026</v>
      </c>
      <c r="H189" s="190" t="s">
        <v>3027</v>
      </c>
      <c r="I189" s="190" t="s">
        <v>3023</v>
      </c>
      <c r="J189" s="190" t="s">
        <v>3028</v>
      </c>
      <c r="K189" s="191"/>
    </row>
    <row r="190" spans="1:11" ht="24" customHeight="1">
      <c r="A190" s="187" t="s">
        <v>1908</v>
      </c>
      <c r="B190" s="188" t="s">
        <v>1976</v>
      </c>
      <c r="C190" s="188" t="s">
        <v>587</v>
      </c>
      <c r="D190" s="188" t="s">
        <v>2278</v>
      </c>
      <c r="E190" s="189" t="s">
        <v>45</v>
      </c>
      <c r="F190" s="190" t="s">
        <v>3029</v>
      </c>
      <c r="G190" s="190" t="s">
        <v>3030</v>
      </c>
      <c r="H190" s="190" t="s">
        <v>3031</v>
      </c>
      <c r="I190" s="190" t="s">
        <v>3023</v>
      </c>
      <c r="J190" s="190" t="s">
        <v>3032</v>
      </c>
      <c r="K190" s="191"/>
    </row>
    <row r="191" spans="1:11" ht="26.1" customHeight="1">
      <c r="A191" s="187" t="s">
        <v>1713</v>
      </c>
      <c r="B191" s="188" t="s">
        <v>1976</v>
      </c>
      <c r="C191" s="188" t="s">
        <v>387</v>
      </c>
      <c r="D191" s="188" t="s">
        <v>2533</v>
      </c>
      <c r="E191" s="189" t="s">
        <v>45</v>
      </c>
      <c r="F191" s="190" t="s">
        <v>2534</v>
      </c>
      <c r="G191" s="190" t="s">
        <v>3033</v>
      </c>
      <c r="H191" s="190" t="s">
        <v>3034</v>
      </c>
      <c r="I191" s="190" t="s">
        <v>3023</v>
      </c>
      <c r="J191" s="190" t="s">
        <v>3035</v>
      </c>
      <c r="K191" s="191"/>
    </row>
    <row r="192" spans="1:11" ht="26.1" customHeight="1">
      <c r="A192" s="187" t="s">
        <v>1445</v>
      </c>
      <c r="B192" s="188" t="s">
        <v>1975</v>
      </c>
      <c r="C192" s="188" t="s">
        <v>64</v>
      </c>
      <c r="D192" s="188" t="s">
        <v>2555</v>
      </c>
      <c r="E192" s="189" t="s">
        <v>1982</v>
      </c>
      <c r="F192" s="190" t="s">
        <v>2450</v>
      </c>
      <c r="G192" s="190" t="s">
        <v>2676</v>
      </c>
      <c r="H192" s="190" t="s">
        <v>3036</v>
      </c>
      <c r="I192" s="190" t="s">
        <v>3023</v>
      </c>
      <c r="J192" s="190" t="s">
        <v>3037</v>
      </c>
      <c r="K192" s="191"/>
    </row>
    <row r="193" spans="1:11" ht="26.1" customHeight="1">
      <c r="A193" s="187" t="s">
        <v>1702</v>
      </c>
      <c r="B193" s="188" t="s">
        <v>1976</v>
      </c>
      <c r="C193" s="188" t="s">
        <v>376</v>
      </c>
      <c r="D193" s="188" t="s">
        <v>2296</v>
      </c>
      <c r="E193" s="189" t="s">
        <v>1989</v>
      </c>
      <c r="F193" s="190" t="s">
        <v>3038</v>
      </c>
      <c r="G193" s="190" t="s">
        <v>3039</v>
      </c>
      <c r="H193" s="190" t="s">
        <v>3040</v>
      </c>
      <c r="I193" s="190" t="s">
        <v>3023</v>
      </c>
      <c r="J193" s="190" t="s">
        <v>3041</v>
      </c>
      <c r="K193" s="191"/>
    </row>
    <row r="194" spans="1:11" ht="65.099999999999994" customHeight="1">
      <c r="A194" s="187" t="s">
        <v>1566</v>
      </c>
      <c r="B194" s="188" t="s">
        <v>1977</v>
      </c>
      <c r="C194" s="188" t="s">
        <v>216</v>
      </c>
      <c r="D194" s="188" t="s">
        <v>2938</v>
      </c>
      <c r="E194" s="189" t="s">
        <v>1985</v>
      </c>
      <c r="F194" s="190" t="s">
        <v>2643</v>
      </c>
      <c r="G194" s="190" t="s">
        <v>3042</v>
      </c>
      <c r="H194" s="190" t="s">
        <v>3043</v>
      </c>
      <c r="I194" s="190" t="s">
        <v>3044</v>
      </c>
      <c r="J194" s="190" t="s">
        <v>3045</v>
      </c>
      <c r="K194" s="191"/>
    </row>
    <row r="195" spans="1:11" ht="39" customHeight="1">
      <c r="A195" s="187" t="s">
        <v>1524</v>
      </c>
      <c r="B195" s="188" t="s">
        <v>1977</v>
      </c>
      <c r="C195" s="188" t="s">
        <v>159</v>
      </c>
      <c r="D195" s="188" t="s">
        <v>3046</v>
      </c>
      <c r="E195" s="189" t="s">
        <v>46</v>
      </c>
      <c r="F195" s="190" t="s">
        <v>3047</v>
      </c>
      <c r="G195" s="190" t="s">
        <v>3048</v>
      </c>
      <c r="H195" s="190" t="s">
        <v>3049</v>
      </c>
      <c r="I195" s="190" t="s">
        <v>3044</v>
      </c>
      <c r="J195" s="190" t="s">
        <v>3050</v>
      </c>
      <c r="K195" s="191"/>
    </row>
    <row r="196" spans="1:11" ht="39" customHeight="1">
      <c r="A196" s="187" t="s">
        <v>1623</v>
      </c>
      <c r="B196" s="188" t="s">
        <v>1977</v>
      </c>
      <c r="C196" s="188" t="s">
        <v>295</v>
      </c>
      <c r="D196" s="188" t="s">
        <v>2750</v>
      </c>
      <c r="E196" s="189" t="s">
        <v>45</v>
      </c>
      <c r="F196" s="190" t="s">
        <v>3051</v>
      </c>
      <c r="G196" s="190" t="s">
        <v>3052</v>
      </c>
      <c r="H196" s="190" t="s">
        <v>3053</v>
      </c>
      <c r="I196" s="190" t="s">
        <v>3044</v>
      </c>
      <c r="J196" s="190" t="s">
        <v>3054</v>
      </c>
      <c r="K196" s="191"/>
    </row>
    <row r="197" spans="1:11" ht="39" customHeight="1">
      <c r="A197" s="187" t="s">
        <v>1959</v>
      </c>
      <c r="B197" s="188" t="s">
        <v>1977</v>
      </c>
      <c r="C197" s="188" t="s">
        <v>639</v>
      </c>
      <c r="D197" s="188" t="s">
        <v>2394</v>
      </c>
      <c r="E197" s="189" t="s">
        <v>45</v>
      </c>
      <c r="F197" s="190" t="s">
        <v>3055</v>
      </c>
      <c r="G197" s="190" t="s">
        <v>3056</v>
      </c>
      <c r="H197" s="190" t="s">
        <v>3057</v>
      </c>
      <c r="I197" s="190" t="s">
        <v>3044</v>
      </c>
      <c r="J197" s="190" t="s">
        <v>3058</v>
      </c>
      <c r="K197" s="191"/>
    </row>
    <row r="198" spans="1:11" ht="26.1" customHeight="1">
      <c r="A198" s="187" t="s">
        <v>1730</v>
      </c>
      <c r="B198" s="188" t="s">
        <v>1976</v>
      </c>
      <c r="C198" s="188" t="s">
        <v>405</v>
      </c>
      <c r="D198" s="188" t="s">
        <v>2296</v>
      </c>
      <c r="E198" s="189" t="s">
        <v>1989</v>
      </c>
      <c r="F198" s="190" t="s">
        <v>3059</v>
      </c>
      <c r="G198" s="190" t="s">
        <v>3060</v>
      </c>
      <c r="H198" s="190" t="s">
        <v>3061</v>
      </c>
      <c r="I198" s="190" t="s">
        <v>3044</v>
      </c>
      <c r="J198" s="190" t="s">
        <v>3062</v>
      </c>
      <c r="K198" s="191"/>
    </row>
    <row r="199" spans="1:11" ht="39" customHeight="1">
      <c r="A199" s="187" t="s">
        <v>1616</v>
      </c>
      <c r="B199" s="188" t="s">
        <v>1976</v>
      </c>
      <c r="C199" s="188" t="s">
        <v>288</v>
      </c>
      <c r="D199" s="188" t="s">
        <v>2284</v>
      </c>
      <c r="E199" s="189" t="s">
        <v>45</v>
      </c>
      <c r="F199" s="190" t="s">
        <v>2494</v>
      </c>
      <c r="G199" s="190" t="s">
        <v>3063</v>
      </c>
      <c r="H199" s="190" t="s">
        <v>3064</v>
      </c>
      <c r="I199" s="190" t="s">
        <v>3044</v>
      </c>
      <c r="J199" s="190" t="s">
        <v>3065</v>
      </c>
      <c r="K199" s="191"/>
    </row>
    <row r="200" spans="1:11" ht="24" customHeight="1">
      <c r="A200" s="187" t="s">
        <v>1944</v>
      </c>
      <c r="B200" s="188" t="s">
        <v>1976</v>
      </c>
      <c r="C200" s="188" t="s">
        <v>624</v>
      </c>
      <c r="D200" s="188" t="s">
        <v>2916</v>
      </c>
      <c r="E200" s="189" t="s">
        <v>45</v>
      </c>
      <c r="F200" s="190" t="s">
        <v>2368</v>
      </c>
      <c r="G200" s="190" t="s">
        <v>3066</v>
      </c>
      <c r="H200" s="190" t="s">
        <v>3066</v>
      </c>
      <c r="I200" s="190" t="s">
        <v>3044</v>
      </c>
      <c r="J200" s="190" t="s">
        <v>3067</v>
      </c>
      <c r="K200" s="191"/>
    </row>
    <row r="201" spans="1:11" ht="65.099999999999994" customHeight="1">
      <c r="A201" s="187" t="s">
        <v>1768</v>
      </c>
      <c r="B201" s="188" t="s">
        <v>1977</v>
      </c>
      <c r="C201" s="188" t="s">
        <v>444</v>
      </c>
      <c r="D201" s="188" t="s">
        <v>2648</v>
      </c>
      <c r="E201" s="189" t="s">
        <v>45</v>
      </c>
      <c r="F201" s="190" t="s">
        <v>2795</v>
      </c>
      <c r="G201" s="190" t="s">
        <v>3068</v>
      </c>
      <c r="H201" s="190" t="s">
        <v>3069</v>
      </c>
      <c r="I201" s="190" t="s">
        <v>3044</v>
      </c>
      <c r="J201" s="190" t="s">
        <v>3070</v>
      </c>
      <c r="K201" s="191"/>
    </row>
    <row r="202" spans="1:11" ht="26.1" customHeight="1">
      <c r="A202" s="187" t="s">
        <v>1965</v>
      </c>
      <c r="B202" s="188" t="s">
        <v>1976</v>
      </c>
      <c r="C202" s="188" t="s">
        <v>647</v>
      </c>
      <c r="D202" s="188" t="s">
        <v>2916</v>
      </c>
      <c r="E202" s="189" t="s">
        <v>1989</v>
      </c>
      <c r="F202" s="190" t="s">
        <v>3071</v>
      </c>
      <c r="G202" s="190" t="s">
        <v>3072</v>
      </c>
      <c r="H202" s="190" t="s">
        <v>3073</v>
      </c>
      <c r="I202" s="190" t="s">
        <v>3044</v>
      </c>
      <c r="J202" s="190" t="s">
        <v>3074</v>
      </c>
      <c r="K202" s="191"/>
    </row>
    <row r="203" spans="1:11" ht="39" customHeight="1">
      <c r="A203" s="187" t="s">
        <v>1528</v>
      </c>
      <c r="B203" s="188" t="s">
        <v>1976</v>
      </c>
      <c r="C203" s="188" t="s">
        <v>164</v>
      </c>
      <c r="D203" s="188" t="s">
        <v>2196</v>
      </c>
      <c r="E203" s="189" t="s">
        <v>1990</v>
      </c>
      <c r="F203" s="190" t="s">
        <v>3075</v>
      </c>
      <c r="G203" s="190" t="s">
        <v>3076</v>
      </c>
      <c r="H203" s="190" t="s">
        <v>3077</v>
      </c>
      <c r="I203" s="190" t="s">
        <v>3044</v>
      </c>
      <c r="J203" s="190" t="s">
        <v>3078</v>
      </c>
      <c r="K203" s="191"/>
    </row>
    <row r="204" spans="1:11" ht="26.1" customHeight="1">
      <c r="A204" s="187" t="s">
        <v>1556</v>
      </c>
      <c r="B204" s="188" t="s">
        <v>1976</v>
      </c>
      <c r="C204" s="188" t="s">
        <v>203</v>
      </c>
      <c r="D204" s="188" t="s">
        <v>2321</v>
      </c>
      <c r="E204" s="189" t="s">
        <v>45</v>
      </c>
      <c r="F204" s="190" t="s">
        <v>3055</v>
      </c>
      <c r="G204" s="190" t="s">
        <v>3079</v>
      </c>
      <c r="H204" s="190" t="s">
        <v>3080</v>
      </c>
      <c r="I204" s="190" t="s">
        <v>3081</v>
      </c>
      <c r="J204" s="190" t="s">
        <v>3082</v>
      </c>
      <c r="K204" s="191"/>
    </row>
    <row r="205" spans="1:11" ht="39" customHeight="1">
      <c r="A205" s="187" t="s">
        <v>1499</v>
      </c>
      <c r="B205" s="188" t="s">
        <v>1977</v>
      </c>
      <c r="C205" s="188" t="s">
        <v>129</v>
      </c>
      <c r="D205" s="188" t="s">
        <v>2518</v>
      </c>
      <c r="E205" s="189" t="s">
        <v>46</v>
      </c>
      <c r="F205" s="190" t="s">
        <v>3083</v>
      </c>
      <c r="G205" s="190" t="s">
        <v>3084</v>
      </c>
      <c r="H205" s="190" t="s">
        <v>3085</v>
      </c>
      <c r="I205" s="190" t="s">
        <v>3081</v>
      </c>
      <c r="J205" s="190" t="s">
        <v>3086</v>
      </c>
      <c r="K205" s="191"/>
    </row>
    <row r="206" spans="1:11" ht="51.95" customHeight="1">
      <c r="A206" s="187" t="s">
        <v>1731</v>
      </c>
      <c r="B206" s="188" t="s">
        <v>1977</v>
      </c>
      <c r="C206" s="188" t="s">
        <v>406</v>
      </c>
      <c r="D206" s="188" t="s">
        <v>3087</v>
      </c>
      <c r="E206" s="189" t="s">
        <v>45</v>
      </c>
      <c r="F206" s="190" t="s">
        <v>3088</v>
      </c>
      <c r="G206" s="190" t="s">
        <v>3089</v>
      </c>
      <c r="H206" s="190" t="s">
        <v>3090</v>
      </c>
      <c r="I206" s="190" t="s">
        <v>3081</v>
      </c>
      <c r="J206" s="190" t="s">
        <v>3091</v>
      </c>
      <c r="K206" s="191"/>
    </row>
    <row r="207" spans="1:11" ht="39" customHeight="1">
      <c r="A207" s="187" t="s">
        <v>1671</v>
      </c>
      <c r="B207" s="188" t="s">
        <v>1976</v>
      </c>
      <c r="C207" s="188" t="s">
        <v>344</v>
      </c>
      <c r="D207" s="188" t="s">
        <v>2296</v>
      </c>
      <c r="E207" s="189" t="s">
        <v>1992</v>
      </c>
      <c r="F207" s="190" t="s">
        <v>2368</v>
      </c>
      <c r="G207" s="190" t="s">
        <v>3092</v>
      </c>
      <c r="H207" s="190" t="s">
        <v>3092</v>
      </c>
      <c r="I207" s="190" t="s">
        <v>3081</v>
      </c>
      <c r="J207" s="190" t="s">
        <v>3093</v>
      </c>
      <c r="K207" s="191"/>
    </row>
    <row r="208" spans="1:11" ht="39" customHeight="1">
      <c r="A208" s="187" t="s">
        <v>1741</v>
      </c>
      <c r="B208" s="188" t="s">
        <v>1977</v>
      </c>
      <c r="C208" s="188" t="s">
        <v>416</v>
      </c>
      <c r="D208" s="188" t="s">
        <v>2866</v>
      </c>
      <c r="E208" s="189" t="s">
        <v>1989</v>
      </c>
      <c r="F208" s="190" t="s">
        <v>3094</v>
      </c>
      <c r="G208" s="190" t="s">
        <v>3095</v>
      </c>
      <c r="H208" s="190" t="s">
        <v>3096</v>
      </c>
      <c r="I208" s="190" t="s">
        <v>3081</v>
      </c>
      <c r="J208" s="190" t="s">
        <v>3097</v>
      </c>
      <c r="K208" s="191"/>
    </row>
    <row r="209" spans="1:11" ht="51.95" customHeight="1">
      <c r="A209" s="187" t="s">
        <v>1892</v>
      </c>
      <c r="B209" s="188" t="s">
        <v>1976</v>
      </c>
      <c r="C209" s="188" t="s">
        <v>570</v>
      </c>
      <c r="D209" s="188" t="s">
        <v>2278</v>
      </c>
      <c r="E209" s="189" t="s">
        <v>45</v>
      </c>
      <c r="F209" s="190" t="s">
        <v>2368</v>
      </c>
      <c r="G209" s="190" t="s">
        <v>3098</v>
      </c>
      <c r="H209" s="190" t="s">
        <v>3098</v>
      </c>
      <c r="I209" s="190" t="s">
        <v>3081</v>
      </c>
      <c r="J209" s="190" t="s">
        <v>3099</v>
      </c>
      <c r="K209" s="191"/>
    </row>
    <row r="210" spans="1:11" ht="39" customHeight="1">
      <c r="A210" s="187" t="s">
        <v>1723</v>
      </c>
      <c r="B210" s="188" t="s">
        <v>1976</v>
      </c>
      <c r="C210" s="188" t="s">
        <v>397</v>
      </c>
      <c r="D210" s="188" t="s">
        <v>2916</v>
      </c>
      <c r="E210" s="189" t="s">
        <v>1993</v>
      </c>
      <c r="F210" s="190" t="s">
        <v>2368</v>
      </c>
      <c r="G210" s="190" t="s">
        <v>3100</v>
      </c>
      <c r="H210" s="190" t="s">
        <v>3100</v>
      </c>
      <c r="I210" s="190" t="s">
        <v>3081</v>
      </c>
      <c r="J210" s="190" t="s">
        <v>3101</v>
      </c>
      <c r="K210" s="191"/>
    </row>
    <row r="211" spans="1:11" ht="39" customHeight="1">
      <c r="A211" s="187" t="s">
        <v>1593</v>
      </c>
      <c r="B211" s="188" t="s">
        <v>1977</v>
      </c>
      <c r="C211" s="188" t="s">
        <v>255</v>
      </c>
      <c r="D211" s="188" t="s">
        <v>2261</v>
      </c>
      <c r="E211" s="189" t="s">
        <v>1985</v>
      </c>
      <c r="F211" s="190" t="s">
        <v>3102</v>
      </c>
      <c r="G211" s="190" t="s">
        <v>3103</v>
      </c>
      <c r="H211" s="190" t="s">
        <v>3104</v>
      </c>
      <c r="I211" s="190" t="s">
        <v>3081</v>
      </c>
      <c r="J211" s="190" t="s">
        <v>3105</v>
      </c>
      <c r="K211" s="191"/>
    </row>
    <row r="212" spans="1:11" ht="65.099999999999994" customHeight="1">
      <c r="A212" s="187" t="s">
        <v>1781</v>
      </c>
      <c r="B212" s="188" t="s">
        <v>1977</v>
      </c>
      <c r="C212" s="188" t="s">
        <v>457</v>
      </c>
      <c r="D212" s="188" t="s">
        <v>2648</v>
      </c>
      <c r="E212" s="189" t="s">
        <v>45</v>
      </c>
      <c r="F212" s="190" t="s">
        <v>2450</v>
      </c>
      <c r="G212" s="190" t="s">
        <v>3106</v>
      </c>
      <c r="H212" s="190" t="s">
        <v>3107</v>
      </c>
      <c r="I212" s="190" t="s">
        <v>3081</v>
      </c>
      <c r="J212" s="190" t="s">
        <v>3108</v>
      </c>
      <c r="K212" s="191"/>
    </row>
    <row r="213" spans="1:11" ht="39" customHeight="1">
      <c r="A213" s="187" t="s">
        <v>1764</v>
      </c>
      <c r="B213" s="188" t="s">
        <v>1976</v>
      </c>
      <c r="C213" s="188" t="s">
        <v>440</v>
      </c>
      <c r="D213" s="188" t="s">
        <v>2296</v>
      </c>
      <c r="E213" s="189" t="s">
        <v>45</v>
      </c>
      <c r="F213" s="190" t="s">
        <v>2368</v>
      </c>
      <c r="G213" s="190" t="s">
        <v>3109</v>
      </c>
      <c r="H213" s="190" t="s">
        <v>3109</v>
      </c>
      <c r="I213" s="190" t="s">
        <v>3081</v>
      </c>
      <c r="J213" s="190" t="s">
        <v>3110</v>
      </c>
      <c r="K213" s="191"/>
    </row>
    <row r="214" spans="1:11" ht="26.1" customHeight="1">
      <c r="A214" s="187" t="s">
        <v>1620</v>
      </c>
      <c r="B214" s="188" t="s">
        <v>1976</v>
      </c>
      <c r="C214" s="188" t="s">
        <v>292</v>
      </c>
      <c r="D214" s="188" t="s">
        <v>2296</v>
      </c>
      <c r="E214" s="189" t="s">
        <v>45</v>
      </c>
      <c r="F214" s="190" t="s">
        <v>2562</v>
      </c>
      <c r="G214" s="190" t="s">
        <v>3111</v>
      </c>
      <c r="H214" s="190" t="s">
        <v>3112</v>
      </c>
      <c r="I214" s="190" t="s">
        <v>3081</v>
      </c>
      <c r="J214" s="190" t="s">
        <v>3113</v>
      </c>
      <c r="K214" s="191"/>
    </row>
    <row r="215" spans="1:11" ht="26.1" customHeight="1">
      <c r="A215" s="187" t="s">
        <v>1941</v>
      </c>
      <c r="B215" s="188" t="s">
        <v>1976</v>
      </c>
      <c r="C215" s="188" t="s">
        <v>621</v>
      </c>
      <c r="D215" s="188" t="s">
        <v>2278</v>
      </c>
      <c r="E215" s="189" t="s">
        <v>45</v>
      </c>
      <c r="F215" s="190" t="s">
        <v>3055</v>
      </c>
      <c r="G215" s="190" t="s">
        <v>3114</v>
      </c>
      <c r="H215" s="190" t="s">
        <v>3115</v>
      </c>
      <c r="I215" s="190" t="s">
        <v>3081</v>
      </c>
      <c r="J215" s="190" t="s">
        <v>3116</v>
      </c>
      <c r="K215" s="191"/>
    </row>
    <row r="216" spans="1:11" ht="26.1" customHeight="1">
      <c r="A216" s="187" t="s">
        <v>1870</v>
      </c>
      <c r="B216" s="188" t="s">
        <v>1976</v>
      </c>
      <c r="C216" s="188" t="s">
        <v>548</v>
      </c>
      <c r="D216" s="188" t="s">
        <v>2278</v>
      </c>
      <c r="E216" s="189" t="s">
        <v>45</v>
      </c>
      <c r="F216" s="190" t="s">
        <v>3117</v>
      </c>
      <c r="G216" s="190" t="s">
        <v>3118</v>
      </c>
      <c r="H216" s="190" t="s">
        <v>3119</v>
      </c>
      <c r="I216" s="190" t="s">
        <v>3081</v>
      </c>
      <c r="J216" s="190" t="s">
        <v>3120</v>
      </c>
      <c r="K216" s="191"/>
    </row>
    <row r="217" spans="1:11" ht="39" customHeight="1">
      <c r="A217" s="187" t="s">
        <v>1914</v>
      </c>
      <c r="B217" s="188" t="s">
        <v>1977</v>
      </c>
      <c r="C217" s="188" t="s">
        <v>594</v>
      </c>
      <c r="D217" s="188" t="s">
        <v>3121</v>
      </c>
      <c r="E217" s="189" t="s">
        <v>45</v>
      </c>
      <c r="F217" s="190" t="s">
        <v>3122</v>
      </c>
      <c r="G217" s="190" t="s">
        <v>3123</v>
      </c>
      <c r="H217" s="190" t="s">
        <v>3124</v>
      </c>
      <c r="I217" s="190" t="s">
        <v>3081</v>
      </c>
      <c r="J217" s="190" t="s">
        <v>3125</v>
      </c>
      <c r="K217" s="191"/>
    </row>
    <row r="218" spans="1:11" ht="51.95" customHeight="1">
      <c r="A218" s="187" t="s">
        <v>1585</v>
      </c>
      <c r="B218" s="188" t="s">
        <v>1976</v>
      </c>
      <c r="C218" s="188" t="s">
        <v>243</v>
      </c>
      <c r="D218" s="188" t="s">
        <v>2310</v>
      </c>
      <c r="E218" s="189" t="s">
        <v>1985</v>
      </c>
      <c r="F218" s="190" t="s">
        <v>3126</v>
      </c>
      <c r="G218" s="190" t="s">
        <v>3127</v>
      </c>
      <c r="H218" s="190" t="s">
        <v>3128</v>
      </c>
      <c r="I218" s="190" t="s">
        <v>3081</v>
      </c>
      <c r="J218" s="190" t="s">
        <v>3129</v>
      </c>
      <c r="K218" s="191"/>
    </row>
    <row r="219" spans="1:11" ht="26.1" customHeight="1">
      <c r="A219" s="187" t="s">
        <v>1945</v>
      </c>
      <c r="B219" s="188" t="s">
        <v>1976</v>
      </c>
      <c r="C219" s="188" t="s">
        <v>625</v>
      </c>
      <c r="D219" s="188" t="s">
        <v>2916</v>
      </c>
      <c r="E219" s="189" t="s">
        <v>45</v>
      </c>
      <c r="F219" s="190" t="s">
        <v>2368</v>
      </c>
      <c r="G219" s="190" t="s">
        <v>3130</v>
      </c>
      <c r="H219" s="190" t="s">
        <v>3130</v>
      </c>
      <c r="I219" s="190" t="s">
        <v>3081</v>
      </c>
      <c r="J219" s="190" t="s">
        <v>3131</v>
      </c>
      <c r="K219" s="191"/>
    </row>
    <row r="220" spans="1:11" ht="39" customHeight="1">
      <c r="A220" s="187" t="s">
        <v>1817</v>
      </c>
      <c r="B220" s="188" t="s">
        <v>1977</v>
      </c>
      <c r="C220" s="188" t="s">
        <v>495</v>
      </c>
      <c r="D220" s="188" t="s">
        <v>2414</v>
      </c>
      <c r="E220" s="189" t="s">
        <v>1989</v>
      </c>
      <c r="F220" s="190" t="s">
        <v>3132</v>
      </c>
      <c r="G220" s="190" t="s">
        <v>3133</v>
      </c>
      <c r="H220" s="190" t="s">
        <v>3134</v>
      </c>
      <c r="I220" s="190" t="s">
        <v>3135</v>
      </c>
      <c r="J220" s="190" t="s">
        <v>3136</v>
      </c>
      <c r="K220" s="191"/>
    </row>
    <row r="221" spans="1:11" ht="24" customHeight="1">
      <c r="A221" s="187" t="s">
        <v>1968</v>
      </c>
      <c r="B221" s="188" t="s">
        <v>1976</v>
      </c>
      <c r="C221" s="188" t="s">
        <v>650</v>
      </c>
      <c r="D221" s="188" t="s">
        <v>2916</v>
      </c>
      <c r="E221" s="189" t="s">
        <v>45</v>
      </c>
      <c r="F221" s="190" t="s">
        <v>3137</v>
      </c>
      <c r="G221" s="190" t="s">
        <v>3138</v>
      </c>
      <c r="H221" s="190" t="s">
        <v>3139</v>
      </c>
      <c r="I221" s="190" t="s">
        <v>3135</v>
      </c>
      <c r="J221" s="190" t="s">
        <v>3140</v>
      </c>
      <c r="K221" s="191"/>
    </row>
    <row r="222" spans="1:11" ht="78" customHeight="1">
      <c r="A222" s="187" t="s">
        <v>1565</v>
      </c>
      <c r="B222" s="188" t="s">
        <v>1977</v>
      </c>
      <c r="C222" s="188" t="s">
        <v>215</v>
      </c>
      <c r="D222" s="188" t="s">
        <v>2938</v>
      </c>
      <c r="E222" s="189" t="s">
        <v>1985</v>
      </c>
      <c r="F222" s="190" t="s">
        <v>3141</v>
      </c>
      <c r="G222" s="190" t="s">
        <v>3142</v>
      </c>
      <c r="H222" s="190" t="s">
        <v>3143</v>
      </c>
      <c r="I222" s="190" t="s">
        <v>3135</v>
      </c>
      <c r="J222" s="190" t="s">
        <v>3144</v>
      </c>
      <c r="K222" s="191"/>
    </row>
    <row r="223" spans="1:11" ht="39" customHeight="1">
      <c r="A223" s="187" t="s">
        <v>1533</v>
      </c>
      <c r="B223" s="188" t="s">
        <v>1976</v>
      </c>
      <c r="C223" s="188" t="s">
        <v>171</v>
      </c>
      <c r="D223" s="188" t="s">
        <v>2384</v>
      </c>
      <c r="E223" s="189" t="s">
        <v>1985</v>
      </c>
      <c r="F223" s="190" t="s">
        <v>3145</v>
      </c>
      <c r="G223" s="190" t="s">
        <v>3146</v>
      </c>
      <c r="H223" s="190" t="s">
        <v>3147</v>
      </c>
      <c r="I223" s="190" t="s">
        <v>3135</v>
      </c>
      <c r="J223" s="190" t="s">
        <v>3148</v>
      </c>
      <c r="K223" s="191"/>
    </row>
    <row r="224" spans="1:11" ht="26.1" customHeight="1">
      <c r="A224" s="187" t="s">
        <v>1937</v>
      </c>
      <c r="B224" s="188" t="s">
        <v>1976</v>
      </c>
      <c r="C224" s="188" t="s">
        <v>617</v>
      </c>
      <c r="D224" s="188" t="s">
        <v>3149</v>
      </c>
      <c r="E224" s="189" t="s">
        <v>1989</v>
      </c>
      <c r="F224" s="190" t="s">
        <v>3150</v>
      </c>
      <c r="G224" s="190" t="s">
        <v>3151</v>
      </c>
      <c r="H224" s="190" t="s">
        <v>3152</v>
      </c>
      <c r="I224" s="190" t="s">
        <v>3135</v>
      </c>
      <c r="J224" s="190" t="s">
        <v>3153</v>
      </c>
      <c r="K224" s="191"/>
    </row>
    <row r="225" spans="1:11" ht="24" customHeight="1">
      <c r="A225" s="187" t="s">
        <v>1962</v>
      </c>
      <c r="B225" s="188" t="s">
        <v>1976</v>
      </c>
      <c r="C225" s="188" t="s">
        <v>644</v>
      </c>
      <c r="D225" s="188" t="s">
        <v>2533</v>
      </c>
      <c r="E225" s="189" t="s">
        <v>45</v>
      </c>
      <c r="F225" s="190" t="s">
        <v>3154</v>
      </c>
      <c r="G225" s="190" t="s">
        <v>3155</v>
      </c>
      <c r="H225" s="190" t="s">
        <v>3156</v>
      </c>
      <c r="I225" s="190" t="s">
        <v>3135</v>
      </c>
      <c r="J225" s="190" t="s">
        <v>3157</v>
      </c>
      <c r="K225" s="191"/>
    </row>
    <row r="226" spans="1:11" ht="26.1" customHeight="1">
      <c r="A226" s="187" t="s">
        <v>1808</v>
      </c>
      <c r="B226" s="188" t="s">
        <v>1976</v>
      </c>
      <c r="C226" s="188" t="s">
        <v>486</v>
      </c>
      <c r="D226" s="188" t="s">
        <v>2278</v>
      </c>
      <c r="E226" s="189" t="s">
        <v>1991</v>
      </c>
      <c r="F226" s="190" t="s">
        <v>3158</v>
      </c>
      <c r="G226" s="190" t="s">
        <v>3159</v>
      </c>
      <c r="H226" s="190" t="s">
        <v>3160</v>
      </c>
      <c r="I226" s="190" t="s">
        <v>3135</v>
      </c>
      <c r="J226" s="190" t="s">
        <v>3161</v>
      </c>
      <c r="K226" s="191"/>
    </row>
    <row r="227" spans="1:11" ht="51.95" customHeight="1">
      <c r="A227" s="187" t="s">
        <v>1584</v>
      </c>
      <c r="B227" s="188" t="s">
        <v>1976</v>
      </c>
      <c r="C227" s="188" t="s">
        <v>241</v>
      </c>
      <c r="D227" s="188" t="s">
        <v>2310</v>
      </c>
      <c r="E227" s="189" t="s">
        <v>1985</v>
      </c>
      <c r="F227" s="190" t="s">
        <v>3162</v>
      </c>
      <c r="G227" s="190" t="s">
        <v>3163</v>
      </c>
      <c r="H227" s="190" t="s">
        <v>3164</v>
      </c>
      <c r="I227" s="190" t="s">
        <v>3135</v>
      </c>
      <c r="J227" s="190" t="s">
        <v>3165</v>
      </c>
      <c r="K227" s="191"/>
    </row>
    <row r="228" spans="1:11" ht="39" customHeight="1">
      <c r="A228" s="187" t="s">
        <v>1700</v>
      </c>
      <c r="B228" s="188" t="s">
        <v>1976</v>
      </c>
      <c r="C228" s="188" t="s">
        <v>374</v>
      </c>
      <c r="D228" s="188" t="s">
        <v>2533</v>
      </c>
      <c r="E228" s="189" t="s">
        <v>1991</v>
      </c>
      <c r="F228" s="190" t="s">
        <v>3166</v>
      </c>
      <c r="G228" s="190" t="s">
        <v>3167</v>
      </c>
      <c r="H228" s="190" t="s">
        <v>3168</v>
      </c>
      <c r="I228" s="190" t="s">
        <v>3135</v>
      </c>
      <c r="J228" s="190" t="s">
        <v>3169</v>
      </c>
      <c r="K228" s="191"/>
    </row>
    <row r="229" spans="1:11" ht="26.1" customHeight="1" thickBot="1">
      <c r="A229" s="192" t="s">
        <v>1770</v>
      </c>
      <c r="B229" s="193" t="s">
        <v>1976</v>
      </c>
      <c r="C229" s="193" t="s">
        <v>446</v>
      </c>
      <c r="D229" s="193" t="s">
        <v>2296</v>
      </c>
      <c r="E229" s="194" t="s">
        <v>45</v>
      </c>
      <c r="F229" s="195" t="s">
        <v>2368</v>
      </c>
      <c r="G229" s="195" t="s">
        <v>3170</v>
      </c>
      <c r="H229" s="195" t="s">
        <v>3170</v>
      </c>
      <c r="I229" s="195" t="s">
        <v>3135</v>
      </c>
      <c r="J229" s="195" t="s">
        <v>3171</v>
      </c>
      <c r="K229" s="196"/>
    </row>
    <row r="230" spans="1:11" ht="39" customHeight="1">
      <c r="A230" s="197" t="s">
        <v>1673</v>
      </c>
      <c r="B230" s="198" t="s">
        <v>1977</v>
      </c>
      <c r="C230" s="198" t="s">
        <v>347</v>
      </c>
      <c r="D230" s="198" t="s">
        <v>3121</v>
      </c>
      <c r="E230" s="199" t="s">
        <v>45</v>
      </c>
      <c r="F230" s="197" t="s">
        <v>2539</v>
      </c>
      <c r="G230" s="197" t="s">
        <v>3172</v>
      </c>
      <c r="H230" s="197" t="s">
        <v>3173</v>
      </c>
      <c r="I230" s="197" t="s">
        <v>3135</v>
      </c>
      <c r="J230" s="197" t="s">
        <v>3174</v>
      </c>
      <c r="K230" s="200" t="s">
        <v>3175</v>
      </c>
    </row>
    <row r="231" spans="1:11" ht="39" customHeight="1">
      <c r="A231" s="201" t="s">
        <v>1879</v>
      </c>
      <c r="B231" s="202" t="s">
        <v>1977</v>
      </c>
      <c r="C231" s="202" t="s">
        <v>557</v>
      </c>
      <c r="D231" s="202" t="s">
        <v>2414</v>
      </c>
      <c r="E231" s="203" t="s">
        <v>1989</v>
      </c>
      <c r="F231" s="201" t="s">
        <v>3176</v>
      </c>
      <c r="G231" s="201" t="s">
        <v>3177</v>
      </c>
      <c r="H231" s="201" t="s">
        <v>3178</v>
      </c>
      <c r="I231" s="201" t="s">
        <v>3179</v>
      </c>
      <c r="J231" s="201" t="s">
        <v>3180</v>
      </c>
      <c r="K231" s="204"/>
    </row>
    <row r="232" spans="1:11" ht="26.1" customHeight="1">
      <c r="A232" s="201" t="s">
        <v>1794</v>
      </c>
      <c r="B232" s="202" t="s">
        <v>1977</v>
      </c>
      <c r="C232" s="202" t="s">
        <v>472</v>
      </c>
      <c r="D232" s="202" t="s">
        <v>2414</v>
      </c>
      <c r="E232" s="203" t="s">
        <v>45</v>
      </c>
      <c r="F232" s="201" t="s">
        <v>3181</v>
      </c>
      <c r="G232" s="201" t="s">
        <v>3182</v>
      </c>
      <c r="H232" s="201" t="s">
        <v>3183</v>
      </c>
      <c r="I232" s="201" t="s">
        <v>3179</v>
      </c>
      <c r="J232" s="201" t="s">
        <v>3184</v>
      </c>
      <c r="K232" s="204"/>
    </row>
    <row r="233" spans="1:11" ht="51.95" customHeight="1">
      <c r="A233" s="201" t="s">
        <v>1940</v>
      </c>
      <c r="B233" s="202" t="s">
        <v>1977</v>
      </c>
      <c r="C233" s="202" t="s">
        <v>620</v>
      </c>
      <c r="D233" s="202" t="s">
        <v>3185</v>
      </c>
      <c r="E233" s="203" t="s">
        <v>1989</v>
      </c>
      <c r="F233" s="201" t="s">
        <v>3186</v>
      </c>
      <c r="G233" s="201" t="s">
        <v>3187</v>
      </c>
      <c r="H233" s="201" t="s">
        <v>3188</v>
      </c>
      <c r="I233" s="201" t="s">
        <v>3179</v>
      </c>
      <c r="J233" s="201" t="s">
        <v>3189</v>
      </c>
      <c r="K233" s="204"/>
    </row>
    <row r="234" spans="1:11" ht="39" customHeight="1">
      <c r="A234" s="201" t="s">
        <v>1724</v>
      </c>
      <c r="B234" s="202" t="s">
        <v>1976</v>
      </c>
      <c r="C234" s="202" t="s">
        <v>399</v>
      </c>
      <c r="D234" s="202" t="s">
        <v>2296</v>
      </c>
      <c r="E234" s="203" t="s">
        <v>45</v>
      </c>
      <c r="F234" s="201" t="s">
        <v>2795</v>
      </c>
      <c r="G234" s="201" t="s">
        <v>3190</v>
      </c>
      <c r="H234" s="201" t="s">
        <v>3191</v>
      </c>
      <c r="I234" s="201" t="s">
        <v>3179</v>
      </c>
      <c r="J234" s="201" t="s">
        <v>3192</v>
      </c>
      <c r="K234" s="204"/>
    </row>
    <row r="235" spans="1:11" ht="26.1" customHeight="1">
      <c r="A235" s="201" t="s">
        <v>1858</v>
      </c>
      <c r="B235" s="202" t="s">
        <v>1976</v>
      </c>
      <c r="C235" s="202" t="s">
        <v>536</v>
      </c>
      <c r="D235" s="202" t="s">
        <v>2533</v>
      </c>
      <c r="E235" s="203" t="s">
        <v>45</v>
      </c>
      <c r="F235" s="201" t="s">
        <v>3193</v>
      </c>
      <c r="G235" s="201" t="s">
        <v>2474</v>
      </c>
      <c r="H235" s="201" t="s">
        <v>3194</v>
      </c>
      <c r="I235" s="201" t="s">
        <v>3179</v>
      </c>
      <c r="J235" s="201" t="s">
        <v>3195</v>
      </c>
      <c r="K235" s="204"/>
    </row>
    <row r="236" spans="1:11" ht="26.1" customHeight="1">
      <c r="A236" s="201" t="s">
        <v>1800</v>
      </c>
      <c r="B236" s="202" t="s">
        <v>1976</v>
      </c>
      <c r="C236" s="202" t="s">
        <v>478</v>
      </c>
      <c r="D236" s="202" t="s">
        <v>2533</v>
      </c>
      <c r="E236" s="203" t="s">
        <v>45</v>
      </c>
      <c r="F236" s="201" t="s">
        <v>3196</v>
      </c>
      <c r="G236" s="201" t="s">
        <v>3197</v>
      </c>
      <c r="H236" s="201" t="s">
        <v>3198</v>
      </c>
      <c r="I236" s="201" t="s">
        <v>3179</v>
      </c>
      <c r="J236" s="201" t="s">
        <v>3199</v>
      </c>
      <c r="K236" s="204"/>
    </row>
    <row r="237" spans="1:11" ht="39" customHeight="1">
      <c r="A237" s="201" t="s">
        <v>1452</v>
      </c>
      <c r="B237" s="202" t="s">
        <v>1976</v>
      </c>
      <c r="C237" s="202" t="s">
        <v>72</v>
      </c>
      <c r="D237" s="202" t="s">
        <v>2698</v>
      </c>
      <c r="E237" s="203" t="s">
        <v>1985</v>
      </c>
      <c r="F237" s="201" t="s">
        <v>3200</v>
      </c>
      <c r="G237" s="201" t="s">
        <v>3201</v>
      </c>
      <c r="H237" s="201" t="s">
        <v>3202</v>
      </c>
      <c r="I237" s="201" t="s">
        <v>3179</v>
      </c>
      <c r="J237" s="201" t="s">
        <v>3203</v>
      </c>
      <c r="K237" s="204"/>
    </row>
    <row r="238" spans="1:11" ht="24" customHeight="1">
      <c r="A238" s="201" t="s">
        <v>1627</v>
      </c>
      <c r="B238" s="202" t="s">
        <v>1976</v>
      </c>
      <c r="C238" s="202" t="s">
        <v>299</v>
      </c>
      <c r="D238" s="202" t="s">
        <v>2296</v>
      </c>
      <c r="E238" s="203" t="s">
        <v>45</v>
      </c>
      <c r="F238" s="201" t="s">
        <v>3204</v>
      </c>
      <c r="G238" s="201" t="s">
        <v>3205</v>
      </c>
      <c r="H238" s="201" t="s">
        <v>3206</v>
      </c>
      <c r="I238" s="201" t="s">
        <v>3179</v>
      </c>
      <c r="J238" s="201" t="s">
        <v>3207</v>
      </c>
      <c r="K238" s="204"/>
    </row>
    <row r="239" spans="1:11" ht="39" customHeight="1">
      <c r="A239" s="201" t="s">
        <v>1923</v>
      </c>
      <c r="B239" s="202" t="s">
        <v>1977</v>
      </c>
      <c r="C239" s="202" t="s">
        <v>603</v>
      </c>
      <c r="D239" s="202" t="s">
        <v>3208</v>
      </c>
      <c r="E239" s="203" t="s">
        <v>45</v>
      </c>
      <c r="F239" s="201" t="s">
        <v>3209</v>
      </c>
      <c r="G239" s="201" t="s">
        <v>3210</v>
      </c>
      <c r="H239" s="201" t="s">
        <v>3211</v>
      </c>
      <c r="I239" s="201" t="s">
        <v>3179</v>
      </c>
      <c r="J239" s="201" t="s">
        <v>3212</v>
      </c>
      <c r="K239" s="204"/>
    </row>
    <row r="240" spans="1:11" ht="39" customHeight="1">
      <c r="A240" s="201" t="s">
        <v>1682</v>
      </c>
      <c r="B240" s="202" t="s">
        <v>1977</v>
      </c>
      <c r="C240" s="202" t="s">
        <v>356</v>
      </c>
      <c r="D240" s="202" t="s">
        <v>2769</v>
      </c>
      <c r="E240" s="203" t="s">
        <v>45</v>
      </c>
      <c r="F240" s="201" t="s">
        <v>3016</v>
      </c>
      <c r="G240" s="201" t="s">
        <v>3213</v>
      </c>
      <c r="H240" s="201" t="s">
        <v>3214</v>
      </c>
      <c r="I240" s="201" t="s">
        <v>3179</v>
      </c>
      <c r="J240" s="201" t="s">
        <v>3215</v>
      </c>
      <c r="K240" s="204"/>
    </row>
    <row r="241" spans="1:11" ht="51.95" customHeight="1">
      <c r="A241" s="201" t="s">
        <v>1683</v>
      </c>
      <c r="B241" s="202" t="s">
        <v>1977</v>
      </c>
      <c r="C241" s="202" t="s">
        <v>357</v>
      </c>
      <c r="D241" s="202" t="s">
        <v>3087</v>
      </c>
      <c r="E241" s="203" t="s">
        <v>45</v>
      </c>
      <c r="F241" s="201" t="s">
        <v>3216</v>
      </c>
      <c r="G241" s="201" t="s">
        <v>3217</v>
      </c>
      <c r="H241" s="201" t="s">
        <v>3218</v>
      </c>
      <c r="I241" s="201" t="s">
        <v>3179</v>
      </c>
      <c r="J241" s="201" t="s">
        <v>3219</v>
      </c>
      <c r="K241" s="204"/>
    </row>
    <row r="242" spans="1:11" ht="39" customHeight="1">
      <c r="A242" s="201" t="s">
        <v>1503</v>
      </c>
      <c r="B242" s="202" t="s">
        <v>1977</v>
      </c>
      <c r="C242" s="202" t="s">
        <v>133</v>
      </c>
      <c r="D242" s="202" t="s">
        <v>2518</v>
      </c>
      <c r="E242" s="203" t="s">
        <v>46</v>
      </c>
      <c r="F242" s="201" t="s">
        <v>3220</v>
      </c>
      <c r="G242" s="201" t="s">
        <v>3221</v>
      </c>
      <c r="H242" s="201" t="s">
        <v>3222</v>
      </c>
      <c r="I242" s="201" t="s">
        <v>3223</v>
      </c>
      <c r="J242" s="201" t="s">
        <v>3224</v>
      </c>
      <c r="K242" s="204"/>
    </row>
    <row r="243" spans="1:11" ht="39" customHeight="1">
      <c r="A243" s="201" t="s">
        <v>1721</v>
      </c>
      <c r="B243" s="202" t="s">
        <v>1975</v>
      </c>
      <c r="C243" s="202" t="s">
        <v>395</v>
      </c>
      <c r="D243" s="202" t="s">
        <v>2333</v>
      </c>
      <c r="E243" s="203" t="s">
        <v>1983</v>
      </c>
      <c r="F243" s="201" t="s">
        <v>2368</v>
      </c>
      <c r="G243" s="201" t="s">
        <v>3225</v>
      </c>
      <c r="H243" s="201" t="s">
        <v>3225</v>
      </c>
      <c r="I243" s="201" t="s">
        <v>3223</v>
      </c>
      <c r="J243" s="201" t="s">
        <v>3226</v>
      </c>
      <c r="K243" s="204"/>
    </row>
    <row r="244" spans="1:11" ht="39" customHeight="1">
      <c r="A244" s="201" t="s">
        <v>1784</v>
      </c>
      <c r="B244" s="202" t="s">
        <v>1977</v>
      </c>
      <c r="C244" s="202" t="s">
        <v>460</v>
      </c>
      <c r="D244" s="202" t="s">
        <v>2648</v>
      </c>
      <c r="E244" s="203" t="s">
        <v>45</v>
      </c>
      <c r="F244" s="201" t="s">
        <v>3227</v>
      </c>
      <c r="G244" s="201" t="s">
        <v>3228</v>
      </c>
      <c r="H244" s="201" t="s">
        <v>3229</v>
      </c>
      <c r="I244" s="201" t="s">
        <v>3223</v>
      </c>
      <c r="J244" s="201" t="s">
        <v>3230</v>
      </c>
      <c r="K244" s="204"/>
    </row>
    <row r="245" spans="1:11" ht="24" customHeight="1">
      <c r="A245" s="201" t="s">
        <v>1447</v>
      </c>
      <c r="B245" s="202" t="s">
        <v>1975</v>
      </c>
      <c r="C245" s="202" t="s">
        <v>66</v>
      </c>
      <c r="D245" s="202" t="s">
        <v>2555</v>
      </c>
      <c r="E245" s="203" t="s">
        <v>1982</v>
      </c>
      <c r="F245" s="201" t="s">
        <v>2494</v>
      </c>
      <c r="G245" s="201" t="s">
        <v>3231</v>
      </c>
      <c r="H245" s="201" t="s">
        <v>3232</v>
      </c>
      <c r="I245" s="201" t="s">
        <v>3223</v>
      </c>
      <c r="J245" s="201" t="s">
        <v>3233</v>
      </c>
      <c r="K245" s="204"/>
    </row>
    <row r="246" spans="1:11" ht="39" customHeight="1">
      <c r="A246" s="201" t="s">
        <v>1546</v>
      </c>
      <c r="B246" s="202" t="s">
        <v>1977</v>
      </c>
      <c r="C246" s="202" t="s">
        <v>189</v>
      </c>
      <c r="D246" s="202" t="s">
        <v>2327</v>
      </c>
      <c r="E246" s="203" t="s">
        <v>1989</v>
      </c>
      <c r="F246" s="201" t="s">
        <v>3234</v>
      </c>
      <c r="G246" s="201" t="s">
        <v>3235</v>
      </c>
      <c r="H246" s="201" t="s">
        <v>3236</v>
      </c>
      <c r="I246" s="201" t="s">
        <v>3223</v>
      </c>
      <c r="J246" s="201" t="s">
        <v>3237</v>
      </c>
      <c r="K246" s="204"/>
    </row>
    <row r="247" spans="1:11" ht="26.1" customHeight="1">
      <c r="A247" s="201" t="s">
        <v>1806</v>
      </c>
      <c r="B247" s="202" t="s">
        <v>1976</v>
      </c>
      <c r="C247" s="202" t="s">
        <v>484</v>
      </c>
      <c r="D247" s="202" t="s">
        <v>2278</v>
      </c>
      <c r="E247" s="203" t="s">
        <v>1991</v>
      </c>
      <c r="F247" s="201" t="s">
        <v>3238</v>
      </c>
      <c r="G247" s="201" t="s">
        <v>3239</v>
      </c>
      <c r="H247" s="201" t="s">
        <v>3240</v>
      </c>
      <c r="I247" s="201" t="s">
        <v>3223</v>
      </c>
      <c r="J247" s="201" t="s">
        <v>3241</v>
      </c>
      <c r="K247" s="204"/>
    </row>
    <row r="248" spans="1:11" ht="39" customHeight="1">
      <c r="A248" s="201" t="s">
        <v>1729</v>
      </c>
      <c r="B248" s="202" t="s">
        <v>1977</v>
      </c>
      <c r="C248" s="202" t="s">
        <v>404</v>
      </c>
      <c r="D248" s="202" t="s">
        <v>2866</v>
      </c>
      <c r="E248" s="203" t="s">
        <v>1989</v>
      </c>
      <c r="F248" s="201" t="s">
        <v>3242</v>
      </c>
      <c r="G248" s="201" t="s">
        <v>3243</v>
      </c>
      <c r="H248" s="201" t="s">
        <v>3244</v>
      </c>
      <c r="I248" s="201" t="s">
        <v>3223</v>
      </c>
      <c r="J248" s="201" t="s">
        <v>3245</v>
      </c>
      <c r="K248" s="204"/>
    </row>
    <row r="249" spans="1:11" ht="39" customHeight="1">
      <c r="A249" s="201" t="s">
        <v>1490</v>
      </c>
      <c r="B249" s="202" t="s">
        <v>1977</v>
      </c>
      <c r="C249" s="202" t="s">
        <v>117</v>
      </c>
      <c r="D249" s="202" t="s">
        <v>2213</v>
      </c>
      <c r="E249" s="203" t="s">
        <v>46</v>
      </c>
      <c r="F249" s="201" t="s">
        <v>3246</v>
      </c>
      <c r="G249" s="201" t="s">
        <v>3247</v>
      </c>
      <c r="H249" s="201" t="s">
        <v>3248</v>
      </c>
      <c r="I249" s="201" t="s">
        <v>3223</v>
      </c>
      <c r="J249" s="201" t="s">
        <v>3249</v>
      </c>
      <c r="K249" s="204"/>
    </row>
    <row r="250" spans="1:11" ht="39" customHeight="1">
      <c r="A250" s="201" t="s">
        <v>1483</v>
      </c>
      <c r="B250" s="202" t="s">
        <v>1977</v>
      </c>
      <c r="C250" s="202" t="s">
        <v>106</v>
      </c>
      <c r="D250" s="202" t="s">
        <v>3250</v>
      </c>
      <c r="E250" s="203" t="s">
        <v>47</v>
      </c>
      <c r="F250" s="201" t="s">
        <v>3251</v>
      </c>
      <c r="G250" s="201" t="s">
        <v>3252</v>
      </c>
      <c r="H250" s="201" t="s">
        <v>3253</v>
      </c>
      <c r="I250" s="201" t="s">
        <v>3223</v>
      </c>
      <c r="J250" s="201" t="s">
        <v>3254</v>
      </c>
      <c r="K250" s="204"/>
    </row>
    <row r="251" spans="1:11" ht="26.1" customHeight="1">
      <c r="A251" s="201" t="s">
        <v>1746</v>
      </c>
      <c r="B251" s="202" t="s">
        <v>1976</v>
      </c>
      <c r="C251" s="202" t="s">
        <v>421</v>
      </c>
      <c r="D251" s="202" t="s">
        <v>2916</v>
      </c>
      <c r="E251" s="203" t="s">
        <v>1993</v>
      </c>
      <c r="F251" s="201" t="s">
        <v>2368</v>
      </c>
      <c r="G251" s="201" t="s">
        <v>3255</v>
      </c>
      <c r="H251" s="201" t="s">
        <v>3255</v>
      </c>
      <c r="I251" s="201" t="s">
        <v>3223</v>
      </c>
      <c r="J251" s="201" t="s">
        <v>3256</v>
      </c>
      <c r="K251" s="204"/>
    </row>
    <row r="252" spans="1:11" ht="24" customHeight="1">
      <c r="A252" s="201" t="s">
        <v>1670</v>
      </c>
      <c r="B252" s="202" t="s">
        <v>1976</v>
      </c>
      <c r="C252" s="202" t="s">
        <v>343</v>
      </c>
      <c r="D252" s="202" t="s">
        <v>2296</v>
      </c>
      <c r="E252" s="203" t="s">
        <v>45</v>
      </c>
      <c r="F252" s="201" t="s">
        <v>2368</v>
      </c>
      <c r="G252" s="201" t="s">
        <v>3257</v>
      </c>
      <c r="H252" s="201" t="s">
        <v>3257</v>
      </c>
      <c r="I252" s="201" t="s">
        <v>3223</v>
      </c>
      <c r="J252" s="201" t="s">
        <v>3258</v>
      </c>
      <c r="K252" s="204"/>
    </row>
    <row r="253" spans="1:11" ht="26.1" customHeight="1">
      <c r="A253" s="201" t="s">
        <v>1728</v>
      </c>
      <c r="B253" s="202" t="s">
        <v>1976</v>
      </c>
      <c r="C253" s="202" t="s">
        <v>403</v>
      </c>
      <c r="D253" s="202" t="s">
        <v>2296</v>
      </c>
      <c r="E253" s="203" t="s">
        <v>1989</v>
      </c>
      <c r="F253" s="201" t="s">
        <v>3259</v>
      </c>
      <c r="G253" s="201" t="s">
        <v>3260</v>
      </c>
      <c r="H253" s="201" t="s">
        <v>3261</v>
      </c>
      <c r="I253" s="201" t="s">
        <v>3223</v>
      </c>
      <c r="J253" s="201" t="s">
        <v>3262</v>
      </c>
      <c r="K253" s="204"/>
    </row>
    <row r="254" spans="1:11" ht="24" customHeight="1">
      <c r="A254" s="201" t="s">
        <v>1828</v>
      </c>
      <c r="B254" s="202" t="s">
        <v>1976</v>
      </c>
      <c r="C254" s="202" t="s">
        <v>506</v>
      </c>
      <c r="D254" s="202" t="s">
        <v>2278</v>
      </c>
      <c r="E254" s="203" t="s">
        <v>45</v>
      </c>
      <c r="F254" s="201" t="s">
        <v>3263</v>
      </c>
      <c r="G254" s="201" t="s">
        <v>3264</v>
      </c>
      <c r="H254" s="201" t="s">
        <v>3265</v>
      </c>
      <c r="I254" s="201" t="s">
        <v>3223</v>
      </c>
      <c r="J254" s="201" t="s">
        <v>3266</v>
      </c>
      <c r="K254" s="204"/>
    </row>
    <row r="255" spans="1:11" ht="24" customHeight="1">
      <c r="A255" s="201" t="s">
        <v>1872</v>
      </c>
      <c r="B255" s="202" t="s">
        <v>1976</v>
      </c>
      <c r="C255" s="202" t="s">
        <v>550</v>
      </c>
      <c r="D255" s="202" t="s">
        <v>2278</v>
      </c>
      <c r="E255" s="203" t="s">
        <v>45</v>
      </c>
      <c r="F255" s="201" t="s">
        <v>3267</v>
      </c>
      <c r="G255" s="201" t="s">
        <v>3268</v>
      </c>
      <c r="H255" s="201" t="s">
        <v>3269</v>
      </c>
      <c r="I255" s="201" t="s">
        <v>3223</v>
      </c>
      <c r="J255" s="201" t="s">
        <v>3270</v>
      </c>
      <c r="K255" s="204"/>
    </row>
    <row r="256" spans="1:11" ht="39" customHeight="1">
      <c r="A256" s="201" t="s">
        <v>1947</v>
      </c>
      <c r="B256" s="202" t="s">
        <v>1976</v>
      </c>
      <c r="C256" s="202" t="s">
        <v>627</v>
      </c>
      <c r="D256" s="202" t="s">
        <v>2278</v>
      </c>
      <c r="E256" s="203" t="s">
        <v>45</v>
      </c>
      <c r="F256" s="201" t="s">
        <v>2368</v>
      </c>
      <c r="G256" s="201" t="s">
        <v>3271</v>
      </c>
      <c r="H256" s="201" t="s">
        <v>3271</v>
      </c>
      <c r="I256" s="201" t="s">
        <v>3223</v>
      </c>
      <c r="J256" s="201" t="s">
        <v>3272</v>
      </c>
      <c r="K256" s="204"/>
    </row>
    <row r="257" spans="1:11" ht="39" customHeight="1">
      <c r="A257" s="201" t="s">
        <v>1617</v>
      </c>
      <c r="B257" s="202" t="s">
        <v>1977</v>
      </c>
      <c r="C257" s="202" t="s">
        <v>289</v>
      </c>
      <c r="D257" s="202" t="s">
        <v>2750</v>
      </c>
      <c r="E257" s="203" t="s">
        <v>45</v>
      </c>
      <c r="F257" s="201" t="s">
        <v>2562</v>
      </c>
      <c r="G257" s="201" t="s">
        <v>3273</v>
      </c>
      <c r="H257" s="201" t="s">
        <v>3274</v>
      </c>
      <c r="I257" s="201" t="s">
        <v>3223</v>
      </c>
      <c r="J257" s="201" t="s">
        <v>3275</v>
      </c>
      <c r="K257" s="204"/>
    </row>
    <row r="258" spans="1:11" ht="51.95" customHeight="1">
      <c r="A258" s="201" t="s">
        <v>1878</v>
      </c>
      <c r="B258" s="202" t="s">
        <v>1977</v>
      </c>
      <c r="C258" s="202" t="s">
        <v>556</v>
      </c>
      <c r="D258" s="202" t="s">
        <v>2688</v>
      </c>
      <c r="E258" s="203" t="s">
        <v>1989</v>
      </c>
      <c r="F258" s="201" t="s">
        <v>3276</v>
      </c>
      <c r="G258" s="201" t="s">
        <v>3277</v>
      </c>
      <c r="H258" s="201" t="s">
        <v>3278</v>
      </c>
      <c r="I258" s="201" t="s">
        <v>3223</v>
      </c>
      <c r="J258" s="201" t="s">
        <v>3279</v>
      </c>
      <c r="K258" s="204"/>
    </row>
    <row r="259" spans="1:11" ht="26.1" customHeight="1">
      <c r="A259" s="201" t="s">
        <v>1446</v>
      </c>
      <c r="B259" s="202" t="s">
        <v>1975</v>
      </c>
      <c r="C259" s="202" t="s">
        <v>65</v>
      </c>
      <c r="D259" s="202" t="s">
        <v>2555</v>
      </c>
      <c r="E259" s="203" t="s">
        <v>1982</v>
      </c>
      <c r="F259" s="201" t="s">
        <v>2534</v>
      </c>
      <c r="G259" s="201" t="s">
        <v>2630</v>
      </c>
      <c r="H259" s="201" t="s">
        <v>3280</v>
      </c>
      <c r="I259" s="201" t="s">
        <v>3223</v>
      </c>
      <c r="J259" s="201" t="s">
        <v>3281</v>
      </c>
      <c r="K259" s="204"/>
    </row>
    <row r="260" spans="1:11" ht="26.1" customHeight="1">
      <c r="A260" s="201" t="s">
        <v>1818</v>
      </c>
      <c r="B260" s="202" t="s">
        <v>1976</v>
      </c>
      <c r="C260" s="202" t="s">
        <v>496</v>
      </c>
      <c r="D260" s="202" t="s">
        <v>2278</v>
      </c>
      <c r="E260" s="203" t="s">
        <v>45</v>
      </c>
      <c r="F260" s="201" t="s">
        <v>3282</v>
      </c>
      <c r="G260" s="201" t="s">
        <v>3283</v>
      </c>
      <c r="H260" s="201" t="s">
        <v>3284</v>
      </c>
      <c r="I260" s="201" t="s">
        <v>3223</v>
      </c>
      <c r="J260" s="201" t="s">
        <v>3285</v>
      </c>
      <c r="K260" s="204"/>
    </row>
    <row r="261" spans="1:11" ht="26.1" customHeight="1">
      <c r="A261" s="201" t="s">
        <v>1883</v>
      </c>
      <c r="B261" s="202" t="s">
        <v>1976</v>
      </c>
      <c r="C261" s="202" t="s">
        <v>561</v>
      </c>
      <c r="D261" s="202" t="s">
        <v>2278</v>
      </c>
      <c r="E261" s="203" t="s">
        <v>45</v>
      </c>
      <c r="F261" s="201" t="s">
        <v>3286</v>
      </c>
      <c r="G261" s="201" t="s">
        <v>3287</v>
      </c>
      <c r="H261" s="201" t="s">
        <v>3288</v>
      </c>
      <c r="I261" s="201" t="s">
        <v>3223</v>
      </c>
      <c r="J261" s="201" t="s">
        <v>3289</v>
      </c>
      <c r="K261" s="204"/>
    </row>
    <row r="262" spans="1:11" ht="26.1" customHeight="1">
      <c r="A262" s="201" t="s">
        <v>1963</v>
      </c>
      <c r="B262" s="202" t="s">
        <v>1977</v>
      </c>
      <c r="C262" s="202" t="s">
        <v>645</v>
      </c>
      <c r="D262" s="202" t="s">
        <v>3290</v>
      </c>
      <c r="E262" s="203" t="s">
        <v>45</v>
      </c>
      <c r="F262" s="201" t="s">
        <v>3291</v>
      </c>
      <c r="G262" s="201" t="s">
        <v>3292</v>
      </c>
      <c r="H262" s="201" t="s">
        <v>3293</v>
      </c>
      <c r="I262" s="201" t="s">
        <v>3223</v>
      </c>
      <c r="J262" s="201" t="s">
        <v>3294</v>
      </c>
      <c r="K262" s="204"/>
    </row>
    <row r="263" spans="1:11" ht="24" customHeight="1">
      <c r="A263" s="201" t="s">
        <v>1448</v>
      </c>
      <c r="B263" s="202" t="s">
        <v>1975</v>
      </c>
      <c r="C263" s="202" t="s">
        <v>67</v>
      </c>
      <c r="D263" s="202" t="s">
        <v>2555</v>
      </c>
      <c r="E263" s="203" t="s">
        <v>1982</v>
      </c>
      <c r="F263" s="201" t="s">
        <v>2534</v>
      </c>
      <c r="G263" s="201" t="s">
        <v>3295</v>
      </c>
      <c r="H263" s="201" t="s">
        <v>3296</v>
      </c>
      <c r="I263" s="201" t="s">
        <v>3223</v>
      </c>
      <c r="J263" s="201" t="s">
        <v>3297</v>
      </c>
      <c r="K263" s="204"/>
    </row>
    <row r="264" spans="1:11" ht="51.95" customHeight="1">
      <c r="A264" s="201" t="s">
        <v>1675</v>
      </c>
      <c r="B264" s="202" t="s">
        <v>1977</v>
      </c>
      <c r="C264" s="202" t="s">
        <v>349</v>
      </c>
      <c r="D264" s="202" t="s">
        <v>3298</v>
      </c>
      <c r="E264" s="203" t="s">
        <v>45</v>
      </c>
      <c r="F264" s="201" t="s">
        <v>2751</v>
      </c>
      <c r="G264" s="201" t="s">
        <v>3299</v>
      </c>
      <c r="H264" s="201" t="s">
        <v>3300</v>
      </c>
      <c r="I264" s="201" t="s">
        <v>3223</v>
      </c>
      <c r="J264" s="201" t="s">
        <v>3301</v>
      </c>
      <c r="K264" s="204"/>
    </row>
    <row r="265" spans="1:11" ht="65.099999999999994" customHeight="1">
      <c r="A265" s="201" t="s">
        <v>1554</v>
      </c>
      <c r="B265" s="202" t="s">
        <v>1977</v>
      </c>
      <c r="C265" s="202" t="s">
        <v>201</v>
      </c>
      <c r="D265" s="202" t="s">
        <v>2379</v>
      </c>
      <c r="E265" s="203" t="s">
        <v>45</v>
      </c>
      <c r="F265" s="201" t="s">
        <v>2494</v>
      </c>
      <c r="G265" s="201" t="s">
        <v>3302</v>
      </c>
      <c r="H265" s="201" t="s">
        <v>3303</v>
      </c>
      <c r="I265" s="201" t="s">
        <v>3223</v>
      </c>
      <c r="J265" s="201" t="s">
        <v>3304</v>
      </c>
      <c r="K265" s="204"/>
    </row>
    <row r="266" spans="1:11" ht="39" customHeight="1">
      <c r="A266" s="201" t="s">
        <v>1489</v>
      </c>
      <c r="B266" s="202" t="s">
        <v>1977</v>
      </c>
      <c r="C266" s="202" t="s">
        <v>116</v>
      </c>
      <c r="D266" s="202" t="s">
        <v>2213</v>
      </c>
      <c r="E266" s="203" t="s">
        <v>1985</v>
      </c>
      <c r="F266" s="201" t="s">
        <v>3305</v>
      </c>
      <c r="G266" s="201" t="s">
        <v>3306</v>
      </c>
      <c r="H266" s="201" t="s">
        <v>3307</v>
      </c>
      <c r="I266" s="201" t="s">
        <v>3223</v>
      </c>
      <c r="J266" s="201" t="s">
        <v>3308</v>
      </c>
      <c r="K266" s="204"/>
    </row>
    <row r="267" spans="1:11" ht="39" customHeight="1">
      <c r="A267" s="201" t="s">
        <v>1734</v>
      </c>
      <c r="B267" s="202" t="s">
        <v>1977</v>
      </c>
      <c r="C267" s="202" t="s">
        <v>409</v>
      </c>
      <c r="D267" s="202" t="s">
        <v>3309</v>
      </c>
      <c r="E267" s="203" t="s">
        <v>45</v>
      </c>
      <c r="F267" s="201" t="s">
        <v>2208</v>
      </c>
      <c r="G267" s="201" t="s">
        <v>3310</v>
      </c>
      <c r="H267" s="201" t="s">
        <v>3311</v>
      </c>
      <c r="I267" s="201" t="s">
        <v>3223</v>
      </c>
      <c r="J267" s="201" t="s">
        <v>3312</v>
      </c>
      <c r="K267" s="204"/>
    </row>
    <row r="268" spans="1:11" ht="39" customHeight="1">
      <c r="A268" s="201" t="s">
        <v>1491</v>
      </c>
      <c r="B268" s="202" t="s">
        <v>1977</v>
      </c>
      <c r="C268" s="202" t="s">
        <v>118</v>
      </c>
      <c r="D268" s="202" t="s">
        <v>2213</v>
      </c>
      <c r="E268" s="203" t="s">
        <v>46</v>
      </c>
      <c r="F268" s="201" t="s">
        <v>3246</v>
      </c>
      <c r="G268" s="201" t="s">
        <v>3313</v>
      </c>
      <c r="H268" s="201" t="s">
        <v>3314</v>
      </c>
      <c r="I268" s="201" t="s">
        <v>3223</v>
      </c>
      <c r="J268" s="201" t="s">
        <v>3315</v>
      </c>
      <c r="K268" s="204"/>
    </row>
    <row r="269" spans="1:11" ht="26.1" customHeight="1">
      <c r="A269" s="201" t="s">
        <v>1915</v>
      </c>
      <c r="B269" s="202" t="s">
        <v>1977</v>
      </c>
      <c r="C269" s="202" t="s">
        <v>595</v>
      </c>
      <c r="D269" s="202" t="s">
        <v>3208</v>
      </c>
      <c r="E269" s="203" t="s">
        <v>45</v>
      </c>
      <c r="F269" s="201" t="s">
        <v>2884</v>
      </c>
      <c r="G269" s="201" t="s">
        <v>3316</v>
      </c>
      <c r="H269" s="201" t="s">
        <v>3317</v>
      </c>
      <c r="I269" s="201" t="s">
        <v>3318</v>
      </c>
      <c r="J269" s="201" t="s">
        <v>3319</v>
      </c>
      <c r="K269" s="204"/>
    </row>
    <row r="270" spans="1:11" ht="26.1" customHeight="1">
      <c r="A270" s="201" t="s">
        <v>1718</v>
      </c>
      <c r="B270" s="202" t="s">
        <v>1976</v>
      </c>
      <c r="C270" s="202" t="s">
        <v>392</v>
      </c>
      <c r="D270" s="202" t="s">
        <v>2296</v>
      </c>
      <c r="E270" s="203" t="s">
        <v>1989</v>
      </c>
      <c r="F270" s="201" t="s">
        <v>3320</v>
      </c>
      <c r="G270" s="201" t="s">
        <v>3321</v>
      </c>
      <c r="H270" s="201" t="s">
        <v>3322</v>
      </c>
      <c r="I270" s="201" t="s">
        <v>3318</v>
      </c>
      <c r="J270" s="201" t="s">
        <v>3323</v>
      </c>
      <c r="K270" s="204"/>
    </row>
    <row r="271" spans="1:11" ht="26.1" customHeight="1">
      <c r="A271" s="201" t="s">
        <v>1626</v>
      </c>
      <c r="B271" s="202" t="s">
        <v>1977</v>
      </c>
      <c r="C271" s="202" t="s">
        <v>298</v>
      </c>
      <c r="D271" s="202" t="s">
        <v>2750</v>
      </c>
      <c r="E271" s="203" t="s">
        <v>45</v>
      </c>
      <c r="F271" s="201" t="s">
        <v>2494</v>
      </c>
      <c r="G271" s="201" t="s">
        <v>3324</v>
      </c>
      <c r="H271" s="201" t="s">
        <v>3325</v>
      </c>
      <c r="I271" s="201" t="s">
        <v>3318</v>
      </c>
      <c r="J271" s="201" t="s">
        <v>3326</v>
      </c>
      <c r="K271" s="204"/>
    </row>
    <row r="272" spans="1:11" ht="26.1" customHeight="1">
      <c r="A272" s="201" t="s">
        <v>1856</v>
      </c>
      <c r="B272" s="202" t="s">
        <v>1977</v>
      </c>
      <c r="C272" s="202" t="s">
        <v>534</v>
      </c>
      <c r="D272" s="202" t="s">
        <v>2782</v>
      </c>
      <c r="E272" s="203" t="s">
        <v>45</v>
      </c>
      <c r="F272" s="201" t="s">
        <v>2534</v>
      </c>
      <c r="G272" s="201" t="s">
        <v>3327</v>
      </c>
      <c r="H272" s="201" t="s">
        <v>3328</v>
      </c>
      <c r="I272" s="201" t="s">
        <v>3318</v>
      </c>
      <c r="J272" s="201" t="s">
        <v>3329</v>
      </c>
      <c r="K272" s="204"/>
    </row>
    <row r="273" spans="1:11" ht="26.1" customHeight="1">
      <c r="A273" s="201" t="s">
        <v>1572</v>
      </c>
      <c r="B273" s="202" t="s">
        <v>1976</v>
      </c>
      <c r="C273" s="202" t="s">
        <v>225</v>
      </c>
      <c r="D273" s="202" t="s">
        <v>2916</v>
      </c>
      <c r="E273" s="203" t="s">
        <v>45</v>
      </c>
      <c r="F273" s="201" t="s">
        <v>3282</v>
      </c>
      <c r="G273" s="201" t="s">
        <v>3330</v>
      </c>
      <c r="H273" s="201" t="s">
        <v>3331</v>
      </c>
      <c r="I273" s="201" t="s">
        <v>3318</v>
      </c>
      <c r="J273" s="201" t="s">
        <v>3332</v>
      </c>
      <c r="K273" s="204"/>
    </row>
    <row r="274" spans="1:11" ht="26.1" customHeight="1">
      <c r="A274" s="201" t="s">
        <v>1909</v>
      </c>
      <c r="B274" s="202" t="s">
        <v>1976</v>
      </c>
      <c r="C274" s="202" t="s">
        <v>588</v>
      </c>
      <c r="D274" s="202" t="s">
        <v>2278</v>
      </c>
      <c r="E274" s="203" t="s">
        <v>45</v>
      </c>
      <c r="F274" s="201" t="s">
        <v>3333</v>
      </c>
      <c r="G274" s="201" t="s">
        <v>3334</v>
      </c>
      <c r="H274" s="201" t="s">
        <v>3335</v>
      </c>
      <c r="I274" s="201" t="s">
        <v>3318</v>
      </c>
      <c r="J274" s="201" t="s">
        <v>3336</v>
      </c>
      <c r="K274" s="204"/>
    </row>
    <row r="275" spans="1:11" ht="26.1" customHeight="1">
      <c r="A275" s="201" t="s">
        <v>1966</v>
      </c>
      <c r="B275" s="202" t="s">
        <v>1976</v>
      </c>
      <c r="C275" s="202" t="s">
        <v>648</v>
      </c>
      <c r="D275" s="202" t="s">
        <v>2916</v>
      </c>
      <c r="E275" s="203" t="s">
        <v>45</v>
      </c>
      <c r="F275" s="201" t="s">
        <v>3186</v>
      </c>
      <c r="G275" s="201" t="s">
        <v>3337</v>
      </c>
      <c r="H275" s="201" t="s">
        <v>3338</v>
      </c>
      <c r="I275" s="201" t="s">
        <v>3318</v>
      </c>
      <c r="J275" s="201" t="s">
        <v>3339</v>
      </c>
      <c r="K275" s="204"/>
    </row>
    <row r="276" spans="1:11" ht="24" customHeight="1">
      <c r="A276" s="201" t="s">
        <v>1860</v>
      </c>
      <c r="B276" s="202" t="s">
        <v>1976</v>
      </c>
      <c r="C276" s="202" t="s">
        <v>538</v>
      </c>
      <c r="D276" s="202" t="s">
        <v>2278</v>
      </c>
      <c r="E276" s="203" t="s">
        <v>45</v>
      </c>
      <c r="F276" s="201" t="s">
        <v>2699</v>
      </c>
      <c r="G276" s="201" t="s">
        <v>3340</v>
      </c>
      <c r="H276" s="201" t="s">
        <v>3341</v>
      </c>
      <c r="I276" s="201" t="s">
        <v>3318</v>
      </c>
      <c r="J276" s="201" t="s">
        <v>3342</v>
      </c>
      <c r="K276" s="204"/>
    </row>
    <row r="277" spans="1:11" ht="51.95" customHeight="1">
      <c r="A277" s="201" t="s">
        <v>1613</v>
      </c>
      <c r="B277" s="202" t="s">
        <v>1977</v>
      </c>
      <c r="C277" s="202" t="s">
        <v>284</v>
      </c>
      <c r="D277" s="202" t="s">
        <v>2750</v>
      </c>
      <c r="E277" s="203" t="s">
        <v>45</v>
      </c>
      <c r="F277" s="201" t="s">
        <v>2494</v>
      </c>
      <c r="G277" s="201" t="s">
        <v>3343</v>
      </c>
      <c r="H277" s="201" t="s">
        <v>3344</v>
      </c>
      <c r="I277" s="201" t="s">
        <v>3318</v>
      </c>
      <c r="J277" s="201" t="s">
        <v>3345</v>
      </c>
      <c r="K277" s="204"/>
    </row>
    <row r="278" spans="1:11" ht="39" customHeight="1">
      <c r="A278" s="201" t="s">
        <v>1749</v>
      </c>
      <c r="B278" s="202" t="s">
        <v>1977</v>
      </c>
      <c r="C278" s="202" t="s">
        <v>425</v>
      </c>
      <c r="D278" s="202" t="s">
        <v>2648</v>
      </c>
      <c r="E278" s="203" t="s">
        <v>45</v>
      </c>
      <c r="F278" s="201" t="s">
        <v>2675</v>
      </c>
      <c r="G278" s="201" t="s">
        <v>3346</v>
      </c>
      <c r="H278" s="201" t="s">
        <v>3347</v>
      </c>
      <c r="I278" s="201" t="s">
        <v>3318</v>
      </c>
      <c r="J278" s="201" t="s">
        <v>3348</v>
      </c>
      <c r="K278" s="204"/>
    </row>
    <row r="279" spans="1:11" ht="39" customHeight="1">
      <c r="A279" s="201" t="s">
        <v>1880</v>
      </c>
      <c r="B279" s="202" t="s">
        <v>1977</v>
      </c>
      <c r="C279" s="202" t="s">
        <v>558</v>
      </c>
      <c r="D279" s="202" t="s">
        <v>2688</v>
      </c>
      <c r="E279" s="203" t="s">
        <v>1989</v>
      </c>
      <c r="F279" s="201" t="s">
        <v>3349</v>
      </c>
      <c r="G279" s="201" t="s">
        <v>3350</v>
      </c>
      <c r="H279" s="201" t="s">
        <v>3351</v>
      </c>
      <c r="I279" s="201" t="s">
        <v>3318</v>
      </c>
      <c r="J279" s="201" t="s">
        <v>3352</v>
      </c>
      <c r="K279" s="204"/>
    </row>
    <row r="280" spans="1:11" ht="39" customHeight="1">
      <c r="A280" s="201" t="s">
        <v>1701</v>
      </c>
      <c r="B280" s="202" t="s">
        <v>1976</v>
      </c>
      <c r="C280" s="202" t="s">
        <v>375</v>
      </c>
      <c r="D280" s="202" t="s">
        <v>2296</v>
      </c>
      <c r="E280" s="203" t="s">
        <v>1989</v>
      </c>
      <c r="F280" s="201" t="s">
        <v>3353</v>
      </c>
      <c r="G280" s="201" t="s">
        <v>3354</v>
      </c>
      <c r="H280" s="201" t="s">
        <v>3355</v>
      </c>
      <c r="I280" s="201" t="s">
        <v>3318</v>
      </c>
      <c r="J280" s="201" t="s">
        <v>3356</v>
      </c>
      <c r="K280" s="204"/>
    </row>
    <row r="281" spans="1:11" ht="26.1" customHeight="1">
      <c r="A281" s="201" t="s">
        <v>1924</v>
      </c>
      <c r="B281" s="202" t="s">
        <v>1977</v>
      </c>
      <c r="C281" s="202" t="s">
        <v>604</v>
      </c>
      <c r="D281" s="202" t="s">
        <v>3357</v>
      </c>
      <c r="E281" s="203" t="s">
        <v>45</v>
      </c>
      <c r="F281" s="201" t="s">
        <v>3358</v>
      </c>
      <c r="G281" s="201" t="s">
        <v>3359</v>
      </c>
      <c r="H281" s="201" t="s">
        <v>3360</v>
      </c>
      <c r="I281" s="201" t="s">
        <v>3318</v>
      </c>
      <c r="J281" s="201" t="s">
        <v>3361</v>
      </c>
      <c r="K281" s="204"/>
    </row>
    <row r="282" spans="1:11" ht="26.1" customHeight="1">
      <c r="A282" s="201" t="s">
        <v>1484</v>
      </c>
      <c r="B282" s="202" t="s">
        <v>1976</v>
      </c>
      <c r="C282" s="202" t="s">
        <v>107</v>
      </c>
      <c r="D282" s="202" t="s">
        <v>3362</v>
      </c>
      <c r="E282" s="203" t="s">
        <v>1986</v>
      </c>
      <c r="F282" s="201" t="s">
        <v>3363</v>
      </c>
      <c r="G282" s="201" t="s">
        <v>3364</v>
      </c>
      <c r="H282" s="201" t="s">
        <v>3365</v>
      </c>
      <c r="I282" s="201" t="s">
        <v>3318</v>
      </c>
      <c r="J282" s="201" t="s">
        <v>3366</v>
      </c>
      <c r="K282" s="204"/>
    </row>
    <row r="283" spans="1:11" ht="39" customHeight="1">
      <c r="A283" s="201" t="s">
        <v>1492</v>
      </c>
      <c r="B283" s="202" t="s">
        <v>1977</v>
      </c>
      <c r="C283" s="202" t="s">
        <v>119</v>
      </c>
      <c r="D283" s="202" t="s">
        <v>2213</v>
      </c>
      <c r="E283" s="203" t="s">
        <v>46</v>
      </c>
      <c r="F283" s="201" t="s">
        <v>3367</v>
      </c>
      <c r="G283" s="201" t="s">
        <v>3368</v>
      </c>
      <c r="H283" s="201" t="s">
        <v>3369</v>
      </c>
      <c r="I283" s="201" t="s">
        <v>3318</v>
      </c>
      <c r="J283" s="201" t="s">
        <v>3370</v>
      </c>
      <c r="K283" s="204"/>
    </row>
    <row r="284" spans="1:11" ht="26.1" customHeight="1">
      <c r="A284" s="201" t="s">
        <v>1525</v>
      </c>
      <c r="B284" s="202" t="s">
        <v>1976</v>
      </c>
      <c r="C284" s="202" t="s">
        <v>160</v>
      </c>
      <c r="D284" s="202" t="s">
        <v>2196</v>
      </c>
      <c r="E284" s="203" t="s">
        <v>1985</v>
      </c>
      <c r="F284" s="201" t="s">
        <v>2893</v>
      </c>
      <c r="G284" s="201" t="s">
        <v>3371</v>
      </c>
      <c r="H284" s="201" t="s">
        <v>3372</v>
      </c>
      <c r="I284" s="201" t="s">
        <v>3318</v>
      </c>
      <c r="J284" s="201" t="s">
        <v>3373</v>
      </c>
      <c r="K284" s="204"/>
    </row>
    <row r="285" spans="1:11" ht="39" customHeight="1">
      <c r="A285" s="201" t="s">
        <v>1628</v>
      </c>
      <c r="B285" s="202" t="s">
        <v>1976</v>
      </c>
      <c r="C285" s="202" t="s">
        <v>300</v>
      </c>
      <c r="D285" s="202" t="s">
        <v>2284</v>
      </c>
      <c r="E285" s="203" t="s">
        <v>45</v>
      </c>
      <c r="F285" s="201" t="s">
        <v>2395</v>
      </c>
      <c r="G285" s="201" t="s">
        <v>3374</v>
      </c>
      <c r="H285" s="201" t="s">
        <v>3375</v>
      </c>
      <c r="I285" s="201" t="s">
        <v>3318</v>
      </c>
      <c r="J285" s="201" t="s">
        <v>3376</v>
      </c>
      <c r="K285" s="204"/>
    </row>
    <row r="286" spans="1:11" ht="24" customHeight="1">
      <c r="A286" s="201" t="s">
        <v>1797</v>
      </c>
      <c r="B286" s="202" t="s">
        <v>1976</v>
      </c>
      <c r="C286" s="202" t="s">
        <v>475</v>
      </c>
      <c r="D286" s="202" t="s">
        <v>2533</v>
      </c>
      <c r="E286" s="203" t="s">
        <v>1992</v>
      </c>
      <c r="F286" s="201" t="s">
        <v>3196</v>
      </c>
      <c r="G286" s="201" t="s">
        <v>3377</v>
      </c>
      <c r="H286" s="201" t="s">
        <v>3378</v>
      </c>
      <c r="I286" s="201" t="s">
        <v>3318</v>
      </c>
      <c r="J286" s="201" t="s">
        <v>3379</v>
      </c>
      <c r="K286" s="204"/>
    </row>
    <row r="287" spans="1:11" ht="24" customHeight="1">
      <c r="A287" s="201" t="s">
        <v>1444</v>
      </c>
      <c r="B287" s="202" t="s">
        <v>1975</v>
      </c>
      <c r="C287" s="202" t="s">
        <v>63</v>
      </c>
      <c r="D287" s="202" t="s">
        <v>2555</v>
      </c>
      <c r="E287" s="203" t="s">
        <v>1982</v>
      </c>
      <c r="F287" s="201" t="s">
        <v>2534</v>
      </c>
      <c r="G287" s="201" t="s">
        <v>3380</v>
      </c>
      <c r="H287" s="201" t="s">
        <v>3381</v>
      </c>
      <c r="I287" s="201" t="s">
        <v>3318</v>
      </c>
      <c r="J287" s="201" t="s">
        <v>3382</v>
      </c>
      <c r="K287" s="204"/>
    </row>
    <row r="288" spans="1:11" ht="39" customHeight="1">
      <c r="A288" s="201" t="s">
        <v>1783</v>
      </c>
      <c r="B288" s="202" t="s">
        <v>1977</v>
      </c>
      <c r="C288" s="202" t="s">
        <v>459</v>
      </c>
      <c r="D288" s="202" t="s">
        <v>2648</v>
      </c>
      <c r="E288" s="203" t="s">
        <v>45</v>
      </c>
      <c r="F288" s="201" t="s">
        <v>2884</v>
      </c>
      <c r="G288" s="201" t="s">
        <v>3383</v>
      </c>
      <c r="H288" s="201" t="s">
        <v>3384</v>
      </c>
      <c r="I288" s="201" t="s">
        <v>3318</v>
      </c>
      <c r="J288" s="201" t="s">
        <v>3385</v>
      </c>
      <c r="K288" s="204"/>
    </row>
    <row r="289" spans="1:11" ht="39" customHeight="1">
      <c r="A289" s="201" t="s">
        <v>1886</v>
      </c>
      <c r="B289" s="202" t="s">
        <v>1976</v>
      </c>
      <c r="C289" s="202" t="s">
        <v>564</v>
      </c>
      <c r="D289" s="202" t="s">
        <v>2278</v>
      </c>
      <c r="E289" s="203" t="s">
        <v>45</v>
      </c>
      <c r="F289" s="201" t="s">
        <v>2368</v>
      </c>
      <c r="G289" s="201" t="s">
        <v>3386</v>
      </c>
      <c r="H289" s="201" t="s">
        <v>3386</v>
      </c>
      <c r="I289" s="201" t="s">
        <v>3318</v>
      </c>
      <c r="J289" s="201" t="s">
        <v>3387</v>
      </c>
      <c r="K289" s="204"/>
    </row>
    <row r="290" spans="1:11" ht="26.1" customHeight="1">
      <c r="A290" s="201" t="s">
        <v>1918</v>
      </c>
      <c r="B290" s="202" t="s">
        <v>1977</v>
      </c>
      <c r="C290" s="202" t="s">
        <v>598</v>
      </c>
      <c r="D290" s="202" t="s">
        <v>3208</v>
      </c>
      <c r="E290" s="203" t="s">
        <v>45</v>
      </c>
      <c r="F290" s="201" t="s">
        <v>3388</v>
      </c>
      <c r="G290" s="201" t="s">
        <v>3389</v>
      </c>
      <c r="H290" s="201" t="s">
        <v>3390</v>
      </c>
      <c r="I290" s="201" t="s">
        <v>3318</v>
      </c>
      <c r="J290" s="201" t="s">
        <v>3391</v>
      </c>
      <c r="K290" s="204"/>
    </row>
    <row r="291" spans="1:11" ht="39" customHeight="1">
      <c r="A291" s="201" t="s">
        <v>1577</v>
      </c>
      <c r="B291" s="202" t="s">
        <v>1976</v>
      </c>
      <c r="C291" s="202" t="s">
        <v>230</v>
      </c>
      <c r="D291" s="202" t="s">
        <v>2321</v>
      </c>
      <c r="E291" s="203" t="s">
        <v>45</v>
      </c>
      <c r="F291" s="201" t="s">
        <v>3392</v>
      </c>
      <c r="G291" s="201" t="s">
        <v>3393</v>
      </c>
      <c r="H291" s="201" t="s">
        <v>3394</v>
      </c>
      <c r="I291" s="201" t="s">
        <v>3318</v>
      </c>
      <c r="J291" s="201" t="s">
        <v>3395</v>
      </c>
      <c r="K291" s="204"/>
    </row>
    <row r="292" spans="1:11" ht="39" customHeight="1">
      <c r="A292" s="201" t="s">
        <v>1457</v>
      </c>
      <c r="B292" s="202" t="s">
        <v>1977</v>
      </c>
      <c r="C292" s="202" t="s">
        <v>43</v>
      </c>
      <c r="D292" s="202" t="s">
        <v>3396</v>
      </c>
      <c r="E292" s="203" t="s">
        <v>1985</v>
      </c>
      <c r="F292" s="201" t="s">
        <v>3397</v>
      </c>
      <c r="G292" s="201" t="s">
        <v>3398</v>
      </c>
      <c r="H292" s="201" t="s">
        <v>3399</v>
      </c>
      <c r="I292" s="201" t="s">
        <v>3318</v>
      </c>
      <c r="J292" s="201" t="s">
        <v>3400</v>
      </c>
      <c r="K292" s="204"/>
    </row>
    <row r="293" spans="1:11" ht="39" customHeight="1">
      <c r="A293" s="201" t="s">
        <v>1814</v>
      </c>
      <c r="B293" s="202" t="s">
        <v>1977</v>
      </c>
      <c r="C293" s="202" t="s">
        <v>492</v>
      </c>
      <c r="D293" s="202" t="s">
        <v>2414</v>
      </c>
      <c r="E293" s="203" t="s">
        <v>1989</v>
      </c>
      <c r="F293" s="201" t="s">
        <v>3401</v>
      </c>
      <c r="G293" s="201" t="s">
        <v>3402</v>
      </c>
      <c r="H293" s="201" t="s">
        <v>3403</v>
      </c>
      <c r="I293" s="201" t="s">
        <v>3404</v>
      </c>
      <c r="J293" s="201" t="s">
        <v>3405</v>
      </c>
      <c r="K293" s="204"/>
    </row>
    <row r="294" spans="1:11" ht="26.1" customHeight="1">
      <c r="A294" s="201" t="s">
        <v>1760</v>
      </c>
      <c r="B294" s="202" t="s">
        <v>1976</v>
      </c>
      <c r="C294" s="202" t="s">
        <v>436</v>
      </c>
      <c r="D294" s="202" t="s">
        <v>2296</v>
      </c>
      <c r="E294" s="203" t="s">
        <v>45</v>
      </c>
      <c r="F294" s="201" t="s">
        <v>3406</v>
      </c>
      <c r="G294" s="201" t="s">
        <v>3407</v>
      </c>
      <c r="H294" s="201" t="s">
        <v>3408</v>
      </c>
      <c r="I294" s="201" t="s">
        <v>3404</v>
      </c>
      <c r="J294" s="201" t="s">
        <v>3409</v>
      </c>
      <c r="K294" s="204"/>
    </row>
    <row r="295" spans="1:11" ht="26.1" customHeight="1">
      <c r="A295" s="201" t="s">
        <v>1571</v>
      </c>
      <c r="B295" s="202" t="s">
        <v>1976</v>
      </c>
      <c r="C295" s="202" t="s">
        <v>224</v>
      </c>
      <c r="D295" s="202" t="s">
        <v>2321</v>
      </c>
      <c r="E295" s="203" t="s">
        <v>45</v>
      </c>
      <c r="F295" s="201" t="s">
        <v>3055</v>
      </c>
      <c r="G295" s="201" t="s">
        <v>3410</v>
      </c>
      <c r="H295" s="201" t="s">
        <v>3411</v>
      </c>
      <c r="I295" s="201" t="s">
        <v>3404</v>
      </c>
      <c r="J295" s="201" t="s">
        <v>3412</v>
      </c>
      <c r="K295" s="204"/>
    </row>
    <row r="296" spans="1:11" ht="51.95" customHeight="1">
      <c r="A296" s="201" t="s">
        <v>1582</v>
      </c>
      <c r="B296" s="202" t="s">
        <v>1977</v>
      </c>
      <c r="C296" s="202" t="s">
        <v>238</v>
      </c>
      <c r="D296" s="202" t="s">
        <v>2261</v>
      </c>
      <c r="E296" s="203" t="s">
        <v>1985</v>
      </c>
      <c r="F296" s="201" t="s">
        <v>3413</v>
      </c>
      <c r="G296" s="201" t="s">
        <v>3414</v>
      </c>
      <c r="H296" s="201" t="s">
        <v>3415</v>
      </c>
      <c r="I296" s="201" t="s">
        <v>3404</v>
      </c>
      <c r="J296" s="201" t="s">
        <v>3334</v>
      </c>
      <c r="K296" s="204"/>
    </row>
    <row r="297" spans="1:11" ht="26.1" customHeight="1">
      <c r="A297" s="201" t="s">
        <v>1837</v>
      </c>
      <c r="B297" s="202" t="s">
        <v>1976</v>
      </c>
      <c r="C297" s="202" t="s">
        <v>515</v>
      </c>
      <c r="D297" s="202" t="s">
        <v>2278</v>
      </c>
      <c r="E297" s="203" t="s">
        <v>45</v>
      </c>
      <c r="F297" s="201" t="s">
        <v>3416</v>
      </c>
      <c r="G297" s="201" t="s">
        <v>3417</v>
      </c>
      <c r="H297" s="201" t="s">
        <v>3418</v>
      </c>
      <c r="I297" s="201" t="s">
        <v>3404</v>
      </c>
      <c r="J297" s="201" t="s">
        <v>3419</v>
      </c>
      <c r="K297" s="204"/>
    </row>
    <row r="298" spans="1:11" ht="39" customHeight="1">
      <c r="A298" s="201" t="s">
        <v>1735</v>
      </c>
      <c r="B298" s="202" t="s">
        <v>1977</v>
      </c>
      <c r="C298" s="202" t="s">
        <v>410</v>
      </c>
      <c r="D298" s="202" t="s">
        <v>3309</v>
      </c>
      <c r="E298" s="203" t="s">
        <v>45</v>
      </c>
      <c r="F298" s="201" t="s">
        <v>2643</v>
      </c>
      <c r="G298" s="201" t="s">
        <v>3420</v>
      </c>
      <c r="H298" s="201" t="s">
        <v>3421</v>
      </c>
      <c r="I298" s="201" t="s">
        <v>3404</v>
      </c>
      <c r="J298" s="201" t="s">
        <v>3422</v>
      </c>
      <c r="K298" s="204"/>
    </row>
    <row r="299" spans="1:11" ht="39" customHeight="1">
      <c r="A299" s="201" t="s">
        <v>1758</v>
      </c>
      <c r="B299" s="202" t="s">
        <v>1976</v>
      </c>
      <c r="C299" s="202" t="s">
        <v>434</v>
      </c>
      <c r="D299" s="202" t="s">
        <v>2284</v>
      </c>
      <c r="E299" s="203" t="s">
        <v>45</v>
      </c>
      <c r="F299" s="201" t="s">
        <v>3227</v>
      </c>
      <c r="G299" s="201" t="s">
        <v>3423</v>
      </c>
      <c r="H299" s="201" t="s">
        <v>3424</v>
      </c>
      <c r="I299" s="201" t="s">
        <v>3404</v>
      </c>
      <c r="J299" s="201" t="s">
        <v>3425</v>
      </c>
      <c r="K299" s="204"/>
    </row>
    <row r="300" spans="1:11" ht="65.099999999999994" customHeight="1">
      <c r="A300" s="201" t="s">
        <v>1570</v>
      </c>
      <c r="B300" s="202" t="s">
        <v>1976</v>
      </c>
      <c r="C300" s="202" t="s">
        <v>222</v>
      </c>
      <c r="D300" s="202" t="s">
        <v>2321</v>
      </c>
      <c r="E300" s="203" t="s">
        <v>1985</v>
      </c>
      <c r="F300" s="201" t="s">
        <v>3426</v>
      </c>
      <c r="G300" s="201" t="s">
        <v>3427</v>
      </c>
      <c r="H300" s="201" t="s">
        <v>3428</v>
      </c>
      <c r="I300" s="201" t="s">
        <v>3404</v>
      </c>
      <c r="J300" s="201" t="s">
        <v>3429</v>
      </c>
      <c r="K300" s="204"/>
    </row>
    <row r="301" spans="1:11" ht="26.1" customHeight="1">
      <c r="A301" s="201" t="s">
        <v>1803</v>
      </c>
      <c r="B301" s="202" t="s">
        <v>1976</v>
      </c>
      <c r="C301" s="202" t="s">
        <v>481</v>
      </c>
      <c r="D301" s="202" t="s">
        <v>2284</v>
      </c>
      <c r="E301" s="203" t="s">
        <v>45</v>
      </c>
      <c r="F301" s="201" t="s">
        <v>3196</v>
      </c>
      <c r="G301" s="201" t="s">
        <v>3430</v>
      </c>
      <c r="H301" s="201" t="s">
        <v>3431</v>
      </c>
      <c r="I301" s="201" t="s">
        <v>3404</v>
      </c>
      <c r="J301" s="201" t="s">
        <v>3432</v>
      </c>
      <c r="K301" s="204"/>
    </row>
    <row r="302" spans="1:11" ht="39" customHeight="1">
      <c r="A302" s="201" t="s">
        <v>1456</v>
      </c>
      <c r="B302" s="202" t="s">
        <v>1977</v>
      </c>
      <c r="C302" s="202" t="s">
        <v>76</v>
      </c>
      <c r="D302" s="202" t="s">
        <v>3357</v>
      </c>
      <c r="E302" s="203" t="s">
        <v>45</v>
      </c>
      <c r="F302" s="201" t="s">
        <v>2368</v>
      </c>
      <c r="G302" s="201" t="s">
        <v>3433</v>
      </c>
      <c r="H302" s="201" t="s">
        <v>3433</v>
      </c>
      <c r="I302" s="201" t="s">
        <v>3404</v>
      </c>
      <c r="J302" s="201" t="s">
        <v>3434</v>
      </c>
      <c r="K302" s="204"/>
    </row>
    <row r="303" spans="1:11" ht="39" customHeight="1">
      <c r="A303" s="201" t="s">
        <v>1736</v>
      </c>
      <c r="B303" s="202" t="s">
        <v>1977</v>
      </c>
      <c r="C303" s="202" t="s">
        <v>411</v>
      </c>
      <c r="D303" s="202" t="s">
        <v>3309</v>
      </c>
      <c r="E303" s="203" t="s">
        <v>45</v>
      </c>
      <c r="F303" s="201" t="s">
        <v>2556</v>
      </c>
      <c r="G303" s="201" t="s">
        <v>3435</v>
      </c>
      <c r="H303" s="201" t="s">
        <v>3436</v>
      </c>
      <c r="I303" s="201" t="s">
        <v>3404</v>
      </c>
      <c r="J303" s="201" t="s">
        <v>3437</v>
      </c>
      <c r="K303" s="204"/>
    </row>
    <row r="304" spans="1:11" ht="39" customHeight="1">
      <c r="A304" s="201" t="s">
        <v>1575</v>
      </c>
      <c r="B304" s="202" t="s">
        <v>1977</v>
      </c>
      <c r="C304" s="202" t="s">
        <v>228</v>
      </c>
      <c r="D304" s="202" t="s">
        <v>2379</v>
      </c>
      <c r="E304" s="203" t="s">
        <v>45</v>
      </c>
      <c r="F304" s="201" t="s">
        <v>3438</v>
      </c>
      <c r="G304" s="201" t="s">
        <v>3439</v>
      </c>
      <c r="H304" s="201" t="s">
        <v>3440</v>
      </c>
      <c r="I304" s="201" t="s">
        <v>3404</v>
      </c>
      <c r="J304" s="201" t="s">
        <v>3441</v>
      </c>
      <c r="K304" s="204"/>
    </row>
    <row r="305" spans="1:11" ht="26.1" customHeight="1">
      <c r="A305" s="201" t="s">
        <v>1819</v>
      </c>
      <c r="B305" s="202" t="s">
        <v>1976</v>
      </c>
      <c r="C305" s="202" t="s">
        <v>497</v>
      </c>
      <c r="D305" s="202" t="s">
        <v>2278</v>
      </c>
      <c r="E305" s="203" t="s">
        <v>45</v>
      </c>
      <c r="F305" s="201" t="s">
        <v>3442</v>
      </c>
      <c r="G305" s="201" t="s">
        <v>3443</v>
      </c>
      <c r="H305" s="201" t="s">
        <v>3444</v>
      </c>
      <c r="I305" s="201" t="s">
        <v>3404</v>
      </c>
      <c r="J305" s="201" t="s">
        <v>3445</v>
      </c>
      <c r="K305" s="204"/>
    </row>
    <row r="306" spans="1:11" ht="26.1" customHeight="1">
      <c r="A306" s="201" t="s">
        <v>1939</v>
      </c>
      <c r="B306" s="202" t="s">
        <v>1976</v>
      </c>
      <c r="C306" s="202" t="s">
        <v>619</v>
      </c>
      <c r="D306" s="202" t="s">
        <v>2278</v>
      </c>
      <c r="E306" s="203" t="s">
        <v>45</v>
      </c>
      <c r="F306" s="201" t="s">
        <v>3446</v>
      </c>
      <c r="G306" s="201" t="s">
        <v>3447</v>
      </c>
      <c r="H306" s="201" t="s">
        <v>3448</v>
      </c>
      <c r="I306" s="201" t="s">
        <v>3404</v>
      </c>
      <c r="J306" s="201" t="s">
        <v>3449</v>
      </c>
      <c r="K306" s="204"/>
    </row>
    <row r="307" spans="1:11" ht="26.1" customHeight="1">
      <c r="A307" s="201" t="s">
        <v>1488</v>
      </c>
      <c r="B307" s="202" t="s">
        <v>1977</v>
      </c>
      <c r="C307" s="202" t="s">
        <v>115</v>
      </c>
      <c r="D307" s="202" t="s">
        <v>3450</v>
      </c>
      <c r="E307" s="203" t="s">
        <v>45</v>
      </c>
      <c r="F307" s="201" t="s">
        <v>3451</v>
      </c>
      <c r="G307" s="201" t="s">
        <v>3452</v>
      </c>
      <c r="H307" s="201" t="s">
        <v>3453</v>
      </c>
      <c r="I307" s="201" t="s">
        <v>3404</v>
      </c>
      <c r="J307" s="201" t="s">
        <v>3454</v>
      </c>
      <c r="K307" s="204"/>
    </row>
    <row r="308" spans="1:11" ht="51.95" customHeight="1">
      <c r="A308" s="201" t="s">
        <v>1684</v>
      </c>
      <c r="B308" s="202" t="s">
        <v>1977</v>
      </c>
      <c r="C308" s="202" t="s">
        <v>358</v>
      </c>
      <c r="D308" s="202" t="s">
        <v>3087</v>
      </c>
      <c r="E308" s="203" t="s">
        <v>45</v>
      </c>
      <c r="F308" s="201" t="s">
        <v>2871</v>
      </c>
      <c r="G308" s="201" t="s">
        <v>3455</v>
      </c>
      <c r="H308" s="201" t="s">
        <v>3456</v>
      </c>
      <c r="I308" s="201" t="s">
        <v>3404</v>
      </c>
      <c r="J308" s="201" t="s">
        <v>3457</v>
      </c>
      <c r="K308" s="204"/>
    </row>
    <row r="309" spans="1:11" ht="39" customHeight="1">
      <c r="A309" s="201" t="s">
        <v>1704</v>
      </c>
      <c r="B309" s="202" t="s">
        <v>1976</v>
      </c>
      <c r="C309" s="202" t="s">
        <v>378</v>
      </c>
      <c r="D309" s="202" t="s">
        <v>2296</v>
      </c>
      <c r="E309" s="203" t="s">
        <v>1989</v>
      </c>
      <c r="F309" s="201" t="s">
        <v>3458</v>
      </c>
      <c r="G309" s="201" t="s">
        <v>3459</v>
      </c>
      <c r="H309" s="201" t="s">
        <v>3460</v>
      </c>
      <c r="I309" s="201" t="s">
        <v>3404</v>
      </c>
      <c r="J309" s="201" t="s">
        <v>3461</v>
      </c>
      <c r="K309" s="204"/>
    </row>
    <row r="310" spans="1:11" ht="51.95" customHeight="1">
      <c r="A310" s="201" t="s">
        <v>1527</v>
      </c>
      <c r="B310" s="202" t="s">
        <v>1977</v>
      </c>
      <c r="C310" s="202" t="s">
        <v>163</v>
      </c>
      <c r="D310" s="202" t="s">
        <v>2250</v>
      </c>
      <c r="E310" s="203" t="s">
        <v>1985</v>
      </c>
      <c r="F310" s="201" t="s">
        <v>3462</v>
      </c>
      <c r="G310" s="201" t="s">
        <v>3463</v>
      </c>
      <c r="H310" s="201" t="s">
        <v>3464</v>
      </c>
      <c r="I310" s="201" t="s">
        <v>3404</v>
      </c>
      <c r="J310" s="201" t="s">
        <v>3465</v>
      </c>
      <c r="K310" s="204"/>
    </row>
    <row r="311" spans="1:11" ht="39" customHeight="1">
      <c r="A311" s="201" t="s">
        <v>1727</v>
      </c>
      <c r="B311" s="202" t="s">
        <v>1977</v>
      </c>
      <c r="C311" s="202" t="s">
        <v>402</v>
      </c>
      <c r="D311" s="202" t="s">
        <v>2866</v>
      </c>
      <c r="E311" s="203" t="s">
        <v>1989</v>
      </c>
      <c r="F311" s="201" t="s">
        <v>3466</v>
      </c>
      <c r="G311" s="201" t="s">
        <v>3467</v>
      </c>
      <c r="H311" s="201" t="s">
        <v>3468</v>
      </c>
      <c r="I311" s="201" t="s">
        <v>3404</v>
      </c>
      <c r="J311" s="201" t="s">
        <v>3469</v>
      </c>
      <c r="K311" s="204"/>
    </row>
    <row r="312" spans="1:11" ht="26.1" customHeight="1">
      <c r="A312" s="201" t="s">
        <v>1478</v>
      </c>
      <c r="B312" s="202" t="s">
        <v>1977</v>
      </c>
      <c r="C312" s="202" t="s">
        <v>101</v>
      </c>
      <c r="D312" s="202" t="s">
        <v>3470</v>
      </c>
      <c r="E312" s="203" t="s">
        <v>1986</v>
      </c>
      <c r="F312" s="201" t="s">
        <v>3471</v>
      </c>
      <c r="G312" s="201" t="s">
        <v>3472</v>
      </c>
      <c r="H312" s="201" t="s">
        <v>3473</v>
      </c>
      <c r="I312" s="201" t="s">
        <v>3404</v>
      </c>
      <c r="J312" s="201" t="s">
        <v>3474</v>
      </c>
      <c r="K312" s="204"/>
    </row>
    <row r="313" spans="1:11" ht="26.1" customHeight="1">
      <c r="A313" s="201" t="s">
        <v>1851</v>
      </c>
      <c r="B313" s="202" t="s">
        <v>1977</v>
      </c>
      <c r="C313" s="202" t="s">
        <v>529</v>
      </c>
      <c r="D313" s="202" t="s">
        <v>2782</v>
      </c>
      <c r="E313" s="203" t="s">
        <v>45</v>
      </c>
      <c r="F313" s="201" t="s">
        <v>3475</v>
      </c>
      <c r="G313" s="201" t="s">
        <v>3476</v>
      </c>
      <c r="H313" s="201" t="s">
        <v>3477</v>
      </c>
      <c r="I313" s="201" t="s">
        <v>3404</v>
      </c>
      <c r="J313" s="201" t="s">
        <v>3478</v>
      </c>
      <c r="K313" s="204"/>
    </row>
    <row r="314" spans="1:11" ht="39" customHeight="1">
      <c r="A314" s="201" t="s">
        <v>1861</v>
      </c>
      <c r="B314" s="202" t="s">
        <v>1976</v>
      </c>
      <c r="C314" s="202" t="s">
        <v>539</v>
      </c>
      <c r="D314" s="202" t="s">
        <v>2533</v>
      </c>
      <c r="E314" s="203" t="s">
        <v>45</v>
      </c>
      <c r="F314" s="201" t="s">
        <v>2539</v>
      </c>
      <c r="G314" s="201" t="s">
        <v>3479</v>
      </c>
      <c r="H314" s="201" t="s">
        <v>3480</v>
      </c>
      <c r="I314" s="201" t="s">
        <v>3404</v>
      </c>
      <c r="J314" s="201" t="s">
        <v>3481</v>
      </c>
      <c r="K314" s="204"/>
    </row>
    <row r="315" spans="1:11" ht="51.95" customHeight="1">
      <c r="A315" s="201" t="s">
        <v>1532</v>
      </c>
      <c r="B315" s="202" t="s">
        <v>1976</v>
      </c>
      <c r="C315" s="202" t="s">
        <v>170</v>
      </c>
      <c r="D315" s="202" t="s">
        <v>2196</v>
      </c>
      <c r="E315" s="203" t="s">
        <v>1985</v>
      </c>
      <c r="F315" s="201" t="s">
        <v>3482</v>
      </c>
      <c r="G315" s="201" t="s">
        <v>3483</v>
      </c>
      <c r="H315" s="201" t="s">
        <v>3484</v>
      </c>
      <c r="I315" s="201" t="s">
        <v>3404</v>
      </c>
      <c r="J315" s="201" t="s">
        <v>3485</v>
      </c>
      <c r="K315" s="204"/>
    </row>
    <row r="316" spans="1:11" ht="39" customHeight="1">
      <c r="A316" s="201" t="s">
        <v>1615</v>
      </c>
      <c r="B316" s="202" t="s">
        <v>1977</v>
      </c>
      <c r="C316" s="202" t="s">
        <v>286</v>
      </c>
      <c r="D316" s="202" t="s">
        <v>2750</v>
      </c>
      <c r="E316" s="203" t="s">
        <v>45</v>
      </c>
      <c r="F316" s="201" t="s">
        <v>2395</v>
      </c>
      <c r="G316" s="201" t="s">
        <v>3486</v>
      </c>
      <c r="H316" s="201" t="s">
        <v>3487</v>
      </c>
      <c r="I316" s="201" t="s">
        <v>3404</v>
      </c>
      <c r="J316" s="201" t="s">
        <v>3488</v>
      </c>
      <c r="K316" s="204"/>
    </row>
    <row r="317" spans="1:11" ht="24" customHeight="1">
      <c r="A317" s="201" t="s">
        <v>1840</v>
      </c>
      <c r="B317" s="202" t="s">
        <v>1976</v>
      </c>
      <c r="C317" s="202" t="s">
        <v>518</v>
      </c>
      <c r="D317" s="202" t="s">
        <v>2278</v>
      </c>
      <c r="E317" s="203" t="s">
        <v>45</v>
      </c>
      <c r="F317" s="201" t="s">
        <v>3489</v>
      </c>
      <c r="G317" s="201" t="s">
        <v>3490</v>
      </c>
      <c r="H317" s="201" t="s">
        <v>3491</v>
      </c>
      <c r="I317" s="201" t="s">
        <v>3404</v>
      </c>
      <c r="J317" s="201" t="s">
        <v>3492</v>
      </c>
      <c r="K317" s="204"/>
    </row>
    <row r="318" spans="1:11" ht="39" customHeight="1">
      <c r="A318" s="201" t="s">
        <v>1905</v>
      </c>
      <c r="B318" s="202" t="s">
        <v>1976</v>
      </c>
      <c r="C318" s="202" t="s">
        <v>584</v>
      </c>
      <c r="D318" s="202" t="s">
        <v>2278</v>
      </c>
      <c r="E318" s="203" t="s">
        <v>45</v>
      </c>
      <c r="F318" s="201" t="s">
        <v>3333</v>
      </c>
      <c r="G318" s="201" t="s">
        <v>3493</v>
      </c>
      <c r="H318" s="201" t="s">
        <v>3494</v>
      </c>
      <c r="I318" s="201" t="s">
        <v>3404</v>
      </c>
      <c r="J318" s="201" t="s">
        <v>3495</v>
      </c>
      <c r="K318" s="204"/>
    </row>
    <row r="319" spans="1:11" ht="39" customHeight="1">
      <c r="A319" s="201" t="s">
        <v>1648</v>
      </c>
      <c r="B319" s="202" t="s">
        <v>1977</v>
      </c>
      <c r="C319" s="202" t="s">
        <v>321</v>
      </c>
      <c r="D319" s="202" t="s">
        <v>2591</v>
      </c>
      <c r="E319" s="203" t="s">
        <v>45</v>
      </c>
      <c r="F319" s="201" t="s">
        <v>3496</v>
      </c>
      <c r="G319" s="201" t="s">
        <v>3497</v>
      </c>
      <c r="H319" s="201" t="s">
        <v>3498</v>
      </c>
      <c r="I319" s="201" t="s">
        <v>3404</v>
      </c>
      <c r="J319" s="201" t="s">
        <v>3499</v>
      </c>
      <c r="K319" s="204"/>
    </row>
    <row r="320" spans="1:11" ht="39" customHeight="1">
      <c r="A320" s="201" t="s">
        <v>1859</v>
      </c>
      <c r="B320" s="202" t="s">
        <v>1976</v>
      </c>
      <c r="C320" s="202" t="s">
        <v>537</v>
      </c>
      <c r="D320" s="202" t="s">
        <v>2278</v>
      </c>
      <c r="E320" s="203" t="s">
        <v>45</v>
      </c>
      <c r="F320" s="201" t="s">
        <v>2643</v>
      </c>
      <c r="G320" s="201" t="s">
        <v>3500</v>
      </c>
      <c r="H320" s="201" t="s">
        <v>3501</v>
      </c>
      <c r="I320" s="201" t="s">
        <v>3404</v>
      </c>
      <c r="J320" s="201" t="s">
        <v>3502</v>
      </c>
      <c r="K320" s="204"/>
    </row>
    <row r="321" spans="1:11" ht="26.1" customHeight="1">
      <c r="A321" s="201" t="s">
        <v>1576</v>
      </c>
      <c r="B321" s="202" t="s">
        <v>1977</v>
      </c>
      <c r="C321" s="202" t="s">
        <v>229</v>
      </c>
      <c r="D321" s="202" t="s">
        <v>2379</v>
      </c>
      <c r="E321" s="203" t="s">
        <v>45</v>
      </c>
      <c r="F321" s="201" t="s">
        <v>3503</v>
      </c>
      <c r="G321" s="201" t="s">
        <v>3504</v>
      </c>
      <c r="H321" s="201" t="s">
        <v>3505</v>
      </c>
      <c r="I321" s="201" t="s">
        <v>3404</v>
      </c>
      <c r="J321" s="201" t="s">
        <v>3506</v>
      </c>
      <c r="K321" s="204"/>
    </row>
    <row r="322" spans="1:11" ht="24" customHeight="1">
      <c r="A322" s="201" t="s">
        <v>1802</v>
      </c>
      <c r="B322" s="202" t="s">
        <v>1976</v>
      </c>
      <c r="C322" s="202" t="s">
        <v>480</v>
      </c>
      <c r="D322" s="202" t="s">
        <v>2533</v>
      </c>
      <c r="E322" s="203" t="s">
        <v>45</v>
      </c>
      <c r="F322" s="201" t="s">
        <v>3507</v>
      </c>
      <c r="G322" s="201" t="s">
        <v>3508</v>
      </c>
      <c r="H322" s="201" t="s">
        <v>3509</v>
      </c>
      <c r="I322" s="201" t="s">
        <v>3404</v>
      </c>
      <c r="J322" s="201" t="s">
        <v>3510</v>
      </c>
      <c r="K322" s="204"/>
    </row>
    <row r="323" spans="1:11" ht="39" customHeight="1">
      <c r="A323" s="201" t="s">
        <v>1657</v>
      </c>
      <c r="B323" s="202" t="s">
        <v>1977</v>
      </c>
      <c r="C323" s="202" t="s">
        <v>330</v>
      </c>
      <c r="D323" s="202" t="s">
        <v>2591</v>
      </c>
      <c r="E323" s="203" t="s">
        <v>45</v>
      </c>
      <c r="F323" s="201" t="s">
        <v>3511</v>
      </c>
      <c r="G323" s="201" t="s">
        <v>3512</v>
      </c>
      <c r="H323" s="201" t="s">
        <v>3513</v>
      </c>
      <c r="I323" s="201" t="s">
        <v>3404</v>
      </c>
      <c r="J323" s="201" t="s">
        <v>3514</v>
      </c>
      <c r="K323" s="204"/>
    </row>
    <row r="324" spans="1:11" ht="24" customHeight="1">
      <c r="A324" s="201" t="s">
        <v>1863</v>
      </c>
      <c r="B324" s="202" t="s">
        <v>1976</v>
      </c>
      <c r="C324" s="202" t="s">
        <v>541</v>
      </c>
      <c r="D324" s="202" t="s">
        <v>2278</v>
      </c>
      <c r="E324" s="203" t="s">
        <v>45</v>
      </c>
      <c r="F324" s="201" t="s">
        <v>3055</v>
      </c>
      <c r="G324" s="201" t="s">
        <v>3515</v>
      </c>
      <c r="H324" s="201" t="s">
        <v>3516</v>
      </c>
      <c r="I324" s="201" t="s">
        <v>3404</v>
      </c>
      <c r="J324" s="201" t="s">
        <v>3517</v>
      </c>
      <c r="K324" s="204"/>
    </row>
    <row r="325" spans="1:11" ht="51.95" customHeight="1">
      <c r="A325" s="201" t="s">
        <v>1449</v>
      </c>
      <c r="B325" s="202" t="s">
        <v>1975</v>
      </c>
      <c r="C325" s="202" t="s">
        <v>69</v>
      </c>
      <c r="D325" s="202" t="s">
        <v>2333</v>
      </c>
      <c r="E325" s="203" t="s">
        <v>1983</v>
      </c>
      <c r="F325" s="201" t="s">
        <v>2368</v>
      </c>
      <c r="G325" s="201" t="s">
        <v>3518</v>
      </c>
      <c r="H325" s="201" t="s">
        <v>3518</v>
      </c>
      <c r="I325" s="201" t="s">
        <v>3404</v>
      </c>
      <c r="J325" s="201" t="s">
        <v>3519</v>
      </c>
      <c r="K325" s="204"/>
    </row>
    <row r="326" spans="1:11" ht="26.1" customHeight="1">
      <c r="A326" s="201" t="s">
        <v>1865</v>
      </c>
      <c r="B326" s="202" t="s">
        <v>1976</v>
      </c>
      <c r="C326" s="202" t="s">
        <v>543</v>
      </c>
      <c r="D326" s="202" t="s">
        <v>2533</v>
      </c>
      <c r="E326" s="203" t="s">
        <v>45</v>
      </c>
      <c r="F326" s="201" t="s">
        <v>3520</v>
      </c>
      <c r="G326" s="201" t="s">
        <v>3521</v>
      </c>
      <c r="H326" s="201" t="s">
        <v>3522</v>
      </c>
      <c r="I326" s="201" t="s">
        <v>3404</v>
      </c>
      <c r="J326" s="201" t="s">
        <v>3523</v>
      </c>
      <c r="K326" s="204"/>
    </row>
    <row r="327" spans="1:11" ht="39" customHeight="1">
      <c r="A327" s="201" t="s">
        <v>1614</v>
      </c>
      <c r="B327" s="202" t="s">
        <v>1977</v>
      </c>
      <c r="C327" s="202" t="s">
        <v>285</v>
      </c>
      <c r="D327" s="202" t="s">
        <v>2750</v>
      </c>
      <c r="E327" s="203" t="s">
        <v>45</v>
      </c>
      <c r="F327" s="201" t="s">
        <v>2534</v>
      </c>
      <c r="G327" s="201" t="s">
        <v>3524</v>
      </c>
      <c r="H327" s="201" t="s">
        <v>3525</v>
      </c>
      <c r="I327" s="201" t="s">
        <v>3404</v>
      </c>
      <c r="J327" s="201" t="s">
        <v>3526</v>
      </c>
      <c r="K327" s="204"/>
    </row>
    <row r="328" spans="1:11" ht="39" customHeight="1">
      <c r="A328" s="201" t="s">
        <v>1790</v>
      </c>
      <c r="B328" s="202" t="s">
        <v>1977</v>
      </c>
      <c r="C328" s="202" t="s">
        <v>466</v>
      </c>
      <c r="D328" s="202" t="s">
        <v>2866</v>
      </c>
      <c r="E328" s="203" t="s">
        <v>1989</v>
      </c>
      <c r="F328" s="201" t="s">
        <v>3527</v>
      </c>
      <c r="G328" s="201" t="s">
        <v>3528</v>
      </c>
      <c r="H328" s="201" t="s">
        <v>3529</v>
      </c>
      <c r="I328" s="201" t="s">
        <v>3404</v>
      </c>
      <c r="J328" s="201" t="s">
        <v>3530</v>
      </c>
      <c r="K328" s="204"/>
    </row>
    <row r="329" spans="1:11" ht="51.95" customHeight="1">
      <c r="A329" s="201" t="s">
        <v>1592</v>
      </c>
      <c r="B329" s="202" t="s">
        <v>1977</v>
      </c>
      <c r="C329" s="202" t="s">
        <v>254</v>
      </c>
      <c r="D329" s="202" t="s">
        <v>2487</v>
      </c>
      <c r="E329" s="203" t="s">
        <v>1985</v>
      </c>
      <c r="F329" s="201" t="s">
        <v>3102</v>
      </c>
      <c r="G329" s="201" t="s">
        <v>3531</v>
      </c>
      <c r="H329" s="201" t="s">
        <v>3532</v>
      </c>
      <c r="I329" s="201" t="s">
        <v>3404</v>
      </c>
      <c r="J329" s="201" t="s">
        <v>3533</v>
      </c>
      <c r="K329" s="204"/>
    </row>
    <row r="330" spans="1:11" ht="26.1" customHeight="1">
      <c r="A330" s="201" t="s">
        <v>1873</v>
      </c>
      <c r="B330" s="202" t="s">
        <v>1976</v>
      </c>
      <c r="C330" s="202" t="s">
        <v>551</v>
      </c>
      <c r="D330" s="202" t="s">
        <v>2278</v>
      </c>
      <c r="E330" s="203" t="s">
        <v>45</v>
      </c>
      <c r="F330" s="201" t="s">
        <v>3534</v>
      </c>
      <c r="G330" s="201" t="s">
        <v>3535</v>
      </c>
      <c r="H330" s="201" t="s">
        <v>3536</v>
      </c>
      <c r="I330" s="201" t="s">
        <v>3537</v>
      </c>
      <c r="J330" s="201" t="s">
        <v>3538</v>
      </c>
      <c r="K330" s="204"/>
    </row>
    <row r="331" spans="1:11" ht="51.95" customHeight="1">
      <c r="A331" s="201" t="s">
        <v>1690</v>
      </c>
      <c r="B331" s="202" t="s">
        <v>1977</v>
      </c>
      <c r="C331" s="202" t="s">
        <v>364</v>
      </c>
      <c r="D331" s="202" t="s">
        <v>3087</v>
      </c>
      <c r="E331" s="203" t="s">
        <v>45</v>
      </c>
      <c r="F331" s="201" t="s">
        <v>3388</v>
      </c>
      <c r="G331" s="201" t="s">
        <v>3539</v>
      </c>
      <c r="H331" s="201" t="s">
        <v>3540</v>
      </c>
      <c r="I331" s="201" t="s">
        <v>3537</v>
      </c>
      <c r="J331" s="201" t="s">
        <v>3541</v>
      </c>
      <c r="K331" s="204"/>
    </row>
    <row r="332" spans="1:11" ht="39" customHeight="1">
      <c r="A332" s="201" t="s">
        <v>1762</v>
      </c>
      <c r="B332" s="202" t="s">
        <v>1976</v>
      </c>
      <c r="C332" s="202" t="s">
        <v>438</v>
      </c>
      <c r="D332" s="202" t="s">
        <v>2284</v>
      </c>
      <c r="E332" s="203" t="s">
        <v>45</v>
      </c>
      <c r="F332" s="201" t="s">
        <v>2494</v>
      </c>
      <c r="G332" s="201" t="s">
        <v>3542</v>
      </c>
      <c r="H332" s="201" t="s">
        <v>3543</v>
      </c>
      <c r="I332" s="201" t="s">
        <v>3537</v>
      </c>
      <c r="J332" s="201" t="s">
        <v>3544</v>
      </c>
      <c r="K332" s="204"/>
    </row>
    <row r="333" spans="1:11" ht="39" customHeight="1">
      <c r="A333" s="201" t="s">
        <v>1654</v>
      </c>
      <c r="B333" s="202" t="s">
        <v>1977</v>
      </c>
      <c r="C333" s="202" t="s">
        <v>327</v>
      </c>
      <c r="D333" s="202" t="s">
        <v>3545</v>
      </c>
      <c r="E333" s="203" t="s">
        <v>45</v>
      </c>
      <c r="F333" s="201" t="s">
        <v>3546</v>
      </c>
      <c r="G333" s="201" t="s">
        <v>3547</v>
      </c>
      <c r="H333" s="201" t="s">
        <v>3548</v>
      </c>
      <c r="I333" s="201" t="s">
        <v>3537</v>
      </c>
      <c r="J333" s="201" t="s">
        <v>3549</v>
      </c>
      <c r="K333" s="204"/>
    </row>
    <row r="334" spans="1:11" ht="39" customHeight="1">
      <c r="A334" s="201" t="s">
        <v>1666</v>
      </c>
      <c r="B334" s="202" t="s">
        <v>1977</v>
      </c>
      <c r="C334" s="202" t="s">
        <v>339</v>
      </c>
      <c r="D334" s="202" t="s">
        <v>2591</v>
      </c>
      <c r="E334" s="203" t="s">
        <v>1989</v>
      </c>
      <c r="F334" s="201" t="s">
        <v>3550</v>
      </c>
      <c r="G334" s="201" t="s">
        <v>3551</v>
      </c>
      <c r="H334" s="201" t="s">
        <v>3552</v>
      </c>
      <c r="I334" s="201" t="s">
        <v>3537</v>
      </c>
      <c r="J334" s="201" t="s">
        <v>3553</v>
      </c>
      <c r="K334" s="204"/>
    </row>
    <row r="335" spans="1:11" ht="39" customHeight="1">
      <c r="A335" s="201" t="s">
        <v>1642</v>
      </c>
      <c r="B335" s="202" t="s">
        <v>1977</v>
      </c>
      <c r="C335" s="202" t="s">
        <v>315</v>
      </c>
      <c r="D335" s="202" t="s">
        <v>3015</v>
      </c>
      <c r="E335" s="203" t="s">
        <v>45</v>
      </c>
      <c r="F335" s="201" t="s">
        <v>3489</v>
      </c>
      <c r="G335" s="201" t="s">
        <v>3554</v>
      </c>
      <c r="H335" s="201" t="s">
        <v>3555</v>
      </c>
      <c r="I335" s="201" t="s">
        <v>3537</v>
      </c>
      <c r="J335" s="201" t="s">
        <v>3556</v>
      </c>
      <c r="K335" s="204"/>
    </row>
    <row r="336" spans="1:11" ht="26.1" customHeight="1">
      <c r="A336" s="201" t="s">
        <v>1578</v>
      </c>
      <c r="B336" s="202" t="s">
        <v>1976</v>
      </c>
      <c r="C336" s="202" t="s">
        <v>231</v>
      </c>
      <c r="D336" s="202" t="s">
        <v>2321</v>
      </c>
      <c r="E336" s="203" t="s">
        <v>1992</v>
      </c>
      <c r="F336" s="201" t="s">
        <v>2368</v>
      </c>
      <c r="G336" s="201" t="s">
        <v>3557</v>
      </c>
      <c r="H336" s="201" t="s">
        <v>3557</v>
      </c>
      <c r="I336" s="201" t="s">
        <v>3537</v>
      </c>
      <c r="J336" s="201" t="s">
        <v>3558</v>
      </c>
      <c r="K336" s="204"/>
    </row>
    <row r="337" spans="1:11" ht="39" customHeight="1">
      <c r="A337" s="201" t="s">
        <v>1733</v>
      </c>
      <c r="B337" s="202" t="s">
        <v>1977</v>
      </c>
      <c r="C337" s="202" t="s">
        <v>408</v>
      </c>
      <c r="D337" s="202" t="s">
        <v>3309</v>
      </c>
      <c r="E337" s="203" t="s">
        <v>45</v>
      </c>
      <c r="F337" s="201" t="s">
        <v>3489</v>
      </c>
      <c r="G337" s="201" t="s">
        <v>3559</v>
      </c>
      <c r="H337" s="201" t="s">
        <v>3560</v>
      </c>
      <c r="I337" s="201" t="s">
        <v>3537</v>
      </c>
      <c r="J337" s="201" t="s">
        <v>3561</v>
      </c>
      <c r="K337" s="204"/>
    </row>
    <row r="338" spans="1:11" ht="51.95" customHeight="1">
      <c r="A338" s="201" t="s">
        <v>1691</v>
      </c>
      <c r="B338" s="202" t="s">
        <v>1977</v>
      </c>
      <c r="C338" s="202" t="s">
        <v>365</v>
      </c>
      <c r="D338" s="202" t="s">
        <v>3087</v>
      </c>
      <c r="E338" s="203" t="s">
        <v>45</v>
      </c>
      <c r="F338" s="201" t="s">
        <v>3438</v>
      </c>
      <c r="G338" s="201" t="s">
        <v>3562</v>
      </c>
      <c r="H338" s="201" t="s">
        <v>3563</v>
      </c>
      <c r="I338" s="201" t="s">
        <v>3537</v>
      </c>
      <c r="J338" s="201" t="s">
        <v>3564</v>
      </c>
      <c r="K338" s="204"/>
    </row>
    <row r="339" spans="1:11" ht="26.1" customHeight="1">
      <c r="A339" s="201" t="s">
        <v>1609</v>
      </c>
      <c r="B339" s="202" t="s">
        <v>1977</v>
      </c>
      <c r="C339" s="202" t="s">
        <v>279</v>
      </c>
      <c r="D339" s="202" t="s">
        <v>2750</v>
      </c>
      <c r="E339" s="203" t="s">
        <v>45</v>
      </c>
      <c r="F339" s="201" t="s">
        <v>2539</v>
      </c>
      <c r="G339" s="201" t="s">
        <v>3565</v>
      </c>
      <c r="H339" s="201" t="s">
        <v>3566</v>
      </c>
      <c r="I339" s="201" t="s">
        <v>3537</v>
      </c>
      <c r="J339" s="201" t="s">
        <v>3567</v>
      </c>
      <c r="K339" s="204"/>
    </row>
    <row r="340" spans="1:11" ht="26.1" customHeight="1">
      <c r="A340" s="201" t="s">
        <v>1850</v>
      </c>
      <c r="B340" s="202" t="s">
        <v>1977</v>
      </c>
      <c r="C340" s="202" t="s">
        <v>528</v>
      </c>
      <c r="D340" s="202" t="s">
        <v>2782</v>
      </c>
      <c r="E340" s="203" t="s">
        <v>45</v>
      </c>
      <c r="F340" s="201" t="s">
        <v>3392</v>
      </c>
      <c r="G340" s="201" t="s">
        <v>3476</v>
      </c>
      <c r="H340" s="201" t="s">
        <v>3568</v>
      </c>
      <c r="I340" s="201" t="s">
        <v>3537</v>
      </c>
      <c r="J340" s="201" t="s">
        <v>3569</v>
      </c>
      <c r="K340" s="204"/>
    </row>
    <row r="341" spans="1:11" ht="26.1" customHeight="1">
      <c r="A341" s="201" t="s">
        <v>1843</v>
      </c>
      <c r="B341" s="202" t="s">
        <v>1976</v>
      </c>
      <c r="C341" s="202" t="s">
        <v>521</v>
      </c>
      <c r="D341" s="202" t="s">
        <v>2278</v>
      </c>
      <c r="E341" s="203" t="s">
        <v>45</v>
      </c>
      <c r="F341" s="201" t="s">
        <v>2534</v>
      </c>
      <c r="G341" s="201" t="s">
        <v>3570</v>
      </c>
      <c r="H341" s="201" t="s">
        <v>3571</v>
      </c>
      <c r="I341" s="201" t="s">
        <v>3537</v>
      </c>
      <c r="J341" s="201" t="s">
        <v>3572</v>
      </c>
      <c r="K341" s="204"/>
    </row>
    <row r="342" spans="1:11" ht="26.1" customHeight="1">
      <c r="A342" s="201" t="s">
        <v>1838</v>
      </c>
      <c r="B342" s="202" t="s">
        <v>1976</v>
      </c>
      <c r="C342" s="202" t="s">
        <v>516</v>
      </c>
      <c r="D342" s="202" t="s">
        <v>2278</v>
      </c>
      <c r="E342" s="203" t="s">
        <v>45</v>
      </c>
      <c r="F342" s="201" t="s">
        <v>2795</v>
      </c>
      <c r="G342" s="201" t="s">
        <v>3573</v>
      </c>
      <c r="H342" s="201" t="s">
        <v>3574</v>
      </c>
      <c r="I342" s="201" t="s">
        <v>3537</v>
      </c>
      <c r="J342" s="201" t="s">
        <v>3575</v>
      </c>
      <c r="K342" s="204"/>
    </row>
    <row r="343" spans="1:11" ht="26.1" customHeight="1">
      <c r="A343" s="201" t="s">
        <v>1827</v>
      </c>
      <c r="B343" s="202" t="s">
        <v>1976</v>
      </c>
      <c r="C343" s="202" t="s">
        <v>505</v>
      </c>
      <c r="D343" s="202" t="s">
        <v>2278</v>
      </c>
      <c r="E343" s="203" t="s">
        <v>45</v>
      </c>
      <c r="F343" s="201" t="s">
        <v>3576</v>
      </c>
      <c r="G343" s="201" t="s">
        <v>3577</v>
      </c>
      <c r="H343" s="201" t="s">
        <v>3578</v>
      </c>
      <c r="I343" s="201" t="s">
        <v>3537</v>
      </c>
      <c r="J343" s="201" t="s">
        <v>3579</v>
      </c>
      <c r="K343" s="204"/>
    </row>
    <row r="344" spans="1:11" ht="51.95" customHeight="1">
      <c r="A344" s="201" t="s">
        <v>1687</v>
      </c>
      <c r="B344" s="202" t="s">
        <v>1977</v>
      </c>
      <c r="C344" s="202" t="s">
        <v>361</v>
      </c>
      <c r="D344" s="202" t="s">
        <v>3087</v>
      </c>
      <c r="E344" s="203" t="s">
        <v>45</v>
      </c>
      <c r="F344" s="201" t="s">
        <v>3580</v>
      </c>
      <c r="G344" s="201" t="s">
        <v>3581</v>
      </c>
      <c r="H344" s="201" t="s">
        <v>3582</v>
      </c>
      <c r="I344" s="201" t="s">
        <v>3537</v>
      </c>
      <c r="J344" s="201" t="s">
        <v>3583</v>
      </c>
      <c r="K344" s="204"/>
    </row>
    <row r="345" spans="1:11" ht="24" customHeight="1">
      <c r="A345" s="201" t="s">
        <v>1766</v>
      </c>
      <c r="B345" s="202" t="s">
        <v>1976</v>
      </c>
      <c r="C345" s="202" t="s">
        <v>442</v>
      </c>
      <c r="D345" s="202" t="s">
        <v>2296</v>
      </c>
      <c r="E345" s="203" t="s">
        <v>45</v>
      </c>
      <c r="F345" s="201" t="s">
        <v>2795</v>
      </c>
      <c r="G345" s="201" t="s">
        <v>3584</v>
      </c>
      <c r="H345" s="201" t="s">
        <v>3585</v>
      </c>
      <c r="I345" s="201" t="s">
        <v>3537</v>
      </c>
      <c r="J345" s="201" t="s">
        <v>3586</v>
      </c>
      <c r="K345" s="204"/>
    </row>
    <row r="346" spans="1:11" ht="39" customHeight="1">
      <c r="A346" s="201" t="s">
        <v>1651</v>
      </c>
      <c r="B346" s="202" t="s">
        <v>1977</v>
      </c>
      <c r="C346" s="202" t="s">
        <v>324</v>
      </c>
      <c r="D346" s="202" t="s">
        <v>2591</v>
      </c>
      <c r="E346" s="203" t="s">
        <v>45</v>
      </c>
      <c r="F346" s="201" t="s">
        <v>3587</v>
      </c>
      <c r="G346" s="201" t="s">
        <v>3588</v>
      </c>
      <c r="H346" s="201" t="s">
        <v>3589</v>
      </c>
      <c r="I346" s="201" t="s">
        <v>3537</v>
      </c>
      <c r="J346" s="201" t="s">
        <v>3590</v>
      </c>
      <c r="K346" s="204"/>
    </row>
    <row r="347" spans="1:11" ht="26.1" customHeight="1">
      <c r="A347" s="201" t="s">
        <v>1611</v>
      </c>
      <c r="B347" s="202" t="s">
        <v>1976</v>
      </c>
      <c r="C347" s="202" t="s">
        <v>282</v>
      </c>
      <c r="D347" s="202" t="s">
        <v>2916</v>
      </c>
      <c r="E347" s="203" t="s">
        <v>45</v>
      </c>
      <c r="F347" s="201" t="s">
        <v>2368</v>
      </c>
      <c r="G347" s="201" t="s">
        <v>3591</v>
      </c>
      <c r="H347" s="201" t="s">
        <v>3591</v>
      </c>
      <c r="I347" s="201" t="s">
        <v>3537</v>
      </c>
      <c r="J347" s="201" t="s">
        <v>3592</v>
      </c>
      <c r="K347" s="204"/>
    </row>
    <row r="348" spans="1:11" ht="26.1" customHeight="1">
      <c r="A348" s="201" t="s">
        <v>1936</v>
      </c>
      <c r="B348" s="202" t="s">
        <v>1976</v>
      </c>
      <c r="C348" s="202" t="s">
        <v>616</v>
      </c>
      <c r="D348" s="202" t="s">
        <v>2278</v>
      </c>
      <c r="E348" s="203" t="s">
        <v>45</v>
      </c>
      <c r="F348" s="201" t="s">
        <v>2884</v>
      </c>
      <c r="G348" s="201" t="s">
        <v>3593</v>
      </c>
      <c r="H348" s="201" t="s">
        <v>3594</v>
      </c>
      <c r="I348" s="201" t="s">
        <v>3537</v>
      </c>
      <c r="J348" s="201" t="s">
        <v>3595</v>
      </c>
      <c r="K348" s="204"/>
    </row>
    <row r="349" spans="1:11" ht="39" customHeight="1">
      <c r="A349" s="201" t="s">
        <v>1650</v>
      </c>
      <c r="B349" s="202" t="s">
        <v>1977</v>
      </c>
      <c r="C349" s="202" t="s">
        <v>323</v>
      </c>
      <c r="D349" s="202" t="s">
        <v>2591</v>
      </c>
      <c r="E349" s="203" t="s">
        <v>45</v>
      </c>
      <c r="F349" s="201" t="s">
        <v>3511</v>
      </c>
      <c r="G349" s="201" t="s">
        <v>3596</v>
      </c>
      <c r="H349" s="201" t="s">
        <v>3597</v>
      </c>
      <c r="I349" s="201" t="s">
        <v>3537</v>
      </c>
      <c r="J349" s="201" t="s">
        <v>3598</v>
      </c>
      <c r="K349" s="204"/>
    </row>
    <row r="350" spans="1:11" ht="24" customHeight="1">
      <c r="A350" s="201" t="s">
        <v>1619</v>
      </c>
      <c r="B350" s="202" t="s">
        <v>1976</v>
      </c>
      <c r="C350" s="202" t="s">
        <v>291</v>
      </c>
      <c r="D350" s="202" t="s">
        <v>2296</v>
      </c>
      <c r="E350" s="203" t="s">
        <v>45</v>
      </c>
      <c r="F350" s="201" t="s">
        <v>2494</v>
      </c>
      <c r="G350" s="201" t="s">
        <v>3599</v>
      </c>
      <c r="H350" s="201" t="s">
        <v>3600</v>
      </c>
      <c r="I350" s="201" t="s">
        <v>3537</v>
      </c>
      <c r="J350" s="201" t="s">
        <v>3601</v>
      </c>
      <c r="K350" s="204"/>
    </row>
    <row r="351" spans="1:11" ht="39" customHeight="1">
      <c r="A351" s="201" t="s">
        <v>1745</v>
      </c>
      <c r="B351" s="202" t="s">
        <v>1977</v>
      </c>
      <c r="C351" s="202" t="s">
        <v>420</v>
      </c>
      <c r="D351" s="202" t="s">
        <v>3309</v>
      </c>
      <c r="E351" s="203" t="s">
        <v>1989</v>
      </c>
      <c r="F351" s="201" t="s">
        <v>3602</v>
      </c>
      <c r="G351" s="201" t="s">
        <v>3603</v>
      </c>
      <c r="H351" s="201" t="s">
        <v>3604</v>
      </c>
      <c r="I351" s="201" t="s">
        <v>3537</v>
      </c>
      <c r="J351" s="201" t="s">
        <v>3605</v>
      </c>
      <c r="K351" s="204"/>
    </row>
    <row r="352" spans="1:11" ht="26.1" customHeight="1">
      <c r="A352" s="201" t="s">
        <v>1678</v>
      </c>
      <c r="B352" s="202" t="s">
        <v>1977</v>
      </c>
      <c r="C352" s="202" t="s">
        <v>352</v>
      </c>
      <c r="D352" s="202" t="s">
        <v>2750</v>
      </c>
      <c r="E352" s="203" t="s">
        <v>45</v>
      </c>
      <c r="F352" s="201" t="s">
        <v>3606</v>
      </c>
      <c r="G352" s="201" t="s">
        <v>3455</v>
      </c>
      <c r="H352" s="201" t="s">
        <v>3607</v>
      </c>
      <c r="I352" s="201" t="s">
        <v>3537</v>
      </c>
      <c r="J352" s="201" t="s">
        <v>3608</v>
      </c>
      <c r="K352" s="204"/>
    </row>
    <row r="353" spans="1:11" ht="26.1" customHeight="1">
      <c r="A353" s="201" t="s">
        <v>1971</v>
      </c>
      <c r="B353" s="202" t="s">
        <v>1977</v>
      </c>
      <c r="C353" s="202" t="s">
        <v>655</v>
      </c>
      <c r="D353" s="202" t="s">
        <v>3609</v>
      </c>
      <c r="E353" s="203" t="s">
        <v>1985</v>
      </c>
      <c r="F353" s="201" t="s">
        <v>3610</v>
      </c>
      <c r="G353" s="201" t="s">
        <v>3611</v>
      </c>
      <c r="H353" s="201" t="s">
        <v>3612</v>
      </c>
      <c r="I353" s="201" t="s">
        <v>3537</v>
      </c>
      <c r="J353" s="201" t="s">
        <v>3613</v>
      </c>
      <c r="K353" s="204"/>
    </row>
    <row r="354" spans="1:11" ht="51.95" customHeight="1">
      <c r="A354" s="201" t="s">
        <v>1693</v>
      </c>
      <c r="B354" s="202" t="s">
        <v>1977</v>
      </c>
      <c r="C354" s="202" t="s">
        <v>367</v>
      </c>
      <c r="D354" s="202" t="s">
        <v>3087</v>
      </c>
      <c r="E354" s="203" t="s">
        <v>45</v>
      </c>
      <c r="F354" s="201" t="s">
        <v>3392</v>
      </c>
      <c r="G354" s="201" t="s">
        <v>3614</v>
      </c>
      <c r="H354" s="201" t="s">
        <v>3615</v>
      </c>
      <c r="I354" s="201" t="s">
        <v>3537</v>
      </c>
      <c r="J354" s="201" t="s">
        <v>3616</v>
      </c>
      <c r="K354" s="204"/>
    </row>
    <row r="355" spans="1:11" ht="24" customHeight="1">
      <c r="A355" s="201" t="s">
        <v>1631</v>
      </c>
      <c r="B355" s="202" t="s">
        <v>1976</v>
      </c>
      <c r="C355" s="202" t="s">
        <v>304</v>
      </c>
      <c r="D355" s="202" t="s">
        <v>2296</v>
      </c>
      <c r="E355" s="203" t="s">
        <v>45</v>
      </c>
      <c r="F355" s="201" t="s">
        <v>2368</v>
      </c>
      <c r="G355" s="201" t="s">
        <v>3617</v>
      </c>
      <c r="H355" s="201" t="s">
        <v>3617</v>
      </c>
      <c r="I355" s="201" t="s">
        <v>3537</v>
      </c>
      <c r="J355" s="201" t="s">
        <v>3618</v>
      </c>
      <c r="K355" s="204"/>
    </row>
    <row r="356" spans="1:11" ht="51.95" customHeight="1">
      <c r="A356" s="201" t="s">
        <v>1891</v>
      </c>
      <c r="B356" s="202" t="s">
        <v>1977</v>
      </c>
      <c r="C356" s="202" t="s">
        <v>569</v>
      </c>
      <c r="D356" s="202" t="s">
        <v>2782</v>
      </c>
      <c r="E356" s="203" t="s">
        <v>45</v>
      </c>
      <c r="F356" s="201" t="s">
        <v>2368</v>
      </c>
      <c r="G356" s="201" t="s">
        <v>3619</v>
      </c>
      <c r="H356" s="201" t="s">
        <v>3619</v>
      </c>
      <c r="I356" s="201" t="s">
        <v>3537</v>
      </c>
      <c r="J356" s="201" t="s">
        <v>3620</v>
      </c>
      <c r="K356" s="204"/>
    </row>
    <row r="357" spans="1:11" ht="24" customHeight="1">
      <c r="A357" s="201" t="s">
        <v>1970</v>
      </c>
      <c r="B357" s="202" t="s">
        <v>1976</v>
      </c>
      <c r="C357" s="202" t="s">
        <v>652</v>
      </c>
      <c r="D357" s="202" t="s">
        <v>2278</v>
      </c>
      <c r="E357" s="203" t="s">
        <v>45</v>
      </c>
      <c r="F357" s="201" t="s">
        <v>3621</v>
      </c>
      <c r="G357" s="201" t="s">
        <v>3622</v>
      </c>
      <c r="H357" s="201" t="s">
        <v>3623</v>
      </c>
      <c r="I357" s="201" t="s">
        <v>3537</v>
      </c>
      <c r="J357" s="201" t="s">
        <v>3624</v>
      </c>
      <c r="K357" s="204"/>
    </row>
    <row r="358" spans="1:11" ht="24" customHeight="1">
      <c r="A358" s="201" t="s">
        <v>1765</v>
      </c>
      <c r="B358" s="202" t="s">
        <v>1976</v>
      </c>
      <c r="C358" s="202" t="s">
        <v>441</v>
      </c>
      <c r="D358" s="202" t="s">
        <v>2296</v>
      </c>
      <c r="E358" s="203" t="s">
        <v>45</v>
      </c>
      <c r="F358" s="201" t="s">
        <v>2534</v>
      </c>
      <c r="G358" s="201" t="s">
        <v>3625</v>
      </c>
      <c r="H358" s="201" t="s">
        <v>3626</v>
      </c>
      <c r="I358" s="201" t="s">
        <v>3537</v>
      </c>
      <c r="J358" s="201" t="s">
        <v>3627</v>
      </c>
      <c r="K358" s="204"/>
    </row>
    <row r="359" spans="1:11" ht="26.1" customHeight="1">
      <c r="A359" s="201" t="s">
        <v>1772</v>
      </c>
      <c r="B359" s="202" t="s">
        <v>1977</v>
      </c>
      <c r="C359" s="202" t="s">
        <v>448</v>
      </c>
      <c r="D359" s="202" t="s">
        <v>3015</v>
      </c>
      <c r="E359" s="203" t="s">
        <v>45</v>
      </c>
      <c r="F359" s="201" t="s">
        <v>2534</v>
      </c>
      <c r="G359" s="201" t="s">
        <v>3628</v>
      </c>
      <c r="H359" s="201" t="s">
        <v>3629</v>
      </c>
      <c r="I359" s="201" t="s">
        <v>3537</v>
      </c>
      <c r="J359" s="201" t="s">
        <v>3630</v>
      </c>
      <c r="K359" s="204"/>
    </row>
    <row r="360" spans="1:11" ht="26.1" customHeight="1">
      <c r="A360" s="201" t="s">
        <v>1897</v>
      </c>
      <c r="B360" s="202" t="s">
        <v>1976</v>
      </c>
      <c r="C360" s="202" t="s">
        <v>576</v>
      </c>
      <c r="D360" s="202" t="s">
        <v>2278</v>
      </c>
      <c r="E360" s="203" t="s">
        <v>45</v>
      </c>
      <c r="F360" s="201" t="s">
        <v>3442</v>
      </c>
      <c r="G360" s="201" t="s">
        <v>3631</v>
      </c>
      <c r="H360" s="201" t="s">
        <v>3632</v>
      </c>
      <c r="I360" s="201" t="s">
        <v>3537</v>
      </c>
      <c r="J360" s="201" t="s">
        <v>3633</v>
      </c>
      <c r="K360" s="204"/>
    </row>
    <row r="361" spans="1:11" ht="39" customHeight="1">
      <c r="A361" s="201" t="s">
        <v>1555</v>
      </c>
      <c r="B361" s="202" t="s">
        <v>1977</v>
      </c>
      <c r="C361" s="202" t="s">
        <v>202</v>
      </c>
      <c r="D361" s="202" t="s">
        <v>2379</v>
      </c>
      <c r="E361" s="203" t="s">
        <v>45</v>
      </c>
      <c r="F361" s="201" t="s">
        <v>2368</v>
      </c>
      <c r="G361" s="201" t="s">
        <v>3634</v>
      </c>
      <c r="H361" s="201" t="s">
        <v>3634</v>
      </c>
      <c r="I361" s="201" t="s">
        <v>3537</v>
      </c>
      <c r="J361" s="201" t="s">
        <v>3635</v>
      </c>
      <c r="K361" s="204"/>
    </row>
    <row r="362" spans="1:11" ht="26.1" customHeight="1">
      <c r="A362" s="201" t="s">
        <v>1847</v>
      </c>
      <c r="B362" s="202" t="s">
        <v>1977</v>
      </c>
      <c r="C362" s="202" t="s">
        <v>525</v>
      </c>
      <c r="D362" s="202" t="s">
        <v>2782</v>
      </c>
      <c r="E362" s="203" t="s">
        <v>45</v>
      </c>
      <c r="F362" s="201" t="s">
        <v>3088</v>
      </c>
      <c r="G362" s="201" t="s">
        <v>3636</v>
      </c>
      <c r="H362" s="201" t="s">
        <v>3637</v>
      </c>
      <c r="I362" s="201" t="s">
        <v>3537</v>
      </c>
      <c r="J362" s="201" t="s">
        <v>3638</v>
      </c>
      <c r="K362" s="204"/>
    </row>
    <row r="363" spans="1:11" ht="51.95" customHeight="1">
      <c r="A363" s="201" t="s">
        <v>1689</v>
      </c>
      <c r="B363" s="202" t="s">
        <v>1977</v>
      </c>
      <c r="C363" s="202" t="s">
        <v>363</v>
      </c>
      <c r="D363" s="202" t="s">
        <v>3087</v>
      </c>
      <c r="E363" s="203" t="s">
        <v>45</v>
      </c>
      <c r="F363" s="201" t="s">
        <v>3639</v>
      </c>
      <c r="G363" s="201" t="s">
        <v>3640</v>
      </c>
      <c r="H363" s="201" t="s">
        <v>3641</v>
      </c>
      <c r="I363" s="201" t="s">
        <v>3537</v>
      </c>
      <c r="J363" s="201" t="s">
        <v>3642</v>
      </c>
      <c r="K363" s="204"/>
    </row>
    <row r="364" spans="1:11" ht="39" customHeight="1">
      <c r="A364" s="201" t="s">
        <v>1674</v>
      </c>
      <c r="B364" s="202" t="s">
        <v>1977</v>
      </c>
      <c r="C364" s="202" t="s">
        <v>348</v>
      </c>
      <c r="D364" s="202" t="s">
        <v>3121</v>
      </c>
      <c r="E364" s="203" t="s">
        <v>45</v>
      </c>
      <c r="F364" s="201" t="s">
        <v>2368</v>
      </c>
      <c r="G364" s="201" t="s">
        <v>3643</v>
      </c>
      <c r="H364" s="201" t="s">
        <v>3643</v>
      </c>
      <c r="I364" s="201" t="s">
        <v>3537</v>
      </c>
      <c r="J364" s="201" t="s">
        <v>3644</v>
      </c>
      <c r="K364" s="204"/>
    </row>
    <row r="365" spans="1:11" ht="26.1" customHeight="1">
      <c r="A365" s="201" t="s">
        <v>1523</v>
      </c>
      <c r="B365" s="202" t="s">
        <v>1977</v>
      </c>
      <c r="C365" s="202" t="s">
        <v>158</v>
      </c>
      <c r="D365" s="202" t="s">
        <v>3046</v>
      </c>
      <c r="E365" s="203" t="s">
        <v>46</v>
      </c>
      <c r="F365" s="201" t="s">
        <v>3645</v>
      </c>
      <c r="G365" s="201" t="s">
        <v>3646</v>
      </c>
      <c r="H365" s="201" t="s">
        <v>3647</v>
      </c>
      <c r="I365" s="201" t="s">
        <v>3537</v>
      </c>
      <c r="J365" s="201" t="s">
        <v>3648</v>
      </c>
      <c r="K365" s="204"/>
    </row>
    <row r="366" spans="1:11" ht="39" customHeight="1">
      <c r="A366" s="201" t="s">
        <v>1833</v>
      </c>
      <c r="B366" s="202" t="s">
        <v>1977</v>
      </c>
      <c r="C366" s="202" t="s">
        <v>511</v>
      </c>
      <c r="D366" s="202" t="s">
        <v>2414</v>
      </c>
      <c r="E366" s="203" t="s">
        <v>45</v>
      </c>
      <c r="F366" s="201" t="s">
        <v>3649</v>
      </c>
      <c r="G366" s="201" t="s">
        <v>3650</v>
      </c>
      <c r="H366" s="201" t="s">
        <v>3651</v>
      </c>
      <c r="I366" s="201" t="s">
        <v>3537</v>
      </c>
      <c r="J366" s="201" t="s">
        <v>3648</v>
      </c>
      <c r="K366" s="204"/>
    </row>
    <row r="367" spans="1:11" ht="39" customHeight="1">
      <c r="A367" s="201" t="s">
        <v>1681</v>
      </c>
      <c r="B367" s="202" t="s">
        <v>1977</v>
      </c>
      <c r="C367" s="202" t="s">
        <v>355</v>
      </c>
      <c r="D367" s="202" t="s">
        <v>2750</v>
      </c>
      <c r="E367" s="203" t="s">
        <v>45</v>
      </c>
      <c r="F367" s="201" t="s">
        <v>3652</v>
      </c>
      <c r="G367" s="201" t="s">
        <v>3653</v>
      </c>
      <c r="H367" s="201" t="s">
        <v>3654</v>
      </c>
      <c r="I367" s="201" t="s">
        <v>3537</v>
      </c>
      <c r="J367" s="201" t="s">
        <v>3655</v>
      </c>
      <c r="K367" s="204"/>
    </row>
    <row r="368" spans="1:11" ht="39" customHeight="1">
      <c r="A368" s="201" t="s">
        <v>1782</v>
      </c>
      <c r="B368" s="202" t="s">
        <v>1977</v>
      </c>
      <c r="C368" s="202" t="s">
        <v>458</v>
      </c>
      <c r="D368" s="202" t="s">
        <v>2648</v>
      </c>
      <c r="E368" s="203" t="s">
        <v>45</v>
      </c>
      <c r="F368" s="201" t="s">
        <v>2450</v>
      </c>
      <c r="G368" s="201" t="s">
        <v>3656</v>
      </c>
      <c r="H368" s="201" t="s">
        <v>3657</v>
      </c>
      <c r="I368" s="201" t="s">
        <v>3537</v>
      </c>
      <c r="J368" s="201" t="s">
        <v>3658</v>
      </c>
      <c r="K368" s="204"/>
    </row>
    <row r="369" spans="1:11" ht="26.1" customHeight="1">
      <c r="A369" s="201" t="s">
        <v>1862</v>
      </c>
      <c r="B369" s="202" t="s">
        <v>1976</v>
      </c>
      <c r="C369" s="202" t="s">
        <v>540</v>
      </c>
      <c r="D369" s="202" t="s">
        <v>2278</v>
      </c>
      <c r="E369" s="203" t="s">
        <v>45</v>
      </c>
      <c r="F369" s="201" t="s">
        <v>2494</v>
      </c>
      <c r="G369" s="201" t="s">
        <v>3659</v>
      </c>
      <c r="H369" s="201" t="s">
        <v>3660</v>
      </c>
      <c r="I369" s="201" t="s">
        <v>3537</v>
      </c>
      <c r="J369" s="201" t="s">
        <v>3661</v>
      </c>
      <c r="K369" s="204"/>
    </row>
    <row r="370" spans="1:11" ht="39" customHeight="1">
      <c r="A370" s="201" t="s">
        <v>1719</v>
      </c>
      <c r="B370" s="202" t="s">
        <v>1977</v>
      </c>
      <c r="C370" s="202" t="s">
        <v>393</v>
      </c>
      <c r="D370" s="202" t="s">
        <v>3087</v>
      </c>
      <c r="E370" s="203" t="s">
        <v>45</v>
      </c>
      <c r="F370" s="201" t="s">
        <v>2751</v>
      </c>
      <c r="G370" s="201" t="s">
        <v>3662</v>
      </c>
      <c r="H370" s="201" t="s">
        <v>3663</v>
      </c>
      <c r="I370" s="201" t="s">
        <v>3537</v>
      </c>
      <c r="J370" s="201" t="s">
        <v>3664</v>
      </c>
      <c r="K370" s="204"/>
    </row>
    <row r="371" spans="1:11" ht="26.1" customHeight="1">
      <c r="A371" s="201" t="s">
        <v>1869</v>
      </c>
      <c r="B371" s="202" t="s">
        <v>1976</v>
      </c>
      <c r="C371" s="202" t="s">
        <v>547</v>
      </c>
      <c r="D371" s="202" t="s">
        <v>2278</v>
      </c>
      <c r="E371" s="203" t="s">
        <v>1989</v>
      </c>
      <c r="F371" s="201" t="s">
        <v>3665</v>
      </c>
      <c r="G371" s="201" t="s">
        <v>3666</v>
      </c>
      <c r="H371" s="201" t="s">
        <v>3667</v>
      </c>
      <c r="I371" s="201" t="s">
        <v>3537</v>
      </c>
      <c r="J371" s="201" t="s">
        <v>3668</v>
      </c>
      <c r="K371" s="204"/>
    </row>
    <row r="372" spans="1:11" ht="39" customHeight="1">
      <c r="A372" s="201" t="s">
        <v>1564</v>
      </c>
      <c r="B372" s="202" t="s">
        <v>1976</v>
      </c>
      <c r="C372" s="202" t="s">
        <v>213</v>
      </c>
      <c r="D372" s="202" t="s">
        <v>2321</v>
      </c>
      <c r="E372" s="203" t="s">
        <v>1985</v>
      </c>
      <c r="F372" s="201" t="s">
        <v>3669</v>
      </c>
      <c r="G372" s="201" t="s">
        <v>3670</v>
      </c>
      <c r="H372" s="201" t="s">
        <v>3671</v>
      </c>
      <c r="I372" s="201" t="s">
        <v>3537</v>
      </c>
      <c r="J372" s="201" t="s">
        <v>3668</v>
      </c>
      <c r="K372" s="204"/>
    </row>
    <row r="373" spans="1:11" ht="51.95" customHeight="1">
      <c r="A373" s="201" t="s">
        <v>1686</v>
      </c>
      <c r="B373" s="202" t="s">
        <v>1977</v>
      </c>
      <c r="C373" s="202" t="s">
        <v>360</v>
      </c>
      <c r="D373" s="202" t="s">
        <v>3087</v>
      </c>
      <c r="E373" s="203" t="s">
        <v>45</v>
      </c>
      <c r="F373" s="201" t="s">
        <v>3672</v>
      </c>
      <c r="G373" s="201" t="s">
        <v>3673</v>
      </c>
      <c r="H373" s="201" t="s">
        <v>3674</v>
      </c>
      <c r="I373" s="201" t="s">
        <v>3537</v>
      </c>
      <c r="J373" s="201" t="s">
        <v>3675</v>
      </c>
      <c r="K373" s="204"/>
    </row>
    <row r="374" spans="1:11" ht="65.099999999999994" customHeight="1">
      <c r="A374" s="201" t="s">
        <v>1495</v>
      </c>
      <c r="B374" s="202" t="s">
        <v>1977</v>
      </c>
      <c r="C374" s="202" t="s">
        <v>122</v>
      </c>
      <c r="D374" s="202" t="s">
        <v>2625</v>
      </c>
      <c r="E374" s="203" t="s">
        <v>1986</v>
      </c>
      <c r="F374" s="201" t="s">
        <v>3676</v>
      </c>
      <c r="G374" s="201" t="s">
        <v>3677</v>
      </c>
      <c r="H374" s="201" t="s">
        <v>3678</v>
      </c>
      <c r="I374" s="201" t="s">
        <v>3537</v>
      </c>
      <c r="J374" s="201" t="s">
        <v>3679</v>
      </c>
      <c r="K374" s="204"/>
    </row>
    <row r="375" spans="1:11" ht="26.1" customHeight="1">
      <c r="A375" s="201" t="s">
        <v>1881</v>
      </c>
      <c r="B375" s="202" t="s">
        <v>1976</v>
      </c>
      <c r="C375" s="202" t="s">
        <v>559</v>
      </c>
      <c r="D375" s="202" t="s">
        <v>2278</v>
      </c>
      <c r="E375" s="203" t="s">
        <v>1989</v>
      </c>
      <c r="F375" s="201" t="s">
        <v>3680</v>
      </c>
      <c r="G375" s="201" t="s">
        <v>3681</v>
      </c>
      <c r="H375" s="201" t="s">
        <v>3682</v>
      </c>
      <c r="I375" s="201" t="s">
        <v>3537</v>
      </c>
      <c r="J375" s="201" t="s">
        <v>3683</v>
      </c>
      <c r="K375" s="204"/>
    </row>
    <row r="376" spans="1:11" ht="39" customHeight="1">
      <c r="A376" s="201" t="s">
        <v>1655</v>
      </c>
      <c r="B376" s="202" t="s">
        <v>1977</v>
      </c>
      <c r="C376" s="202" t="s">
        <v>328</v>
      </c>
      <c r="D376" s="202" t="s">
        <v>2591</v>
      </c>
      <c r="E376" s="203" t="s">
        <v>45</v>
      </c>
      <c r="F376" s="201" t="s">
        <v>2658</v>
      </c>
      <c r="G376" s="201" t="s">
        <v>3684</v>
      </c>
      <c r="H376" s="201" t="s">
        <v>3685</v>
      </c>
      <c r="I376" s="201" t="s">
        <v>3537</v>
      </c>
      <c r="J376" s="201" t="s">
        <v>3683</v>
      </c>
      <c r="K376" s="204"/>
    </row>
    <row r="377" spans="1:11" ht="26.1" customHeight="1">
      <c r="A377" s="201" t="s">
        <v>1855</v>
      </c>
      <c r="B377" s="202" t="s">
        <v>1977</v>
      </c>
      <c r="C377" s="202" t="s">
        <v>533</v>
      </c>
      <c r="D377" s="202" t="s">
        <v>2782</v>
      </c>
      <c r="E377" s="203" t="s">
        <v>45</v>
      </c>
      <c r="F377" s="201" t="s">
        <v>2539</v>
      </c>
      <c r="G377" s="201" t="s">
        <v>3686</v>
      </c>
      <c r="H377" s="201" t="s">
        <v>3687</v>
      </c>
      <c r="I377" s="201" t="s">
        <v>3537</v>
      </c>
      <c r="J377" s="201" t="s">
        <v>3688</v>
      </c>
      <c r="K377" s="204"/>
    </row>
    <row r="378" spans="1:11" ht="39" customHeight="1">
      <c r="A378" s="201" t="s">
        <v>1834</v>
      </c>
      <c r="B378" s="202" t="s">
        <v>1977</v>
      </c>
      <c r="C378" s="202" t="s">
        <v>512</v>
      </c>
      <c r="D378" s="202" t="s">
        <v>2414</v>
      </c>
      <c r="E378" s="203" t="s">
        <v>45</v>
      </c>
      <c r="F378" s="201" t="s">
        <v>3475</v>
      </c>
      <c r="G378" s="201" t="s">
        <v>3689</v>
      </c>
      <c r="H378" s="201" t="s">
        <v>3690</v>
      </c>
      <c r="I378" s="201" t="s">
        <v>3537</v>
      </c>
      <c r="J378" s="201" t="s">
        <v>3691</v>
      </c>
      <c r="K378" s="204"/>
    </row>
    <row r="379" spans="1:11" ht="26.1" customHeight="1">
      <c r="A379" s="201" t="s">
        <v>1667</v>
      </c>
      <c r="B379" s="202" t="s">
        <v>1977</v>
      </c>
      <c r="C379" s="202" t="s">
        <v>340</v>
      </c>
      <c r="D379" s="202" t="s">
        <v>2591</v>
      </c>
      <c r="E379" s="203" t="s">
        <v>1989</v>
      </c>
      <c r="F379" s="201" t="s">
        <v>3692</v>
      </c>
      <c r="G379" s="201" t="s">
        <v>3693</v>
      </c>
      <c r="H379" s="201" t="s">
        <v>3694</v>
      </c>
      <c r="I379" s="201" t="s">
        <v>3537</v>
      </c>
      <c r="J379" s="201" t="s">
        <v>3695</v>
      </c>
      <c r="K379" s="204"/>
    </row>
    <row r="380" spans="1:11" ht="39" customHeight="1">
      <c r="A380" s="201" t="s">
        <v>1911</v>
      </c>
      <c r="B380" s="202" t="s">
        <v>1976</v>
      </c>
      <c r="C380" s="202" t="s">
        <v>590</v>
      </c>
      <c r="D380" s="202" t="s">
        <v>2278</v>
      </c>
      <c r="E380" s="203" t="s">
        <v>45</v>
      </c>
      <c r="F380" s="201" t="s">
        <v>3055</v>
      </c>
      <c r="G380" s="201" t="s">
        <v>3696</v>
      </c>
      <c r="H380" s="201" t="s">
        <v>3697</v>
      </c>
      <c r="I380" s="201" t="s">
        <v>3537</v>
      </c>
      <c r="J380" s="201" t="s">
        <v>3695</v>
      </c>
      <c r="K380" s="204"/>
    </row>
    <row r="381" spans="1:11" ht="26.1" customHeight="1">
      <c r="A381" s="201" t="s">
        <v>1866</v>
      </c>
      <c r="B381" s="202" t="s">
        <v>1976</v>
      </c>
      <c r="C381" s="202" t="s">
        <v>544</v>
      </c>
      <c r="D381" s="202" t="s">
        <v>2278</v>
      </c>
      <c r="E381" s="203" t="s">
        <v>45</v>
      </c>
      <c r="F381" s="201" t="s">
        <v>2643</v>
      </c>
      <c r="G381" s="201" t="s">
        <v>3698</v>
      </c>
      <c r="H381" s="201" t="s">
        <v>3699</v>
      </c>
      <c r="I381" s="201" t="s">
        <v>3537</v>
      </c>
      <c r="J381" s="201" t="s">
        <v>3700</v>
      </c>
      <c r="K381" s="204"/>
    </row>
    <row r="382" spans="1:11" ht="26.1" customHeight="1">
      <c r="A382" s="201" t="s">
        <v>1748</v>
      </c>
      <c r="B382" s="202" t="s">
        <v>1976</v>
      </c>
      <c r="C382" s="202" t="s">
        <v>424</v>
      </c>
      <c r="D382" s="202" t="s">
        <v>2916</v>
      </c>
      <c r="E382" s="203" t="s">
        <v>45</v>
      </c>
      <c r="F382" s="201" t="s">
        <v>2534</v>
      </c>
      <c r="G382" s="201" t="s">
        <v>3701</v>
      </c>
      <c r="H382" s="201" t="s">
        <v>3702</v>
      </c>
      <c r="I382" s="201" t="s">
        <v>3537</v>
      </c>
      <c r="J382" s="201" t="s">
        <v>3703</v>
      </c>
      <c r="K382" s="204"/>
    </row>
    <row r="383" spans="1:11" ht="39" customHeight="1">
      <c r="A383" s="201" t="s">
        <v>1887</v>
      </c>
      <c r="B383" s="202" t="s">
        <v>1976</v>
      </c>
      <c r="C383" s="202" t="s">
        <v>565</v>
      </c>
      <c r="D383" s="202" t="s">
        <v>2278</v>
      </c>
      <c r="E383" s="203" t="s">
        <v>45</v>
      </c>
      <c r="F383" s="201" t="s">
        <v>2368</v>
      </c>
      <c r="G383" s="201" t="s">
        <v>3704</v>
      </c>
      <c r="H383" s="201" t="s">
        <v>3704</v>
      </c>
      <c r="I383" s="201" t="s">
        <v>3537</v>
      </c>
      <c r="J383" s="201" t="s">
        <v>3705</v>
      </c>
      <c r="K383" s="204"/>
    </row>
    <row r="384" spans="1:11" ht="26.1" customHeight="1">
      <c r="A384" s="201" t="s">
        <v>1871</v>
      </c>
      <c r="B384" s="202" t="s">
        <v>1976</v>
      </c>
      <c r="C384" s="202" t="s">
        <v>549</v>
      </c>
      <c r="D384" s="202" t="s">
        <v>2278</v>
      </c>
      <c r="E384" s="203" t="s">
        <v>45</v>
      </c>
      <c r="F384" s="201" t="s">
        <v>2208</v>
      </c>
      <c r="G384" s="201" t="s">
        <v>3706</v>
      </c>
      <c r="H384" s="201" t="s">
        <v>3707</v>
      </c>
      <c r="I384" s="201" t="s">
        <v>3537</v>
      </c>
      <c r="J384" s="201" t="s">
        <v>3705</v>
      </c>
      <c r="K384" s="204"/>
    </row>
    <row r="385" spans="1:11" ht="39" customHeight="1">
      <c r="A385" s="201" t="s">
        <v>1773</v>
      </c>
      <c r="B385" s="202" t="s">
        <v>1977</v>
      </c>
      <c r="C385" s="202" t="s">
        <v>449</v>
      </c>
      <c r="D385" s="202" t="s">
        <v>3015</v>
      </c>
      <c r="E385" s="203" t="s">
        <v>45</v>
      </c>
      <c r="F385" s="201" t="s">
        <v>2368</v>
      </c>
      <c r="G385" s="201" t="s">
        <v>3708</v>
      </c>
      <c r="H385" s="201" t="s">
        <v>3708</v>
      </c>
      <c r="I385" s="201" t="s">
        <v>3537</v>
      </c>
      <c r="J385" s="201" t="s">
        <v>3709</v>
      </c>
      <c r="K385" s="204"/>
    </row>
    <row r="386" spans="1:11" ht="39" customHeight="1">
      <c r="A386" s="201" t="s">
        <v>1823</v>
      </c>
      <c r="B386" s="202" t="s">
        <v>1977</v>
      </c>
      <c r="C386" s="202" t="s">
        <v>501</v>
      </c>
      <c r="D386" s="202" t="s">
        <v>2414</v>
      </c>
      <c r="E386" s="203" t="s">
        <v>45</v>
      </c>
      <c r="F386" s="201" t="s">
        <v>2562</v>
      </c>
      <c r="G386" s="201" t="s">
        <v>3710</v>
      </c>
      <c r="H386" s="201" t="s">
        <v>3711</v>
      </c>
      <c r="I386" s="201" t="s">
        <v>3537</v>
      </c>
      <c r="J386" s="201" t="s">
        <v>3712</v>
      </c>
      <c r="K386" s="204"/>
    </row>
    <row r="387" spans="1:11" ht="51.95" customHeight="1">
      <c r="A387" s="201" t="s">
        <v>1454</v>
      </c>
      <c r="B387" s="202" t="s">
        <v>1977</v>
      </c>
      <c r="C387" s="202" t="s">
        <v>74</v>
      </c>
      <c r="D387" s="202" t="s">
        <v>3713</v>
      </c>
      <c r="E387" s="203" t="s">
        <v>45</v>
      </c>
      <c r="F387" s="201" t="s">
        <v>2368</v>
      </c>
      <c r="G387" s="201" t="s">
        <v>3714</v>
      </c>
      <c r="H387" s="201" t="s">
        <v>3714</v>
      </c>
      <c r="I387" s="201" t="s">
        <v>3537</v>
      </c>
      <c r="J387" s="201" t="s">
        <v>3712</v>
      </c>
      <c r="K387" s="204"/>
    </row>
    <row r="388" spans="1:11" ht="39" customHeight="1">
      <c r="A388" s="201" t="s">
        <v>1649</v>
      </c>
      <c r="B388" s="202" t="s">
        <v>1977</v>
      </c>
      <c r="C388" s="202" t="s">
        <v>322</v>
      </c>
      <c r="D388" s="202" t="s">
        <v>2591</v>
      </c>
      <c r="E388" s="203" t="s">
        <v>45</v>
      </c>
      <c r="F388" s="201" t="s">
        <v>3715</v>
      </c>
      <c r="G388" s="201" t="s">
        <v>3716</v>
      </c>
      <c r="H388" s="201" t="s">
        <v>3717</v>
      </c>
      <c r="I388" s="201" t="s">
        <v>3537</v>
      </c>
      <c r="J388" s="201" t="s">
        <v>3718</v>
      </c>
      <c r="K388" s="204"/>
    </row>
    <row r="389" spans="1:11" ht="51.95" customHeight="1">
      <c r="A389" s="201" t="s">
        <v>1890</v>
      </c>
      <c r="B389" s="202" t="s">
        <v>1977</v>
      </c>
      <c r="C389" s="202" t="s">
        <v>568</v>
      </c>
      <c r="D389" s="202" t="s">
        <v>2782</v>
      </c>
      <c r="E389" s="203" t="s">
        <v>45</v>
      </c>
      <c r="F389" s="201" t="s">
        <v>2368</v>
      </c>
      <c r="G389" s="201" t="s">
        <v>3719</v>
      </c>
      <c r="H389" s="201" t="s">
        <v>3719</v>
      </c>
      <c r="I389" s="201" t="s">
        <v>3537</v>
      </c>
      <c r="J389" s="201" t="s">
        <v>3720</v>
      </c>
      <c r="K389" s="204"/>
    </row>
    <row r="390" spans="1:11" ht="26.1" customHeight="1">
      <c r="A390" s="201" t="s">
        <v>1874</v>
      </c>
      <c r="B390" s="202" t="s">
        <v>1976</v>
      </c>
      <c r="C390" s="202" t="s">
        <v>552</v>
      </c>
      <c r="D390" s="202" t="s">
        <v>2278</v>
      </c>
      <c r="E390" s="203" t="s">
        <v>1989</v>
      </c>
      <c r="F390" s="201" t="s">
        <v>3721</v>
      </c>
      <c r="G390" s="201" t="s">
        <v>3722</v>
      </c>
      <c r="H390" s="201" t="s">
        <v>3723</v>
      </c>
      <c r="I390" s="201" t="s">
        <v>3537</v>
      </c>
      <c r="J390" s="201" t="s">
        <v>3720</v>
      </c>
      <c r="K390" s="204"/>
    </row>
    <row r="391" spans="1:11" ht="39" customHeight="1">
      <c r="A391" s="201" t="s">
        <v>1830</v>
      </c>
      <c r="B391" s="202" t="s">
        <v>1977</v>
      </c>
      <c r="C391" s="202" t="s">
        <v>508</v>
      </c>
      <c r="D391" s="202" t="s">
        <v>2414</v>
      </c>
      <c r="E391" s="203" t="s">
        <v>45</v>
      </c>
      <c r="F391" s="201" t="s">
        <v>3649</v>
      </c>
      <c r="G391" s="201" t="s">
        <v>3724</v>
      </c>
      <c r="H391" s="201" t="s">
        <v>3725</v>
      </c>
      <c r="I391" s="201" t="s">
        <v>3537</v>
      </c>
      <c r="J391" s="201" t="s">
        <v>3726</v>
      </c>
      <c r="K391" s="204"/>
    </row>
    <row r="392" spans="1:11" ht="51.95" customHeight="1">
      <c r="A392" s="201" t="s">
        <v>1889</v>
      </c>
      <c r="B392" s="202" t="s">
        <v>1977</v>
      </c>
      <c r="C392" s="202" t="s">
        <v>567</v>
      </c>
      <c r="D392" s="202" t="s">
        <v>2782</v>
      </c>
      <c r="E392" s="203" t="s">
        <v>45</v>
      </c>
      <c r="F392" s="201" t="s">
        <v>2368</v>
      </c>
      <c r="G392" s="201" t="s">
        <v>3727</v>
      </c>
      <c r="H392" s="201" t="s">
        <v>3727</v>
      </c>
      <c r="I392" s="201" t="s">
        <v>3537</v>
      </c>
      <c r="J392" s="201" t="s">
        <v>3726</v>
      </c>
      <c r="K392" s="204"/>
    </row>
    <row r="393" spans="1:11" ht="26.1" customHeight="1">
      <c r="A393" s="201" t="s">
        <v>1787</v>
      </c>
      <c r="B393" s="202" t="s">
        <v>1976</v>
      </c>
      <c r="C393" s="202" t="s">
        <v>463</v>
      </c>
      <c r="D393" s="202" t="s">
        <v>2296</v>
      </c>
      <c r="E393" s="203" t="s">
        <v>45</v>
      </c>
      <c r="F393" s="201" t="s">
        <v>2368</v>
      </c>
      <c r="G393" s="201" t="s">
        <v>3728</v>
      </c>
      <c r="H393" s="201" t="s">
        <v>3728</v>
      </c>
      <c r="I393" s="201" t="s">
        <v>3537</v>
      </c>
      <c r="J393" s="201" t="s">
        <v>3729</v>
      </c>
      <c r="K393" s="204"/>
    </row>
    <row r="394" spans="1:11" ht="39" customHeight="1">
      <c r="A394" s="201" t="s">
        <v>1624</v>
      </c>
      <c r="B394" s="202" t="s">
        <v>1977</v>
      </c>
      <c r="C394" s="202" t="s">
        <v>296</v>
      </c>
      <c r="D394" s="202" t="s">
        <v>2750</v>
      </c>
      <c r="E394" s="203" t="s">
        <v>45</v>
      </c>
      <c r="F394" s="201" t="s">
        <v>2368</v>
      </c>
      <c r="G394" s="201" t="s">
        <v>3730</v>
      </c>
      <c r="H394" s="201" t="s">
        <v>3730</v>
      </c>
      <c r="I394" s="201" t="s">
        <v>3537</v>
      </c>
      <c r="J394" s="201" t="s">
        <v>3731</v>
      </c>
      <c r="K394" s="204"/>
    </row>
    <row r="395" spans="1:11" ht="26.1" customHeight="1">
      <c r="A395" s="201" t="s">
        <v>1913</v>
      </c>
      <c r="B395" s="202" t="s">
        <v>1976</v>
      </c>
      <c r="C395" s="202" t="s">
        <v>593</v>
      </c>
      <c r="D395" s="202" t="s">
        <v>2916</v>
      </c>
      <c r="E395" s="203" t="s">
        <v>45</v>
      </c>
      <c r="F395" s="201" t="s">
        <v>2368</v>
      </c>
      <c r="G395" s="201" t="s">
        <v>3732</v>
      </c>
      <c r="H395" s="201" t="s">
        <v>3732</v>
      </c>
      <c r="I395" s="201" t="s">
        <v>3537</v>
      </c>
      <c r="J395" s="201" t="s">
        <v>3731</v>
      </c>
      <c r="K395" s="204"/>
    </row>
    <row r="396" spans="1:11" ht="51.95" customHeight="1">
      <c r="A396" s="201" t="s">
        <v>1811</v>
      </c>
      <c r="B396" s="202" t="s">
        <v>1977</v>
      </c>
      <c r="C396" s="202" t="s">
        <v>489</v>
      </c>
      <c r="D396" s="202" t="s">
        <v>2688</v>
      </c>
      <c r="E396" s="203" t="s">
        <v>1989</v>
      </c>
      <c r="F396" s="201" t="s">
        <v>3733</v>
      </c>
      <c r="G396" s="201" t="s">
        <v>3734</v>
      </c>
      <c r="H396" s="201" t="s">
        <v>3735</v>
      </c>
      <c r="I396" s="201" t="s">
        <v>3537</v>
      </c>
      <c r="J396" s="201" t="s">
        <v>3736</v>
      </c>
      <c r="K396" s="204"/>
    </row>
    <row r="397" spans="1:11" ht="51.95" customHeight="1">
      <c r="A397" s="201" t="s">
        <v>1482</v>
      </c>
      <c r="B397" s="202" t="s">
        <v>1977</v>
      </c>
      <c r="C397" s="202" t="s">
        <v>105</v>
      </c>
      <c r="D397" s="202" t="s">
        <v>3250</v>
      </c>
      <c r="E397" s="203" t="s">
        <v>1986</v>
      </c>
      <c r="F397" s="201" t="s">
        <v>3737</v>
      </c>
      <c r="G397" s="201" t="s">
        <v>3738</v>
      </c>
      <c r="H397" s="201" t="s">
        <v>3739</v>
      </c>
      <c r="I397" s="201" t="s">
        <v>3537</v>
      </c>
      <c r="J397" s="201" t="s">
        <v>3736</v>
      </c>
      <c r="K397" s="204"/>
    </row>
    <row r="398" spans="1:11" ht="39" customHeight="1">
      <c r="A398" s="201" t="s">
        <v>1636</v>
      </c>
      <c r="B398" s="202" t="s">
        <v>1977</v>
      </c>
      <c r="C398" s="202" t="s">
        <v>309</v>
      </c>
      <c r="D398" s="202" t="s">
        <v>2591</v>
      </c>
      <c r="E398" s="203" t="s">
        <v>45</v>
      </c>
      <c r="F398" s="201" t="s">
        <v>3200</v>
      </c>
      <c r="G398" s="201" t="s">
        <v>3740</v>
      </c>
      <c r="H398" s="201" t="s">
        <v>3741</v>
      </c>
      <c r="I398" s="201" t="s">
        <v>3537</v>
      </c>
      <c r="J398" s="201" t="s">
        <v>3742</v>
      </c>
      <c r="K398" s="204"/>
    </row>
    <row r="399" spans="1:11" ht="51.95" customHeight="1">
      <c r="A399" s="201" t="s">
        <v>1645</v>
      </c>
      <c r="B399" s="202" t="s">
        <v>1977</v>
      </c>
      <c r="C399" s="202" t="s">
        <v>318</v>
      </c>
      <c r="D399" s="202" t="s">
        <v>3743</v>
      </c>
      <c r="E399" s="203" t="s">
        <v>45</v>
      </c>
      <c r="F399" s="201" t="s">
        <v>3744</v>
      </c>
      <c r="G399" s="201" t="s">
        <v>3745</v>
      </c>
      <c r="H399" s="201" t="s">
        <v>3746</v>
      </c>
      <c r="I399" s="201" t="s">
        <v>3537</v>
      </c>
      <c r="J399" s="201" t="s">
        <v>3747</v>
      </c>
      <c r="K399" s="204"/>
    </row>
    <row r="400" spans="1:11" ht="51.95" customHeight="1">
      <c r="A400" s="201" t="s">
        <v>1496</v>
      </c>
      <c r="B400" s="202" t="s">
        <v>1977</v>
      </c>
      <c r="C400" s="202" t="s">
        <v>123</v>
      </c>
      <c r="D400" s="202" t="s">
        <v>3250</v>
      </c>
      <c r="E400" s="203" t="s">
        <v>1986</v>
      </c>
      <c r="F400" s="201" t="s">
        <v>3748</v>
      </c>
      <c r="G400" s="201" t="s">
        <v>3749</v>
      </c>
      <c r="H400" s="201" t="s">
        <v>3750</v>
      </c>
      <c r="I400" s="201" t="s">
        <v>3537</v>
      </c>
      <c r="J400" s="201" t="s">
        <v>3747</v>
      </c>
      <c r="K400" s="204"/>
    </row>
    <row r="401" spans="1:11" ht="39" customHeight="1">
      <c r="A401" s="201" t="s">
        <v>1706</v>
      </c>
      <c r="B401" s="202" t="s">
        <v>1977</v>
      </c>
      <c r="C401" s="202" t="s">
        <v>380</v>
      </c>
      <c r="D401" s="202" t="s">
        <v>2591</v>
      </c>
      <c r="E401" s="203" t="s">
        <v>45</v>
      </c>
      <c r="F401" s="201" t="s">
        <v>3751</v>
      </c>
      <c r="G401" s="201" t="s">
        <v>3752</v>
      </c>
      <c r="H401" s="201" t="s">
        <v>3753</v>
      </c>
      <c r="I401" s="201" t="s">
        <v>3537</v>
      </c>
      <c r="J401" s="201" t="s">
        <v>3754</v>
      </c>
      <c r="K401" s="204"/>
    </row>
    <row r="402" spans="1:11" ht="39" customHeight="1">
      <c r="A402" s="201" t="s">
        <v>1640</v>
      </c>
      <c r="B402" s="202" t="s">
        <v>1977</v>
      </c>
      <c r="C402" s="202" t="s">
        <v>313</v>
      </c>
      <c r="D402" s="202" t="s">
        <v>3015</v>
      </c>
      <c r="E402" s="203" t="s">
        <v>45</v>
      </c>
      <c r="F402" s="201" t="s">
        <v>2534</v>
      </c>
      <c r="G402" s="201" t="s">
        <v>3755</v>
      </c>
      <c r="H402" s="201" t="s">
        <v>3756</v>
      </c>
      <c r="I402" s="201" t="s">
        <v>3537</v>
      </c>
      <c r="J402" s="201" t="s">
        <v>3754</v>
      </c>
      <c r="K402" s="204"/>
    </row>
    <row r="403" spans="1:11" ht="24" customHeight="1">
      <c r="A403" s="201" t="s">
        <v>1771</v>
      </c>
      <c r="B403" s="202" t="s">
        <v>1976</v>
      </c>
      <c r="C403" s="202" t="s">
        <v>447</v>
      </c>
      <c r="D403" s="202" t="s">
        <v>2296</v>
      </c>
      <c r="E403" s="203" t="s">
        <v>45</v>
      </c>
      <c r="F403" s="201" t="s">
        <v>2368</v>
      </c>
      <c r="G403" s="201" t="s">
        <v>3757</v>
      </c>
      <c r="H403" s="201" t="s">
        <v>3757</v>
      </c>
      <c r="I403" s="201" t="s">
        <v>3537</v>
      </c>
      <c r="J403" s="201" t="s">
        <v>3758</v>
      </c>
      <c r="K403" s="204"/>
    </row>
    <row r="404" spans="1:11" ht="51.95" customHeight="1">
      <c r="A404" s="201" t="s">
        <v>1740</v>
      </c>
      <c r="B404" s="202" t="s">
        <v>1976</v>
      </c>
      <c r="C404" s="202" t="s">
        <v>415</v>
      </c>
      <c r="D404" s="202" t="s">
        <v>2296</v>
      </c>
      <c r="E404" s="203" t="s">
        <v>45</v>
      </c>
      <c r="F404" s="201" t="s">
        <v>2534</v>
      </c>
      <c r="G404" s="201" t="s">
        <v>3759</v>
      </c>
      <c r="H404" s="201" t="s">
        <v>3760</v>
      </c>
      <c r="I404" s="201" t="s">
        <v>3537</v>
      </c>
      <c r="J404" s="201" t="s">
        <v>3758</v>
      </c>
      <c r="K404" s="204"/>
    </row>
    <row r="405" spans="1:11" ht="26.1" customHeight="1">
      <c r="A405" s="201" t="s">
        <v>1779</v>
      </c>
      <c r="B405" s="202" t="s">
        <v>1976</v>
      </c>
      <c r="C405" s="202" t="s">
        <v>455</v>
      </c>
      <c r="D405" s="202" t="s">
        <v>2296</v>
      </c>
      <c r="E405" s="203" t="s">
        <v>45</v>
      </c>
      <c r="F405" s="201" t="s">
        <v>2368</v>
      </c>
      <c r="G405" s="201" t="s">
        <v>3761</v>
      </c>
      <c r="H405" s="201" t="s">
        <v>3761</v>
      </c>
      <c r="I405" s="201" t="s">
        <v>3762</v>
      </c>
      <c r="J405" s="201" t="s">
        <v>3763</v>
      </c>
      <c r="K405" s="204"/>
    </row>
    <row r="406" spans="1:11" ht="39" customHeight="1">
      <c r="A406" s="201" t="s">
        <v>1774</v>
      </c>
      <c r="B406" s="202" t="s">
        <v>1977</v>
      </c>
      <c r="C406" s="202" t="s">
        <v>450</v>
      </c>
      <c r="D406" s="202" t="s">
        <v>2648</v>
      </c>
      <c r="E406" s="203" t="s">
        <v>45</v>
      </c>
      <c r="F406" s="201" t="s">
        <v>2368</v>
      </c>
      <c r="G406" s="201" t="s">
        <v>3764</v>
      </c>
      <c r="H406" s="201" t="s">
        <v>3764</v>
      </c>
      <c r="I406" s="201" t="s">
        <v>3762</v>
      </c>
      <c r="J406" s="201" t="s">
        <v>3763</v>
      </c>
      <c r="K406" s="204"/>
    </row>
    <row r="407" spans="1:11" ht="24" customHeight="1">
      <c r="A407" s="201" t="s">
        <v>1864</v>
      </c>
      <c r="B407" s="202" t="s">
        <v>1976</v>
      </c>
      <c r="C407" s="202" t="s">
        <v>542</v>
      </c>
      <c r="D407" s="202" t="s">
        <v>2278</v>
      </c>
      <c r="E407" s="203" t="s">
        <v>45</v>
      </c>
      <c r="F407" s="201" t="s">
        <v>3765</v>
      </c>
      <c r="G407" s="201" t="s">
        <v>3766</v>
      </c>
      <c r="H407" s="201" t="s">
        <v>3767</v>
      </c>
      <c r="I407" s="201" t="s">
        <v>3762</v>
      </c>
      <c r="J407" s="201" t="s">
        <v>3768</v>
      </c>
      <c r="K407" s="204"/>
    </row>
    <row r="408" spans="1:11" ht="39" customHeight="1">
      <c r="A408" s="201" t="s">
        <v>1676</v>
      </c>
      <c r="B408" s="202" t="s">
        <v>1977</v>
      </c>
      <c r="C408" s="202" t="s">
        <v>350</v>
      </c>
      <c r="D408" s="202" t="s">
        <v>3298</v>
      </c>
      <c r="E408" s="203" t="s">
        <v>45</v>
      </c>
      <c r="F408" s="201" t="s">
        <v>3055</v>
      </c>
      <c r="G408" s="201" t="s">
        <v>3769</v>
      </c>
      <c r="H408" s="201" t="s">
        <v>3770</v>
      </c>
      <c r="I408" s="201" t="s">
        <v>3762</v>
      </c>
      <c r="J408" s="201" t="s">
        <v>3768</v>
      </c>
      <c r="K408" s="204"/>
    </row>
    <row r="409" spans="1:11" ht="51.95" customHeight="1">
      <c r="A409" s="201" t="s">
        <v>1739</v>
      </c>
      <c r="B409" s="202" t="s">
        <v>1976</v>
      </c>
      <c r="C409" s="202" t="s">
        <v>414</v>
      </c>
      <c r="D409" s="202" t="s">
        <v>2296</v>
      </c>
      <c r="E409" s="203" t="s">
        <v>45</v>
      </c>
      <c r="F409" s="201" t="s">
        <v>2534</v>
      </c>
      <c r="G409" s="201" t="s">
        <v>3771</v>
      </c>
      <c r="H409" s="201" t="s">
        <v>3772</v>
      </c>
      <c r="I409" s="201" t="s">
        <v>3762</v>
      </c>
      <c r="J409" s="201" t="s">
        <v>3773</v>
      </c>
      <c r="K409" s="204"/>
    </row>
    <row r="410" spans="1:11" ht="39" customHeight="1">
      <c r="A410" s="201" t="s">
        <v>1638</v>
      </c>
      <c r="B410" s="202" t="s">
        <v>1977</v>
      </c>
      <c r="C410" s="202" t="s">
        <v>311</v>
      </c>
      <c r="D410" s="202" t="s">
        <v>2591</v>
      </c>
      <c r="E410" s="203" t="s">
        <v>45</v>
      </c>
      <c r="F410" s="201" t="s">
        <v>3416</v>
      </c>
      <c r="G410" s="201" t="s">
        <v>3774</v>
      </c>
      <c r="H410" s="201" t="s">
        <v>3775</v>
      </c>
      <c r="I410" s="201" t="s">
        <v>3762</v>
      </c>
      <c r="J410" s="201" t="s">
        <v>3773</v>
      </c>
      <c r="K410" s="204"/>
    </row>
    <row r="411" spans="1:11" ht="24" customHeight="1">
      <c r="A411" s="201" t="s">
        <v>1757</v>
      </c>
      <c r="B411" s="202" t="s">
        <v>1976</v>
      </c>
      <c r="C411" s="202" t="s">
        <v>433</v>
      </c>
      <c r="D411" s="202" t="s">
        <v>2284</v>
      </c>
      <c r="E411" s="203" t="s">
        <v>1989</v>
      </c>
      <c r="F411" s="201" t="s">
        <v>3776</v>
      </c>
      <c r="G411" s="201" t="s">
        <v>3777</v>
      </c>
      <c r="H411" s="201" t="s">
        <v>3778</v>
      </c>
      <c r="I411" s="201" t="s">
        <v>3762</v>
      </c>
      <c r="J411" s="201" t="s">
        <v>3779</v>
      </c>
      <c r="K411" s="204"/>
    </row>
    <row r="412" spans="1:11" ht="51.95" customHeight="1">
      <c r="A412" s="201" t="s">
        <v>1927</v>
      </c>
      <c r="B412" s="202" t="s">
        <v>1977</v>
      </c>
      <c r="C412" s="202" t="s">
        <v>607</v>
      </c>
      <c r="D412" s="202" t="s">
        <v>2782</v>
      </c>
      <c r="E412" s="203" t="s">
        <v>45</v>
      </c>
      <c r="F412" s="201" t="s">
        <v>2368</v>
      </c>
      <c r="G412" s="201" t="s">
        <v>3780</v>
      </c>
      <c r="H412" s="201" t="s">
        <v>3780</v>
      </c>
      <c r="I412" s="201" t="s">
        <v>3762</v>
      </c>
      <c r="J412" s="201" t="s">
        <v>3779</v>
      </c>
      <c r="K412" s="204"/>
    </row>
    <row r="413" spans="1:11" ht="39" customHeight="1">
      <c r="A413" s="201" t="s">
        <v>1785</v>
      </c>
      <c r="B413" s="202" t="s">
        <v>1977</v>
      </c>
      <c r="C413" s="202" t="s">
        <v>461</v>
      </c>
      <c r="D413" s="202" t="s">
        <v>2648</v>
      </c>
      <c r="E413" s="203" t="s">
        <v>45</v>
      </c>
      <c r="F413" s="201" t="s">
        <v>3489</v>
      </c>
      <c r="G413" s="201" t="s">
        <v>3781</v>
      </c>
      <c r="H413" s="201" t="s">
        <v>3782</v>
      </c>
      <c r="I413" s="201" t="s">
        <v>3762</v>
      </c>
      <c r="J413" s="201" t="s">
        <v>3779</v>
      </c>
      <c r="K413" s="204"/>
    </row>
    <row r="414" spans="1:11" ht="51.95" customHeight="1">
      <c r="A414" s="201" t="s">
        <v>1529</v>
      </c>
      <c r="B414" s="202" t="s">
        <v>1977</v>
      </c>
      <c r="C414" s="202" t="s">
        <v>167</v>
      </c>
      <c r="D414" s="202" t="s">
        <v>2224</v>
      </c>
      <c r="E414" s="203" t="s">
        <v>1985</v>
      </c>
      <c r="F414" s="201" t="s">
        <v>3783</v>
      </c>
      <c r="G414" s="201" t="s">
        <v>3784</v>
      </c>
      <c r="H414" s="201" t="s">
        <v>3785</v>
      </c>
      <c r="I414" s="201" t="s">
        <v>3762</v>
      </c>
      <c r="J414" s="201" t="s">
        <v>3786</v>
      </c>
      <c r="K414" s="204"/>
    </row>
    <row r="415" spans="1:11" ht="39" customHeight="1">
      <c r="A415" s="201" t="s">
        <v>1644</v>
      </c>
      <c r="B415" s="202" t="s">
        <v>1977</v>
      </c>
      <c r="C415" s="202" t="s">
        <v>317</v>
      </c>
      <c r="D415" s="202" t="s">
        <v>2591</v>
      </c>
      <c r="E415" s="203" t="s">
        <v>45</v>
      </c>
      <c r="F415" s="201" t="s">
        <v>3193</v>
      </c>
      <c r="G415" s="201" t="s">
        <v>3359</v>
      </c>
      <c r="H415" s="201" t="s">
        <v>3787</v>
      </c>
      <c r="I415" s="201" t="s">
        <v>3762</v>
      </c>
      <c r="J415" s="201" t="s">
        <v>3786</v>
      </c>
      <c r="K415" s="204"/>
    </row>
    <row r="416" spans="1:11" ht="26.1" customHeight="1">
      <c r="A416" s="201" t="s">
        <v>1836</v>
      </c>
      <c r="B416" s="202" t="s">
        <v>1977</v>
      </c>
      <c r="C416" s="202" t="s">
        <v>514</v>
      </c>
      <c r="D416" s="202" t="s">
        <v>3788</v>
      </c>
      <c r="E416" s="203" t="s">
        <v>45</v>
      </c>
      <c r="F416" s="201" t="s">
        <v>3416</v>
      </c>
      <c r="G416" s="201" t="s">
        <v>3789</v>
      </c>
      <c r="H416" s="201" t="s">
        <v>3790</v>
      </c>
      <c r="I416" s="201" t="s">
        <v>3762</v>
      </c>
      <c r="J416" s="201" t="s">
        <v>3791</v>
      </c>
      <c r="K416" s="204"/>
    </row>
    <row r="417" spans="1:11" ht="26.1" customHeight="1">
      <c r="A417" s="201" t="s">
        <v>1661</v>
      </c>
      <c r="B417" s="202" t="s">
        <v>1976</v>
      </c>
      <c r="C417" s="202" t="s">
        <v>334</v>
      </c>
      <c r="D417" s="202" t="s">
        <v>2296</v>
      </c>
      <c r="E417" s="203" t="s">
        <v>45</v>
      </c>
      <c r="F417" s="201" t="s">
        <v>2368</v>
      </c>
      <c r="G417" s="201" t="s">
        <v>3792</v>
      </c>
      <c r="H417" s="201" t="s">
        <v>3792</v>
      </c>
      <c r="I417" s="201" t="s">
        <v>3762</v>
      </c>
      <c r="J417" s="201" t="s">
        <v>3791</v>
      </c>
      <c r="K417" s="204"/>
    </row>
    <row r="418" spans="1:11" ht="39" customHeight="1">
      <c r="A418" s="201" t="s">
        <v>1656</v>
      </c>
      <c r="B418" s="202" t="s">
        <v>1977</v>
      </c>
      <c r="C418" s="202" t="s">
        <v>329</v>
      </c>
      <c r="D418" s="202" t="s">
        <v>2591</v>
      </c>
      <c r="E418" s="203" t="s">
        <v>45</v>
      </c>
      <c r="F418" s="201" t="s">
        <v>3051</v>
      </c>
      <c r="G418" s="201" t="s">
        <v>3793</v>
      </c>
      <c r="H418" s="201" t="s">
        <v>3794</v>
      </c>
      <c r="I418" s="201" t="s">
        <v>3762</v>
      </c>
      <c r="J418" s="201" t="s">
        <v>3795</v>
      </c>
      <c r="K418" s="204"/>
    </row>
    <row r="419" spans="1:11" ht="51.95" customHeight="1">
      <c r="A419" s="201" t="s">
        <v>1780</v>
      </c>
      <c r="B419" s="202" t="s">
        <v>1977</v>
      </c>
      <c r="C419" s="202" t="s">
        <v>456</v>
      </c>
      <c r="D419" s="202" t="s">
        <v>2648</v>
      </c>
      <c r="E419" s="203" t="s">
        <v>1989</v>
      </c>
      <c r="F419" s="201" t="s">
        <v>2795</v>
      </c>
      <c r="G419" s="201" t="s">
        <v>3796</v>
      </c>
      <c r="H419" s="201" t="s">
        <v>3797</v>
      </c>
      <c r="I419" s="201" t="s">
        <v>3762</v>
      </c>
      <c r="J419" s="201" t="s">
        <v>3795</v>
      </c>
      <c r="K419" s="204"/>
    </row>
    <row r="420" spans="1:11" ht="39" customHeight="1">
      <c r="A420" s="201" t="s">
        <v>1759</v>
      </c>
      <c r="B420" s="202" t="s">
        <v>1976</v>
      </c>
      <c r="C420" s="202" t="s">
        <v>435</v>
      </c>
      <c r="D420" s="202" t="s">
        <v>2284</v>
      </c>
      <c r="E420" s="203" t="s">
        <v>45</v>
      </c>
      <c r="F420" s="201" t="s">
        <v>2643</v>
      </c>
      <c r="G420" s="201" t="s">
        <v>3798</v>
      </c>
      <c r="H420" s="201" t="s">
        <v>3799</v>
      </c>
      <c r="I420" s="201" t="s">
        <v>3762</v>
      </c>
      <c r="J420" s="201" t="s">
        <v>3795</v>
      </c>
      <c r="K420" s="204"/>
    </row>
    <row r="421" spans="1:11" ht="39" customHeight="1">
      <c r="A421" s="201" t="s">
        <v>1826</v>
      </c>
      <c r="B421" s="202" t="s">
        <v>1977</v>
      </c>
      <c r="C421" s="202" t="s">
        <v>504</v>
      </c>
      <c r="D421" s="202" t="s">
        <v>2414</v>
      </c>
      <c r="E421" s="203" t="s">
        <v>45</v>
      </c>
      <c r="F421" s="201" t="s">
        <v>2643</v>
      </c>
      <c r="G421" s="201" t="s">
        <v>3800</v>
      </c>
      <c r="H421" s="201" t="s">
        <v>3801</v>
      </c>
      <c r="I421" s="201" t="s">
        <v>3762</v>
      </c>
      <c r="J421" s="201" t="s">
        <v>3802</v>
      </c>
      <c r="K421" s="204"/>
    </row>
    <row r="422" spans="1:11" ht="26.1" customHeight="1">
      <c r="A422" s="201" t="s">
        <v>1848</v>
      </c>
      <c r="B422" s="202" t="s">
        <v>1977</v>
      </c>
      <c r="C422" s="202" t="s">
        <v>526</v>
      </c>
      <c r="D422" s="202" t="s">
        <v>2782</v>
      </c>
      <c r="E422" s="203" t="s">
        <v>45</v>
      </c>
      <c r="F422" s="201" t="s">
        <v>3475</v>
      </c>
      <c r="G422" s="201" t="s">
        <v>3636</v>
      </c>
      <c r="H422" s="201" t="s">
        <v>3803</v>
      </c>
      <c r="I422" s="201" t="s">
        <v>3762</v>
      </c>
      <c r="J422" s="201" t="s">
        <v>3802</v>
      </c>
      <c r="K422" s="204"/>
    </row>
    <row r="423" spans="1:11" ht="26.1" customHeight="1">
      <c r="A423" s="201" t="s">
        <v>1852</v>
      </c>
      <c r="B423" s="202" t="s">
        <v>1977</v>
      </c>
      <c r="C423" s="202" t="s">
        <v>530</v>
      </c>
      <c r="D423" s="202" t="s">
        <v>2782</v>
      </c>
      <c r="E423" s="203" t="s">
        <v>45</v>
      </c>
      <c r="F423" s="201" t="s">
        <v>2450</v>
      </c>
      <c r="G423" s="201" t="s">
        <v>3804</v>
      </c>
      <c r="H423" s="201" t="s">
        <v>3805</v>
      </c>
      <c r="I423" s="201" t="s">
        <v>3762</v>
      </c>
      <c r="J423" s="201" t="s">
        <v>3806</v>
      </c>
      <c r="K423" s="204"/>
    </row>
    <row r="424" spans="1:11" ht="51.95" customHeight="1">
      <c r="A424" s="201" t="s">
        <v>1696</v>
      </c>
      <c r="B424" s="202" t="s">
        <v>1977</v>
      </c>
      <c r="C424" s="202" t="s">
        <v>370</v>
      </c>
      <c r="D424" s="202" t="s">
        <v>3087</v>
      </c>
      <c r="E424" s="203" t="s">
        <v>45</v>
      </c>
      <c r="F424" s="201" t="s">
        <v>2643</v>
      </c>
      <c r="G424" s="201" t="s">
        <v>3807</v>
      </c>
      <c r="H424" s="201" t="s">
        <v>3808</v>
      </c>
      <c r="I424" s="201" t="s">
        <v>3762</v>
      </c>
      <c r="J424" s="201" t="s">
        <v>3806</v>
      </c>
      <c r="K424" s="204"/>
    </row>
    <row r="425" spans="1:11" ht="39" customHeight="1">
      <c r="A425" s="201" t="s">
        <v>1846</v>
      </c>
      <c r="B425" s="202" t="s">
        <v>1977</v>
      </c>
      <c r="C425" s="202" t="s">
        <v>524</v>
      </c>
      <c r="D425" s="202" t="s">
        <v>2782</v>
      </c>
      <c r="E425" s="203" t="s">
        <v>45</v>
      </c>
      <c r="F425" s="201" t="s">
        <v>2534</v>
      </c>
      <c r="G425" s="201" t="s">
        <v>3809</v>
      </c>
      <c r="H425" s="201" t="s">
        <v>3810</v>
      </c>
      <c r="I425" s="201" t="s">
        <v>3762</v>
      </c>
      <c r="J425" s="201" t="s">
        <v>3806</v>
      </c>
      <c r="K425" s="204"/>
    </row>
    <row r="426" spans="1:11" ht="26.1" customHeight="1">
      <c r="A426" s="201" t="s">
        <v>1841</v>
      </c>
      <c r="B426" s="202" t="s">
        <v>1976</v>
      </c>
      <c r="C426" s="202" t="s">
        <v>519</v>
      </c>
      <c r="D426" s="202" t="s">
        <v>2278</v>
      </c>
      <c r="E426" s="203" t="s">
        <v>45</v>
      </c>
      <c r="F426" s="201" t="s">
        <v>3055</v>
      </c>
      <c r="G426" s="201" t="s">
        <v>3811</v>
      </c>
      <c r="H426" s="201" t="s">
        <v>3812</v>
      </c>
      <c r="I426" s="201" t="s">
        <v>3762</v>
      </c>
      <c r="J426" s="201" t="s">
        <v>3813</v>
      </c>
      <c r="K426" s="204"/>
    </row>
    <row r="427" spans="1:11" ht="39" customHeight="1">
      <c r="A427" s="201" t="s">
        <v>1820</v>
      </c>
      <c r="B427" s="202" t="s">
        <v>1977</v>
      </c>
      <c r="C427" s="202" t="s">
        <v>498</v>
      </c>
      <c r="D427" s="202" t="s">
        <v>2414</v>
      </c>
      <c r="E427" s="203" t="s">
        <v>45</v>
      </c>
      <c r="F427" s="201" t="s">
        <v>3814</v>
      </c>
      <c r="G427" s="201" t="s">
        <v>3535</v>
      </c>
      <c r="H427" s="201" t="s">
        <v>3815</v>
      </c>
      <c r="I427" s="201" t="s">
        <v>3762</v>
      </c>
      <c r="J427" s="201" t="s">
        <v>3813</v>
      </c>
      <c r="K427" s="204"/>
    </row>
    <row r="428" spans="1:11" ht="51.95" customHeight="1">
      <c r="A428" s="201" t="s">
        <v>1685</v>
      </c>
      <c r="B428" s="202" t="s">
        <v>1977</v>
      </c>
      <c r="C428" s="202" t="s">
        <v>359</v>
      </c>
      <c r="D428" s="202" t="s">
        <v>3087</v>
      </c>
      <c r="E428" s="203" t="s">
        <v>45</v>
      </c>
      <c r="F428" s="201" t="s">
        <v>2643</v>
      </c>
      <c r="G428" s="201" t="s">
        <v>3816</v>
      </c>
      <c r="H428" s="201" t="s">
        <v>3817</v>
      </c>
      <c r="I428" s="201" t="s">
        <v>3762</v>
      </c>
      <c r="J428" s="201" t="s">
        <v>3813</v>
      </c>
      <c r="K428" s="204"/>
    </row>
    <row r="429" spans="1:11" ht="26.1" customHeight="1">
      <c r="A429" s="201" t="s">
        <v>1845</v>
      </c>
      <c r="B429" s="202" t="s">
        <v>1976</v>
      </c>
      <c r="C429" s="202" t="s">
        <v>523</v>
      </c>
      <c r="D429" s="202" t="s">
        <v>2278</v>
      </c>
      <c r="E429" s="203" t="s">
        <v>45</v>
      </c>
      <c r="F429" s="201" t="s">
        <v>2534</v>
      </c>
      <c r="G429" s="201" t="s">
        <v>3818</v>
      </c>
      <c r="H429" s="201" t="s">
        <v>3819</v>
      </c>
      <c r="I429" s="201" t="s">
        <v>3762</v>
      </c>
      <c r="J429" s="201" t="s">
        <v>3820</v>
      </c>
      <c r="K429" s="204"/>
    </row>
    <row r="430" spans="1:11" ht="39" customHeight="1">
      <c r="A430" s="201" t="s">
        <v>1753</v>
      </c>
      <c r="B430" s="202" t="s">
        <v>1976</v>
      </c>
      <c r="C430" s="202" t="s">
        <v>429</v>
      </c>
      <c r="D430" s="202" t="s">
        <v>2916</v>
      </c>
      <c r="E430" s="203" t="s">
        <v>45</v>
      </c>
      <c r="F430" s="201" t="s">
        <v>2699</v>
      </c>
      <c r="G430" s="201" t="s">
        <v>3821</v>
      </c>
      <c r="H430" s="201" t="s">
        <v>3822</v>
      </c>
      <c r="I430" s="201" t="s">
        <v>3762</v>
      </c>
      <c r="J430" s="201" t="s">
        <v>3820</v>
      </c>
      <c r="K430" s="204"/>
    </row>
    <row r="431" spans="1:11" ht="39" customHeight="1">
      <c r="A431" s="201" t="s">
        <v>1835</v>
      </c>
      <c r="B431" s="202" t="s">
        <v>1977</v>
      </c>
      <c r="C431" s="202" t="s">
        <v>513</v>
      </c>
      <c r="D431" s="202" t="s">
        <v>2414</v>
      </c>
      <c r="E431" s="203" t="s">
        <v>45</v>
      </c>
      <c r="F431" s="201" t="s">
        <v>2643</v>
      </c>
      <c r="G431" s="201" t="s">
        <v>3823</v>
      </c>
      <c r="H431" s="201" t="s">
        <v>3824</v>
      </c>
      <c r="I431" s="201" t="s">
        <v>3762</v>
      </c>
      <c r="J431" s="201" t="s">
        <v>3820</v>
      </c>
      <c r="K431" s="204"/>
    </row>
    <row r="432" spans="1:11" ht="39" customHeight="1">
      <c r="A432" s="201" t="s">
        <v>1618</v>
      </c>
      <c r="B432" s="202" t="s">
        <v>1977</v>
      </c>
      <c r="C432" s="202" t="s">
        <v>290</v>
      </c>
      <c r="D432" s="202" t="s">
        <v>2750</v>
      </c>
      <c r="E432" s="203" t="s">
        <v>45</v>
      </c>
      <c r="F432" s="201" t="s">
        <v>2795</v>
      </c>
      <c r="G432" s="201" t="s">
        <v>3825</v>
      </c>
      <c r="H432" s="201" t="s">
        <v>3826</v>
      </c>
      <c r="I432" s="201" t="s">
        <v>3762</v>
      </c>
      <c r="J432" s="201" t="s">
        <v>3827</v>
      </c>
      <c r="K432" s="204"/>
    </row>
    <row r="433" spans="1:11" ht="26.1" customHeight="1">
      <c r="A433" s="201" t="s">
        <v>1839</v>
      </c>
      <c r="B433" s="202" t="s">
        <v>1977</v>
      </c>
      <c r="C433" s="202" t="s">
        <v>517</v>
      </c>
      <c r="D433" s="202" t="s">
        <v>2782</v>
      </c>
      <c r="E433" s="203" t="s">
        <v>45</v>
      </c>
      <c r="F433" s="201" t="s">
        <v>3055</v>
      </c>
      <c r="G433" s="201" t="s">
        <v>3828</v>
      </c>
      <c r="H433" s="201" t="s">
        <v>3829</v>
      </c>
      <c r="I433" s="201" t="s">
        <v>3762</v>
      </c>
      <c r="J433" s="201" t="s">
        <v>3827</v>
      </c>
      <c r="K433" s="204"/>
    </row>
    <row r="434" spans="1:11" ht="26.1" customHeight="1">
      <c r="A434" s="201" t="s">
        <v>1451</v>
      </c>
      <c r="B434" s="202" t="s">
        <v>1975</v>
      </c>
      <c r="C434" s="202" t="s">
        <v>71</v>
      </c>
      <c r="D434" s="202" t="s">
        <v>2333</v>
      </c>
      <c r="E434" s="203" t="s">
        <v>1983</v>
      </c>
      <c r="F434" s="201" t="s">
        <v>2368</v>
      </c>
      <c r="G434" s="201" t="s">
        <v>3830</v>
      </c>
      <c r="H434" s="201" t="s">
        <v>3830</v>
      </c>
      <c r="I434" s="201" t="s">
        <v>3762</v>
      </c>
      <c r="J434" s="201" t="s">
        <v>3831</v>
      </c>
      <c r="K434" s="204"/>
    </row>
    <row r="435" spans="1:11" ht="51.95" customHeight="1">
      <c r="A435" s="201" t="s">
        <v>1716</v>
      </c>
      <c r="B435" s="202" t="s">
        <v>1977</v>
      </c>
      <c r="C435" s="202" t="s">
        <v>390</v>
      </c>
      <c r="D435" s="202" t="s">
        <v>3087</v>
      </c>
      <c r="E435" s="203" t="s">
        <v>45</v>
      </c>
      <c r="F435" s="201" t="s">
        <v>3832</v>
      </c>
      <c r="G435" s="201" t="s">
        <v>3547</v>
      </c>
      <c r="H435" s="201" t="s">
        <v>3833</v>
      </c>
      <c r="I435" s="201" t="s">
        <v>3762</v>
      </c>
      <c r="J435" s="201" t="s">
        <v>3831</v>
      </c>
      <c r="K435" s="204"/>
    </row>
    <row r="436" spans="1:11" ht="26.1" customHeight="1">
      <c r="A436" s="201" t="s">
        <v>1917</v>
      </c>
      <c r="B436" s="202" t="s">
        <v>1977</v>
      </c>
      <c r="C436" s="202" t="s">
        <v>597</v>
      </c>
      <c r="D436" s="202" t="s">
        <v>3208</v>
      </c>
      <c r="E436" s="203" t="s">
        <v>45</v>
      </c>
      <c r="F436" s="201" t="s">
        <v>2534</v>
      </c>
      <c r="G436" s="201" t="s">
        <v>3834</v>
      </c>
      <c r="H436" s="201" t="s">
        <v>3835</v>
      </c>
      <c r="I436" s="201" t="s">
        <v>3762</v>
      </c>
      <c r="J436" s="201" t="s">
        <v>3831</v>
      </c>
      <c r="K436" s="204"/>
    </row>
    <row r="437" spans="1:11" ht="39" customHeight="1">
      <c r="A437" s="201" t="s">
        <v>1747</v>
      </c>
      <c r="B437" s="202" t="s">
        <v>1976</v>
      </c>
      <c r="C437" s="202" t="s">
        <v>423</v>
      </c>
      <c r="D437" s="202" t="s">
        <v>2296</v>
      </c>
      <c r="E437" s="203" t="s">
        <v>45</v>
      </c>
      <c r="F437" s="201" t="s">
        <v>2562</v>
      </c>
      <c r="G437" s="201" t="s">
        <v>3836</v>
      </c>
      <c r="H437" s="201" t="s">
        <v>3837</v>
      </c>
      <c r="I437" s="201" t="s">
        <v>3762</v>
      </c>
      <c r="J437" s="201" t="s">
        <v>3838</v>
      </c>
      <c r="K437" s="204"/>
    </row>
    <row r="438" spans="1:11" ht="26.1" customHeight="1">
      <c r="A438" s="201" t="s">
        <v>1888</v>
      </c>
      <c r="B438" s="202" t="s">
        <v>1976</v>
      </c>
      <c r="C438" s="202" t="s">
        <v>566</v>
      </c>
      <c r="D438" s="202" t="s">
        <v>2278</v>
      </c>
      <c r="E438" s="203" t="s">
        <v>45</v>
      </c>
      <c r="F438" s="201" t="s">
        <v>2368</v>
      </c>
      <c r="G438" s="201" t="s">
        <v>3839</v>
      </c>
      <c r="H438" s="201" t="s">
        <v>3839</v>
      </c>
      <c r="I438" s="201" t="s">
        <v>3762</v>
      </c>
      <c r="J438" s="201" t="s">
        <v>3838</v>
      </c>
      <c r="K438" s="204"/>
    </row>
    <row r="439" spans="1:11" ht="26.1" customHeight="1">
      <c r="A439" s="201" t="s">
        <v>1486</v>
      </c>
      <c r="B439" s="202" t="s">
        <v>1976</v>
      </c>
      <c r="C439" s="202" t="s">
        <v>113</v>
      </c>
      <c r="D439" s="202" t="s">
        <v>2196</v>
      </c>
      <c r="E439" s="203" t="s">
        <v>1990</v>
      </c>
      <c r="F439" s="201" t="s">
        <v>3840</v>
      </c>
      <c r="G439" s="201" t="s">
        <v>2862</v>
      </c>
      <c r="H439" s="201" t="s">
        <v>3841</v>
      </c>
      <c r="I439" s="201" t="s">
        <v>3762</v>
      </c>
      <c r="J439" s="201" t="s">
        <v>3838</v>
      </c>
      <c r="K439" s="204"/>
    </row>
    <row r="440" spans="1:11" ht="24" customHeight="1">
      <c r="A440" s="201" t="s">
        <v>1799</v>
      </c>
      <c r="B440" s="202" t="s">
        <v>1976</v>
      </c>
      <c r="C440" s="202" t="s">
        <v>477</v>
      </c>
      <c r="D440" s="202" t="s">
        <v>2278</v>
      </c>
      <c r="E440" s="203" t="s">
        <v>45</v>
      </c>
      <c r="F440" s="201" t="s">
        <v>3842</v>
      </c>
      <c r="G440" s="201" t="s">
        <v>3843</v>
      </c>
      <c r="H440" s="201" t="s">
        <v>3844</v>
      </c>
      <c r="I440" s="201" t="s">
        <v>3762</v>
      </c>
      <c r="J440" s="201" t="s">
        <v>3845</v>
      </c>
      <c r="K440" s="204"/>
    </row>
    <row r="441" spans="1:11" ht="26.1" customHeight="1">
      <c r="A441" s="201" t="s">
        <v>1801</v>
      </c>
      <c r="B441" s="202" t="s">
        <v>1976</v>
      </c>
      <c r="C441" s="202" t="s">
        <v>479</v>
      </c>
      <c r="D441" s="202" t="s">
        <v>2278</v>
      </c>
      <c r="E441" s="203" t="s">
        <v>45</v>
      </c>
      <c r="F441" s="201" t="s">
        <v>3842</v>
      </c>
      <c r="G441" s="201" t="s">
        <v>3846</v>
      </c>
      <c r="H441" s="201" t="s">
        <v>3847</v>
      </c>
      <c r="I441" s="201" t="s">
        <v>3762</v>
      </c>
      <c r="J441" s="201" t="s">
        <v>3845</v>
      </c>
      <c r="K441" s="204"/>
    </row>
    <row r="442" spans="1:11" ht="39" customHeight="1">
      <c r="A442" s="201" t="s">
        <v>1767</v>
      </c>
      <c r="B442" s="202" t="s">
        <v>1977</v>
      </c>
      <c r="C442" s="202" t="s">
        <v>443</v>
      </c>
      <c r="D442" s="202" t="s">
        <v>2634</v>
      </c>
      <c r="E442" s="203" t="s">
        <v>45</v>
      </c>
      <c r="F442" s="201" t="s">
        <v>2368</v>
      </c>
      <c r="G442" s="201" t="s">
        <v>3848</v>
      </c>
      <c r="H442" s="201" t="s">
        <v>3848</v>
      </c>
      <c r="I442" s="201" t="s">
        <v>3762</v>
      </c>
      <c r="J442" s="201" t="s">
        <v>3845</v>
      </c>
      <c r="K442" s="204"/>
    </row>
    <row r="443" spans="1:11" ht="51.95" customHeight="1">
      <c r="A443" s="201" t="s">
        <v>1694</v>
      </c>
      <c r="B443" s="202" t="s">
        <v>1977</v>
      </c>
      <c r="C443" s="202" t="s">
        <v>368</v>
      </c>
      <c r="D443" s="202" t="s">
        <v>3087</v>
      </c>
      <c r="E443" s="203" t="s">
        <v>45</v>
      </c>
      <c r="F443" s="201" t="s">
        <v>2562</v>
      </c>
      <c r="G443" s="201" t="s">
        <v>3849</v>
      </c>
      <c r="H443" s="201" t="s">
        <v>3850</v>
      </c>
      <c r="I443" s="201" t="s">
        <v>3762</v>
      </c>
      <c r="J443" s="201" t="s">
        <v>3845</v>
      </c>
      <c r="K443" s="204"/>
    </row>
    <row r="444" spans="1:11" ht="26.1" customHeight="1">
      <c r="A444" s="201" t="s">
        <v>1792</v>
      </c>
      <c r="B444" s="202" t="s">
        <v>1976</v>
      </c>
      <c r="C444" s="202" t="s">
        <v>470</v>
      </c>
      <c r="D444" s="202" t="s">
        <v>2533</v>
      </c>
      <c r="E444" s="203" t="s">
        <v>45</v>
      </c>
      <c r="F444" s="201" t="s">
        <v>2368</v>
      </c>
      <c r="G444" s="201" t="s">
        <v>3851</v>
      </c>
      <c r="H444" s="201" t="s">
        <v>3851</v>
      </c>
      <c r="I444" s="201" t="s">
        <v>3762</v>
      </c>
      <c r="J444" s="201" t="s">
        <v>3852</v>
      </c>
      <c r="K444" s="204"/>
    </row>
    <row r="445" spans="1:11" ht="39" customHeight="1">
      <c r="A445" s="201" t="s">
        <v>1822</v>
      </c>
      <c r="B445" s="202" t="s">
        <v>1977</v>
      </c>
      <c r="C445" s="202" t="s">
        <v>500</v>
      </c>
      <c r="D445" s="202" t="s">
        <v>2414</v>
      </c>
      <c r="E445" s="203" t="s">
        <v>45</v>
      </c>
      <c r="F445" s="201" t="s">
        <v>2450</v>
      </c>
      <c r="G445" s="201" t="s">
        <v>3853</v>
      </c>
      <c r="H445" s="201" t="s">
        <v>3854</v>
      </c>
      <c r="I445" s="201" t="s">
        <v>3762</v>
      </c>
      <c r="J445" s="201" t="s">
        <v>3852</v>
      </c>
      <c r="K445" s="204"/>
    </row>
    <row r="446" spans="1:11" ht="39" customHeight="1">
      <c r="A446" s="201" t="s">
        <v>1497</v>
      </c>
      <c r="B446" s="202" t="s">
        <v>1977</v>
      </c>
      <c r="C446" s="202" t="s">
        <v>124</v>
      </c>
      <c r="D446" s="202" t="s">
        <v>3250</v>
      </c>
      <c r="E446" s="203" t="s">
        <v>47</v>
      </c>
      <c r="F446" s="201" t="s">
        <v>3855</v>
      </c>
      <c r="G446" s="201" t="s">
        <v>3856</v>
      </c>
      <c r="H446" s="201" t="s">
        <v>3857</v>
      </c>
      <c r="I446" s="201" t="s">
        <v>3762</v>
      </c>
      <c r="J446" s="201" t="s">
        <v>3852</v>
      </c>
      <c r="K446" s="204"/>
    </row>
    <row r="447" spans="1:11" ht="24" customHeight="1">
      <c r="A447" s="201" t="s">
        <v>1755</v>
      </c>
      <c r="B447" s="202" t="s">
        <v>1976</v>
      </c>
      <c r="C447" s="202" t="s">
        <v>431</v>
      </c>
      <c r="D447" s="202" t="s">
        <v>2916</v>
      </c>
      <c r="E447" s="203" t="s">
        <v>45</v>
      </c>
      <c r="F447" s="201" t="s">
        <v>2368</v>
      </c>
      <c r="G447" s="201" t="s">
        <v>3858</v>
      </c>
      <c r="H447" s="201" t="s">
        <v>3858</v>
      </c>
      <c r="I447" s="201" t="s">
        <v>3762</v>
      </c>
      <c r="J447" s="201" t="s">
        <v>3859</v>
      </c>
      <c r="K447" s="204"/>
    </row>
    <row r="448" spans="1:11" ht="39" customHeight="1">
      <c r="A448" s="201" t="s">
        <v>1795</v>
      </c>
      <c r="B448" s="202" t="s">
        <v>1977</v>
      </c>
      <c r="C448" s="202" t="s">
        <v>473</v>
      </c>
      <c r="D448" s="202" t="s">
        <v>2414</v>
      </c>
      <c r="E448" s="203" t="s">
        <v>45</v>
      </c>
      <c r="F448" s="201" t="s">
        <v>2208</v>
      </c>
      <c r="G448" s="201" t="s">
        <v>3860</v>
      </c>
      <c r="H448" s="201" t="s">
        <v>3861</v>
      </c>
      <c r="I448" s="201" t="s">
        <v>3762</v>
      </c>
      <c r="J448" s="201" t="s">
        <v>3859</v>
      </c>
      <c r="K448" s="204"/>
    </row>
    <row r="449" spans="1:11" ht="24" customHeight="1">
      <c r="A449" s="201" t="s">
        <v>1948</v>
      </c>
      <c r="B449" s="202" t="s">
        <v>1976</v>
      </c>
      <c r="C449" s="202" t="s">
        <v>628</v>
      </c>
      <c r="D449" s="202" t="s">
        <v>2916</v>
      </c>
      <c r="E449" s="203" t="s">
        <v>45</v>
      </c>
      <c r="F449" s="201" t="s">
        <v>2368</v>
      </c>
      <c r="G449" s="201" t="s">
        <v>3862</v>
      </c>
      <c r="H449" s="201" t="s">
        <v>3862</v>
      </c>
      <c r="I449" s="201" t="s">
        <v>3762</v>
      </c>
      <c r="J449" s="201" t="s">
        <v>3859</v>
      </c>
      <c r="K449" s="204"/>
    </row>
    <row r="450" spans="1:11" ht="39" customHeight="1">
      <c r="A450" s="201" t="s">
        <v>1777</v>
      </c>
      <c r="B450" s="202" t="s">
        <v>1977</v>
      </c>
      <c r="C450" s="202" t="s">
        <v>453</v>
      </c>
      <c r="D450" s="202" t="s">
        <v>2648</v>
      </c>
      <c r="E450" s="203" t="s">
        <v>45</v>
      </c>
      <c r="F450" s="201" t="s">
        <v>2534</v>
      </c>
      <c r="G450" s="201" t="s">
        <v>3863</v>
      </c>
      <c r="H450" s="201" t="s">
        <v>3864</v>
      </c>
      <c r="I450" s="201" t="s">
        <v>3762</v>
      </c>
      <c r="J450" s="201" t="s">
        <v>3859</v>
      </c>
      <c r="K450" s="204"/>
    </row>
    <row r="451" spans="1:11" ht="26.1" customHeight="1">
      <c r="A451" s="201" t="s">
        <v>1900</v>
      </c>
      <c r="B451" s="202" t="s">
        <v>1976</v>
      </c>
      <c r="C451" s="202" t="s">
        <v>579</v>
      </c>
      <c r="D451" s="202" t="s">
        <v>2278</v>
      </c>
      <c r="E451" s="203" t="s">
        <v>45</v>
      </c>
      <c r="F451" s="201" t="s">
        <v>2494</v>
      </c>
      <c r="G451" s="201" t="s">
        <v>3865</v>
      </c>
      <c r="H451" s="201" t="s">
        <v>3866</v>
      </c>
      <c r="I451" s="201" t="s">
        <v>3762</v>
      </c>
      <c r="J451" s="201" t="s">
        <v>3867</v>
      </c>
      <c r="K451" s="204"/>
    </row>
    <row r="452" spans="1:11" ht="51.95" customHeight="1">
      <c r="A452" s="201" t="s">
        <v>1695</v>
      </c>
      <c r="B452" s="202" t="s">
        <v>1977</v>
      </c>
      <c r="C452" s="202" t="s">
        <v>369</v>
      </c>
      <c r="D452" s="202" t="s">
        <v>3087</v>
      </c>
      <c r="E452" s="203" t="s">
        <v>45</v>
      </c>
      <c r="F452" s="201" t="s">
        <v>3442</v>
      </c>
      <c r="G452" s="201" t="s">
        <v>3868</v>
      </c>
      <c r="H452" s="201" t="s">
        <v>3869</v>
      </c>
      <c r="I452" s="201" t="s">
        <v>3762</v>
      </c>
      <c r="J452" s="201" t="s">
        <v>3867</v>
      </c>
      <c r="K452" s="204"/>
    </row>
    <row r="453" spans="1:11" ht="24" customHeight="1">
      <c r="A453" s="201" t="s">
        <v>1680</v>
      </c>
      <c r="B453" s="202" t="s">
        <v>1976</v>
      </c>
      <c r="C453" s="202" t="s">
        <v>354</v>
      </c>
      <c r="D453" s="202" t="s">
        <v>2296</v>
      </c>
      <c r="E453" s="203" t="s">
        <v>45</v>
      </c>
      <c r="F453" s="201" t="s">
        <v>2368</v>
      </c>
      <c r="G453" s="201" t="s">
        <v>2747</v>
      </c>
      <c r="H453" s="201" t="s">
        <v>2747</v>
      </c>
      <c r="I453" s="201" t="s">
        <v>3762</v>
      </c>
      <c r="J453" s="201" t="s">
        <v>3867</v>
      </c>
      <c r="K453" s="204"/>
    </row>
    <row r="454" spans="1:11" ht="39" customHeight="1">
      <c r="A454" s="201" t="s">
        <v>1829</v>
      </c>
      <c r="B454" s="202" t="s">
        <v>1977</v>
      </c>
      <c r="C454" s="202" t="s">
        <v>507</v>
      </c>
      <c r="D454" s="202" t="s">
        <v>2414</v>
      </c>
      <c r="E454" s="203" t="s">
        <v>45</v>
      </c>
      <c r="F454" s="201" t="s">
        <v>3814</v>
      </c>
      <c r="G454" s="201" t="s">
        <v>3870</v>
      </c>
      <c r="H454" s="201" t="s">
        <v>3871</v>
      </c>
      <c r="I454" s="201" t="s">
        <v>3762</v>
      </c>
      <c r="J454" s="201" t="s">
        <v>3867</v>
      </c>
      <c r="K454" s="204"/>
    </row>
    <row r="455" spans="1:11" ht="26.1" customHeight="1">
      <c r="A455" s="201" t="s">
        <v>1854</v>
      </c>
      <c r="B455" s="202" t="s">
        <v>1977</v>
      </c>
      <c r="C455" s="202" t="s">
        <v>532</v>
      </c>
      <c r="D455" s="202" t="s">
        <v>2782</v>
      </c>
      <c r="E455" s="203" t="s">
        <v>45</v>
      </c>
      <c r="F455" s="201" t="s">
        <v>2494</v>
      </c>
      <c r="G455" s="201" t="s">
        <v>3872</v>
      </c>
      <c r="H455" s="201" t="s">
        <v>3873</v>
      </c>
      <c r="I455" s="201" t="s">
        <v>3762</v>
      </c>
      <c r="J455" s="201" t="s">
        <v>3874</v>
      </c>
      <c r="K455" s="204"/>
    </row>
    <row r="456" spans="1:11" ht="26.1" customHeight="1">
      <c r="A456" s="201" t="s">
        <v>1804</v>
      </c>
      <c r="B456" s="202" t="s">
        <v>1976</v>
      </c>
      <c r="C456" s="202" t="s">
        <v>482</v>
      </c>
      <c r="D456" s="202" t="s">
        <v>2278</v>
      </c>
      <c r="E456" s="203" t="s">
        <v>45</v>
      </c>
      <c r="F456" s="201" t="s">
        <v>3842</v>
      </c>
      <c r="G456" s="201" t="s">
        <v>3875</v>
      </c>
      <c r="H456" s="201" t="s">
        <v>3876</v>
      </c>
      <c r="I456" s="201" t="s">
        <v>3762</v>
      </c>
      <c r="J456" s="201" t="s">
        <v>3874</v>
      </c>
      <c r="K456" s="204"/>
    </row>
    <row r="457" spans="1:11" ht="51.95" customHeight="1">
      <c r="A457" s="201" t="s">
        <v>1715</v>
      </c>
      <c r="B457" s="202" t="s">
        <v>1977</v>
      </c>
      <c r="C457" s="202" t="s">
        <v>389</v>
      </c>
      <c r="D457" s="202" t="s">
        <v>3087</v>
      </c>
      <c r="E457" s="203" t="s">
        <v>45</v>
      </c>
      <c r="F457" s="201" t="s">
        <v>2539</v>
      </c>
      <c r="G457" s="201" t="s">
        <v>3877</v>
      </c>
      <c r="H457" s="201" t="s">
        <v>3878</v>
      </c>
      <c r="I457" s="201" t="s">
        <v>3762</v>
      </c>
      <c r="J457" s="201" t="s">
        <v>3874</v>
      </c>
      <c r="K457" s="204"/>
    </row>
    <row r="458" spans="1:11" ht="39" customHeight="1">
      <c r="A458" s="201" t="s">
        <v>1824</v>
      </c>
      <c r="B458" s="202" t="s">
        <v>1977</v>
      </c>
      <c r="C458" s="202" t="s">
        <v>502</v>
      </c>
      <c r="D458" s="202" t="s">
        <v>2414</v>
      </c>
      <c r="E458" s="203" t="s">
        <v>45</v>
      </c>
      <c r="F458" s="201" t="s">
        <v>2494</v>
      </c>
      <c r="G458" s="201" t="s">
        <v>3879</v>
      </c>
      <c r="H458" s="201" t="s">
        <v>3880</v>
      </c>
      <c r="I458" s="201" t="s">
        <v>3762</v>
      </c>
      <c r="J458" s="201" t="s">
        <v>3874</v>
      </c>
      <c r="K458" s="204"/>
    </row>
    <row r="459" spans="1:11" ht="26.1" customHeight="1">
      <c r="A459" s="201" t="s">
        <v>1964</v>
      </c>
      <c r="B459" s="202" t="s">
        <v>1976</v>
      </c>
      <c r="C459" s="202" t="s">
        <v>646</v>
      </c>
      <c r="D459" s="202" t="s">
        <v>2916</v>
      </c>
      <c r="E459" s="203" t="s">
        <v>45</v>
      </c>
      <c r="F459" s="201" t="s">
        <v>3814</v>
      </c>
      <c r="G459" s="201" t="s">
        <v>3881</v>
      </c>
      <c r="H459" s="201" t="s">
        <v>3882</v>
      </c>
      <c r="I459" s="201" t="s">
        <v>3762</v>
      </c>
      <c r="J459" s="201" t="s">
        <v>3874</v>
      </c>
      <c r="K459" s="204"/>
    </row>
    <row r="460" spans="1:11" ht="39" customHeight="1">
      <c r="A460" s="201" t="s">
        <v>1677</v>
      </c>
      <c r="B460" s="202" t="s">
        <v>1977</v>
      </c>
      <c r="C460" s="202" t="s">
        <v>351</v>
      </c>
      <c r="D460" s="202" t="s">
        <v>3298</v>
      </c>
      <c r="E460" s="203" t="s">
        <v>45</v>
      </c>
      <c r="F460" s="201" t="s">
        <v>3442</v>
      </c>
      <c r="G460" s="201" t="s">
        <v>3883</v>
      </c>
      <c r="H460" s="201" t="s">
        <v>3884</v>
      </c>
      <c r="I460" s="201" t="s">
        <v>3762</v>
      </c>
      <c r="J460" s="201" t="s">
        <v>3885</v>
      </c>
      <c r="K460" s="204"/>
    </row>
    <row r="461" spans="1:11" ht="39" customHeight="1">
      <c r="A461" s="201" t="s">
        <v>1732</v>
      </c>
      <c r="B461" s="202" t="s">
        <v>1977</v>
      </c>
      <c r="C461" s="202" t="s">
        <v>407</v>
      </c>
      <c r="D461" s="202" t="s">
        <v>3309</v>
      </c>
      <c r="E461" s="203" t="s">
        <v>45</v>
      </c>
      <c r="F461" s="201" t="s">
        <v>3055</v>
      </c>
      <c r="G461" s="201" t="s">
        <v>3886</v>
      </c>
      <c r="H461" s="201" t="s">
        <v>3887</v>
      </c>
      <c r="I461" s="201" t="s">
        <v>3762</v>
      </c>
      <c r="J461" s="201" t="s">
        <v>3885</v>
      </c>
      <c r="K461" s="204"/>
    </row>
    <row r="462" spans="1:11" ht="39" customHeight="1">
      <c r="A462" s="201" t="s">
        <v>1630</v>
      </c>
      <c r="B462" s="202" t="s">
        <v>1977</v>
      </c>
      <c r="C462" s="202" t="s">
        <v>303</v>
      </c>
      <c r="D462" s="202" t="s">
        <v>3713</v>
      </c>
      <c r="E462" s="203" t="s">
        <v>45</v>
      </c>
      <c r="F462" s="201" t="s">
        <v>2368</v>
      </c>
      <c r="G462" s="201" t="s">
        <v>3888</v>
      </c>
      <c r="H462" s="201" t="s">
        <v>3888</v>
      </c>
      <c r="I462" s="201" t="s">
        <v>3762</v>
      </c>
      <c r="J462" s="201" t="s">
        <v>3885</v>
      </c>
      <c r="K462" s="204"/>
    </row>
    <row r="463" spans="1:11" ht="39" customHeight="1">
      <c r="A463" s="201" t="s">
        <v>1831</v>
      </c>
      <c r="B463" s="202" t="s">
        <v>1977</v>
      </c>
      <c r="C463" s="202" t="s">
        <v>509</v>
      </c>
      <c r="D463" s="202" t="s">
        <v>2414</v>
      </c>
      <c r="E463" s="203" t="s">
        <v>45</v>
      </c>
      <c r="F463" s="201" t="s">
        <v>3055</v>
      </c>
      <c r="G463" s="201" t="s">
        <v>3889</v>
      </c>
      <c r="H463" s="201" t="s">
        <v>3890</v>
      </c>
      <c r="I463" s="201" t="s">
        <v>3762</v>
      </c>
      <c r="J463" s="201" t="s">
        <v>3885</v>
      </c>
      <c r="K463" s="204"/>
    </row>
    <row r="464" spans="1:11" ht="26.1" customHeight="1">
      <c r="A464" s="201" t="s">
        <v>1849</v>
      </c>
      <c r="B464" s="202" t="s">
        <v>1977</v>
      </c>
      <c r="C464" s="202" t="s">
        <v>527</v>
      </c>
      <c r="D464" s="202" t="s">
        <v>2782</v>
      </c>
      <c r="E464" s="203" t="s">
        <v>45</v>
      </c>
      <c r="F464" s="201" t="s">
        <v>2395</v>
      </c>
      <c r="G464" s="201" t="s">
        <v>3891</v>
      </c>
      <c r="H464" s="201" t="s">
        <v>3892</v>
      </c>
      <c r="I464" s="201" t="s">
        <v>3762</v>
      </c>
      <c r="J464" s="201" t="s">
        <v>3885</v>
      </c>
      <c r="K464" s="204"/>
    </row>
    <row r="465" spans="1:11" ht="51.95" customHeight="1">
      <c r="A465" s="201" t="s">
        <v>1778</v>
      </c>
      <c r="B465" s="202" t="s">
        <v>1977</v>
      </c>
      <c r="C465" s="202" t="s">
        <v>454</v>
      </c>
      <c r="D465" s="202" t="s">
        <v>2648</v>
      </c>
      <c r="E465" s="203" t="s">
        <v>45</v>
      </c>
      <c r="F465" s="201" t="s">
        <v>2534</v>
      </c>
      <c r="G465" s="201" t="s">
        <v>3893</v>
      </c>
      <c r="H465" s="201" t="s">
        <v>3894</v>
      </c>
      <c r="I465" s="201" t="s">
        <v>3762</v>
      </c>
      <c r="J465" s="201" t="s">
        <v>3885</v>
      </c>
      <c r="K465" s="204"/>
    </row>
    <row r="466" spans="1:11" ht="39" customHeight="1">
      <c r="A466" s="201" t="s">
        <v>1672</v>
      </c>
      <c r="B466" s="202" t="s">
        <v>1977</v>
      </c>
      <c r="C466" s="202" t="s">
        <v>346</v>
      </c>
      <c r="D466" s="202" t="s">
        <v>3298</v>
      </c>
      <c r="E466" s="203" t="s">
        <v>45</v>
      </c>
      <c r="F466" s="201" t="s">
        <v>2494</v>
      </c>
      <c r="G466" s="201" t="s">
        <v>3895</v>
      </c>
      <c r="H466" s="201" t="s">
        <v>3896</v>
      </c>
      <c r="I466" s="201" t="s">
        <v>3762</v>
      </c>
      <c r="J466" s="201" t="s">
        <v>3897</v>
      </c>
      <c r="K466" s="204"/>
    </row>
    <row r="467" spans="1:11" ht="39" customHeight="1">
      <c r="A467" s="201" t="s">
        <v>1925</v>
      </c>
      <c r="B467" s="202" t="s">
        <v>1977</v>
      </c>
      <c r="C467" s="202" t="s">
        <v>605</v>
      </c>
      <c r="D467" s="202" t="s">
        <v>2414</v>
      </c>
      <c r="E467" s="203" t="s">
        <v>1989</v>
      </c>
      <c r="F467" s="201" t="s">
        <v>2208</v>
      </c>
      <c r="G467" s="201" t="s">
        <v>3898</v>
      </c>
      <c r="H467" s="201" t="s">
        <v>3896</v>
      </c>
      <c r="I467" s="201" t="s">
        <v>3762</v>
      </c>
      <c r="J467" s="201" t="s">
        <v>3897</v>
      </c>
      <c r="K467" s="204"/>
    </row>
    <row r="468" spans="1:11" ht="26.1" customHeight="1">
      <c r="A468" s="201" t="s">
        <v>1455</v>
      </c>
      <c r="B468" s="202" t="s">
        <v>1977</v>
      </c>
      <c r="C468" s="202" t="s">
        <v>75</v>
      </c>
      <c r="D468" s="202" t="s">
        <v>3713</v>
      </c>
      <c r="E468" s="203" t="s">
        <v>45</v>
      </c>
      <c r="F468" s="201" t="s">
        <v>2368</v>
      </c>
      <c r="G468" s="201" t="s">
        <v>3899</v>
      </c>
      <c r="H468" s="201" t="s">
        <v>3899</v>
      </c>
      <c r="I468" s="201" t="s">
        <v>3762</v>
      </c>
      <c r="J468" s="201" t="s">
        <v>3897</v>
      </c>
      <c r="K468" s="204"/>
    </row>
    <row r="469" spans="1:11" ht="26.1" customHeight="1">
      <c r="A469" s="201" t="s">
        <v>1967</v>
      </c>
      <c r="B469" s="202" t="s">
        <v>1976</v>
      </c>
      <c r="C469" s="202" t="s">
        <v>649</v>
      </c>
      <c r="D469" s="202" t="s">
        <v>2916</v>
      </c>
      <c r="E469" s="203" t="s">
        <v>45</v>
      </c>
      <c r="F469" s="201" t="s">
        <v>3055</v>
      </c>
      <c r="G469" s="201" t="s">
        <v>3900</v>
      </c>
      <c r="H469" s="201" t="s">
        <v>3901</v>
      </c>
      <c r="I469" s="201" t="s">
        <v>3762</v>
      </c>
      <c r="J469" s="201" t="s">
        <v>3897</v>
      </c>
      <c r="K469" s="204"/>
    </row>
    <row r="470" spans="1:11" ht="26.1" customHeight="1">
      <c r="A470" s="201" t="s">
        <v>1775</v>
      </c>
      <c r="B470" s="202" t="s">
        <v>1977</v>
      </c>
      <c r="C470" s="202" t="s">
        <v>451</v>
      </c>
      <c r="D470" s="202" t="s">
        <v>2648</v>
      </c>
      <c r="E470" s="203" t="s">
        <v>45</v>
      </c>
      <c r="F470" s="201" t="s">
        <v>2368</v>
      </c>
      <c r="G470" s="201" t="s">
        <v>3902</v>
      </c>
      <c r="H470" s="201" t="s">
        <v>3902</v>
      </c>
      <c r="I470" s="201" t="s">
        <v>3762</v>
      </c>
      <c r="J470" s="201" t="s">
        <v>3897</v>
      </c>
      <c r="K470" s="204"/>
    </row>
    <row r="471" spans="1:11" ht="39" customHeight="1">
      <c r="A471" s="201" t="s">
        <v>1751</v>
      </c>
      <c r="B471" s="202" t="s">
        <v>1976</v>
      </c>
      <c r="C471" s="202" t="s">
        <v>427</v>
      </c>
      <c r="D471" s="202" t="s">
        <v>2296</v>
      </c>
      <c r="E471" s="203" t="s">
        <v>45</v>
      </c>
      <c r="F471" s="201" t="s">
        <v>2795</v>
      </c>
      <c r="G471" s="201" t="s">
        <v>3423</v>
      </c>
      <c r="H471" s="201" t="s">
        <v>3903</v>
      </c>
      <c r="I471" s="201" t="s">
        <v>3762</v>
      </c>
      <c r="J471" s="201" t="s">
        <v>3897</v>
      </c>
      <c r="K471" s="204"/>
    </row>
    <row r="472" spans="1:11" ht="51.95" customHeight="1">
      <c r="A472" s="201" t="s">
        <v>1688</v>
      </c>
      <c r="B472" s="202" t="s">
        <v>1977</v>
      </c>
      <c r="C472" s="202" t="s">
        <v>362</v>
      </c>
      <c r="D472" s="202" t="s">
        <v>3087</v>
      </c>
      <c r="E472" s="203" t="s">
        <v>45</v>
      </c>
      <c r="F472" s="201" t="s">
        <v>2795</v>
      </c>
      <c r="G472" s="201" t="s">
        <v>3904</v>
      </c>
      <c r="H472" s="201" t="s">
        <v>3905</v>
      </c>
      <c r="I472" s="201" t="s">
        <v>3762</v>
      </c>
      <c r="J472" s="201" t="s">
        <v>3906</v>
      </c>
      <c r="K472" s="204"/>
    </row>
    <row r="473" spans="1:11" ht="39" customHeight="1">
      <c r="A473" s="201" t="s">
        <v>1726</v>
      </c>
      <c r="B473" s="202" t="s">
        <v>1977</v>
      </c>
      <c r="C473" s="202" t="s">
        <v>401</v>
      </c>
      <c r="D473" s="202" t="s">
        <v>2866</v>
      </c>
      <c r="E473" s="203" t="s">
        <v>1989</v>
      </c>
      <c r="F473" s="201" t="s">
        <v>2534</v>
      </c>
      <c r="G473" s="201" t="s">
        <v>3907</v>
      </c>
      <c r="H473" s="201" t="s">
        <v>3908</v>
      </c>
      <c r="I473" s="201" t="s">
        <v>3762</v>
      </c>
      <c r="J473" s="201" t="s">
        <v>3906</v>
      </c>
      <c r="K473" s="204"/>
    </row>
    <row r="474" spans="1:11" ht="26.1" customHeight="1">
      <c r="A474" s="201" t="s">
        <v>1853</v>
      </c>
      <c r="B474" s="202" t="s">
        <v>1977</v>
      </c>
      <c r="C474" s="202" t="s">
        <v>531</v>
      </c>
      <c r="D474" s="202" t="s">
        <v>2782</v>
      </c>
      <c r="E474" s="203" t="s">
        <v>45</v>
      </c>
      <c r="F474" s="201" t="s">
        <v>2534</v>
      </c>
      <c r="G474" s="201" t="s">
        <v>3909</v>
      </c>
      <c r="H474" s="201" t="s">
        <v>3910</v>
      </c>
      <c r="I474" s="201" t="s">
        <v>3762</v>
      </c>
      <c r="J474" s="201" t="s">
        <v>3906</v>
      </c>
      <c r="K474" s="204"/>
    </row>
    <row r="475" spans="1:11" ht="26.1" customHeight="1">
      <c r="A475" s="201" t="s">
        <v>1916</v>
      </c>
      <c r="B475" s="202" t="s">
        <v>1977</v>
      </c>
      <c r="C475" s="202" t="s">
        <v>596</v>
      </c>
      <c r="D475" s="202" t="s">
        <v>3208</v>
      </c>
      <c r="E475" s="203" t="s">
        <v>45</v>
      </c>
      <c r="F475" s="201" t="s">
        <v>2368</v>
      </c>
      <c r="G475" s="201" t="s">
        <v>3911</v>
      </c>
      <c r="H475" s="201" t="s">
        <v>3911</v>
      </c>
      <c r="I475" s="201" t="s">
        <v>3762</v>
      </c>
      <c r="J475" s="201" t="s">
        <v>3906</v>
      </c>
      <c r="K475" s="204"/>
    </row>
    <row r="476" spans="1:11" ht="39" customHeight="1">
      <c r="A476" s="201" t="s">
        <v>1698</v>
      </c>
      <c r="B476" s="202" t="s">
        <v>1977</v>
      </c>
      <c r="C476" s="202" t="s">
        <v>372</v>
      </c>
      <c r="D476" s="202" t="s">
        <v>3309</v>
      </c>
      <c r="E476" s="203" t="s">
        <v>45</v>
      </c>
      <c r="F476" s="201" t="s">
        <v>3814</v>
      </c>
      <c r="G476" s="201" t="s">
        <v>3912</v>
      </c>
      <c r="H476" s="201" t="s">
        <v>3913</v>
      </c>
      <c r="I476" s="201" t="s">
        <v>3762</v>
      </c>
      <c r="J476" s="201" t="s">
        <v>3906</v>
      </c>
      <c r="K476" s="204"/>
    </row>
    <row r="477" spans="1:11" ht="26.1" customHeight="1">
      <c r="A477" s="201" t="s">
        <v>1679</v>
      </c>
      <c r="B477" s="202" t="s">
        <v>1977</v>
      </c>
      <c r="C477" s="202" t="s">
        <v>353</v>
      </c>
      <c r="D477" s="202" t="s">
        <v>2750</v>
      </c>
      <c r="E477" s="203" t="s">
        <v>45</v>
      </c>
      <c r="F477" s="201" t="s">
        <v>2450</v>
      </c>
      <c r="G477" s="201" t="s">
        <v>3914</v>
      </c>
      <c r="H477" s="201" t="s">
        <v>3915</v>
      </c>
      <c r="I477" s="201" t="s">
        <v>3762</v>
      </c>
      <c r="J477" s="201" t="s">
        <v>3906</v>
      </c>
      <c r="K477" s="204"/>
    </row>
    <row r="478" spans="1:11" ht="26.1" customHeight="1">
      <c r="A478" s="201" t="s">
        <v>1769</v>
      </c>
      <c r="B478" s="202" t="s">
        <v>1976</v>
      </c>
      <c r="C478" s="202" t="s">
        <v>445</v>
      </c>
      <c r="D478" s="202" t="s">
        <v>2296</v>
      </c>
      <c r="E478" s="203" t="s">
        <v>45</v>
      </c>
      <c r="F478" s="201" t="s">
        <v>2368</v>
      </c>
      <c r="G478" s="201" t="s">
        <v>3916</v>
      </c>
      <c r="H478" s="201" t="s">
        <v>3916</v>
      </c>
      <c r="I478" s="201" t="s">
        <v>3762</v>
      </c>
      <c r="J478" s="201" t="s">
        <v>3906</v>
      </c>
      <c r="K478" s="204"/>
    </row>
    <row r="479" spans="1:11" ht="26.1" customHeight="1">
      <c r="A479" s="201" t="s">
        <v>1919</v>
      </c>
      <c r="B479" s="202" t="s">
        <v>1977</v>
      </c>
      <c r="C479" s="202" t="s">
        <v>599</v>
      </c>
      <c r="D479" s="202" t="s">
        <v>3208</v>
      </c>
      <c r="E479" s="203" t="s">
        <v>45</v>
      </c>
      <c r="F479" s="201" t="s">
        <v>2368</v>
      </c>
      <c r="G479" s="201" t="s">
        <v>3917</v>
      </c>
      <c r="H479" s="201" t="s">
        <v>3917</v>
      </c>
      <c r="I479" s="201" t="s">
        <v>3762</v>
      </c>
      <c r="J479" s="201" t="s">
        <v>3918</v>
      </c>
      <c r="K479" s="204"/>
    </row>
    <row r="480" spans="1:11" ht="26.1" customHeight="1">
      <c r="A480" s="201" t="s">
        <v>1844</v>
      </c>
      <c r="B480" s="202" t="s">
        <v>1976</v>
      </c>
      <c r="C480" s="202" t="s">
        <v>522</v>
      </c>
      <c r="D480" s="202" t="s">
        <v>2278</v>
      </c>
      <c r="E480" s="203" t="s">
        <v>45</v>
      </c>
      <c r="F480" s="201" t="s">
        <v>2368</v>
      </c>
      <c r="G480" s="201" t="s">
        <v>3919</v>
      </c>
      <c r="H480" s="201" t="s">
        <v>3919</v>
      </c>
      <c r="I480" s="201" t="s">
        <v>3762</v>
      </c>
      <c r="J480" s="201" t="s">
        <v>3918</v>
      </c>
      <c r="K480" s="204"/>
    </row>
    <row r="481" spans="1:11" ht="39" customHeight="1">
      <c r="A481" s="201" t="s">
        <v>1665</v>
      </c>
      <c r="B481" s="202" t="s">
        <v>1977</v>
      </c>
      <c r="C481" s="202" t="s">
        <v>338</v>
      </c>
      <c r="D481" s="202" t="s">
        <v>2591</v>
      </c>
      <c r="E481" s="203" t="s">
        <v>45</v>
      </c>
      <c r="F481" s="201" t="s">
        <v>3814</v>
      </c>
      <c r="G481" s="201" t="s">
        <v>2307</v>
      </c>
      <c r="H481" s="201" t="s">
        <v>3920</v>
      </c>
      <c r="I481" s="201" t="s">
        <v>3762</v>
      </c>
      <c r="J481" s="201" t="s">
        <v>3918</v>
      </c>
      <c r="K481" s="204"/>
    </row>
    <row r="482" spans="1:11" ht="24" customHeight="1">
      <c r="A482" s="201" t="s">
        <v>1485</v>
      </c>
      <c r="B482" s="202" t="s">
        <v>1978</v>
      </c>
      <c r="C482" s="202" t="s">
        <v>110</v>
      </c>
      <c r="D482" s="202">
        <v>5</v>
      </c>
      <c r="E482" s="203" t="s">
        <v>1986</v>
      </c>
      <c r="F482" s="201" t="s">
        <v>3921</v>
      </c>
      <c r="G482" s="201" t="s">
        <v>3922</v>
      </c>
      <c r="H482" s="201" t="s">
        <v>3923</v>
      </c>
      <c r="I482" s="201" t="s">
        <v>3762</v>
      </c>
      <c r="J482" s="201" t="s">
        <v>3918</v>
      </c>
      <c r="K482" s="204"/>
    </row>
    <row r="483" spans="1:11" ht="51.95" customHeight="1">
      <c r="A483" s="201" t="s">
        <v>1717</v>
      </c>
      <c r="B483" s="202" t="s">
        <v>1977</v>
      </c>
      <c r="C483" s="202" t="s">
        <v>391</v>
      </c>
      <c r="D483" s="202" t="s">
        <v>3087</v>
      </c>
      <c r="E483" s="203" t="s">
        <v>45</v>
      </c>
      <c r="F483" s="201" t="s">
        <v>2450</v>
      </c>
      <c r="G483" s="201" t="s">
        <v>3924</v>
      </c>
      <c r="H483" s="201" t="s">
        <v>3925</v>
      </c>
      <c r="I483" s="201" t="s">
        <v>3762</v>
      </c>
      <c r="J483" s="201" t="s">
        <v>3918</v>
      </c>
      <c r="K483" s="204"/>
    </row>
    <row r="484" spans="1:11" ht="39" customHeight="1">
      <c r="A484" s="201" t="s">
        <v>1647</v>
      </c>
      <c r="B484" s="202" t="s">
        <v>1977</v>
      </c>
      <c r="C484" s="202" t="s">
        <v>320</v>
      </c>
      <c r="D484" s="202" t="s">
        <v>2591</v>
      </c>
      <c r="E484" s="203" t="s">
        <v>45</v>
      </c>
      <c r="F484" s="201" t="s">
        <v>2395</v>
      </c>
      <c r="G484" s="201" t="s">
        <v>3926</v>
      </c>
      <c r="H484" s="201" t="s">
        <v>3927</v>
      </c>
      <c r="I484" s="201" t="s">
        <v>3762</v>
      </c>
      <c r="J484" s="201" t="s">
        <v>3918</v>
      </c>
      <c r="K484" s="204"/>
    </row>
    <row r="485" spans="1:11" ht="39" customHeight="1">
      <c r="A485" s="201" t="s">
        <v>1754</v>
      </c>
      <c r="B485" s="202" t="s">
        <v>1976</v>
      </c>
      <c r="C485" s="202" t="s">
        <v>430</v>
      </c>
      <c r="D485" s="202" t="s">
        <v>2916</v>
      </c>
      <c r="E485" s="203" t="s">
        <v>45</v>
      </c>
      <c r="F485" s="201" t="s">
        <v>2450</v>
      </c>
      <c r="G485" s="201" t="s">
        <v>3928</v>
      </c>
      <c r="H485" s="201" t="s">
        <v>3929</v>
      </c>
      <c r="I485" s="201" t="s">
        <v>3762</v>
      </c>
      <c r="J485" s="201" t="s">
        <v>3918</v>
      </c>
      <c r="K485" s="204"/>
    </row>
    <row r="486" spans="1:11" ht="39" customHeight="1">
      <c r="A486" s="201" t="s">
        <v>1720</v>
      </c>
      <c r="B486" s="202" t="s">
        <v>1977</v>
      </c>
      <c r="C486" s="202" t="s">
        <v>394</v>
      </c>
      <c r="D486" s="202" t="s">
        <v>3087</v>
      </c>
      <c r="E486" s="203" t="s">
        <v>45</v>
      </c>
      <c r="F486" s="201" t="s">
        <v>2494</v>
      </c>
      <c r="G486" s="201" t="s">
        <v>3930</v>
      </c>
      <c r="H486" s="201" t="s">
        <v>3931</v>
      </c>
      <c r="I486" s="201" t="s">
        <v>3762</v>
      </c>
      <c r="J486" s="201" t="s">
        <v>3918</v>
      </c>
      <c r="K486" s="204"/>
    </row>
    <row r="487" spans="1:11" ht="51.95" customHeight="1">
      <c r="A487" s="201" t="s">
        <v>1756</v>
      </c>
      <c r="B487" s="202" t="s">
        <v>1976</v>
      </c>
      <c r="C487" s="202" t="s">
        <v>432</v>
      </c>
      <c r="D487" s="202" t="s">
        <v>2284</v>
      </c>
      <c r="E487" s="203" t="s">
        <v>45</v>
      </c>
      <c r="F487" s="201" t="s">
        <v>2795</v>
      </c>
      <c r="G487" s="201" t="s">
        <v>3932</v>
      </c>
      <c r="H487" s="201" t="s">
        <v>3933</v>
      </c>
      <c r="I487" s="201" t="s">
        <v>3762</v>
      </c>
      <c r="J487" s="201" t="s">
        <v>3934</v>
      </c>
      <c r="K487" s="204"/>
    </row>
    <row r="488" spans="1:11" ht="24" customHeight="1">
      <c r="A488" s="201" t="s">
        <v>1969</v>
      </c>
      <c r="B488" s="202" t="s">
        <v>1976</v>
      </c>
      <c r="C488" s="202" t="s">
        <v>651</v>
      </c>
      <c r="D488" s="202" t="s">
        <v>2278</v>
      </c>
      <c r="E488" s="203" t="s">
        <v>45</v>
      </c>
      <c r="F488" s="201" t="s">
        <v>2450</v>
      </c>
      <c r="G488" s="201" t="s">
        <v>3935</v>
      </c>
      <c r="H488" s="201" t="s">
        <v>3936</v>
      </c>
      <c r="I488" s="201" t="s">
        <v>3762</v>
      </c>
      <c r="J488" s="201" t="s">
        <v>3934</v>
      </c>
      <c r="K488" s="204"/>
    </row>
    <row r="489" spans="1:11" ht="26.1" customHeight="1">
      <c r="A489" s="201" t="s">
        <v>1875</v>
      </c>
      <c r="B489" s="202" t="s">
        <v>1976</v>
      </c>
      <c r="C489" s="202" t="s">
        <v>553</v>
      </c>
      <c r="D489" s="202" t="s">
        <v>2278</v>
      </c>
      <c r="E489" s="203" t="s">
        <v>45</v>
      </c>
      <c r="F489" s="201" t="s">
        <v>2795</v>
      </c>
      <c r="G489" s="201" t="s">
        <v>3937</v>
      </c>
      <c r="H489" s="201" t="s">
        <v>3938</v>
      </c>
      <c r="I489" s="201" t="s">
        <v>3762</v>
      </c>
      <c r="J489" s="201" t="s">
        <v>3934</v>
      </c>
      <c r="K489" s="204"/>
    </row>
    <row r="490" spans="1:11" ht="51.95" customHeight="1">
      <c r="A490" s="201" t="s">
        <v>1692</v>
      </c>
      <c r="B490" s="202" t="s">
        <v>1977</v>
      </c>
      <c r="C490" s="202" t="s">
        <v>366</v>
      </c>
      <c r="D490" s="202" t="s">
        <v>3087</v>
      </c>
      <c r="E490" s="203" t="s">
        <v>45</v>
      </c>
      <c r="F490" s="201" t="s">
        <v>2534</v>
      </c>
      <c r="G490" s="201" t="s">
        <v>3939</v>
      </c>
      <c r="H490" s="201" t="s">
        <v>3635</v>
      </c>
      <c r="I490" s="201" t="s">
        <v>3762</v>
      </c>
      <c r="J490" s="201" t="s">
        <v>3934</v>
      </c>
      <c r="K490" s="204"/>
    </row>
    <row r="491" spans="1:11" ht="39" customHeight="1">
      <c r="A491" s="201" t="s">
        <v>1714</v>
      </c>
      <c r="B491" s="202" t="s">
        <v>1977</v>
      </c>
      <c r="C491" s="202" t="s">
        <v>388</v>
      </c>
      <c r="D491" s="202" t="s">
        <v>3940</v>
      </c>
      <c r="E491" s="203" t="s">
        <v>1986</v>
      </c>
      <c r="F491" s="201" t="s">
        <v>3941</v>
      </c>
      <c r="G491" s="201" t="s">
        <v>3942</v>
      </c>
      <c r="H491" s="201" t="s">
        <v>3943</v>
      </c>
      <c r="I491" s="201" t="s">
        <v>3762</v>
      </c>
      <c r="J491" s="201" t="s">
        <v>3934</v>
      </c>
      <c r="K491" s="204"/>
    </row>
    <row r="492" spans="1:11" ht="26.1" customHeight="1">
      <c r="A492" s="201" t="s">
        <v>1842</v>
      </c>
      <c r="B492" s="202" t="s">
        <v>1976</v>
      </c>
      <c r="C492" s="202" t="s">
        <v>520</v>
      </c>
      <c r="D492" s="202" t="s">
        <v>2278</v>
      </c>
      <c r="E492" s="203" t="s">
        <v>45</v>
      </c>
      <c r="F492" s="201" t="s">
        <v>2368</v>
      </c>
      <c r="G492" s="201" t="s">
        <v>3944</v>
      </c>
      <c r="H492" s="201" t="s">
        <v>3944</v>
      </c>
      <c r="I492" s="201" t="s">
        <v>3762</v>
      </c>
      <c r="J492" s="201" t="s">
        <v>3934</v>
      </c>
      <c r="K492" s="204"/>
    </row>
    <row r="493" spans="1:11" ht="26.1" customHeight="1">
      <c r="A493" s="201" t="s">
        <v>1776</v>
      </c>
      <c r="B493" s="202" t="s">
        <v>1976</v>
      </c>
      <c r="C493" s="202" t="s">
        <v>452</v>
      </c>
      <c r="D493" s="202" t="s">
        <v>2296</v>
      </c>
      <c r="E493" s="203" t="s">
        <v>45</v>
      </c>
      <c r="F493" s="201" t="s">
        <v>2534</v>
      </c>
      <c r="G493" s="201" t="s">
        <v>3945</v>
      </c>
      <c r="H493" s="201" t="s">
        <v>3946</v>
      </c>
      <c r="I493" s="201" t="s">
        <v>3762</v>
      </c>
      <c r="J493" s="201" t="s">
        <v>3934</v>
      </c>
      <c r="K493" s="204"/>
    </row>
    <row r="494" spans="1:11" ht="39" customHeight="1">
      <c r="A494" s="201" t="s">
        <v>1669</v>
      </c>
      <c r="B494" s="202" t="s">
        <v>1977</v>
      </c>
      <c r="C494" s="202" t="s">
        <v>342</v>
      </c>
      <c r="D494" s="202" t="s">
        <v>2591</v>
      </c>
      <c r="E494" s="203" t="s">
        <v>45</v>
      </c>
      <c r="F494" s="201" t="s">
        <v>3055</v>
      </c>
      <c r="G494" s="201" t="s">
        <v>3947</v>
      </c>
      <c r="H494" s="201" t="s">
        <v>3948</v>
      </c>
      <c r="I494" s="201" t="s">
        <v>3762</v>
      </c>
      <c r="J494" s="201" t="s">
        <v>3934</v>
      </c>
      <c r="K494" s="204"/>
    </row>
    <row r="495" spans="1:11" ht="26.1" customHeight="1">
      <c r="A495" s="201" t="s">
        <v>1884</v>
      </c>
      <c r="B495" s="202" t="s">
        <v>1977</v>
      </c>
      <c r="C495" s="202" t="s">
        <v>562</v>
      </c>
      <c r="D495" s="202" t="s">
        <v>3357</v>
      </c>
      <c r="E495" s="203" t="s">
        <v>45</v>
      </c>
      <c r="F495" s="201" t="s">
        <v>2534</v>
      </c>
      <c r="G495" s="201" t="s">
        <v>3949</v>
      </c>
      <c r="H495" s="201" t="s">
        <v>3950</v>
      </c>
      <c r="I495" s="201" t="s">
        <v>3762</v>
      </c>
      <c r="J495" s="201" t="s">
        <v>3934</v>
      </c>
      <c r="K495" s="204"/>
    </row>
    <row r="496" spans="1:11" ht="39" customHeight="1">
      <c r="A496" s="201" t="s">
        <v>1942</v>
      </c>
      <c r="B496" s="202" t="s">
        <v>1977</v>
      </c>
      <c r="C496" s="202" t="s">
        <v>622</v>
      </c>
      <c r="D496" s="202" t="s">
        <v>2379</v>
      </c>
      <c r="E496" s="203" t="s">
        <v>1985</v>
      </c>
      <c r="F496" s="201" t="s">
        <v>2930</v>
      </c>
      <c r="G496" s="201" t="s">
        <v>3951</v>
      </c>
      <c r="H496" s="201" t="s">
        <v>3952</v>
      </c>
      <c r="I496" s="201" t="s">
        <v>3762</v>
      </c>
      <c r="J496" s="201" t="s">
        <v>3934</v>
      </c>
      <c r="K496" s="204"/>
    </row>
    <row r="497" spans="1:11" ht="39" customHeight="1">
      <c r="A497" s="201" t="s">
        <v>1652</v>
      </c>
      <c r="B497" s="202" t="s">
        <v>1977</v>
      </c>
      <c r="C497" s="202" t="s">
        <v>325</v>
      </c>
      <c r="D497" s="202" t="s">
        <v>2591</v>
      </c>
      <c r="E497" s="203" t="s">
        <v>45</v>
      </c>
      <c r="F497" s="201" t="s">
        <v>2534</v>
      </c>
      <c r="G497" s="201" t="s">
        <v>3953</v>
      </c>
      <c r="H497" s="201" t="s">
        <v>3954</v>
      </c>
      <c r="I497" s="201" t="s">
        <v>3762</v>
      </c>
      <c r="J497" s="201" t="s">
        <v>3934</v>
      </c>
      <c r="K497" s="204"/>
    </row>
    <row r="498" spans="1:11" ht="39" customHeight="1">
      <c r="A498" s="201" t="s">
        <v>1711</v>
      </c>
      <c r="B498" s="202" t="s">
        <v>1977</v>
      </c>
      <c r="C498" s="202" t="s">
        <v>385</v>
      </c>
      <c r="D498" s="202" t="s">
        <v>3309</v>
      </c>
      <c r="E498" s="203" t="s">
        <v>45</v>
      </c>
      <c r="F498" s="201" t="s">
        <v>2534</v>
      </c>
      <c r="G498" s="201" t="s">
        <v>3955</v>
      </c>
      <c r="H498" s="201" t="s">
        <v>3956</v>
      </c>
      <c r="I498" s="201" t="s">
        <v>3762</v>
      </c>
      <c r="J498" s="201" t="s">
        <v>3957</v>
      </c>
      <c r="K498" s="204"/>
    </row>
    <row r="499" spans="1:11" ht="26.1" customHeight="1">
      <c r="A499" s="201" t="s">
        <v>1882</v>
      </c>
      <c r="B499" s="202" t="s">
        <v>1976</v>
      </c>
      <c r="C499" s="202" t="s">
        <v>560</v>
      </c>
      <c r="D499" s="202" t="s">
        <v>2278</v>
      </c>
      <c r="E499" s="203" t="s">
        <v>1989</v>
      </c>
      <c r="F499" s="201" t="s">
        <v>2368</v>
      </c>
      <c r="G499" s="201" t="s">
        <v>3958</v>
      </c>
      <c r="H499" s="201" t="s">
        <v>3958</v>
      </c>
      <c r="I499" s="201" t="s">
        <v>3762</v>
      </c>
      <c r="J499" s="201" t="s">
        <v>3957</v>
      </c>
      <c r="K499" s="204"/>
    </row>
    <row r="500" spans="1:11" ht="24" customHeight="1">
      <c r="A500" s="201" t="s">
        <v>1788</v>
      </c>
      <c r="B500" s="202" t="s">
        <v>1976</v>
      </c>
      <c r="C500" s="202" t="s">
        <v>464</v>
      </c>
      <c r="D500" s="202" t="s">
        <v>2296</v>
      </c>
      <c r="E500" s="203" t="s">
        <v>45</v>
      </c>
      <c r="F500" s="201" t="s">
        <v>2368</v>
      </c>
      <c r="G500" s="201" t="s">
        <v>3959</v>
      </c>
      <c r="H500" s="201" t="s">
        <v>3959</v>
      </c>
      <c r="I500" s="201" t="s">
        <v>3762</v>
      </c>
      <c r="J500" s="201" t="s">
        <v>3957</v>
      </c>
      <c r="K500" s="204"/>
    </row>
    <row r="501" spans="1:11" ht="26.1" customHeight="1">
      <c r="A501" s="201" t="s">
        <v>1629</v>
      </c>
      <c r="B501" s="202" t="s">
        <v>1976</v>
      </c>
      <c r="C501" s="202" t="s">
        <v>302</v>
      </c>
      <c r="D501" s="202" t="s">
        <v>2296</v>
      </c>
      <c r="E501" s="203" t="s">
        <v>45</v>
      </c>
      <c r="F501" s="201" t="s">
        <v>2368</v>
      </c>
      <c r="G501" s="201" t="s">
        <v>3960</v>
      </c>
      <c r="H501" s="201" t="s">
        <v>3960</v>
      </c>
      <c r="I501" s="201" t="s">
        <v>3762</v>
      </c>
      <c r="J501" s="201" t="s">
        <v>3957</v>
      </c>
      <c r="K501" s="204"/>
    </row>
    <row r="502" spans="1:11" ht="24" customHeight="1">
      <c r="A502" s="201" t="s">
        <v>1697</v>
      </c>
      <c r="B502" s="202" t="s">
        <v>1976</v>
      </c>
      <c r="C502" s="202" t="s">
        <v>371</v>
      </c>
      <c r="D502" s="202" t="s">
        <v>2533</v>
      </c>
      <c r="E502" s="203" t="s">
        <v>45</v>
      </c>
      <c r="F502" s="201" t="s">
        <v>2368</v>
      </c>
      <c r="G502" s="201" t="s">
        <v>3961</v>
      </c>
      <c r="H502" s="201" t="s">
        <v>3961</v>
      </c>
      <c r="I502" s="201" t="s">
        <v>3762</v>
      </c>
      <c r="J502" s="201" t="s">
        <v>3957</v>
      </c>
      <c r="K502" s="204"/>
    </row>
    <row r="503" spans="1:11" ht="26.1" customHeight="1">
      <c r="A503" s="201" t="s">
        <v>1662</v>
      </c>
      <c r="B503" s="202" t="s">
        <v>1977</v>
      </c>
      <c r="C503" s="202" t="s">
        <v>335</v>
      </c>
      <c r="D503" s="202" t="s">
        <v>3015</v>
      </c>
      <c r="E503" s="203" t="s">
        <v>45</v>
      </c>
      <c r="F503" s="201" t="s">
        <v>2534</v>
      </c>
      <c r="G503" s="201" t="s">
        <v>3962</v>
      </c>
      <c r="H503" s="201" t="s">
        <v>3963</v>
      </c>
      <c r="I503" s="201" t="s">
        <v>3762</v>
      </c>
      <c r="J503" s="201" t="s">
        <v>3957</v>
      </c>
      <c r="K503" s="204"/>
    </row>
    <row r="504" spans="1:11" ht="39" customHeight="1">
      <c r="A504" s="201" t="s">
        <v>1708</v>
      </c>
      <c r="B504" s="202" t="s">
        <v>1977</v>
      </c>
      <c r="C504" s="202" t="s">
        <v>382</v>
      </c>
      <c r="D504" s="202" t="s">
        <v>3309</v>
      </c>
      <c r="E504" s="203" t="s">
        <v>45</v>
      </c>
      <c r="F504" s="201" t="s">
        <v>3055</v>
      </c>
      <c r="G504" s="201" t="s">
        <v>3964</v>
      </c>
      <c r="H504" s="201" t="s">
        <v>3965</v>
      </c>
      <c r="I504" s="201" t="s">
        <v>3762</v>
      </c>
      <c r="J504" s="201" t="s">
        <v>3957</v>
      </c>
      <c r="K504" s="204"/>
    </row>
    <row r="505" spans="1:11" ht="26.1" customHeight="1">
      <c r="A505" s="201" t="s">
        <v>1639</v>
      </c>
      <c r="B505" s="202" t="s">
        <v>1977</v>
      </c>
      <c r="C505" s="202" t="s">
        <v>312</v>
      </c>
      <c r="D505" s="202" t="s">
        <v>3015</v>
      </c>
      <c r="E505" s="203" t="s">
        <v>45</v>
      </c>
      <c r="F505" s="201" t="s">
        <v>2368</v>
      </c>
      <c r="G505" s="201" t="s">
        <v>3966</v>
      </c>
      <c r="H505" s="201" t="s">
        <v>3966</v>
      </c>
      <c r="I505" s="201" t="s">
        <v>3762</v>
      </c>
      <c r="J505" s="201" t="s">
        <v>3957</v>
      </c>
      <c r="K505" s="204"/>
    </row>
    <row r="506" spans="1:11" ht="51.95" customHeight="1">
      <c r="A506" s="201" t="s">
        <v>1635</v>
      </c>
      <c r="B506" s="202" t="s">
        <v>1977</v>
      </c>
      <c r="C506" s="202" t="s">
        <v>308</v>
      </c>
      <c r="D506" s="202" t="s">
        <v>3743</v>
      </c>
      <c r="E506" s="203" t="s">
        <v>45</v>
      </c>
      <c r="F506" s="201" t="s">
        <v>2450</v>
      </c>
      <c r="G506" s="201" t="s">
        <v>3967</v>
      </c>
      <c r="H506" s="201" t="s">
        <v>3968</v>
      </c>
      <c r="I506" s="201" t="s">
        <v>3762</v>
      </c>
      <c r="J506" s="201" t="s">
        <v>3957</v>
      </c>
      <c r="K506" s="204"/>
    </row>
    <row r="507" spans="1:11" ht="39" customHeight="1">
      <c r="A507" s="201" t="s">
        <v>1744</v>
      </c>
      <c r="B507" s="202" t="s">
        <v>1977</v>
      </c>
      <c r="C507" s="202" t="s">
        <v>419</v>
      </c>
      <c r="D507" s="202" t="s">
        <v>2591</v>
      </c>
      <c r="E507" s="203" t="s">
        <v>45</v>
      </c>
      <c r="F507" s="201" t="s">
        <v>2450</v>
      </c>
      <c r="G507" s="201" t="s">
        <v>3969</v>
      </c>
      <c r="H507" s="201" t="s">
        <v>3970</v>
      </c>
      <c r="I507" s="201" t="s">
        <v>3762</v>
      </c>
      <c r="J507" s="201" t="s">
        <v>3957</v>
      </c>
      <c r="K507" s="204"/>
    </row>
    <row r="508" spans="1:11" ht="39" customHeight="1">
      <c r="A508" s="201" t="s">
        <v>1825</v>
      </c>
      <c r="B508" s="202" t="s">
        <v>1977</v>
      </c>
      <c r="C508" s="202" t="s">
        <v>503</v>
      </c>
      <c r="D508" s="202" t="s">
        <v>2414</v>
      </c>
      <c r="E508" s="203" t="s">
        <v>45</v>
      </c>
      <c r="F508" s="201" t="s">
        <v>2368</v>
      </c>
      <c r="G508" s="201" t="s">
        <v>3971</v>
      </c>
      <c r="H508" s="201" t="s">
        <v>3971</v>
      </c>
      <c r="I508" s="201" t="s">
        <v>3762</v>
      </c>
      <c r="J508" s="201" t="s">
        <v>3957</v>
      </c>
      <c r="K508" s="204"/>
    </row>
    <row r="509" spans="1:11" ht="26.1" customHeight="1">
      <c r="A509" s="201" t="s">
        <v>1632</v>
      </c>
      <c r="B509" s="202" t="s">
        <v>1977</v>
      </c>
      <c r="C509" s="202" t="s">
        <v>305</v>
      </c>
      <c r="D509" s="202" t="s">
        <v>3015</v>
      </c>
      <c r="E509" s="203" t="s">
        <v>45</v>
      </c>
      <c r="F509" s="201" t="s">
        <v>2368</v>
      </c>
      <c r="G509" s="201" t="s">
        <v>2572</v>
      </c>
      <c r="H509" s="201" t="s">
        <v>2572</v>
      </c>
      <c r="I509" s="201" t="s">
        <v>3762</v>
      </c>
      <c r="J509" s="201" t="s">
        <v>3957</v>
      </c>
      <c r="K509" s="204"/>
    </row>
    <row r="510" spans="1:11" ht="39" customHeight="1">
      <c r="A510" s="201" t="s">
        <v>1634</v>
      </c>
      <c r="B510" s="202" t="s">
        <v>1977</v>
      </c>
      <c r="C510" s="202" t="s">
        <v>307</v>
      </c>
      <c r="D510" s="202" t="s">
        <v>3743</v>
      </c>
      <c r="E510" s="203" t="s">
        <v>45</v>
      </c>
      <c r="F510" s="201" t="s">
        <v>2368</v>
      </c>
      <c r="G510" s="201" t="s">
        <v>3972</v>
      </c>
      <c r="H510" s="201" t="s">
        <v>3972</v>
      </c>
      <c r="I510" s="201" t="s">
        <v>3762</v>
      </c>
      <c r="J510" s="201" t="s">
        <v>3957</v>
      </c>
      <c r="K510" s="204"/>
    </row>
    <row r="511" spans="1:11" ht="26.1" customHeight="1">
      <c r="A511" s="201" t="s">
        <v>1633</v>
      </c>
      <c r="B511" s="202" t="s">
        <v>1977</v>
      </c>
      <c r="C511" s="202" t="s">
        <v>306</v>
      </c>
      <c r="D511" s="202" t="s">
        <v>3015</v>
      </c>
      <c r="E511" s="203" t="s">
        <v>45</v>
      </c>
      <c r="F511" s="201" t="s">
        <v>2368</v>
      </c>
      <c r="G511" s="201" t="s">
        <v>3973</v>
      </c>
      <c r="H511" s="201" t="s">
        <v>3973</v>
      </c>
      <c r="I511" s="201" t="s">
        <v>3762</v>
      </c>
      <c r="J511" s="201" t="s">
        <v>3957</v>
      </c>
      <c r="K511" s="204"/>
    </row>
    <row r="512" spans="1:11" ht="51.95" customHeight="1">
      <c r="A512" s="201" t="s">
        <v>1705</v>
      </c>
      <c r="B512" s="202" t="s">
        <v>1977</v>
      </c>
      <c r="C512" s="202" t="s">
        <v>379</v>
      </c>
      <c r="D512" s="202" t="s">
        <v>3087</v>
      </c>
      <c r="E512" s="203" t="s">
        <v>45</v>
      </c>
      <c r="F512" s="201" t="s">
        <v>2494</v>
      </c>
      <c r="G512" s="201" t="s">
        <v>3974</v>
      </c>
      <c r="H512" s="201" t="s">
        <v>3975</v>
      </c>
      <c r="I512" s="201" t="s">
        <v>3762</v>
      </c>
      <c r="J512" s="201" t="s">
        <v>3957</v>
      </c>
      <c r="K512" s="204"/>
    </row>
    <row r="513" spans="1:11" ht="51.95" customHeight="1">
      <c r="A513" s="201" t="s">
        <v>1791</v>
      </c>
      <c r="B513" s="202" t="s">
        <v>1977</v>
      </c>
      <c r="C513" s="202" t="s">
        <v>467</v>
      </c>
      <c r="D513" s="202" t="s">
        <v>3087</v>
      </c>
      <c r="E513" s="203" t="s">
        <v>45</v>
      </c>
      <c r="F513" s="201" t="s">
        <v>2368</v>
      </c>
      <c r="G513" s="201" t="s">
        <v>3976</v>
      </c>
      <c r="H513" s="201" t="s">
        <v>3976</v>
      </c>
      <c r="I513" s="201" t="s">
        <v>3762</v>
      </c>
      <c r="J513" s="201" t="s">
        <v>3977</v>
      </c>
      <c r="K513" s="204"/>
    </row>
    <row r="514" spans="1:11" ht="39" customHeight="1">
      <c r="A514" s="201" t="s">
        <v>1750</v>
      </c>
      <c r="B514" s="202" t="s">
        <v>1976</v>
      </c>
      <c r="C514" s="202" t="s">
        <v>426</v>
      </c>
      <c r="D514" s="202" t="s">
        <v>2296</v>
      </c>
      <c r="E514" s="203" t="s">
        <v>45</v>
      </c>
      <c r="F514" s="201" t="s">
        <v>2534</v>
      </c>
      <c r="G514" s="201" t="s">
        <v>3928</v>
      </c>
      <c r="H514" s="201" t="s">
        <v>3978</v>
      </c>
      <c r="I514" s="201" t="s">
        <v>3762</v>
      </c>
      <c r="J514" s="201" t="s">
        <v>3977</v>
      </c>
      <c r="K514" s="204"/>
    </row>
    <row r="515" spans="1:11" ht="26.1" customHeight="1">
      <c r="A515" s="201" t="s">
        <v>1867</v>
      </c>
      <c r="B515" s="202" t="s">
        <v>1976</v>
      </c>
      <c r="C515" s="202" t="s">
        <v>545</v>
      </c>
      <c r="D515" s="202" t="s">
        <v>2278</v>
      </c>
      <c r="E515" s="203" t="s">
        <v>45</v>
      </c>
      <c r="F515" s="201" t="s">
        <v>2368</v>
      </c>
      <c r="G515" s="201" t="s">
        <v>3979</v>
      </c>
      <c r="H515" s="201" t="s">
        <v>3979</v>
      </c>
      <c r="I515" s="201" t="s">
        <v>3762</v>
      </c>
      <c r="J515" s="201" t="s">
        <v>3977</v>
      </c>
      <c r="K515" s="204"/>
    </row>
    <row r="516" spans="1:11" ht="24" customHeight="1">
      <c r="A516" s="201" t="s">
        <v>1707</v>
      </c>
      <c r="B516" s="202" t="s">
        <v>1976</v>
      </c>
      <c r="C516" s="202" t="s">
        <v>381</v>
      </c>
      <c r="D516" s="202" t="s">
        <v>2296</v>
      </c>
      <c r="E516" s="203" t="s">
        <v>45</v>
      </c>
      <c r="F516" s="201" t="s">
        <v>3442</v>
      </c>
      <c r="G516" s="201" t="s">
        <v>3980</v>
      </c>
      <c r="H516" s="201" t="s">
        <v>3981</v>
      </c>
      <c r="I516" s="201" t="s">
        <v>3762</v>
      </c>
      <c r="J516" s="201" t="s">
        <v>3977</v>
      </c>
      <c r="K516" s="204"/>
    </row>
    <row r="517" spans="1:11" ht="51.95" customHeight="1">
      <c r="A517" s="201" t="s">
        <v>1646</v>
      </c>
      <c r="B517" s="202" t="s">
        <v>1977</v>
      </c>
      <c r="C517" s="202" t="s">
        <v>319</v>
      </c>
      <c r="D517" s="202" t="s">
        <v>2591</v>
      </c>
      <c r="E517" s="203" t="s">
        <v>45</v>
      </c>
      <c r="F517" s="201" t="s">
        <v>2534</v>
      </c>
      <c r="G517" s="201" t="s">
        <v>3982</v>
      </c>
      <c r="H517" s="201" t="s">
        <v>3983</v>
      </c>
      <c r="I517" s="201" t="s">
        <v>3762</v>
      </c>
      <c r="J517" s="201" t="s">
        <v>3977</v>
      </c>
      <c r="K517" s="204"/>
    </row>
    <row r="518" spans="1:11" ht="39" customHeight="1">
      <c r="A518" s="201" t="s">
        <v>1709</v>
      </c>
      <c r="B518" s="202" t="s">
        <v>1977</v>
      </c>
      <c r="C518" s="202" t="s">
        <v>383</v>
      </c>
      <c r="D518" s="202" t="s">
        <v>3309</v>
      </c>
      <c r="E518" s="203" t="s">
        <v>45</v>
      </c>
      <c r="F518" s="201" t="s">
        <v>2534</v>
      </c>
      <c r="G518" s="201" t="s">
        <v>3984</v>
      </c>
      <c r="H518" s="201" t="s">
        <v>3985</v>
      </c>
      <c r="I518" s="201" t="s">
        <v>3762</v>
      </c>
      <c r="J518" s="201" t="s">
        <v>3977</v>
      </c>
      <c r="K518" s="204"/>
    </row>
    <row r="519" spans="1:11" ht="26.1" customHeight="1">
      <c r="A519" s="201" t="s">
        <v>1789</v>
      </c>
      <c r="B519" s="202" t="s">
        <v>1977</v>
      </c>
      <c r="C519" s="202" t="s">
        <v>465</v>
      </c>
      <c r="D519" s="202" t="s">
        <v>2769</v>
      </c>
      <c r="E519" s="203" t="s">
        <v>45</v>
      </c>
      <c r="F519" s="201" t="s">
        <v>2368</v>
      </c>
      <c r="G519" s="201" t="s">
        <v>3986</v>
      </c>
      <c r="H519" s="201" t="s">
        <v>3986</v>
      </c>
      <c r="I519" s="201" t="s">
        <v>3762</v>
      </c>
      <c r="J519" s="201" t="s">
        <v>3977</v>
      </c>
      <c r="K519" s="204"/>
    </row>
    <row r="520" spans="1:11" ht="39" customHeight="1">
      <c r="A520" s="201" t="s">
        <v>1710</v>
      </c>
      <c r="B520" s="202" t="s">
        <v>1977</v>
      </c>
      <c r="C520" s="202" t="s">
        <v>384</v>
      </c>
      <c r="D520" s="202" t="s">
        <v>3309</v>
      </c>
      <c r="E520" s="203" t="s">
        <v>1989</v>
      </c>
      <c r="F520" s="201" t="s">
        <v>3987</v>
      </c>
      <c r="G520" s="201" t="s">
        <v>3988</v>
      </c>
      <c r="H520" s="201" t="s">
        <v>3989</v>
      </c>
      <c r="I520" s="201" t="s">
        <v>3762</v>
      </c>
      <c r="J520" s="201" t="s">
        <v>3977</v>
      </c>
      <c r="K520" s="204"/>
    </row>
    <row r="521" spans="1:11" ht="26.1" customHeight="1">
      <c r="A521" s="201" t="s">
        <v>1920</v>
      </c>
      <c r="B521" s="202" t="s">
        <v>1977</v>
      </c>
      <c r="C521" s="202" t="s">
        <v>600</v>
      </c>
      <c r="D521" s="202" t="s">
        <v>3788</v>
      </c>
      <c r="E521" s="203" t="s">
        <v>45</v>
      </c>
      <c r="F521" s="201" t="s">
        <v>2368</v>
      </c>
      <c r="G521" s="201" t="s">
        <v>3990</v>
      </c>
      <c r="H521" s="201" t="s">
        <v>3990</v>
      </c>
      <c r="I521" s="201" t="s">
        <v>3762</v>
      </c>
      <c r="J521" s="201" t="s">
        <v>3977</v>
      </c>
      <c r="K521" s="204"/>
    </row>
    <row r="522" spans="1:11" ht="51.95" customHeight="1">
      <c r="A522" s="201" t="s">
        <v>1796</v>
      </c>
      <c r="B522" s="202" t="s">
        <v>1977</v>
      </c>
      <c r="C522" s="202" t="s">
        <v>474</v>
      </c>
      <c r="D522" s="202" t="s">
        <v>2414</v>
      </c>
      <c r="E522" s="203" t="s">
        <v>45</v>
      </c>
      <c r="F522" s="201" t="s">
        <v>2368</v>
      </c>
      <c r="G522" s="201" t="s">
        <v>3991</v>
      </c>
      <c r="H522" s="201" t="s">
        <v>3991</v>
      </c>
      <c r="I522" s="201" t="s">
        <v>3762</v>
      </c>
      <c r="J522" s="201" t="s">
        <v>3977</v>
      </c>
      <c r="K522" s="204"/>
    </row>
    <row r="523" spans="1:11" ht="39" customHeight="1">
      <c r="A523" s="201" t="s">
        <v>1752</v>
      </c>
      <c r="B523" s="202" t="s">
        <v>1976</v>
      </c>
      <c r="C523" s="202" t="s">
        <v>428</v>
      </c>
      <c r="D523" s="202" t="s">
        <v>3992</v>
      </c>
      <c r="E523" s="203" t="s">
        <v>45</v>
      </c>
      <c r="F523" s="201" t="s">
        <v>2368</v>
      </c>
      <c r="G523" s="201" t="s">
        <v>3423</v>
      </c>
      <c r="H523" s="201" t="s">
        <v>3423</v>
      </c>
      <c r="I523" s="201" t="s">
        <v>3762</v>
      </c>
      <c r="J523" s="201" t="s">
        <v>3977</v>
      </c>
      <c r="K523" s="204"/>
    </row>
    <row r="524" spans="1:11" ht="39" customHeight="1">
      <c r="A524" s="201" t="s">
        <v>1658</v>
      </c>
      <c r="B524" s="202" t="s">
        <v>1977</v>
      </c>
      <c r="C524" s="202" t="s">
        <v>331</v>
      </c>
      <c r="D524" s="202" t="s">
        <v>2591</v>
      </c>
      <c r="E524" s="203" t="s">
        <v>45</v>
      </c>
      <c r="F524" s="201" t="s">
        <v>2368</v>
      </c>
      <c r="G524" s="201" t="s">
        <v>3928</v>
      </c>
      <c r="H524" s="201" t="s">
        <v>3928</v>
      </c>
      <c r="I524" s="201" t="s">
        <v>3762</v>
      </c>
      <c r="J524" s="201" t="s">
        <v>3977</v>
      </c>
      <c r="K524" s="204"/>
    </row>
    <row r="525" spans="1:11" ht="39" customHeight="1">
      <c r="A525" s="201" t="s">
        <v>1664</v>
      </c>
      <c r="B525" s="202" t="s">
        <v>1977</v>
      </c>
      <c r="C525" s="202" t="s">
        <v>337</v>
      </c>
      <c r="D525" s="202" t="s">
        <v>2591</v>
      </c>
      <c r="E525" s="203" t="s">
        <v>45</v>
      </c>
      <c r="F525" s="201" t="s">
        <v>2534</v>
      </c>
      <c r="G525" s="201" t="s">
        <v>3993</v>
      </c>
      <c r="H525" s="201" t="s">
        <v>3994</v>
      </c>
      <c r="I525" s="201" t="s">
        <v>3762</v>
      </c>
      <c r="J525" s="201" t="s">
        <v>3977</v>
      </c>
      <c r="K525" s="204"/>
    </row>
    <row r="526" spans="1:11" ht="51.95" customHeight="1">
      <c r="A526" s="201" t="s">
        <v>1663</v>
      </c>
      <c r="B526" s="202" t="s">
        <v>1977</v>
      </c>
      <c r="C526" s="202" t="s">
        <v>336</v>
      </c>
      <c r="D526" s="202" t="s">
        <v>2591</v>
      </c>
      <c r="E526" s="203" t="s">
        <v>45</v>
      </c>
      <c r="F526" s="201" t="s">
        <v>2534</v>
      </c>
      <c r="G526" s="201" t="s">
        <v>3995</v>
      </c>
      <c r="H526" s="201" t="s">
        <v>3996</v>
      </c>
      <c r="I526" s="201" t="s">
        <v>3762</v>
      </c>
      <c r="J526" s="201" t="s">
        <v>3977</v>
      </c>
      <c r="K526" s="204"/>
    </row>
    <row r="527" spans="1:11" ht="26.1" customHeight="1">
      <c r="A527" s="201" t="s">
        <v>1926</v>
      </c>
      <c r="B527" s="202" t="s">
        <v>1977</v>
      </c>
      <c r="C527" s="202" t="s">
        <v>606</v>
      </c>
      <c r="D527" s="202" t="s">
        <v>2782</v>
      </c>
      <c r="E527" s="203" t="s">
        <v>45</v>
      </c>
      <c r="F527" s="201" t="s">
        <v>2368</v>
      </c>
      <c r="G527" s="201" t="s">
        <v>3997</v>
      </c>
      <c r="H527" s="201" t="s">
        <v>3997</v>
      </c>
      <c r="I527" s="201" t="s">
        <v>3762</v>
      </c>
      <c r="J527" s="201" t="s">
        <v>3977</v>
      </c>
      <c r="K527" s="204"/>
    </row>
    <row r="528" spans="1:11" ht="39" customHeight="1">
      <c r="A528" s="201" t="s">
        <v>1712</v>
      </c>
      <c r="B528" s="202" t="s">
        <v>1977</v>
      </c>
      <c r="C528" s="202" t="s">
        <v>386</v>
      </c>
      <c r="D528" s="202" t="s">
        <v>3309</v>
      </c>
      <c r="E528" s="203" t="s">
        <v>45</v>
      </c>
      <c r="F528" s="201" t="s">
        <v>2368</v>
      </c>
      <c r="G528" s="201" t="s">
        <v>3998</v>
      </c>
      <c r="H528" s="201" t="s">
        <v>3998</v>
      </c>
      <c r="I528" s="201" t="s">
        <v>3762</v>
      </c>
      <c r="J528" s="201" t="s">
        <v>3977</v>
      </c>
      <c r="K528" s="204"/>
    </row>
    <row r="529" spans="1:11" ht="39" customHeight="1">
      <c r="A529" s="201" t="s">
        <v>1743</v>
      </c>
      <c r="B529" s="202" t="s">
        <v>1977</v>
      </c>
      <c r="C529" s="202" t="s">
        <v>418</v>
      </c>
      <c r="D529" s="202" t="s">
        <v>2591</v>
      </c>
      <c r="E529" s="203" t="s">
        <v>45</v>
      </c>
      <c r="F529" s="201" t="s">
        <v>2534</v>
      </c>
      <c r="G529" s="201" t="s">
        <v>3999</v>
      </c>
      <c r="H529" s="201" t="s">
        <v>4000</v>
      </c>
      <c r="I529" s="201" t="s">
        <v>3762</v>
      </c>
      <c r="J529" s="201" t="s">
        <v>3977</v>
      </c>
      <c r="K529" s="204"/>
    </row>
    <row r="530" spans="1:11" ht="65.099999999999994" customHeight="1">
      <c r="A530" s="201" t="s">
        <v>1786</v>
      </c>
      <c r="B530" s="202" t="s">
        <v>1976</v>
      </c>
      <c r="C530" s="202" t="s">
        <v>462</v>
      </c>
      <c r="D530" s="202" t="s">
        <v>2533</v>
      </c>
      <c r="E530" s="203" t="s">
        <v>45</v>
      </c>
      <c r="F530" s="201" t="s">
        <v>2368</v>
      </c>
      <c r="G530" s="201" t="s">
        <v>4001</v>
      </c>
      <c r="H530" s="201" t="s">
        <v>4001</v>
      </c>
      <c r="I530" s="201" t="s">
        <v>3762</v>
      </c>
      <c r="J530" s="201" t="s">
        <v>3977</v>
      </c>
      <c r="K530" s="204"/>
    </row>
    <row r="531" spans="1:11" ht="39" customHeight="1">
      <c r="A531" s="201" t="s">
        <v>1668</v>
      </c>
      <c r="B531" s="202" t="s">
        <v>1977</v>
      </c>
      <c r="C531" s="202" t="s">
        <v>341</v>
      </c>
      <c r="D531" s="202" t="s">
        <v>3743</v>
      </c>
      <c r="E531" s="203" t="s">
        <v>45</v>
      </c>
      <c r="F531" s="201" t="s">
        <v>2368</v>
      </c>
      <c r="G531" s="201" t="s">
        <v>4002</v>
      </c>
      <c r="H531" s="201" t="s">
        <v>4002</v>
      </c>
      <c r="I531" s="201" t="s">
        <v>3762</v>
      </c>
      <c r="J531" s="201" t="s">
        <v>3977</v>
      </c>
      <c r="K531" s="204"/>
    </row>
    <row r="532" spans="1:11" ht="24" customHeight="1">
      <c r="A532" s="201" t="s">
        <v>1798</v>
      </c>
      <c r="B532" s="202" t="s">
        <v>1976</v>
      </c>
      <c r="C532" s="202" t="s">
        <v>476</v>
      </c>
      <c r="D532" s="202" t="s">
        <v>2278</v>
      </c>
      <c r="E532" s="203" t="s">
        <v>45</v>
      </c>
      <c r="F532" s="201" t="s">
        <v>2208</v>
      </c>
      <c r="G532" s="201" t="s">
        <v>2356</v>
      </c>
      <c r="H532" s="201" t="s">
        <v>4003</v>
      </c>
      <c r="I532" s="201" t="s">
        <v>3762</v>
      </c>
      <c r="J532" s="201" t="s">
        <v>3977</v>
      </c>
      <c r="K532" s="204"/>
    </row>
    <row r="533" spans="1:11" ht="65.099999999999994" customHeight="1">
      <c r="A533" s="201" t="s">
        <v>1899</v>
      </c>
      <c r="B533" s="202" t="s">
        <v>1976</v>
      </c>
      <c r="C533" s="202" t="s">
        <v>578</v>
      </c>
      <c r="D533" s="202" t="s">
        <v>2278</v>
      </c>
      <c r="E533" s="203" t="s">
        <v>45</v>
      </c>
      <c r="F533" s="201" t="s">
        <v>4004</v>
      </c>
      <c r="G533" s="201" t="s">
        <v>4005</v>
      </c>
      <c r="H533" s="201" t="s">
        <v>3762</v>
      </c>
      <c r="I533" s="201" t="s">
        <v>3762</v>
      </c>
      <c r="J533" s="201" t="s">
        <v>3977</v>
      </c>
      <c r="K533" s="204"/>
    </row>
    <row r="534" spans="1:11" ht="39" customHeight="1">
      <c r="A534" s="201" t="s">
        <v>1904</v>
      </c>
      <c r="B534" s="202" t="s">
        <v>1977</v>
      </c>
      <c r="C534" s="202" t="s">
        <v>583</v>
      </c>
      <c r="D534" s="202" t="s">
        <v>4006</v>
      </c>
      <c r="E534" s="203" t="s">
        <v>45</v>
      </c>
      <c r="F534" s="201" t="s">
        <v>4004</v>
      </c>
      <c r="G534" s="201" t="s">
        <v>4007</v>
      </c>
      <c r="H534" s="201" t="s">
        <v>3762</v>
      </c>
      <c r="I534" s="201" t="s">
        <v>3762</v>
      </c>
      <c r="J534" s="201" t="s">
        <v>3977</v>
      </c>
      <c r="K534" s="204"/>
    </row>
    <row r="535" spans="1:11" ht="39" customHeight="1">
      <c r="A535" s="201" t="s">
        <v>1906</v>
      </c>
      <c r="B535" s="202" t="s">
        <v>1976</v>
      </c>
      <c r="C535" s="202" t="s">
        <v>585</v>
      </c>
      <c r="D535" s="202" t="s">
        <v>2278</v>
      </c>
      <c r="E535" s="203" t="s">
        <v>45</v>
      </c>
      <c r="F535" s="201" t="s">
        <v>4004</v>
      </c>
      <c r="G535" s="201" t="s">
        <v>4008</v>
      </c>
      <c r="H535" s="201" t="s">
        <v>3762</v>
      </c>
      <c r="I535" s="201" t="s">
        <v>3762</v>
      </c>
      <c r="J535" s="201" t="s">
        <v>3977</v>
      </c>
      <c r="K535" s="204"/>
    </row>
    <row r="536" spans="1:11" ht="26.1" customHeight="1">
      <c r="A536" s="201" t="s">
        <v>1902</v>
      </c>
      <c r="B536" s="202" t="s">
        <v>1976</v>
      </c>
      <c r="C536" s="202" t="s">
        <v>581</v>
      </c>
      <c r="D536" s="202" t="s">
        <v>2278</v>
      </c>
      <c r="E536" s="203" t="s">
        <v>45</v>
      </c>
      <c r="F536" s="201" t="s">
        <v>4004</v>
      </c>
      <c r="G536" s="201" t="s">
        <v>4009</v>
      </c>
      <c r="H536" s="201" t="s">
        <v>3762</v>
      </c>
      <c r="I536" s="201" t="s">
        <v>3762</v>
      </c>
      <c r="J536" s="201" t="s">
        <v>3977</v>
      </c>
      <c r="K536" s="204"/>
    </row>
    <row r="537" spans="1:11" ht="24" customHeight="1">
      <c r="A537" s="201" t="s">
        <v>1903</v>
      </c>
      <c r="B537" s="202" t="s">
        <v>1976</v>
      </c>
      <c r="C537" s="202" t="s">
        <v>582</v>
      </c>
      <c r="D537" s="202" t="s">
        <v>2278</v>
      </c>
      <c r="E537" s="203" t="s">
        <v>45</v>
      </c>
      <c r="F537" s="201" t="s">
        <v>4004</v>
      </c>
      <c r="G537" s="201" t="s">
        <v>4010</v>
      </c>
      <c r="H537" s="201" t="s">
        <v>3762</v>
      </c>
      <c r="I537" s="201" t="s">
        <v>3762</v>
      </c>
      <c r="J537" s="201" t="s">
        <v>3977</v>
      </c>
      <c r="K537" s="204"/>
    </row>
    <row r="538" spans="1:11" ht="39" customHeight="1">
      <c r="A538" s="201" t="s">
        <v>1895</v>
      </c>
      <c r="B538" s="202" t="s">
        <v>1977</v>
      </c>
      <c r="C538" s="202" t="s">
        <v>574</v>
      </c>
      <c r="D538" s="202" t="s">
        <v>4006</v>
      </c>
      <c r="E538" s="203" t="s">
        <v>45</v>
      </c>
      <c r="F538" s="201" t="s">
        <v>4004</v>
      </c>
      <c r="G538" s="201" t="s">
        <v>4011</v>
      </c>
      <c r="H538" s="201" t="s">
        <v>3762</v>
      </c>
      <c r="I538" s="201" t="s">
        <v>3762</v>
      </c>
      <c r="J538" s="201" t="s">
        <v>3977</v>
      </c>
      <c r="K538" s="204"/>
    </row>
    <row r="539" spans="1:11" ht="26.1" customHeight="1">
      <c r="A539" s="201" t="s">
        <v>1898</v>
      </c>
      <c r="B539" s="202" t="s">
        <v>1976</v>
      </c>
      <c r="C539" s="202" t="s">
        <v>577</v>
      </c>
      <c r="D539" s="202" t="s">
        <v>2278</v>
      </c>
      <c r="E539" s="203" t="s">
        <v>45</v>
      </c>
      <c r="F539" s="201" t="s">
        <v>4004</v>
      </c>
      <c r="G539" s="201" t="s">
        <v>4012</v>
      </c>
      <c r="H539" s="201" t="s">
        <v>3762</v>
      </c>
      <c r="I539" s="201" t="s">
        <v>3762</v>
      </c>
      <c r="J539" s="201" t="s">
        <v>3977</v>
      </c>
      <c r="K539" s="204"/>
    </row>
    <row r="540" spans="1:11" ht="26.1" customHeight="1">
      <c r="A540" s="201" t="s">
        <v>1907</v>
      </c>
      <c r="B540" s="202" t="s">
        <v>1976</v>
      </c>
      <c r="C540" s="202" t="s">
        <v>586</v>
      </c>
      <c r="D540" s="202" t="s">
        <v>2278</v>
      </c>
      <c r="E540" s="203" t="s">
        <v>45</v>
      </c>
      <c r="F540" s="201" t="s">
        <v>4004</v>
      </c>
      <c r="G540" s="201" t="s">
        <v>4013</v>
      </c>
      <c r="H540" s="201" t="s">
        <v>3762</v>
      </c>
      <c r="I540" s="201" t="s">
        <v>3762</v>
      </c>
      <c r="J540" s="201" t="s">
        <v>3977</v>
      </c>
      <c r="K540" s="204"/>
    </row>
    <row r="541" spans="1:11" ht="39" customHeight="1">
      <c r="A541" s="201" t="s">
        <v>1896</v>
      </c>
      <c r="B541" s="202" t="s">
        <v>1976</v>
      </c>
      <c r="C541" s="202" t="s">
        <v>575</v>
      </c>
      <c r="D541" s="202" t="s">
        <v>2278</v>
      </c>
      <c r="E541" s="203" t="s">
        <v>45</v>
      </c>
      <c r="F541" s="201" t="s">
        <v>4004</v>
      </c>
      <c r="G541" s="201" t="s">
        <v>4014</v>
      </c>
      <c r="H541" s="201" t="s">
        <v>3762</v>
      </c>
      <c r="I541" s="201" t="s">
        <v>3762</v>
      </c>
      <c r="J541" s="201" t="s">
        <v>3977</v>
      </c>
      <c r="K541" s="205"/>
    </row>
    <row r="542" spans="1:11">
      <c r="A542" s="206"/>
      <c r="B542" s="206"/>
      <c r="C542" s="206"/>
      <c r="D542" s="206"/>
      <c r="E542" s="206"/>
      <c r="F542" s="206"/>
      <c r="G542" s="206"/>
      <c r="H542" s="206"/>
      <c r="I542" s="206"/>
      <c r="J542" s="206"/>
      <c r="K542" s="207"/>
    </row>
    <row r="543" spans="1:11" ht="14.25" customHeight="1">
      <c r="A543" s="208" t="s">
        <v>4015</v>
      </c>
      <c r="B543" s="209"/>
      <c r="C543" s="209"/>
      <c r="D543" s="209"/>
      <c r="E543" s="209"/>
      <c r="F543" s="209"/>
      <c r="G543" s="210"/>
      <c r="H543" s="211">
        <v>9706171.1199999992</v>
      </c>
      <c r="I543" s="212"/>
      <c r="J543" s="212"/>
      <c r="K543" s="207"/>
    </row>
    <row r="544" spans="1:11" ht="14.25" customHeight="1">
      <c r="A544" s="208" t="s">
        <v>4016</v>
      </c>
      <c r="B544" s="209"/>
      <c r="C544" s="209"/>
      <c r="D544" s="209"/>
      <c r="E544" s="209"/>
      <c r="F544" s="209"/>
      <c r="G544" s="210"/>
      <c r="H544" s="211">
        <v>2283377.63</v>
      </c>
      <c r="I544" s="212"/>
      <c r="J544" s="212"/>
      <c r="K544" s="207"/>
    </row>
    <row r="545" spans="1:11" ht="14.25" customHeight="1">
      <c r="A545" s="208" t="s">
        <v>4017</v>
      </c>
      <c r="B545" s="209"/>
      <c r="C545" s="209"/>
      <c r="D545" s="209"/>
      <c r="E545" s="209"/>
      <c r="F545" s="209"/>
      <c r="G545" s="210"/>
      <c r="H545" s="211">
        <v>11989548.75</v>
      </c>
      <c r="I545" s="212"/>
      <c r="J545" s="212"/>
      <c r="K545" s="207"/>
    </row>
    <row r="546" spans="1:11" ht="60" customHeight="1">
      <c r="A546" s="213"/>
      <c r="B546" s="213"/>
      <c r="C546" s="213"/>
      <c r="D546" s="213"/>
      <c r="E546" s="213"/>
      <c r="F546" s="213"/>
      <c r="G546" s="213"/>
      <c r="H546" s="213"/>
      <c r="I546" s="213"/>
      <c r="J546" s="213"/>
    </row>
    <row r="547" spans="1:11" ht="69.95" customHeight="1">
      <c r="A547" s="214"/>
      <c r="B547" s="215"/>
      <c r="C547" s="215"/>
      <c r="D547" s="215"/>
      <c r="E547" s="215"/>
      <c r="F547" s="215"/>
      <c r="G547" s="215"/>
      <c r="H547" s="215"/>
      <c r="I547" s="215"/>
      <c r="J547" s="215"/>
    </row>
  </sheetData>
  <mergeCells count="15">
    <mergeCell ref="A545:G545"/>
    <mergeCell ref="H545:J545"/>
    <mergeCell ref="A547:J547"/>
    <mergeCell ref="K112:K229"/>
    <mergeCell ref="K230:K541"/>
    <mergeCell ref="A543:G543"/>
    <mergeCell ref="H543:J543"/>
    <mergeCell ref="A544:G544"/>
    <mergeCell ref="H544:J544"/>
    <mergeCell ref="A1:K1"/>
    <mergeCell ref="A2:K2"/>
    <mergeCell ref="A3:K3"/>
    <mergeCell ref="A4:K4"/>
    <mergeCell ref="A5:K5"/>
    <mergeCell ref="K7:K111"/>
  </mergeCells>
  <pageMargins left="0.19685039370078741" right="0.39370078740157483" top="0.19685039370078741" bottom="0.19685039370078741" header="0.31496062992125984" footer="0.31496062992125984"/>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PLANILHA</vt:lpstr>
      <vt:lpstr>COMP. BDI</vt:lpstr>
      <vt:lpstr>CRONOGRAMA</vt:lpstr>
      <vt:lpstr>CURVA ABC</vt:lpstr>
      <vt:lpstr>'COMP. BDI'!__xlnm_Print_Area</vt:lpstr>
      <vt:lpstr>PLANILHA!Area_de_impressao</vt:lpstr>
      <vt:lpstr>'CURVA ABC'!Titulos_de_impressao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Danielle</dc:creator>
  <cp:lastModifiedBy>Danielle</cp:lastModifiedBy>
  <cp:lastPrinted>2026-04-01T17:01:54Z</cp:lastPrinted>
  <dcterms:created xsi:type="dcterms:W3CDTF">2024-09-24T19:12:18Z</dcterms:created>
  <dcterms:modified xsi:type="dcterms:W3CDTF">2026-04-01T17:01:59Z</dcterms:modified>
</cp:coreProperties>
</file>