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JF\"/>
    </mc:Choice>
  </mc:AlternateContent>
  <xr:revisionPtr revIDLastSave="0" documentId="13_ncr:1_{47767942-4B19-4408-89AB-4333C3DD751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ILHA" sheetId="1" r:id="rId1"/>
    <sheet name="COMP. BDI" sheetId="2" r:id="rId2"/>
    <sheet name="Cronograma Proponente" sheetId="3" r:id="rId3"/>
  </sheets>
  <definedNames>
    <definedName name="___xlnm_Database" localSheetId="2">NA()</definedName>
    <definedName name="___xlnm_Print_Area" localSheetId="2">'Cronograma Proponente'!$A$1:$L$63</definedName>
    <definedName name="___xlnm_Print_Titles" localSheetId="2">'Cronograma Proponente'!$4:$5</definedName>
    <definedName name="__xlfn_CONCAT">#REF!</definedName>
    <definedName name="__xlnm_Print_Area" localSheetId="1">'COMP. BDI'!$A$1:$C$29</definedName>
    <definedName name="_xlnm.Print_Area" localSheetId="2">'Cronograma Proponente'!$A$1:$L$63</definedName>
    <definedName name="_xlnm.Print_Area" localSheetId="0">PLANILHA!$A$1:$G$25</definedName>
    <definedName name="DESONERACAO" localSheetId="1">IF(OR(Import_Desoneracao="DESONERADO",Import_Desoneracao="SIM"),"SIM","NÃO")</definedName>
    <definedName name="DESONERACAO" localSheetId="2">IF(OR([0]!Import_Desoneracao="DESONERADO",[0]!Import_Desoneracao="SIM"),"SIM","NÃO")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_Desoneracao" localSheetId="2">#N/A</definedName>
    <definedName name="Import_Desoneracao">#REF!</definedName>
    <definedName name="ORÇAMENTO_BancoRef">"planilha!#ref!"</definedName>
    <definedName name="REFERENCIA_Unidade">NA()</definedName>
    <definedName name="SomaAgrup" localSheetId="2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VTOTAL1" localSheetId="2">ROUND(#REF!*#REF!,15-13*#REF!)</definedName>
    <definedName name="VTOTAL1" localSheetId="0">ROUND(#REF!*#REF!,15-13*#REF!)</definedName>
    <definedName name="VTOTAL1">ROUND(#REF!*#REF!,15-13*#REF!)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54" i="3" l="1"/>
  <c r="L54" i="3"/>
  <c r="L53" i="3"/>
  <c r="L50" i="3"/>
  <c r="L47" i="3"/>
  <c r="L44" i="3"/>
  <c r="L41" i="3"/>
  <c r="L38" i="3"/>
  <c r="L35" i="3"/>
  <c r="L32" i="3"/>
  <c r="L29" i="3"/>
  <c r="L26" i="3"/>
  <c r="L23" i="3"/>
  <c r="L20" i="3"/>
  <c r="L17" i="3"/>
  <c r="L14" i="3"/>
  <c r="L11" i="3"/>
  <c r="C54" i="3"/>
  <c r="L8" i="3"/>
  <c r="B7" i="3"/>
  <c r="B52" i="3"/>
  <c r="B49" i="3"/>
  <c r="B46" i="3"/>
  <c r="B43" i="3"/>
  <c r="B40" i="3"/>
  <c r="B37" i="3"/>
  <c r="B34" i="3"/>
  <c r="B31" i="3"/>
  <c r="B28" i="3"/>
  <c r="B25" i="3"/>
  <c r="B22" i="3"/>
  <c r="B19" i="3"/>
  <c r="B16" i="3"/>
  <c r="B13" i="3"/>
  <c r="B10" i="3"/>
  <c r="A5" i="3"/>
  <c r="C29" i="2"/>
  <c r="C28" i="2"/>
  <c r="C16" i="2"/>
  <c r="C15" i="2"/>
  <c r="F25" i="1"/>
  <c r="G25" i="1" s="1"/>
  <c r="F24" i="1"/>
  <c r="G24" i="1" s="1"/>
  <c r="C51" i="3" s="1"/>
  <c r="K23" i="1"/>
  <c r="K25" i="1" s="1"/>
  <c r="F23" i="1"/>
  <c r="G23" i="1" s="1"/>
  <c r="C48" i="3" s="1"/>
  <c r="F22" i="1"/>
  <c r="G22" i="1" s="1"/>
  <c r="C45" i="3" s="1"/>
  <c r="F21" i="1"/>
  <c r="G21" i="1" s="1"/>
  <c r="C42" i="3" s="1"/>
  <c r="F20" i="1"/>
  <c r="G20" i="1" s="1"/>
  <c r="C39" i="3" s="1"/>
  <c r="F19" i="1"/>
  <c r="G19" i="1" s="1"/>
  <c r="C36" i="3" s="1"/>
  <c r="F18" i="1"/>
  <c r="G18" i="1" s="1"/>
  <c r="C33" i="3" s="1"/>
  <c r="F17" i="1"/>
  <c r="G17" i="1" s="1"/>
  <c r="C30" i="3" s="1"/>
  <c r="J30" i="3" s="1"/>
  <c r="F16" i="1"/>
  <c r="G16" i="1" s="1"/>
  <c r="C27" i="3" s="1"/>
  <c r="F15" i="1"/>
  <c r="G15" i="1" s="1"/>
  <c r="C24" i="3" s="1"/>
  <c r="F14" i="1"/>
  <c r="G14" i="1" s="1"/>
  <c r="C21" i="3" s="1"/>
  <c r="I21" i="3" s="1"/>
  <c r="F13" i="1"/>
  <c r="G13" i="1" s="1"/>
  <c r="C18" i="3" s="1"/>
  <c r="F12" i="1"/>
  <c r="G12" i="1" s="1"/>
  <c r="C15" i="3" s="1"/>
  <c r="F11" i="1"/>
  <c r="G11" i="1" s="1"/>
  <c r="C12" i="3" s="1"/>
  <c r="K10" i="1"/>
  <c r="F10" i="1"/>
  <c r="G10" i="1" s="1"/>
  <c r="C9" i="3" s="1"/>
  <c r="E9" i="3" l="1"/>
  <c r="F9" i="3"/>
  <c r="G9" i="3"/>
  <c r="H9" i="3"/>
  <c r="I9" i="3"/>
  <c r="J9" i="3"/>
  <c r="K9" i="3"/>
  <c r="C55" i="3"/>
  <c r="I39" i="3"/>
  <c r="H39" i="3"/>
  <c r="G39" i="3"/>
  <c r="I42" i="3"/>
  <c r="J42" i="3"/>
  <c r="J48" i="3"/>
  <c r="L48" i="3" s="1"/>
  <c r="K48" i="3"/>
  <c r="F51" i="3"/>
  <c r="L51" i="3" s="1"/>
  <c r="E51" i="3"/>
  <c r="H33" i="3"/>
  <c r="G33" i="3"/>
  <c r="L33" i="3" s="1"/>
  <c r="I45" i="3"/>
  <c r="L45" i="3" s="1"/>
  <c r="J45" i="3"/>
  <c r="F24" i="3"/>
  <c r="G24" i="3"/>
  <c r="H27" i="3"/>
  <c r="I27" i="3"/>
  <c r="H36" i="3"/>
  <c r="G36" i="3"/>
  <c r="I30" i="3"/>
  <c r="L30" i="3" s="1"/>
  <c r="E15" i="3"/>
  <c r="L15" i="3" s="1"/>
  <c r="E18" i="3"/>
  <c r="L18" i="3" s="1"/>
  <c r="G9" i="1"/>
  <c r="K24" i="1"/>
  <c r="L21" i="3"/>
  <c r="L27" i="3" l="1"/>
  <c r="I55" i="3"/>
  <c r="I57" i="3" s="1"/>
  <c r="G55" i="3"/>
  <c r="F55" i="3"/>
  <c r="L39" i="3"/>
  <c r="K55" i="3"/>
  <c r="K57" i="3" s="1"/>
  <c r="H55" i="3"/>
  <c r="H59" i="3" s="1"/>
  <c r="L36" i="3"/>
  <c r="J55" i="3"/>
  <c r="L24" i="3"/>
  <c r="L42" i="3"/>
  <c r="L9" i="3"/>
  <c r="I59" i="3"/>
  <c r="C8" i="3"/>
  <c r="E12" i="3"/>
  <c r="L12" i="3" s="1"/>
  <c r="K59" i="3" l="1"/>
  <c r="E55" i="3"/>
  <c r="J57" i="3"/>
  <c r="J59" i="3"/>
  <c r="C50" i="3"/>
  <c r="C53" i="3"/>
  <c r="C44" i="3"/>
  <c r="C47" i="3"/>
  <c r="C38" i="3"/>
  <c r="C41" i="3"/>
  <c r="G59" i="3"/>
  <c r="G57" i="3"/>
  <c r="C26" i="3"/>
  <c r="C29" i="3"/>
  <c r="C32" i="3"/>
  <c r="C14" i="3"/>
  <c r="C35" i="3"/>
  <c r="C23" i="3"/>
  <c r="C20" i="3"/>
  <c r="C17" i="3"/>
  <c r="F59" i="3"/>
  <c r="F57" i="3"/>
  <c r="H57" i="3"/>
  <c r="C11" i="3"/>
  <c r="D55" i="3" l="1"/>
  <c r="E57" i="3"/>
  <c r="L55" i="3"/>
  <c r="L57" i="3"/>
  <c r="E59" i="3"/>
  <c r="L59" i="3" s="1"/>
  <c r="E63" i="3" l="1"/>
  <c r="F63" i="3" s="1"/>
  <c r="G63" i="3" s="1"/>
  <c r="H63" i="3" s="1"/>
  <c r="I63" i="3" s="1"/>
  <c r="J63" i="3" s="1"/>
  <c r="K63" i="3" s="1"/>
  <c r="L63" i="3" s="1"/>
  <c r="E61" i="3"/>
  <c r="F61" i="3" s="1"/>
  <c r="G61" i="3" s="1"/>
  <c r="H61" i="3" s="1"/>
  <c r="I61" i="3" s="1"/>
  <c r="J61" i="3" s="1"/>
  <c r="K61" i="3" s="1"/>
  <c r="L61" i="3" s="1"/>
</calcChain>
</file>

<file path=xl/sharedStrings.xml><?xml version="1.0" encoding="utf-8"?>
<sst xmlns="http://schemas.openxmlformats.org/spreadsheetml/2006/main" count="218" uniqueCount="120">
  <si>
    <t>PREFEITURA DE JUIZ DE FORA</t>
  </si>
  <si>
    <t>SECRETARIA DE OBRAS</t>
  </si>
  <si>
    <t>SUBSECRETARIA DE GESTÃO DE OBRAS E PROJETOS</t>
  </si>
  <si>
    <t>PLANILHA ORÇAMENTÁRIA PROPONENTE</t>
  </si>
  <si>
    <t>PROJETOS COMPLEMENTARES CENTRO COMERCIAL POPULAR</t>
  </si>
  <si>
    <t>DATA: 
Agosto/ 2025</t>
  </si>
  <si>
    <t>DESCONTO CONCEDIDO:</t>
  </si>
  <si>
    <t>ITEM</t>
  </si>
  <si>
    <t>REF – SUDECAP
2025.04-tabela de projetos – onerada</t>
  </si>
  <si>
    <t>DESCRIÇÃO</t>
  </si>
  <si>
    <t>UNID.</t>
  </si>
  <si>
    <t>QUANT.</t>
  </si>
  <si>
    <t xml:space="preserve">PREÇO 
UNITÁRIO 
</t>
  </si>
  <si>
    <t xml:space="preserve">PREÇO 
TOTAL 
</t>
  </si>
  <si>
    <t>PREÇO 
UNITÁRIO 
SEM BDI
(REFERENCIAL)</t>
  </si>
  <si>
    <t>QUANT. SEM ARRED</t>
  </si>
  <si>
    <t>PROJETOS</t>
  </si>
  <si>
    <t>1.1</t>
  </si>
  <si>
    <t>61.11.03</t>
  </si>
  <si>
    <t>ENGENHEIRO COORDENADOR</t>
  </si>
  <si>
    <t>H</t>
  </si>
  <si>
    <t>1.2</t>
  </si>
  <si>
    <t>65.01.01</t>
  </si>
  <si>
    <t>MOBILIZAÇÃO, INST. E DESMOBILIZAÇÃO P/EXECUÇÃO DE SONDAGEM À PERCUSSÃO (NBR 6484:2020) (CONSIDERANDO 4 FUROS COM 15 METROS)</t>
  </si>
  <si>
    <t>1.3</t>
  </si>
  <si>
    <t>65.01.02</t>
  </si>
  <si>
    <t>PERFURAÇÃO DE SOLO SONDAGEM À PERCUSSÃO (NBR 6484:2020) (CONSIDERANDO 4 FUROS COM 15 METROS)</t>
  </si>
  <si>
    <t>M</t>
  </si>
  <si>
    <t>1.4</t>
  </si>
  <si>
    <t>65.01.03</t>
  </si>
  <si>
    <t>DESMONTAGEM, TRANSPORTE E MONTAGEM DE EQUIPAMENTOS DE SONDAGEM A PERCUSSÃO POR FURO</t>
  </si>
  <si>
    <t>1.5</t>
  </si>
  <si>
    <t>62.01.12</t>
  </si>
  <si>
    <t>PROJETO DE DRENAGEM PLUVIAL EXCLUSIVE PAPEL VEGETAL</t>
  </si>
  <si>
    <t>A1</t>
  </si>
  <si>
    <t>1.6</t>
  </si>
  <si>
    <t>62.01.16</t>
  </si>
  <si>
    <t>1.7</t>
  </si>
  <si>
    <t>62.01.19</t>
  </si>
  <si>
    <t>PROJETO ELETRICO EXCLUSIVE PAPEL VEGETAL</t>
  </si>
  <si>
    <t>1.8</t>
  </si>
  <si>
    <t>62.01.20</t>
  </si>
  <si>
    <t>PROJETO DE CABEAMENTO ESTRUTURADO EXCLUSIVE PAPEL VEGETAL</t>
  </si>
  <si>
    <t>1.9</t>
  </si>
  <si>
    <t>62.02.21</t>
  </si>
  <si>
    <t>PROJETO DE ESTRUTURA METALICA EXCLUSIVE PAPEL VEGETAL</t>
  </si>
  <si>
    <t>1.10</t>
  </si>
  <si>
    <t>62.01.22</t>
  </si>
  <si>
    <t>PROJETO HIDRAULICO / SANITARIO EXCLUSIVE PAPEL VEGETAL</t>
  </si>
  <si>
    <t>1.11</t>
  </si>
  <si>
    <t>62.01.23</t>
  </si>
  <si>
    <t>PROJETO DE PREVENÇAO E COMBATE A INCENDIO EXCLUSIVE PAPEL VEGETAL</t>
  </si>
  <si>
    <t>1.12</t>
  </si>
  <si>
    <t>62.01.25</t>
  </si>
  <si>
    <t>PROJETO DE PROTEÇAO CONTRA DESCARGAS ATMOSFERICAS EXCLUSIVE PAPEL VEGETAL</t>
  </si>
  <si>
    <t>1.13</t>
  </si>
  <si>
    <t>62.01.34</t>
  </si>
  <si>
    <t>PROJETO DE SONORIZACAO/ALARME/CFTV EXCLUSIVE PAPEL VEGETAL</t>
  </si>
  <si>
    <t>1.14</t>
  </si>
  <si>
    <t>62.01.40</t>
  </si>
  <si>
    <t>COMPATIBILIZACAO DE PROJETOS DE EDIFICACAO</t>
  </si>
  <si>
    <t>1.15</t>
  </si>
  <si>
    <t>62.01.04</t>
  </si>
  <si>
    <t>PROJETO ARQUITETÔNICO – EXECUTIVO EXCLUSIVE PAPEL VEGETAL</t>
  </si>
  <si>
    <t>1.16</t>
  </si>
  <si>
    <t>CO-27395</t>
  </si>
  <si>
    <t>M2</t>
  </si>
  <si>
    <t>COMPOSIÇÃO DE BDI PROPONENTE</t>
  </si>
  <si>
    <t>Construção de Praças Urbanas, Rodovias, Ferrovias e recapeamento e pavimentação de vias urbanas</t>
  </si>
  <si>
    <t>ITENS: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</si>
  <si>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</si>
  <si>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</si>
  <si>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</si>
  <si>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</si>
  <si>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</si>
  <si>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</si>
  <si>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</si>
  <si>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</si>
  <si>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</si>
  <si>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</si>
  <si>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</si>
  <si>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</si>
  <si>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</si>
  <si>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</si>
  <si>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</si>
  <si>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</si>
  <si>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Bruta)</t>
  </si>
  <si>
    <t>CPRB</t>
  </si>
  <si>
    <t>BDI SEM desoneração (Fórmula Acórdão TCU)</t>
  </si>
  <si>
    <t>BDI PAD</t>
  </si>
  <si>
    <t>BDI ONERADO:</t>
  </si>
  <si>
    <t>LDI</t>
  </si>
  <si>
    <t>Fornecimento de Materiais e Equipamentos (Aquisição indireta em conjunto com licitação de obras)</t>
  </si>
  <si>
    <t>BDI DIFERENCIADO:</t>
  </si>
  <si>
    <t>LDI DIF.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</si>
  <si>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</si>
  <si>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</si>
  <si>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</si>
  <si>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CRONOGRAMA  FÍSICO-FINANCEIRO - PROPONENTE</t>
  </si>
  <si>
    <t>SERVIÇOS</t>
  </si>
  <si>
    <t>TOTAL (R$)</t>
  </si>
  <si>
    <t>FINANC.</t>
  </si>
  <si>
    <t>MÊS 01</t>
  </si>
  <si>
    <t>MÊS 02</t>
  </si>
  <si>
    <t>MÊS 03</t>
  </si>
  <si>
    <t>MÊS 04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</si>
  <si>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</si>
  <si>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</si>
  <si>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</si>
  <si>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</si>
  <si>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</si>
  <si>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</si>
  <si>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</si>
  <si>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</si>
  <si>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</si>
  <si>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MÊS 05</t>
  </si>
  <si>
    <t>MÊS 06</t>
  </si>
  <si>
    <t>MÊS 07</t>
  </si>
  <si>
    <t>PLANILHA ORÇAMENTÁRIA PARA CONSTRUÇÕES NOVAS - ÁREA DE 6.001 M2 ATÉ 8.000M2</t>
  </si>
  <si>
    <t>PROJETO DE ESTRUTURA DE CONCRETO (INCLUSO FUNDAÇÃO) EXCLUSIVE PAPEL VEGETAL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</si>
</sst>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%"/>
    <numFmt numFmtId="165" formatCode="mm/yy"/>
    <numFmt numFmtId="166" formatCode="#,##0.00_ ;[Red]\-#,##0.00\ "/>
    <numFmt numFmtId="167" formatCode="#,##0.0000"/>
    <numFmt numFmtId="168" formatCode="#,##0.00_);[Red]\(#,##0.00\)"/>
    <numFmt numFmtId="169" formatCode="_-* #,##0.00_-;\-* #,##0.00_-;_-* \-??_-;_-@_-"/>
    <numFmt numFmtId="170" formatCode="#,##0.000"/>
    <numFmt numFmtId="171" formatCode="#,##0.0000;[Red]\-#,##0.0000"/>
    <numFmt numFmtId="172" formatCode="&quot;R$&quot;\ #,##0.00"/>
  </numFmts>
  <fonts count="32" x14ac:knownFonts="1">
    <font>
      <sz val="11"/>
      <color rgb="FF000000"/>
      <name val="Calibri"/>
      <charset val="1"/>
    </font>
    <font>
      <sz val="10"/>
      <name val="Arial"/>
      <family val="2"/>
      <charset val="1"/>
    </font>
    <font>
      <b/>
      <sz val="16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D966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rgb="FF000000"/>
      <name val="Arial"/>
      <family val="2"/>
      <charset val="1"/>
    </font>
    <font>
      <i/>
      <sz val="8"/>
      <name val="Arial"/>
      <family val="2"/>
      <charset val="1"/>
    </font>
    <font>
      <sz val="8"/>
      <color rgb="FF000000"/>
      <name val="Arial"/>
      <family val="2"/>
      <charset val="1"/>
    </font>
    <font>
      <b/>
      <sz val="5"/>
      <name val="Arial"/>
      <family val="2"/>
      <charset val="1"/>
    </font>
    <font>
      <b/>
      <sz val="6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color rgb="FFFFFFFF"/>
      <name val="Arial"/>
      <family val="2"/>
      <charset val="1"/>
    </font>
    <font>
      <sz val="8"/>
      <name val="Calibri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F2F2F2"/>
        <bgColor rgb="FFFFFFFF"/>
      </patternFill>
    </fill>
    <fill>
      <patternFill patternType="solid">
        <fgColor rgb="FFFEF2CB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  <bgColor rgb="FFFEF2CB"/>
      </patternFill>
    </fill>
    <fill>
      <patternFill patternType="solid">
        <fgColor rgb="FFCCFFFF"/>
        <bgColor rgb="FFCCFFC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2F2F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7">
    <xf numFmtId="0" fontId="0" fillId="0" borderId="0" xfId="0"/>
    <xf numFmtId="4" fontId="0" fillId="0" borderId="0" xfId="0" applyNumberFormat="1" applyAlignment="1">
      <alignment vertical="center"/>
    </xf>
    <xf numFmtId="4" fontId="0" fillId="0" borderId="0" xfId="0" applyNumberFormat="1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right" vertical="center" wrapText="1"/>
    </xf>
    <xf numFmtId="10" fontId="5" fillId="0" borderId="6" xfId="0" applyNumberFormat="1" applyFont="1" applyBorder="1" applyAlignment="1">
      <alignment horizontal="center" vertical="center"/>
    </xf>
    <xf numFmtId="10" fontId="6" fillId="2" borderId="6" xfId="0" applyNumberFormat="1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>
      <alignment vertical="center"/>
    </xf>
    <xf numFmtId="4" fontId="7" fillId="3" borderId="0" xfId="0" applyNumberFormat="1" applyFont="1" applyFill="1" applyAlignment="1">
      <alignment vertical="center"/>
    </xf>
    <xf numFmtId="0" fontId="7" fillId="3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justify" vertical="center" wrapText="1"/>
    </xf>
    <xf numFmtId="0" fontId="8" fillId="5" borderId="5" xfId="0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right" vertical="center"/>
    </xf>
    <xf numFmtId="4" fontId="8" fillId="5" borderId="6" xfId="0" applyNumberFormat="1" applyFont="1" applyFill="1" applyBorder="1" applyAlignment="1">
      <alignment horizontal="right" vertical="center"/>
    </xf>
    <xf numFmtId="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shrinkToFit="1"/>
    </xf>
    <xf numFmtId="0" fontId="10" fillId="6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center" vertical="center"/>
    </xf>
    <xf numFmtId="4" fontId="9" fillId="0" borderId="4" xfId="0" applyNumberFormat="1" applyFont="1" applyBorder="1" applyAlignment="1">
      <alignment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12" fillId="0" borderId="0" xfId="0" applyFont="1"/>
    <xf numFmtId="0" fontId="5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64" fontId="12" fillId="0" borderId="4" xfId="0" applyNumberFormat="1" applyFont="1" applyBorder="1" applyAlignment="1" applyProtection="1">
      <alignment horizontal="center"/>
      <protection locked="0"/>
    </xf>
    <xf numFmtId="10" fontId="12" fillId="0" borderId="4" xfId="0" applyNumberFormat="1" applyFont="1" applyBorder="1" applyAlignment="1" applyProtection="1">
      <alignment horizontal="center"/>
      <protection locked="0"/>
    </xf>
    <xf numFmtId="10" fontId="1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10" fontId="15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0" xfId="0" applyFont="1"/>
    <xf numFmtId="10" fontId="12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right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" fillId="0" borderId="0" xfId="1"/>
    <xf numFmtId="4" fontId="19" fillId="0" borderId="0" xfId="1" applyNumberFormat="1" applyFont="1" applyAlignment="1">
      <alignment vertical="center"/>
    </xf>
    <xf numFmtId="4" fontId="21" fillId="0" borderId="0" xfId="1" applyNumberFormat="1" applyFont="1" applyAlignment="1">
      <alignment horizontal="right"/>
    </xf>
    <xf numFmtId="4" fontId="17" fillId="0" borderId="0" xfId="1" applyNumberFormat="1" applyFont="1" applyAlignment="1">
      <alignment vertical="center"/>
    </xf>
    <xf numFmtId="49" fontId="20" fillId="0" borderId="6" xfId="1" applyNumberFormat="1" applyFont="1" applyBorder="1" applyAlignment="1">
      <alignment horizontal="left" vertical="center"/>
    </xf>
    <xf numFmtId="4" fontId="16" fillId="0" borderId="0" xfId="1" applyNumberFormat="1" applyFont="1" applyAlignment="1">
      <alignment horizontal="right"/>
    </xf>
    <xf numFmtId="4" fontId="22" fillId="0" borderId="0" xfId="1" applyNumberFormat="1" applyFont="1" applyAlignment="1">
      <alignment vertical="center"/>
    </xf>
    <xf numFmtId="17" fontId="22" fillId="0" borderId="0" xfId="1" applyNumberFormat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23" fillId="7" borderId="1" xfId="1" applyFont="1" applyFill="1" applyBorder="1" applyAlignment="1">
      <alignment horizontal="center" vertical="center"/>
    </xf>
    <xf numFmtId="165" fontId="23" fillId="7" borderId="1" xfId="1" applyNumberFormat="1" applyFont="1" applyFill="1" applyBorder="1" applyAlignment="1">
      <alignment horizontal="center" vertical="center"/>
    </xf>
    <xf numFmtId="0" fontId="21" fillId="7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16" fillId="2" borderId="4" xfId="1" applyFont="1" applyFill="1" applyBorder="1"/>
    <xf numFmtId="0" fontId="16" fillId="6" borderId="4" xfId="1" applyFont="1" applyFill="1" applyBorder="1"/>
    <xf numFmtId="166" fontId="16" fillId="0" borderId="4" xfId="1" applyNumberFormat="1" applyFont="1" applyBorder="1"/>
    <xf numFmtId="10" fontId="16" fillId="0" borderId="4" xfId="1" applyNumberFormat="1" applyFont="1" applyBorder="1" applyAlignment="1">
      <alignment horizontal="right" vertical="center"/>
    </xf>
    <xf numFmtId="0" fontId="16" fillId="0" borderId="4" xfId="1" applyFont="1" applyBorder="1" applyAlignment="1">
      <alignment horizontal="center"/>
    </xf>
    <xf numFmtId="10" fontId="24" fillId="6" borderId="4" xfId="1" applyNumberFormat="1" applyFont="1" applyFill="1" applyBorder="1" applyAlignment="1">
      <alignment horizontal="center"/>
    </xf>
    <xf numFmtId="10" fontId="16" fillId="0" borderId="4" xfId="1" applyNumberFormat="1" applyFont="1" applyBorder="1" applyAlignment="1">
      <alignment horizontal="right"/>
    </xf>
    <xf numFmtId="166" fontId="21" fillId="0" borderId="0" xfId="1" applyNumberFormat="1" applyFont="1" applyAlignment="1">
      <alignment horizontal="right"/>
    </xf>
    <xf numFmtId="167" fontId="22" fillId="0" borderId="0" xfId="1" applyNumberFormat="1" applyFont="1" applyAlignment="1">
      <alignment vertical="center"/>
    </xf>
    <xf numFmtId="4" fontId="16" fillId="0" borderId="4" xfId="1" applyNumberFormat="1" applyFont="1" applyBorder="1" applyAlignment="1">
      <alignment horizontal="right"/>
    </xf>
    <xf numFmtId="168" fontId="16" fillId="6" borderId="4" xfId="1" applyNumberFormat="1" applyFont="1" applyFill="1" applyBorder="1"/>
    <xf numFmtId="166" fontId="16" fillId="0" borderId="0" xfId="1" applyNumberFormat="1" applyFont="1" applyAlignment="1">
      <alignment horizontal="right"/>
    </xf>
    <xf numFmtId="166" fontId="17" fillId="0" borderId="0" xfId="1" applyNumberFormat="1" applyFont="1" applyAlignment="1">
      <alignment horizontal="center" vertical="center"/>
    </xf>
    <xf numFmtId="4" fontId="16" fillId="0" borderId="0" xfId="1" applyNumberFormat="1" applyFont="1" applyAlignment="1">
      <alignment vertical="center"/>
    </xf>
    <xf numFmtId="169" fontId="16" fillId="0" borderId="0" xfId="1" applyNumberFormat="1" applyFont="1" applyAlignment="1">
      <alignment vertical="center"/>
    </xf>
    <xf numFmtId="4" fontId="23" fillId="8" borderId="4" xfId="1" applyNumberFormat="1" applyFont="1" applyFill="1" applyBorder="1" applyAlignment="1">
      <alignment horizontal="center" vertical="center"/>
    </xf>
    <xf numFmtId="10" fontId="23" fillId="8" borderId="4" xfId="1" applyNumberFormat="1" applyFont="1" applyFill="1" applyBorder="1" applyAlignment="1">
      <alignment vertical="center"/>
    </xf>
    <xf numFmtId="4" fontId="23" fillId="8" borderId="4" xfId="1" applyNumberFormat="1" applyFont="1" applyFill="1" applyBorder="1" applyAlignment="1">
      <alignment horizontal="right" vertical="center"/>
    </xf>
    <xf numFmtId="4" fontId="21" fillId="0" borderId="0" xfId="1" applyNumberFormat="1" applyFont="1" applyAlignment="1">
      <alignment vertical="center"/>
    </xf>
    <xf numFmtId="10" fontId="16" fillId="0" borderId="4" xfId="1" applyNumberFormat="1" applyFont="1" applyBorder="1" applyAlignment="1">
      <alignment vertical="center"/>
    </xf>
    <xf numFmtId="168" fontId="16" fillId="0" borderId="4" xfId="1" applyNumberFormat="1" applyFont="1" applyBorder="1" applyAlignment="1">
      <alignment vertical="center"/>
    </xf>
    <xf numFmtId="10" fontId="25" fillId="8" borderId="4" xfId="1" applyNumberFormat="1" applyFont="1" applyFill="1" applyBorder="1" applyAlignment="1">
      <alignment vertical="center"/>
    </xf>
    <xf numFmtId="10" fontId="16" fillId="8" borderId="4" xfId="1" applyNumberFormat="1" applyFont="1" applyFill="1" applyBorder="1" applyAlignment="1">
      <alignment vertical="center"/>
    </xf>
    <xf numFmtId="0" fontId="16" fillId="0" borderId="0" xfId="1" applyFont="1" applyAlignment="1">
      <alignment horizontal="right" vertical="center"/>
    </xf>
    <xf numFmtId="4" fontId="21" fillId="0" borderId="0" xfId="1" applyNumberFormat="1" applyFont="1"/>
    <xf numFmtId="0" fontId="26" fillId="0" borderId="0" xfId="1" applyFont="1"/>
    <xf numFmtId="170" fontId="12" fillId="0" borderId="0" xfId="1" applyNumberFormat="1" applyFont="1" applyAlignment="1">
      <alignment horizontal="center"/>
    </xf>
    <xf numFmtId="167" fontId="16" fillId="0" borderId="0" xfId="1" applyNumberFormat="1" applyFont="1"/>
    <xf numFmtId="0" fontId="27" fillId="0" borderId="0" xfId="1" applyFont="1" applyAlignment="1">
      <alignment horizontal="center"/>
    </xf>
    <xf numFmtId="4" fontId="28" fillId="0" borderId="0" xfId="1" applyNumberFormat="1" applyFont="1"/>
    <xf numFmtId="0" fontId="28" fillId="0" borderId="0" xfId="1" applyFont="1"/>
    <xf numFmtId="171" fontId="23" fillId="0" borderId="0" xfId="1" applyNumberFormat="1" applyFont="1" applyAlignment="1">
      <alignment horizontal="center"/>
    </xf>
    <xf numFmtId="4" fontId="16" fillId="0" borderId="0" xfId="1" applyNumberFormat="1" applyFont="1"/>
    <xf numFmtId="4" fontId="29" fillId="0" borderId="0" xfId="1" applyNumberFormat="1" applyFont="1"/>
    <xf numFmtId="4" fontId="29" fillId="0" borderId="0" xfId="1" applyNumberFormat="1" applyFont="1" applyAlignment="1">
      <alignment horizontal="right"/>
    </xf>
    <xf numFmtId="4" fontId="30" fillId="0" borderId="0" xfId="1" applyNumberFormat="1" applyFont="1" applyAlignment="1">
      <alignment vertical="center"/>
    </xf>
    <xf numFmtId="4" fontId="30" fillId="0" borderId="0" xfId="1" applyNumberFormat="1" applyFont="1" applyAlignment="1">
      <alignment horizontal="center" vertical="center"/>
    </xf>
    <xf numFmtId="4" fontId="29" fillId="0" borderId="0" xfId="1" applyNumberFormat="1" applyFont="1" applyAlignment="1">
      <alignment vertical="center"/>
    </xf>
    <xf numFmtId="0" fontId="20" fillId="0" borderId="7" xfId="1" applyFont="1" applyBorder="1" applyAlignment="1">
      <alignment horizontal="left" vertical="center" wrapText="1"/>
    </xf>
    <xf numFmtId="0" fontId="16" fillId="9" borderId="4" xfId="1" applyFont="1" applyFill="1" applyBorder="1"/>
    <xf numFmtId="0" fontId="16" fillId="10" borderId="4" xfId="1" applyFont="1" applyFill="1" applyBorder="1"/>
    <xf numFmtId="172" fontId="16" fillId="0" borderId="4" xfId="1" applyNumberFormat="1" applyFont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7" borderId="4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8" fillId="0" borderId="1" xfId="2" applyFont="1" applyBorder="1" applyAlignment="1">
      <alignment horizontal="left" vertical="center" wrapText="1"/>
    </xf>
    <xf numFmtId="0" fontId="18" fillId="0" borderId="2" xfId="2" applyFont="1" applyBorder="1" applyAlignment="1">
      <alignment horizontal="left" vertical="center" wrapText="1"/>
    </xf>
    <xf numFmtId="0" fontId="20" fillId="6" borderId="2" xfId="2" applyFont="1" applyFill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/>
    </xf>
    <xf numFmtId="0" fontId="20" fillId="0" borderId="5" xfId="1" applyFont="1" applyBorder="1" applyAlignment="1">
      <alignment horizontal="left" vertical="center" wrapText="1"/>
    </xf>
    <xf numFmtId="1" fontId="21" fillId="0" borderId="4" xfId="1" applyNumberFormat="1" applyFont="1" applyBorder="1" applyAlignment="1">
      <alignment horizontal="center" vertical="center"/>
    </xf>
    <xf numFmtId="1" fontId="21" fillId="0" borderId="4" xfId="1" applyNumberFormat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168" fontId="21" fillId="0" borderId="4" xfId="1" applyNumberFormat="1" applyFont="1" applyBorder="1" applyAlignment="1">
      <alignment horizontal="center" vertical="center"/>
    </xf>
    <xf numFmtId="168" fontId="21" fillId="0" borderId="2" xfId="1" applyNumberFormat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6000000}"/>
    <cellStyle name="Normal 3" xfId="2" xr:uid="{00000000-0005-0000-0000-000007000000}"/>
  </cellStyles>
  <dxfs count="2">
    <dxf>
      <font>
        <b/>
      </font>
      <fill>
        <patternFill>
          <bgColor rgb="FFFFFFFF"/>
        </patternFill>
      </fill>
    </dxf>
    <dxf>
      <font>
        <b/>
      </font>
      <fill>
        <patternFill>
          <bgColor rgb="FFFFFF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EF2CB"/>
      <rgbColor rgb="FF99CCFF"/>
      <rgbColor rgb="FFFF99CC"/>
      <rgbColor rgb="FFCC99FF"/>
      <rgbColor rgb="FFFFD966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217440</xdr:colOff>
      <xdr:row>0</xdr:row>
      <xdr:rowOff>160920</xdr:rowOff>
    </xdr:from>
    <xdr:to>
      <xdr:col>2</xdr:col>
      <xdr:colOff>1112760</xdr:colOff>
      <xdr:row>3</xdr:row>
      <xdr:rowOff>163800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440" y="160920"/>
          <a:ext cx="2437560" cy="618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4959720</xdr:colOff>
      <xdr:row>0</xdr:row>
      <xdr:rowOff>91440</xdr:rowOff>
    </xdr:from>
    <xdr:to>
      <xdr:col>2</xdr:col>
      <xdr:colOff>309960</xdr:colOff>
      <xdr:row>2</xdr:row>
      <xdr:rowOff>16200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959720" y="91440"/>
          <a:ext cx="1719000" cy="40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364320</xdr:colOff>
      <xdr:row>0</xdr:row>
      <xdr:rowOff>82800</xdr:rowOff>
    </xdr:from>
    <xdr:to>
      <xdr:col>11</xdr:col>
      <xdr:colOff>443880</xdr:colOff>
      <xdr:row>2</xdr:row>
      <xdr:rowOff>90360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819320" y="82800"/>
          <a:ext cx="2045520" cy="4989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5"/>
  <sheetViews>
    <sheetView tabSelected="1" view="pageBreakPreview" zoomScaleNormal="100" workbookViewId="0">
      <pane ySplit="9" topLeftCell="A10" activePane="bottomLeft" state="frozen"/>
      <selection pane="bottomLeft" activeCell="Q20" sqref="Q20"/>
    </sheetView>
  </sheetViews>
  <sheetFormatPr defaultColWidth="14.42578125" defaultRowHeight="15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12.7109375" customWidth="1"/>
    <col min="8" max="8" width="3.7109375" customWidth="1"/>
    <col min="9" max="9" width="14.5703125" style="1" customWidth="1"/>
    <col min="10" max="10" width="10.5703125" style="2" customWidth="1"/>
    <col min="11" max="11" width="10.140625" hidden="1" customWidth="1"/>
    <col min="12" max="12" width="14" customWidth="1"/>
    <col min="13" max="18" width="8.7109375" customWidth="1"/>
    <col min="1024" max="1024" width="11.5703125" customWidth="1"/>
  </cols>
  <sheetData>
    <row r="1" spans="1:1024" ht="21" x14ac:dyDescent="0.25">
      <c r="A1" s="104" t="s">
        <v>0</v>
      </c>
      <c r="B1" s="104"/>
      <c r="C1" s="104"/>
      <c r="D1" s="104"/>
      <c r="E1" s="104"/>
      <c r="F1" s="104"/>
      <c r="G1" s="104"/>
      <c r="H1" s="3"/>
      <c r="I1" s="4"/>
      <c r="J1" s="4"/>
      <c r="K1" s="3"/>
      <c r="L1" s="3"/>
      <c r="M1" s="3"/>
      <c r="N1" s="3"/>
      <c r="O1" s="3"/>
      <c r="P1" s="3"/>
      <c r="Q1" s="3"/>
      <c r="R1" s="3"/>
    </row>
    <row r="2" spans="1:1024" ht="15.75" x14ac:dyDescent="0.25">
      <c r="A2" s="105" t="s">
        <v>1</v>
      </c>
      <c r="B2" s="105"/>
      <c r="C2" s="105"/>
      <c r="D2" s="105"/>
      <c r="E2" s="105"/>
      <c r="F2" s="105"/>
      <c r="G2" s="105"/>
      <c r="H2" s="3"/>
      <c r="I2" s="4"/>
      <c r="J2" s="4"/>
      <c r="K2" s="3"/>
      <c r="L2" s="3"/>
      <c r="M2" s="3"/>
      <c r="N2" s="3"/>
      <c r="O2" s="3"/>
      <c r="P2" s="3"/>
      <c r="Q2" s="3"/>
      <c r="R2" s="3"/>
    </row>
    <row r="3" spans="1:1024" x14ac:dyDescent="0.25">
      <c r="A3" s="106" t="s">
        <v>2</v>
      </c>
      <c r="B3" s="106"/>
      <c r="C3" s="106"/>
      <c r="D3" s="106"/>
      <c r="E3" s="106"/>
      <c r="F3" s="106"/>
      <c r="G3" s="106"/>
      <c r="H3" s="3"/>
      <c r="I3" s="4"/>
      <c r="J3" s="4"/>
      <c r="K3" s="3"/>
      <c r="L3" s="3"/>
      <c r="M3" s="3"/>
      <c r="N3" s="3"/>
      <c r="O3" s="3"/>
      <c r="P3" s="3"/>
      <c r="Q3" s="3"/>
      <c r="R3" s="3"/>
    </row>
    <row r="4" spans="1:1024" ht="15.75" x14ac:dyDescent="0.25">
      <c r="A4" s="107" t="s">
        <v>3</v>
      </c>
      <c r="B4" s="107"/>
      <c r="C4" s="107"/>
      <c r="D4" s="107"/>
      <c r="E4" s="107"/>
      <c r="F4" s="107"/>
      <c r="G4" s="107"/>
      <c r="H4" s="3"/>
      <c r="I4" s="4"/>
      <c r="J4" s="4"/>
      <c r="K4" s="3"/>
      <c r="L4" s="3"/>
      <c r="M4" s="3"/>
      <c r="N4" s="3"/>
      <c r="O4" s="3"/>
      <c r="P4" s="3"/>
      <c r="Q4" s="3"/>
      <c r="R4" s="3"/>
    </row>
    <row r="5" spans="1:1024" ht="13.9" customHeight="1" x14ac:dyDescent="0.25">
      <c r="A5" s="108" t="s">
        <v>4</v>
      </c>
      <c r="B5" s="108"/>
      <c r="C5" s="108"/>
      <c r="D5" s="109" t="s">
        <v>5</v>
      </c>
      <c r="E5" s="109"/>
      <c r="F5" s="5"/>
      <c r="G5" s="6"/>
      <c r="H5" s="3"/>
      <c r="J5" s="4"/>
      <c r="K5" s="3"/>
      <c r="L5" s="3"/>
      <c r="M5" s="3"/>
      <c r="N5" s="3"/>
      <c r="O5" s="3"/>
      <c r="P5" s="3"/>
      <c r="Q5" s="3"/>
      <c r="R5" s="3"/>
    </row>
    <row r="6" spans="1:1024" x14ac:dyDescent="0.25">
      <c r="A6" s="108"/>
      <c r="B6" s="108"/>
      <c r="C6" s="108"/>
      <c r="D6" s="109"/>
      <c r="E6" s="109"/>
      <c r="F6" s="5"/>
      <c r="G6" s="6"/>
      <c r="H6" s="3"/>
      <c r="I6" s="4"/>
      <c r="J6" s="4"/>
      <c r="K6" s="3"/>
      <c r="L6" s="3"/>
      <c r="M6" s="3"/>
      <c r="N6" s="3"/>
      <c r="O6" s="3"/>
      <c r="P6" s="3"/>
      <c r="Q6" s="3"/>
      <c r="R6" s="3"/>
    </row>
    <row r="7" spans="1:1024" s="10" customFormat="1" x14ac:dyDescent="0.25">
      <c r="A7" s="103" t="s">
        <v>6</v>
      </c>
      <c r="B7" s="103"/>
      <c r="C7" s="103"/>
      <c r="D7" s="103"/>
      <c r="E7" s="103"/>
      <c r="F7" s="103"/>
      <c r="G7" s="7"/>
      <c r="H7" s="8"/>
      <c r="I7" s="9"/>
      <c r="J7" s="9"/>
      <c r="K7" s="8"/>
      <c r="L7" s="8"/>
      <c r="M7" s="8"/>
      <c r="N7" s="8"/>
      <c r="O7" s="8"/>
      <c r="P7" s="8"/>
      <c r="Q7" s="8"/>
      <c r="R7" s="8"/>
      <c r="AMJ7"/>
    </row>
    <row r="8" spans="1:1024" ht="60" x14ac:dyDescent="0.25">
      <c r="A8" s="11" t="s">
        <v>7</v>
      </c>
      <c r="B8" s="12" t="s">
        <v>8</v>
      </c>
      <c r="C8" s="11" t="s">
        <v>9</v>
      </c>
      <c r="D8" s="11" t="s">
        <v>10</v>
      </c>
      <c r="E8" s="13" t="s">
        <v>11</v>
      </c>
      <c r="F8" s="13" t="s">
        <v>12</v>
      </c>
      <c r="G8" s="11" t="s">
        <v>13</v>
      </c>
      <c r="H8" s="3"/>
      <c r="I8" s="13" t="s">
        <v>14</v>
      </c>
      <c r="J8" s="4"/>
      <c r="K8" s="13" t="s">
        <v>15</v>
      </c>
      <c r="L8" s="3"/>
      <c r="M8" s="3"/>
      <c r="N8" s="3"/>
      <c r="O8" s="3"/>
      <c r="P8" s="3"/>
      <c r="Q8" s="3"/>
      <c r="R8" s="3"/>
    </row>
    <row r="9" spans="1:1024" x14ac:dyDescent="0.25">
      <c r="A9" s="14">
        <v>1</v>
      </c>
      <c r="B9" s="15"/>
      <c r="C9" s="16" t="s">
        <v>16</v>
      </c>
      <c r="D9" s="17"/>
      <c r="E9" s="18"/>
      <c r="F9" s="19"/>
      <c r="G9" s="18">
        <f>SUM(G10:G25)</f>
        <v>299452.62199999997</v>
      </c>
      <c r="H9" s="3"/>
      <c r="I9" s="20"/>
      <c r="J9" s="4"/>
      <c r="K9" s="21"/>
      <c r="L9" s="3"/>
      <c r="M9" s="3"/>
      <c r="N9" s="3"/>
      <c r="O9" s="3"/>
      <c r="P9" s="3"/>
      <c r="Q9" s="3"/>
      <c r="R9" s="3"/>
    </row>
    <row r="10" spans="1:1024" x14ac:dyDescent="0.25">
      <c r="A10" s="22" t="s">
        <v>17</v>
      </c>
      <c r="B10" s="23" t="s">
        <v>18</v>
      </c>
      <c r="C10" s="24" t="s">
        <v>19</v>
      </c>
      <c r="D10" s="25" t="s">
        <v>20</v>
      </c>
      <c r="E10" s="26">
        <v>48</v>
      </c>
      <c r="F10" s="27">
        <f t="shared" ref="F10:F24" si="0">ROUND(I10-I10*G$7,2)</f>
        <v>240.72</v>
      </c>
      <c r="G10" s="28">
        <f t="shared" ref="G10:G25" si="1">F10*E10</f>
        <v>11554.56</v>
      </c>
      <c r="H10" s="3"/>
      <c r="I10" s="20">
        <v>240.72</v>
      </c>
      <c r="J10" s="4"/>
      <c r="K10" s="28">
        <f>1.5*3</f>
        <v>4.5</v>
      </c>
      <c r="L10" s="3"/>
      <c r="M10" s="3"/>
      <c r="N10" s="4"/>
      <c r="O10" s="3"/>
      <c r="P10" s="3"/>
      <c r="Q10" s="3"/>
      <c r="R10" s="3"/>
    </row>
    <row r="11" spans="1:1024" ht="25.5" x14ac:dyDescent="0.25">
      <c r="A11" s="22" t="s">
        <v>21</v>
      </c>
      <c r="B11" s="23" t="s">
        <v>22</v>
      </c>
      <c r="C11" s="24" t="s">
        <v>23</v>
      </c>
      <c r="D11" s="25" t="s">
        <v>10</v>
      </c>
      <c r="E11" s="26">
        <v>1</v>
      </c>
      <c r="F11" s="27">
        <f t="shared" si="0"/>
        <v>1831.3</v>
      </c>
      <c r="G11" s="28">
        <f t="shared" si="1"/>
        <v>1831.3</v>
      </c>
      <c r="H11" s="3"/>
      <c r="I11" s="20">
        <v>1831.3</v>
      </c>
      <c r="J11" s="4"/>
      <c r="K11" s="28"/>
      <c r="L11" s="3"/>
      <c r="M11" s="3"/>
      <c r="N11" s="4"/>
      <c r="O11" s="3"/>
      <c r="P11" s="3"/>
      <c r="Q11" s="3"/>
      <c r="R11" s="3"/>
    </row>
    <row r="12" spans="1:1024" ht="25.5" x14ac:dyDescent="0.25">
      <c r="A12" s="22" t="s">
        <v>24</v>
      </c>
      <c r="B12" s="23" t="s">
        <v>25</v>
      </c>
      <c r="C12" s="24" t="s">
        <v>26</v>
      </c>
      <c r="D12" s="25" t="s">
        <v>27</v>
      </c>
      <c r="E12" s="26">
        <v>60</v>
      </c>
      <c r="F12" s="27">
        <f t="shared" si="0"/>
        <v>115.98</v>
      </c>
      <c r="G12" s="28">
        <f t="shared" si="1"/>
        <v>6958.8</v>
      </c>
      <c r="H12" s="3"/>
      <c r="I12" s="20">
        <v>115.98</v>
      </c>
      <c r="J12" s="4"/>
      <c r="K12" s="28">
        <v>4</v>
      </c>
      <c r="L12" s="3"/>
      <c r="M12" s="3"/>
      <c r="N12" s="4"/>
      <c r="O12" s="3"/>
      <c r="P12" s="3"/>
      <c r="Q12" s="3"/>
      <c r="R12" s="3"/>
    </row>
    <row r="13" spans="1:1024" ht="25.5" x14ac:dyDescent="0.25">
      <c r="A13" s="22" t="s">
        <v>28</v>
      </c>
      <c r="B13" s="23" t="s">
        <v>29</v>
      </c>
      <c r="C13" s="24" t="s">
        <v>30</v>
      </c>
      <c r="D13" s="25" t="s">
        <v>10</v>
      </c>
      <c r="E13" s="26">
        <v>4</v>
      </c>
      <c r="F13" s="27">
        <f t="shared" si="0"/>
        <v>366.26</v>
      </c>
      <c r="G13" s="28">
        <f t="shared" si="1"/>
        <v>1465.04</v>
      </c>
      <c r="H13" s="3"/>
      <c r="I13" s="20">
        <v>366.26</v>
      </c>
      <c r="J13" s="4"/>
      <c r="K13" s="28"/>
      <c r="L13" s="3"/>
      <c r="M13" s="3"/>
      <c r="N13" s="4"/>
      <c r="O13" s="3"/>
      <c r="P13" s="3"/>
      <c r="Q13" s="3"/>
      <c r="R13" s="3"/>
    </row>
    <row r="14" spans="1:1024" x14ac:dyDescent="0.25">
      <c r="A14" s="22" t="s">
        <v>31</v>
      </c>
      <c r="B14" s="23" t="s">
        <v>32</v>
      </c>
      <c r="C14" s="24" t="s">
        <v>33</v>
      </c>
      <c r="D14" s="25" t="s">
        <v>34</v>
      </c>
      <c r="E14" s="26">
        <v>4</v>
      </c>
      <c r="F14" s="27">
        <f t="shared" si="0"/>
        <v>1939.73</v>
      </c>
      <c r="G14" s="28">
        <f t="shared" si="1"/>
        <v>7758.92</v>
      </c>
      <c r="H14" s="3"/>
      <c r="I14" s="20">
        <v>1939.73</v>
      </c>
      <c r="J14" s="4"/>
      <c r="K14" s="28">
        <v>7.2</v>
      </c>
      <c r="L14" s="3"/>
      <c r="M14" s="3"/>
      <c r="N14" s="4"/>
      <c r="O14" s="3"/>
      <c r="P14" s="3"/>
      <c r="Q14" s="3"/>
      <c r="R14" s="3"/>
    </row>
    <row r="15" spans="1:1024" ht="25.5" x14ac:dyDescent="0.25">
      <c r="A15" s="22" t="s">
        <v>35</v>
      </c>
      <c r="B15" s="23" t="s">
        <v>36</v>
      </c>
      <c r="C15" s="24" t="s">
        <v>119</v>
      </c>
      <c r="D15" s="25" t="s">
        <v>34</v>
      </c>
      <c r="E15" s="26">
        <v>24</v>
      </c>
      <c r="F15" s="27">
        <f t="shared" si="0"/>
        <v>1950.03</v>
      </c>
      <c r="G15" s="28">
        <f t="shared" si="1"/>
        <v>46800.72</v>
      </c>
      <c r="H15" s="3"/>
      <c r="I15" s="20">
        <v>1950.03</v>
      </c>
      <c r="J15" s="4"/>
      <c r="K15" s="28">
        <v>57.9</v>
      </c>
      <c r="L15" s="3"/>
      <c r="M15" s="3"/>
      <c r="N15" s="4"/>
      <c r="O15" s="3"/>
      <c r="P15" s="3"/>
      <c r="Q15" s="3"/>
      <c r="R15" s="3"/>
    </row>
    <row r="16" spans="1:1024" x14ac:dyDescent="0.25">
      <c r="A16" s="22" t="s">
        <v>37</v>
      </c>
      <c r="B16" s="23" t="s">
        <v>38</v>
      </c>
      <c r="C16" s="24" t="s">
        <v>39</v>
      </c>
      <c r="D16" s="25" t="s">
        <v>34</v>
      </c>
      <c r="E16" s="26">
        <v>8</v>
      </c>
      <c r="F16" s="27">
        <f t="shared" si="0"/>
        <v>2348.73</v>
      </c>
      <c r="G16" s="28">
        <f t="shared" si="1"/>
        <v>18789.84</v>
      </c>
      <c r="H16" s="3"/>
      <c r="I16" s="20">
        <v>2348.73</v>
      </c>
      <c r="J16" s="4"/>
      <c r="K16" s="28">
        <v>6</v>
      </c>
      <c r="L16" s="3"/>
      <c r="M16" s="3"/>
      <c r="N16" s="4"/>
      <c r="O16" s="3"/>
      <c r="P16" s="3"/>
      <c r="Q16" s="3"/>
      <c r="R16" s="3"/>
    </row>
    <row r="17" spans="1:18" x14ac:dyDescent="0.25">
      <c r="A17" s="22" t="s">
        <v>40</v>
      </c>
      <c r="B17" s="23" t="s">
        <v>41</v>
      </c>
      <c r="C17" s="24" t="s">
        <v>42</v>
      </c>
      <c r="D17" s="25" t="s">
        <v>34</v>
      </c>
      <c r="E17" s="26">
        <v>4</v>
      </c>
      <c r="F17" s="27">
        <f t="shared" si="0"/>
        <v>2908.78</v>
      </c>
      <c r="G17" s="28">
        <f t="shared" si="1"/>
        <v>11635.12</v>
      </c>
      <c r="H17" s="3"/>
      <c r="I17" s="20">
        <v>2908.78</v>
      </c>
      <c r="J17" s="4"/>
      <c r="K17" s="28">
        <v>315.32</v>
      </c>
      <c r="L17" s="3"/>
      <c r="M17" s="3"/>
      <c r="N17" s="4"/>
      <c r="O17" s="3"/>
      <c r="P17" s="3"/>
      <c r="Q17" s="3"/>
      <c r="R17" s="3"/>
    </row>
    <row r="18" spans="1:18" x14ac:dyDescent="0.25">
      <c r="A18" s="22" t="s">
        <v>43</v>
      </c>
      <c r="B18" s="23" t="s">
        <v>44</v>
      </c>
      <c r="C18" s="24" t="s">
        <v>45</v>
      </c>
      <c r="D18" s="25" t="s">
        <v>34</v>
      </c>
      <c r="E18" s="26">
        <v>10</v>
      </c>
      <c r="F18" s="27">
        <f t="shared" si="0"/>
        <v>2986.7</v>
      </c>
      <c r="G18" s="28">
        <f t="shared" si="1"/>
        <v>29867</v>
      </c>
      <c r="H18" s="3"/>
      <c r="I18" s="20">
        <v>2986.7</v>
      </c>
      <c r="J18" s="4"/>
      <c r="K18" s="28"/>
      <c r="L18" s="3"/>
      <c r="M18" s="3"/>
      <c r="N18" s="4"/>
      <c r="O18" s="3"/>
      <c r="P18" s="3"/>
      <c r="Q18" s="3"/>
      <c r="R18" s="3"/>
    </row>
    <row r="19" spans="1:18" x14ac:dyDescent="0.25">
      <c r="A19" s="22" t="s">
        <v>46</v>
      </c>
      <c r="B19" s="23" t="s">
        <v>47</v>
      </c>
      <c r="C19" s="24" t="s">
        <v>48</v>
      </c>
      <c r="D19" s="25" t="s">
        <v>34</v>
      </c>
      <c r="E19" s="26">
        <v>14</v>
      </c>
      <c r="F19" s="27">
        <f t="shared" si="0"/>
        <v>2261.54</v>
      </c>
      <c r="G19" s="28">
        <f t="shared" si="1"/>
        <v>31661.559999999998</v>
      </c>
      <c r="H19" s="3"/>
      <c r="I19" s="20">
        <v>2261.54</v>
      </c>
      <c r="J19" s="4"/>
      <c r="K19" s="28">
        <v>25</v>
      </c>
      <c r="L19" s="3"/>
      <c r="M19" s="3"/>
      <c r="N19" s="4"/>
      <c r="O19" s="3"/>
      <c r="P19" s="3"/>
      <c r="Q19" s="3"/>
      <c r="R19" s="3"/>
    </row>
    <row r="20" spans="1:18" x14ac:dyDescent="0.25">
      <c r="A20" s="22" t="s">
        <v>49</v>
      </c>
      <c r="B20" s="23" t="s">
        <v>50</v>
      </c>
      <c r="C20" s="24" t="s">
        <v>51</v>
      </c>
      <c r="D20" s="25" t="s">
        <v>34</v>
      </c>
      <c r="E20" s="26">
        <v>6</v>
      </c>
      <c r="F20" s="27">
        <f t="shared" si="0"/>
        <v>2180.87</v>
      </c>
      <c r="G20" s="28">
        <f t="shared" si="1"/>
        <v>13085.22</v>
      </c>
      <c r="H20" s="3"/>
      <c r="I20" s="20">
        <v>2180.87</v>
      </c>
      <c r="J20" s="4"/>
      <c r="K20" s="28">
        <v>423.77</v>
      </c>
      <c r="L20" s="3"/>
      <c r="M20" s="3"/>
      <c r="N20" s="4"/>
      <c r="O20" s="3"/>
      <c r="P20" s="3"/>
      <c r="Q20" s="3"/>
      <c r="R20" s="3"/>
    </row>
    <row r="21" spans="1:18" ht="25.5" x14ac:dyDescent="0.25">
      <c r="A21" s="22" t="s">
        <v>52</v>
      </c>
      <c r="B21" s="23" t="s">
        <v>53</v>
      </c>
      <c r="C21" s="24" t="s">
        <v>54</v>
      </c>
      <c r="D21" s="25" t="s">
        <v>34</v>
      </c>
      <c r="E21" s="26">
        <v>2</v>
      </c>
      <c r="F21" s="27">
        <f t="shared" si="0"/>
        <v>1694.56</v>
      </c>
      <c r="G21" s="28">
        <f t="shared" si="1"/>
        <v>3389.12</v>
      </c>
      <c r="H21" s="3"/>
      <c r="I21" s="20">
        <v>1694.56</v>
      </c>
      <c r="J21" s="4"/>
      <c r="K21" s="28">
        <v>423.77</v>
      </c>
      <c r="L21" s="3"/>
      <c r="M21" s="3"/>
      <c r="N21" s="4"/>
      <c r="O21" s="3"/>
      <c r="P21" s="3"/>
      <c r="Q21" s="3"/>
      <c r="R21" s="3"/>
    </row>
    <row r="22" spans="1:18" x14ac:dyDescent="0.25">
      <c r="A22" s="22" t="s">
        <v>55</v>
      </c>
      <c r="B22" s="23" t="s">
        <v>56</v>
      </c>
      <c r="C22" s="24" t="s">
        <v>57</v>
      </c>
      <c r="D22" s="25" t="s">
        <v>34</v>
      </c>
      <c r="E22" s="26">
        <v>4</v>
      </c>
      <c r="F22" s="27">
        <f t="shared" si="0"/>
        <v>1773.49</v>
      </c>
      <c r="G22" s="28">
        <f t="shared" si="1"/>
        <v>7093.96</v>
      </c>
      <c r="H22" s="3"/>
      <c r="I22" s="20">
        <v>1773.49</v>
      </c>
      <c r="J22" s="4"/>
      <c r="K22" s="28">
        <v>38.35</v>
      </c>
      <c r="L22" s="3"/>
      <c r="M22" s="3"/>
      <c r="N22" s="4"/>
      <c r="O22" s="3"/>
      <c r="P22" s="3"/>
      <c r="Q22" s="3"/>
      <c r="R22" s="3"/>
    </row>
    <row r="23" spans="1:18" x14ac:dyDescent="0.25">
      <c r="A23" s="22" t="s">
        <v>58</v>
      </c>
      <c r="B23" s="23" t="s">
        <v>59</v>
      </c>
      <c r="C23" s="24" t="s">
        <v>60</v>
      </c>
      <c r="D23" s="25" t="s">
        <v>34</v>
      </c>
      <c r="E23" s="26">
        <v>30</v>
      </c>
      <c r="F23" s="27">
        <f t="shared" si="0"/>
        <v>1882.78</v>
      </c>
      <c r="G23" s="28">
        <f t="shared" si="1"/>
        <v>56483.4</v>
      </c>
      <c r="H23" s="3"/>
      <c r="I23" s="20">
        <v>1882.78</v>
      </c>
      <c r="J23" s="4"/>
      <c r="K23" s="28">
        <f>(K14+K15*0.05+K16*0.05*K17*0.05+K19*0.05+K20*0.05+K21*0.05+K22*0.5*0.03)*1.3</f>
        <v>76.735165000000009</v>
      </c>
      <c r="L23" s="3"/>
      <c r="M23" s="3"/>
      <c r="N23" s="4"/>
      <c r="O23" s="3"/>
      <c r="P23" s="3"/>
      <c r="Q23" s="3"/>
      <c r="R23" s="3"/>
    </row>
    <row r="24" spans="1:18" x14ac:dyDescent="0.25">
      <c r="A24" s="22" t="s">
        <v>61</v>
      </c>
      <c r="B24" s="23" t="s">
        <v>62</v>
      </c>
      <c r="C24" s="24" t="s">
        <v>63</v>
      </c>
      <c r="D24" s="25" t="s">
        <v>34</v>
      </c>
      <c r="E24" s="26">
        <v>12</v>
      </c>
      <c r="F24" s="27">
        <f t="shared" si="0"/>
        <v>2763.95</v>
      </c>
      <c r="G24" s="28">
        <f t="shared" si="1"/>
        <v>33167.399999999994</v>
      </c>
      <c r="H24" s="3"/>
      <c r="I24" s="20">
        <v>2763.95</v>
      </c>
      <c r="J24" s="4"/>
      <c r="K24" s="28">
        <f>K23*17.3</f>
        <v>1327.5183545000002</v>
      </c>
      <c r="L24" s="3"/>
      <c r="M24" s="3"/>
      <c r="N24" s="4"/>
      <c r="O24" s="3"/>
      <c r="P24" s="3"/>
      <c r="Q24" s="3"/>
      <c r="R24" s="3"/>
    </row>
    <row r="25" spans="1:18" ht="25.5" x14ac:dyDescent="0.25">
      <c r="A25" s="22" t="s">
        <v>64</v>
      </c>
      <c r="B25" s="23" t="s">
        <v>65</v>
      </c>
      <c r="C25" s="24" t="s">
        <v>118</v>
      </c>
      <c r="D25" s="25" t="s">
        <v>66</v>
      </c>
      <c r="E25" s="26">
        <v>7630</v>
      </c>
      <c r="F25" s="27">
        <f>I25</f>
        <v>2.3473999999999999</v>
      </c>
      <c r="G25" s="28">
        <f t="shared" si="1"/>
        <v>17910.662</v>
      </c>
      <c r="H25" s="3"/>
      <c r="I25" s="20">
        <v>2.3473999999999999</v>
      </c>
      <c r="J25" s="4"/>
      <c r="K25" s="28">
        <f>K23</f>
        <v>76.735165000000009</v>
      </c>
      <c r="L25" s="3"/>
      <c r="M25" s="3"/>
      <c r="N25" s="4"/>
      <c r="O25" s="3"/>
      <c r="P25" s="3"/>
      <c r="Q25" s="3"/>
      <c r="R25" s="3"/>
    </row>
  </sheetData>
  <sheetProtection sheet="1" objects="1" scenarios="1"/>
  <mergeCells count="7">
    <mergeCell ref="A7:F7"/>
    <mergeCell ref="A1:G1"/>
    <mergeCell ref="A2:G2"/>
    <mergeCell ref="A3:G3"/>
    <mergeCell ref="A4:G4"/>
    <mergeCell ref="A5:C6"/>
    <mergeCell ref="D5:E6"/>
  </mergeCells>
  <printOptions horizontalCentered="1"/>
  <pageMargins left="0.39374999999999999" right="0.51180555555555596" top="0.31527777777777799" bottom="0.31527777777777799" header="0.511811023622047" footer="0.511811023622047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view="pageBreakPreview" zoomScaleNormal="145" workbookViewId="0">
      <pane ySplit="6" topLeftCell="A7" activePane="bottomLeft" state="frozen"/>
      <selection pane="bottomLeft" activeCell="C14" sqref="C14"/>
    </sheetView>
  </sheetViews>
  <sheetFormatPr defaultColWidth="14.42578125" defaultRowHeight="15" x14ac:dyDescent="0.25"/>
  <cols>
    <col min="1" max="1" width="81.7109375" customWidth="1"/>
    <col min="2" max="2" width="8.5703125" customWidth="1"/>
    <col min="3" max="3" width="10.5703125" customWidth="1"/>
    <col min="4" max="26" width="8.42578125" customWidth="1"/>
  </cols>
  <sheetData>
    <row r="1" spans="1:26" ht="18.75" customHeight="1" x14ac:dyDescent="0.25">
      <c r="A1" s="112" t="s">
        <v>0</v>
      </c>
      <c r="B1" s="112"/>
      <c r="C1" s="112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 x14ac:dyDescent="0.25">
      <c r="A2" s="113" t="s">
        <v>1</v>
      </c>
      <c r="B2" s="113"/>
      <c r="C2" s="113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5" customHeight="1" x14ac:dyDescent="0.25">
      <c r="A3" s="114" t="s">
        <v>2</v>
      </c>
      <c r="B3" s="114"/>
      <c r="C3" s="114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2.75" customHeight="1" x14ac:dyDescent="0.25">
      <c r="A4" s="115" t="s">
        <v>67</v>
      </c>
      <c r="B4" s="115"/>
      <c r="C4" s="115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5.75" customHeight="1" x14ac:dyDescent="0.25">
      <c r="A5" s="111" t="s">
        <v>68</v>
      </c>
      <c r="B5" s="111"/>
      <c r="C5" s="11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2.75" customHeight="1" x14ac:dyDescent="0.25">
      <c r="A6" s="30" t="s">
        <v>69</v>
      </c>
      <c r="B6" s="30" t="s">
        <v>70</v>
      </c>
      <c r="C6" s="30" t="s">
        <v>71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2.75" customHeight="1" x14ac:dyDescent="0.25">
      <c r="A7" s="31" t="s">
        <v>72</v>
      </c>
      <c r="B7" s="31" t="s">
        <v>73</v>
      </c>
      <c r="C7" s="32">
        <v>0.04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2.75" customHeight="1" x14ac:dyDescent="0.25">
      <c r="A8" s="31" t="s">
        <v>74</v>
      </c>
      <c r="B8" s="31" t="s">
        <v>75</v>
      </c>
      <c r="C8" s="33">
        <v>8.0000000000000002E-3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2.75" customHeight="1" x14ac:dyDescent="0.25">
      <c r="A9" s="31" t="s">
        <v>76</v>
      </c>
      <c r="B9" s="31" t="s">
        <v>77</v>
      </c>
      <c r="C9" s="33">
        <v>1.2699999999999999E-2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2.75" customHeight="1" x14ac:dyDescent="0.25">
      <c r="A10" s="31" t="s">
        <v>78</v>
      </c>
      <c r="B10" s="31" t="s">
        <v>79</v>
      </c>
      <c r="C10" s="33">
        <v>1.23E-2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2.75" customHeight="1" x14ac:dyDescent="0.25">
      <c r="A11" s="31" t="s">
        <v>80</v>
      </c>
      <c r="B11" s="31" t="s">
        <v>81</v>
      </c>
      <c r="C11" s="33">
        <v>7.3999999999999996E-2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2.75" customHeight="1" x14ac:dyDescent="0.25">
      <c r="A12" s="31" t="s">
        <v>82</v>
      </c>
      <c r="B12" s="31" t="s">
        <v>83</v>
      </c>
      <c r="C12" s="33">
        <v>3.6499999999999998E-2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2.75" customHeight="1" x14ac:dyDescent="0.25">
      <c r="A13" s="31" t="s">
        <v>84</v>
      </c>
      <c r="B13" s="31" t="s">
        <v>85</v>
      </c>
      <c r="C13" s="33">
        <v>0.03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2.75" customHeight="1" x14ac:dyDescent="0.25">
      <c r="A14" s="31" t="s">
        <v>86</v>
      </c>
      <c r="B14" s="31" t="s">
        <v>87</v>
      </c>
      <c r="C14" s="33">
        <v>0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2.75" customHeight="1" x14ac:dyDescent="0.25">
      <c r="A15" s="31" t="s">
        <v>88</v>
      </c>
      <c r="B15" s="31" t="s">
        <v>89</v>
      </c>
      <c r="C15" s="34">
        <f>(ROUND((((1+C7+C8+C9)*(1+C10)*(1+C11)/(1-(C12+C13)))-1),4))</f>
        <v>0.2354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2.75" customHeight="1" x14ac:dyDescent="0.25">
      <c r="A16" s="35" t="s">
        <v>90</v>
      </c>
      <c r="B16" s="35" t="s">
        <v>91</v>
      </c>
      <c r="C16" s="36">
        <f>(ROUND((((1+C7+C8+C9)*(1+C10)*(1+C11)/(1-(C12+C13+C14)))-1),4))</f>
        <v>0.2354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4.25" customHeight="1" x14ac:dyDescent="0.25">
      <c r="A17" s="110"/>
      <c r="B17" s="110"/>
      <c r="C17" s="110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5.75" customHeight="1" x14ac:dyDescent="0.25">
      <c r="A18" s="111" t="s">
        <v>92</v>
      </c>
      <c r="B18" s="111"/>
      <c r="C18" s="111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2.75" customHeight="1" x14ac:dyDescent="0.25">
      <c r="A19" s="30" t="s">
        <v>69</v>
      </c>
      <c r="B19" s="30" t="s">
        <v>70</v>
      </c>
      <c r="C19" s="37" t="s">
        <v>71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2.75" customHeight="1" x14ac:dyDescent="0.25">
      <c r="A20" s="31" t="s">
        <v>72</v>
      </c>
      <c r="B20" s="31" t="s">
        <v>73</v>
      </c>
      <c r="C20" s="33">
        <v>4.4900000000000002E-2</v>
      </c>
      <c r="D20" s="29"/>
      <c r="E20" s="3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2.75" customHeight="1" x14ac:dyDescent="0.25">
      <c r="A21" s="31" t="s">
        <v>74</v>
      </c>
      <c r="B21" s="31" t="s">
        <v>75</v>
      </c>
      <c r="C21" s="33">
        <v>7.7999999999999996E-3</v>
      </c>
      <c r="D21" s="29"/>
      <c r="E21" s="3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2.75" customHeight="1" x14ac:dyDescent="0.25">
      <c r="A22" s="31" t="s">
        <v>76</v>
      </c>
      <c r="B22" s="31" t="s">
        <v>77</v>
      </c>
      <c r="C22" s="33">
        <v>8.8999999999999999E-3</v>
      </c>
      <c r="D22" s="29"/>
      <c r="E22" s="3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2.75" customHeight="1" x14ac:dyDescent="0.25">
      <c r="A23" s="31" t="s">
        <v>78</v>
      </c>
      <c r="B23" s="31" t="s">
        <v>79</v>
      </c>
      <c r="C23" s="33">
        <v>8.5000000000000006E-3</v>
      </c>
      <c r="D23" s="29"/>
      <c r="E23" s="3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2.75" customHeight="1" x14ac:dyDescent="0.25">
      <c r="A24" s="31" t="s">
        <v>80</v>
      </c>
      <c r="B24" s="31" t="s">
        <v>81</v>
      </c>
      <c r="C24" s="33">
        <v>5.11E-2</v>
      </c>
      <c r="D24" s="29"/>
      <c r="E24" s="3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2.75" customHeight="1" x14ac:dyDescent="0.25">
      <c r="A25" s="31" t="s">
        <v>82</v>
      </c>
      <c r="B25" s="31" t="s">
        <v>83</v>
      </c>
      <c r="C25" s="33">
        <v>3.6499999999999998E-2</v>
      </c>
      <c r="D25" s="29"/>
      <c r="E25" s="3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2.75" customHeight="1" x14ac:dyDescent="0.25">
      <c r="A26" s="31" t="s">
        <v>84</v>
      </c>
      <c r="B26" s="31" t="s">
        <v>85</v>
      </c>
      <c r="C26" s="33">
        <v>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2.75" customHeight="1" x14ac:dyDescent="0.25">
      <c r="A27" s="31" t="s">
        <v>86</v>
      </c>
      <c r="B27" s="31" t="s">
        <v>87</v>
      </c>
      <c r="C27" s="33">
        <v>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2.75" customHeight="1" x14ac:dyDescent="0.25">
      <c r="A28" s="31" t="s">
        <v>88</v>
      </c>
      <c r="B28" s="31" t="s">
        <v>89</v>
      </c>
      <c r="C28" s="34">
        <f>(ROUND((((1+C20+C21+C22)*(1+C23)*(1+C24)/(1-(C25+C26)))-1),4))</f>
        <v>0.16800000000000001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2.75" customHeight="1" x14ac:dyDescent="0.25">
      <c r="A29" s="35" t="s">
        <v>93</v>
      </c>
      <c r="B29" s="35" t="s">
        <v>94</v>
      </c>
      <c r="C29" s="36">
        <f>(ROUND((((1+C20+C21+C22)*(1+C23)*(1+C24)/(1-(C25+C26+C27)))-1),4))</f>
        <v>0.16800000000000001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2.75" customHeight="1" x14ac:dyDescent="0.25">
      <c r="A30" s="29"/>
      <c r="B30" s="40"/>
      <c r="C30" s="4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2.75" customHeight="1" x14ac:dyDescent="0.25">
      <c r="A31" s="29"/>
      <c r="B31" s="40"/>
      <c r="C31" s="4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2.75" customHeight="1" x14ac:dyDescent="0.25">
      <c r="A32" s="29"/>
      <c r="B32" s="40"/>
      <c r="C32" s="4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.75" customHeight="1" x14ac:dyDescent="0.25">
      <c r="A33" s="29"/>
      <c r="B33" s="40"/>
      <c r="C33" s="40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2.75" customHeight="1" x14ac:dyDescent="0.25">
      <c r="A34" s="29"/>
      <c r="B34" s="40"/>
      <c r="C34" s="40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5">
      <c r="A35" s="29"/>
      <c r="B35" s="40"/>
      <c r="C35" s="4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2.75" customHeight="1" x14ac:dyDescent="0.25">
      <c r="A36" s="29"/>
      <c r="B36" s="40"/>
      <c r="C36" s="4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2.75" customHeight="1" x14ac:dyDescent="0.25">
      <c r="A37" s="29"/>
      <c r="B37" s="40"/>
      <c r="C37" s="4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 x14ac:dyDescent="0.25">
      <c r="A38" s="29"/>
      <c r="B38" s="40"/>
      <c r="C38" s="4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 x14ac:dyDescent="0.25">
      <c r="A39" s="29"/>
      <c r="B39" s="40"/>
      <c r="C39" s="4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2.75" customHeight="1" x14ac:dyDescent="0.25">
      <c r="A40" s="29"/>
      <c r="B40" s="40"/>
      <c r="C40" s="4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2.75" customHeight="1" x14ac:dyDescent="0.25">
      <c r="A41" s="29"/>
      <c r="B41" s="40"/>
      <c r="C41" s="40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2.75" customHeight="1" x14ac:dyDescent="0.25">
      <c r="A42" s="29"/>
      <c r="B42" s="40"/>
      <c r="C42" s="40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2.75" customHeight="1" x14ac:dyDescent="0.25">
      <c r="A43" s="29"/>
      <c r="B43" s="40"/>
      <c r="C43" s="4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2.75" customHeight="1" x14ac:dyDescent="0.25">
      <c r="A44" s="29"/>
      <c r="B44" s="40"/>
      <c r="C44" s="40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2.75" customHeight="1" x14ac:dyDescent="0.25">
      <c r="A45" s="29"/>
      <c r="B45" s="40"/>
      <c r="C45" s="4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2.75" customHeight="1" x14ac:dyDescent="0.25">
      <c r="A46" s="29"/>
      <c r="B46" s="40"/>
      <c r="C46" s="40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2.75" customHeight="1" x14ac:dyDescent="0.25">
      <c r="A47" s="29"/>
      <c r="B47" s="40"/>
      <c r="C47" s="4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2.75" customHeight="1" x14ac:dyDescent="0.25">
      <c r="A48" s="29"/>
      <c r="B48" s="40"/>
      <c r="C48" s="40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2.75" customHeight="1" x14ac:dyDescent="0.25">
      <c r="A49" s="29"/>
      <c r="B49" s="40"/>
      <c r="C49" s="40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 x14ac:dyDescent="0.25">
      <c r="A50" s="29"/>
      <c r="B50" s="40"/>
      <c r="C50" s="40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 x14ac:dyDescent="0.25">
      <c r="A51" s="29"/>
      <c r="B51" s="40"/>
      <c r="C51" s="40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 x14ac:dyDescent="0.25">
      <c r="A52" s="29"/>
      <c r="B52" s="40"/>
      <c r="C52" s="40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 x14ac:dyDescent="0.25">
      <c r="A53" s="29"/>
      <c r="B53" s="40"/>
      <c r="C53" s="40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 x14ac:dyDescent="0.25">
      <c r="A54" s="29"/>
      <c r="B54" s="40"/>
      <c r="C54" s="40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 x14ac:dyDescent="0.25">
      <c r="A55" s="29"/>
      <c r="B55" s="40"/>
      <c r="C55" s="40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 x14ac:dyDescent="0.25">
      <c r="A56" s="29"/>
      <c r="B56" s="40"/>
      <c r="C56" s="40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 x14ac:dyDescent="0.25">
      <c r="A57" s="29"/>
      <c r="B57" s="40"/>
      <c r="C57" s="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5">
      <c r="A58" s="29"/>
      <c r="B58" s="40"/>
      <c r="C58" s="40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5">
      <c r="A59" s="29"/>
      <c r="B59" s="40"/>
      <c r="C59" s="40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 x14ac:dyDescent="0.25">
      <c r="A60" s="29"/>
      <c r="B60" s="40"/>
      <c r="C60" s="40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 x14ac:dyDescent="0.25">
      <c r="A61" s="29"/>
      <c r="B61" s="40"/>
      <c r="C61" s="40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 x14ac:dyDescent="0.25">
      <c r="A62" s="29"/>
      <c r="B62" s="40"/>
      <c r="C62" s="40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 x14ac:dyDescent="0.25">
      <c r="A63" s="29"/>
      <c r="B63" s="40"/>
      <c r="C63" s="40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 x14ac:dyDescent="0.25">
      <c r="A64" s="29"/>
      <c r="B64" s="40"/>
      <c r="C64" s="40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 x14ac:dyDescent="0.25">
      <c r="A65" s="29"/>
      <c r="B65" s="40"/>
      <c r="C65" s="40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 x14ac:dyDescent="0.25">
      <c r="A66" s="29"/>
      <c r="B66" s="40"/>
      <c r="C66" s="40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 x14ac:dyDescent="0.25">
      <c r="A67" s="29"/>
      <c r="B67" s="40"/>
      <c r="C67" s="40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 x14ac:dyDescent="0.25">
      <c r="A68" s="29"/>
      <c r="B68" s="40"/>
      <c r="C68" s="40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 x14ac:dyDescent="0.25">
      <c r="A69" s="29"/>
      <c r="B69" s="40"/>
      <c r="C69" s="40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 x14ac:dyDescent="0.25">
      <c r="A70" s="29"/>
      <c r="B70" s="40"/>
      <c r="C70" s="40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 x14ac:dyDescent="0.25">
      <c r="A71" s="29"/>
      <c r="B71" s="40"/>
      <c r="C71" s="40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 x14ac:dyDescent="0.25">
      <c r="A72" s="29"/>
      <c r="B72" s="40"/>
      <c r="C72" s="40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 x14ac:dyDescent="0.25">
      <c r="A73" s="29"/>
      <c r="B73" s="40"/>
      <c r="C73" s="40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 x14ac:dyDescent="0.25">
      <c r="A74" s="29"/>
      <c r="B74" s="40"/>
      <c r="C74" s="40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 x14ac:dyDescent="0.25">
      <c r="A75" s="29"/>
      <c r="B75" s="40"/>
      <c r="C75" s="40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 x14ac:dyDescent="0.25">
      <c r="A76" s="29"/>
      <c r="B76" s="40"/>
      <c r="C76" s="40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 x14ac:dyDescent="0.25">
      <c r="A77" s="29"/>
      <c r="B77" s="40"/>
      <c r="C77" s="40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.75" customHeight="1" x14ac:dyDescent="0.25">
      <c r="A78" s="29"/>
      <c r="B78" s="40"/>
      <c r="C78" s="40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 x14ac:dyDescent="0.25">
      <c r="A79" s="29"/>
      <c r="B79" s="40"/>
      <c r="C79" s="40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 x14ac:dyDescent="0.25">
      <c r="A80" s="29"/>
      <c r="B80" s="40"/>
      <c r="C80" s="40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 x14ac:dyDescent="0.25">
      <c r="A81" s="29"/>
      <c r="B81" s="40"/>
      <c r="C81" s="40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2.75" customHeight="1" x14ac:dyDescent="0.25">
      <c r="A82" s="29"/>
      <c r="B82" s="40"/>
      <c r="C82" s="40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2.75" customHeight="1" x14ac:dyDescent="0.25">
      <c r="A83" s="29"/>
      <c r="B83" s="40"/>
      <c r="C83" s="40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2.75" customHeight="1" x14ac:dyDescent="0.25">
      <c r="A84" s="29"/>
      <c r="B84" s="40"/>
      <c r="C84" s="40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 x14ac:dyDescent="0.25">
      <c r="A85" s="29"/>
      <c r="B85" s="40"/>
      <c r="C85" s="40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2.75" customHeight="1" x14ac:dyDescent="0.25">
      <c r="A86" s="29"/>
      <c r="B86" s="40"/>
      <c r="C86" s="40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2.75" customHeight="1" x14ac:dyDescent="0.25">
      <c r="A87" s="29"/>
      <c r="B87" s="40"/>
      <c r="C87" s="40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.75" customHeight="1" x14ac:dyDescent="0.25">
      <c r="A88" s="29"/>
      <c r="B88" s="40"/>
      <c r="C88" s="40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2.75" customHeight="1" x14ac:dyDescent="0.25">
      <c r="A89" s="29"/>
      <c r="B89" s="40"/>
      <c r="C89" s="40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2.75" customHeight="1" x14ac:dyDescent="0.25">
      <c r="A90" s="29"/>
      <c r="B90" s="40"/>
      <c r="C90" s="40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2.75" customHeight="1" x14ac:dyDescent="0.25">
      <c r="A91" s="29"/>
      <c r="B91" s="40"/>
      <c r="C91" s="40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2.75" customHeight="1" x14ac:dyDescent="0.25">
      <c r="A92" s="29"/>
      <c r="B92" s="40"/>
      <c r="C92" s="40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2.75" customHeight="1" x14ac:dyDescent="0.25">
      <c r="A93" s="29"/>
      <c r="B93" s="40"/>
      <c r="C93" s="40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.75" customHeight="1" x14ac:dyDescent="0.25">
      <c r="A94" s="29"/>
      <c r="B94" s="40"/>
      <c r="C94" s="40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 x14ac:dyDescent="0.25">
      <c r="A95" s="29"/>
      <c r="B95" s="40"/>
      <c r="C95" s="40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 x14ac:dyDescent="0.25">
      <c r="A96" s="29"/>
      <c r="B96" s="40"/>
      <c r="C96" s="40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 x14ac:dyDescent="0.25">
      <c r="A97" s="29"/>
      <c r="B97" s="40"/>
      <c r="C97" s="40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 x14ac:dyDescent="0.25">
      <c r="A98" s="29"/>
      <c r="B98" s="40"/>
      <c r="C98" s="40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 x14ac:dyDescent="0.25">
      <c r="A99" s="29"/>
      <c r="B99" s="40"/>
      <c r="C99" s="40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 x14ac:dyDescent="0.25">
      <c r="A100" s="29"/>
      <c r="B100" s="40"/>
      <c r="C100" s="40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 x14ac:dyDescent="0.25">
      <c r="A101" s="29"/>
      <c r="B101" s="40"/>
      <c r="C101" s="40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 x14ac:dyDescent="0.25">
      <c r="A102" s="29"/>
      <c r="B102" s="40"/>
      <c r="C102" s="40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 x14ac:dyDescent="0.25">
      <c r="A103" s="29"/>
      <c r="B103" s="40"/>
      <c r="C103" s="40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 x14ac:dyDescent="0.25">
      <c r="A104" s="29"/>
      <c r="B104" s="40"/>
      <c r="C104" s="40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 x14ac:dyDescent="0.25">
      <c r="A105" s="29"/>
      <c r="B105" s="40"/>
      <c r="C105" s="40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 x14ac:dyDescent="0.25">
      <c r="A106" s="29"/>
      <c r="B106" s="40"/>
      <c r="C106" s="40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 x14ac:dyDescent="0.25">
      <c r="A107" s="29"/>
      <c r="B107" s="40"/>
      <c r="C107" s="40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 x14ac:dyDescent="0.25">
      <c r="A108" s="29"/>
      <c r="B108" s="40"/>
      <c r="C108" s="40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 x14ac:dyDescent="0.25">
      <c r="A109" s="29"/>
      <c r="B109" s="40"/>
      <c r="C109" s="40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 x14ac:dyDescent="0.25">
      <c r="A110" s="29"/>
      <c r="B110" s="40"/>
      <c r="C110" s="40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 x14ac:dyDescent="0.25">
      <c r="A111" s="29"/>
      <c r="B111" s="40"/>
      <c r="C111" s="40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 x14ac:dyDescent="0.25">
      <c r="A112" s="29"/>
      <c r="B112" s="40"/>
      <c r="C112" s="40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 x14ac:dyDescent="0.25">
      <c r="A113" s="29"/>
      <c r="B113" s="40"/>
      <c r="C113" s="40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 x14ac:dyDescent="0.25">
      <c r="A114" s="29"/>
      <c r="B114" s="40"/>
      <c r="C114" s="40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 x14ac:dyDescent="0.25">
      <c r="A115" s="29"/>
      <c r="B115" s="40"/>
      <c r="C115" s="40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 x14ac:dyDescent="0.25">
      <c r="A116" s="29"/>
      <c r="B116" s="40"/>
      <c r="C116" s="40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 x14ac:dyDescent="0.25">
      <c r="A117" s="29"/>
      <c r="B117" s="40"/>
      <c r="C117" s="40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 x14ac:dyDescent="0.25">
      <c r="A118" s="29"/>
      <c r="B118" s="40"/>
      <c r="C118" s="40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 x14ac:dyDescent="0.25">
      <c r="A119" s="29"/>
      <c r="B119" s="40"/>
      <c r="C119" s="40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 x14ac:dyDescent="0.25">
      <c r="A120" s="29"/>
      <c r="B120" s="40"/>
      <c r="C120" s="40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 x14ac:dyDescent="0.25">
      <c r="A121" s="29"/>
      <c r="B121" s="40"/>
      <c r="C121" s="40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 x14ac:dyDescent="0.25">
      <c r="A122" s="29"/>
      <c r="B122" s="40"/>
      <c r="C122" s="40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 x14ac:dyDescent="0.25">
      <c r="A123" s="29"/>
      <c r="B123" s="40"/>
      <c r="C123" s="40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 x14ac:dyDescent="0.25">
      <c r="A124" s="29"/>
      <c r="B124" s="40"/>
      <c r="C124" s="40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 x14ac:dyDescent="0.25">
      <c r="A125" s="29"/>
      <c r="B125" s="40"/>
      <c r="C125" s="40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 x14ac:dyDescent="0.25">
      <c r="A126" s="29"/>
      <c r="B126" s="40"/>
      <c r="C126" s="40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 x14ac:dyDescent="0.25">
      <c r="A127" s="29"/>
      <c r="B127" s="40"/>
      <c r="C127" s="40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 x14ac:dyDescent="0.25">
      <c r="A128" s="29"/>
      <c r="B128" s="40"/>
      <c r="C128" s="40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 x14ac:dyDescent="0.25">
      <c r="A129" s="29"/>
      <c r="B129" s="40"/>
      <c r="C129" s="40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 x14ac:dyDescent="0.25">
      <c r="A130" s="29"/>
      <c r="B130" s="40"/>
      <c r="C130" s="40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 x14ac:dyDescent="0.25">
      <c r="A131" s="29"/>
      <c r="B131" s="40"/>
      <c r="C131" s="40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 x14ac:dyDescent="0.25">
      <c r="A132" s="29"/>
      <c r="B132" s="40"/>
      <c r="C132" s="40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 x14ac:dyDescent="0.25">
      <c r="A133" s="29"/>
      <c r="B133" s="40"/>
      <c r="C133" s="40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 x14ac:dyDescent="0.25">
      <c r="A134" s="29"/>
      <c r="B134" s="40"/>
      <c r="C134" s="40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 x14ac:dyDescent="0.25">
      <c r="A135" s="29"/>
      <c r="B135" s="40"/>
      <c r="C135" s="40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 x14ac:dyDescent="0.25">
      <c r="A136" s="29"/>
      <c r="B136" s="40"/>
      <c r="C136" s="40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 x14ac:dyDescent="0.25">
      <c r="A137" s="29"/>
      <c r="B137" s="40"/>
      <c r="C137" s="40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 x14ac:dyDescent="0.25">
      <c r="A138" s="29"/>
      <c r="B138" s="40"/>
      <c r="C138" s="40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 x14ac:dyDescent="0.25">
      <c r="A139" s="29"/>
      <c r="B139" s="40"/>
      <c r="C139" s="40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 x14ac:dyDescent="0.25">
      <c r="A140" s="29"/>
      <c r="B140" s="40"/>
      <c r="C140" s="40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 x14ac:dyDescent="0.25">
      <c r="A141" s="29"/>
      <c r="B141" s="40"/>
      <c r="C141" s="40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 x14ac:dyDescent="0.25">
      <c r="A142" s="29"/>
      <c r="B142" s="40"/>
      <c r="C142" s="40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 x14ac:dyDescent="0.25">
      <c r="A143" s="29"/>
      <c r="B143" s="40"/>
      <c r="C143" s="40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 x14ac:dyDescent="0.25">
      <c r="A144" s="29"/>
      <c r="B144" s="40"/>
      <c r="C144" s="40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 x14ac:dyDescent="0.25">
      <c r="A145" s="29"/>
      <c r="B145" s="40"/>
      <c r="C145" s="40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 x14ac:dyDescent="0.25">
      <c r="A146" s="29"/>
      <c r="B146" s="40"/>
      <c r="C146" s="40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 x14ac:dyDescent="0.25">
      <c r="A147" s="29"/>
      <c r="B147" s="40"/>
      <c r="C147" s="40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 x14ac:dyDescent="0.25">
      <c r="A148" s="29"/>
      <c r="B148" s="40"/>
      <c r="C148" s="40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 x14ac:dyDescent="0.25">
      <c r="A149" s="29"/>
      <c r="B149" s="40"/>
      <c r="C149" s="40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 x14ac:dyDescent="0.25">
      <c r="A150" s="29"/>
      <c r="B150" s="40"/>
      <c r="C150" s="40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 x14ac:dyDescent="0.25">
      <c r="A151" s="29"/>
      <c r="B151" s="40"/>
      <c r="C151" s="40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 x14ac:dyDescent="0.25">
      <c r="A152" s="29"/>
      <c r="B152" s="40"/>
      <c r="C152" s="40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 x14ac:dyDescent="0.25">
      <c r="A153" s="29"/>
      <c r="B153" s="40"/>
      <c r="C153" s="40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 x14ac:dyDescent="0.25">
      <c r="A154" s="29"/>
      <c r="B154" s="40"/>
      <c r="C154" s="40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 x14ac:dyDescent="0.25">
      <c r="A155" s="29"/>
      <c r="B155" s="40"/>
      <c r="C155" s="40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 x14ac:dyDescent="0.25">
      <c r="A156" s="29"/>
      <c r="B156" s="40"/>
      <c r="C156" s="40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 x14ac:dyDescent="0.25">
      <c r="A157" s="29"/>
      <c r="B157" s="40"/>
      <c r="C157" s="40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 x14ac:dyDescent="0.25">
      <c r="A158" s="29"/>
      <c r="B158" s="40"/>
      <c r="C158" s="40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 x14ac:dyDescent="0.25">
      <c r="A159" s="29"/>
      <c r="B159" s="40"/>
      <c r="C159" s="40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 x14ac:dyDescent="0.25">
      <c r="A160" s="29"/>
      <c r="B160" s="40"/>
      <c r="C160" s="40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 x14ac:dyDescent="0.25">
      <c r="A161" s="29"/>
      <c r="B161" s="40"/>
      <c r="C161" s="40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 x14ac:dyDescent="0.25">
      <c r="A162" s="29"/>
      <c r="B162" s="40"/>
      <c r="C162" s="40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 x14ac:dyDescent="0.25">
      <c r="A163" s="29"/>
      <c r="B163" s="40"/>
      <c r="C163" s="40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 x14ac:dyDescent="0.25">
      <c r="A164" s="29"/>
      <c r="B164" s="40"/>
      <c r="C164" s="40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 x14ac:dyDescent="0.25">
      <c r="A165" s="29"/>
      <c r="B165" s="40"/>
      <c r="C165" s="40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 x14ac:dyDescent="0.25">
      <c r="A166" s="29"/>
      <c r="B166" s="40"/>
      <c r="C166" s="40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 x14ac:dyDescent="0.25">
      <c r="A167" s="29"/>
      <c r="B167" s="40"/>
      <c r="C167" s="40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 x14ac:dyDescent="0.25">
      <c r="A168" s="29"/>
      <c r="B168" s="40"/>
      <c r="C168" s="40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 x14ac:dyDescent="0.25">
      <c r="A169" s="29"/>
      <c r="B169" s="40"/>
      <c r="C169" s="40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 x14ac:dyDescent="0.25">
      <c r="A170" s="29"/>
      <c r="B170" s="40"/>
      <c r="C170" s="40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 x14ac:dyDescent="0.25">
      <c r="A171" s="29"/>
      <c r="B171" s="40"/>
      <c r="C171" s="40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 x14ac:dyDescent="0.25">
      <c r="A172" s="29"/>
      <c r="B172" s="40"/>
      <c r="C172" s="40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 x14ac:dyDescent="0.25">
      <c r="A173" s="29"/>
      <c r="B173" s="40"/>
      <c r="C173" s="40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 x14ac:dyDescent="0.25">
      <c r="A174" s="29"/>
      <c r="B174" s="40"/>
      <c r="C174" s="40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 x14ac:dyDescent="0.25">
      <c r="A175" s="29"/>
      <c r="B175" s="40"/>
      <c r="C175" s="40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 x14ac:dyDescent="0.25">
      <c r="A176" s="29"/>
      <c r="B176" s="40"/>
      <c r="C176" s="40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 x14ac:dyDescent="0.25">
      <c r="A177" s="29"/>
      <c r="B177" s="40"/>
      <c r="C177" s="40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 x14ac:dyDescent="0.25">
      <c r="A178" s="29"/>
      <c r="B178" s="40"/>
      <c r="C178" s="40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 x14ac:dyDescent="0.25">
      <c r="A179" s="29"/>
      <c r="B179" s="40"/>
      <c r="C179" s="40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 x14ac:dyDescent="0.25">
      <c r="A180" s="29"/>
      <c r="B180" s="40"/>
      <c r="C180" s="40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 x14ac:dyDescent="0.25">
      <c r="A181" s="29"/>
      <c r="B181" s="40"/>
      <c r="C181" s="40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 x14ac:dyDescent="0.25">
      <c r="A182" s="29"/>
      <c r="B182" s="40"/>
      <c r="C182" s="40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 x14ac:dyDescent="0.25">
      <c r="A183" s="29"/>
      <c r="B183" s="40"/>
      <c r="C183" s="40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 x14ac:dyDescent="0.25">
      <c r="A184" s="29"/>
      <c r="B184" s="40"/>
      <c r="C184" s="40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 x14ac:dyDescent="0.25">
      <c r="A185" s="29"/>
      <c r="B185" s="40"/>
      <c r="C185" s="40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 x14ac:dyDescent="0.25">
      <c r="A186" s="29"/>
      <c r="B186" s="40"/>
      <c r="C186" s="40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 x14ac:dyDescent="0.25">
      <c r="A187" s="29"/>
      <c r="B187" s="40"/>
      <c r="C187" s="40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 x14ac:dyDescent="0.25">
      <c r="A188" s="29"/>
      <c r="B188" s="40"/>
      <c r="C188" s="40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 x14ac:dyDescent="0.25">
      <c r="A189" s="29"/>
      <c r="B189" s="40"/>
      <c r="C189" s="40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 x14ac:dyDescent="0.25">
      <c r="A190" s="29"/>
      <c r="B190" s="40"/>
      <c r="C190" s="40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 x14ac:dyDescent="0.25">
      <c r="A191" s="29"/>
      <c r="B191" s="40"/>
      <c r="C191" s="40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 x14ac:dyDescent="0.25">
      <c r="A192" s="29"/>
      <c r="B192" s="40"/>
      <c r="C192" s="40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 x14ac:dyDescent="0.25">
      <c r="A193" s="29"/>
      <c r="B193" s="40"/>
      <c r="C193" s="40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 x14ac:dyDescent="0.25">
      <c r="A194" s="29"/>
      <c r="B194" s="40"/>
      <c r="C194" s="40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 x14ac:dyDescent="0.25">
      <c r="A195" s="29"/>
      <c r="B195" s="40"/>
      <c r="C195" s="40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 x14ac:dyDescent="0.25">
      <c r="A196" s="29"/>
      <c r="B196" s="40"/>
      <c r="C196" s="40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 x14ac:dyDescent="0.25">
      <c r="A197" s="29"/>
      <c r="B197" s="40"/>
      <c r="C197" s="40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 x14ac:dyDescent="0.25">
      <c r="A198" s="29"/>
      <c r="B198" s="40"/>
      <c r="C198" s="40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 x14ac:dyDescent="0.25">
      <c r="A199" s="29"/>
      <c r="B199" s="40"/>
      <c r="C199" s="40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 x14ac:dyDescent="0.25">
      <c r="A200" s="29"/>
      <c r="B200" s="40"/>
      <c r="C200" s="40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 x14ac:dyDescent="0.25">
      <c r="A201" s="29"/>
      <c r="B201" s="40"/>
      <c r="C201" s="40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 x14ac:dyDescent="0.25">
      <c r="A202" s="29"/>
      <c r="B202" s="40"/>
      <c r="C202" s="40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 x14ac:dyDescent="0.25">
      <c r="A203" s="29"/>
      <c r="B203" s="40"/>
      <c r="C203" s="40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 x14ac:dyDescent="0.25">
      <c r="A204" s="29"/>
      <c r="B204" s="40"/>
      <c r="C204" s="40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 x14ac:dyDescent="0.25">
      <c r="A205" s="29"/>
      <c r="B205" s="40"/>
      <c r="C205" s="40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 x14ac:dyDescent="0.25">
      <c r="A206" s="29"/>
      <c r="B206" s="40"/>
      <c r="C206" s="40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 x14ac:dyDescent="0.25">
      <c r="A207" s="29"/>
      <c r="B207" s="40"/>
      <c r="C207" s="40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 x14ac:dyDescent="0.25">
      <c r="A208" s="29"/>
      <c r="B208" s="40"/>
      <c r="C208" s="40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 x14ac:dyDescent="0.25">
      <c r="A209" s="29"/>
      <c r="B209" s="40"/>
      <c r="C209" s="40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 x14ac:dyDescent="0.25">
      <c r="A210" s="29"/>
      <c r="B210" s="40"/>
      <c r="C210" s="40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 x14ac:dyDescent="0.25">
      <c r="A211" s="29"/>
      <c r="B211" s="40"/>
      <c r="C211" s="40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 x14ac:dyDescent="0.25">
      <c r="A212" s="29"/>
      <c r="B212" s="40"/>
      <c r="C212" s="40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 x14ac:dyDescent="0.25">
      <c r="A213" s="29"/>
      <c r="B213" s="40"/>
      <c r="C213" s="40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 x14ac:dyDescent="0.25">
      <c r="A214" s="29"/>
      <c r="B214" s="40"/>
      <c r="C214" s="40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 x14ac:dyDescent="0.25">
      <c r="A215" s="29"/>
      <c r="B215" s="40"/>
      <c r="C215" s="40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 x14ac:dyDescent="0.25">
      <c r="A216" s="29"/>
      <c r="B216" s="40"/>
      <c r="C216" s="40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 x14ac:dyDescent="0.25">
      <c r="A217" s="29"/>
      <c r="B217" s="40"/>
      <c r="C217" s="40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 x14ac:dyDescent="0.25">
      <c r="A218" s="29"/>
      <c r="B218" s="40"/>
      <c r="C218" s="40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 x14ac:dyDescent="0.25">
      <c r="A219" s="29"/>
      <c r="B219" s="40"/>
      <c r="C219" s="40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 x14ac:dyDescent="0.25">
      <c r="A220" s="29"/>
      <c r="B220" s="40"/>
      <c r="C220" s="40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 x14ac:dyDescent="0.25">
      <c r="A221" s="29"/>
      <c r="B221" s="40"/>
      <c r="C221" s="40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 x14ac:dyDescent="0.25">
      <c r="A222" s="29"/>
      <c r="B222" s="40"/>
      <c r="C222" s="40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 x14ac:dyDescent="0.25">
      <c r="A223" s="29"/>
      <c r="B223" s="40"/>
      <c r="C223" s="40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 x14ac:dyDescent="0.25">
      <c r="A224" s="29"/>
      <c r="B224" s="40"/>
      <c r="C224" s="40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 x14ac:dyDescent="0.25">
      <c r="A225" s="29"/>
      <c r="B225" s="40"/>
      <c r="C225" s="40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 x14ac:dyDescent="0.25">
      <c r="A226" s="29"/>
      <c r="B226" s="40"/>
      <c r="C226" s="40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 x14ac:dyDescent="0.25">
      <c r="A227" s="29"/>
      <c r="B227" s="40"/>
      <c r="C227" s="40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 x14ac:dyDescent="0.25">
      <c r="A228" s="29"/>
      <c r="B228" s="40"/>
      <c r="C228" s="40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 x14ac:dyDescent="0.25">
      <c r="A229" s="29"/>
      <c r="B229" s="40"/>
      <c r="C229" s="40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 x14ac:dyDescent="0.25">
      <c r="A230" s="29"/>
      <c r="B230" s="40"/>
      <c r="C230" s="40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 x14ac:dyDescent="0.25">
      <c r="A231" s="29"/>
      <c r="B231" s="40"/>
      <c r="C231" s="40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 x14ac:dyDescent="0.25">
      <c r="A232" s="29"/>
      <c r="B232" s="40"/>
      <c r="C232" s="40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 x14ac:dyDescent="0.25">
      <c r="A233" s="29"/>
      <c r="B233" s="40"/>
      <c r="C233" s="40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 x14ac:dyDescent="0.25">
      <c r="A234" s="29"/>
      <c r="B234" s="40"/>
      <c r="C234" s="40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 x14ac:dyDescent="0.25">
      <c r="A235" s="29"/>
      <c r="B235" s="40"/>
      <c r="C235" s="40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 x14ac:dyDescent="0.25">
      <c r="A236" s="29"/>
      <c r="B236" s="40"/>
      <c r="C236" s="40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 x14ac:dyDescent="0.25">
      <c r="A237" s="29"/>
      <c r="B237" s="40"/>
      <c r="C237" s="40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 x14ac:dyDescent="0.25">
      <c r="A238" s="29"/>
      <c r="B238" s="40"/>
      <c r="C238" s="40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 x14ac:dyDescent="0.25">
      <c r="A239" s="29"/>
      <c r="B239" s="40"/>
      <c r="C239" s="40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 x14ac:dyDescent="0.25">
      <c r="A240" s="29"/>
      <c r="B240" s="40"/>
      <c r="C240" s="40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 x14ac:dyDescent="0.25">
      <c r="A241" s="29"/>
      <c r="B241" s="40"/>
      <c r="C241" s="40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 x14ac:dyDescent="0.25">
      <c r="A242" s="29"/>
      <c r="B242" s="40"/>
      <c r="C242" s="40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 x14ac:dyDescent="0.25">
      <c r="A243" s="29"/>
      <c r="B243" s="40"/>
      <c r="C243" s="40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 x14ac:dyDescent="0.25">
      <c r="A244" s="29"/>
      <c r="B244" s="40"/>
      <c r="C244" s="40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 x14ac:dyDescent="0.25">
      <c r="A245" s="29"/>
      <c r="B245" s="40"/>
      <c r="C245" s="40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 x14ac:dyDescent="0.25">
      <c r="A246" s="29"/>
      <c r="B246" s="40"/>
      <c r="C246" s="40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 x14ac:dyDescent="0.25">
      <c r="A247" s="29"/>
      <c r="B247" s="40"/>
      <c r="C247" s="40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 x14ac:dyDescent="0.25">
      <c r="A248" s="29"/>
      <c r="B248" s="40"/>
      <c r="C248" s="40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 x14ac:dyDescent="0.25">
      <c r="A249" s="29"/>
      <c r="B249" s="40"/>
      <c r="C249" s="40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 x14ac:dyDescent="0.25">
      <c r="A250" s="29"/>
      <c r="B250" s="40"/>
      <c r="C250" s="40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 x14ac:dyDescent="0.25">
      <c r="A251" s="29"/>
      <c r="B251" s="40"/>
      <c r="C251" s="40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 x14ac:dyDescent="0.25">
      <c r="A252" s="29"/>
      <c r="B252" s="40"/>
      <c r="C252" s="40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 x14ac:dyDescent="0.25">
      <c r="A253" s="29"/>
      <c r="B253" s="40"/>
      <c r="C253" s="40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 x14ac:dyDescent="0.25">
      <c r="A254" s="29"/>
      <c r="B254" s="40"/>
      <c r="C254" s="40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 x14ac:dyDescent="0.25">
      <c r="A255" s="29"/>
      <c r="B255" s="40"/>
      <c r="C255" s="40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 x14ac:dyDescent="0.25">
      <c r="A256" s="29"/>
      <c r="B256" s="40"/>
      <c r="C256" s="40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 x14ac:dyDescent="0.25">
      <c r="A257" s="29"/>
      <c r="B257" s="40"/>
      <c r="C257" s="40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 x14ac:dyDescent="0.25">
      <c r="A258" s="29"/>
      <c r="B258" s="40"/>
      <c r="C258" s="40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 x14ac:dyDescent="0.25">
      <c r="A259" s="29"/>
      <c r="B259" s="40"/>
      <c r="C259" s="40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 x14ac:dyDescent="0.25">
      <c r="A260" s="29"/>
      <c r="B260" s="40"/>
      <c r="C260" s="40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 x14ac:dyDescent="0.25">
      <c r="A261" s="29"/>
      <c r="B261" s="40"/>
      <c r="C261" s="40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 x14ac:dyDescent="0.25">
      <c r="A262" s="29"/>
      <c r="B262" s="40"/>
      <c r="C262" s="40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 x14ac:dyDescent="0.25">
      <c r="A263" s="29"/>
      <c r="B263" s="40"/>
      <c r="C263" s="40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 x14ac:dyDescent="0.25">
      <c r="A264" s="29"/>
      <c r="B264" s="40"/>
      <c r="C264" s="40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 x14ac:dyDescent="0.25">
      <c r="A265" s="29"/>
      <c r="B265" s="40"/>
      <c r="C265" s="40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 x14ac:dyDescent="0.25">
      <c r="A266" s="29"/>
      <c r="B266" s="40"/>
      <c r="C266" s="40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 x14ac:dyDescent="0.25">
      <c r="A267" s="29"/>
      <c r="B267" s="40"/>
      <c r="C267" s="40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 x14ac:dyDescent="0.25">
      <c r="A268" s="29"/>
      <c r="B268" s="40"/>
      <c r="C268" s="40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 x14ac:dyDescent="0.25">
      <c r="A269" s="29"/>
      <c r="B269" s="40"/>
      <c r="C269" s="40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 x14ac:dyDescent="0.25">
      <c r="A270" s="29"/>
      <c r="B270" s="40"/>
      <c r="C270" s="40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 x14ac:dyDescent="0.25">
      <c r="A271" s="29"/>
      <c r="B271" s="40"/>
      <c r="C271" s="40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 x14ac:dyDescent="0.25">
      <c r="A272" s="29"/>
      <c r="B272" s="40"/>
      <c r="C272" s="40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 x14ac:dyDescent="0.25">
      <c r="A273" s="29"/>
      <c r="B273" s="40"/>
      <c r="C273" s="40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 x14ac:dyDescent="0.25">
      <c r="A274" s="29"/>
      <c r="B274" s="40"/>
      <c r="C274" s="40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 x14ac:dyDescent="0.25">
      <c r="A275" s="29"/>
      <c r="B275" s="40"/>
      <c r="C275" s="40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 x14ac:dyDescent="0.25">
      <c r="A276" s="29"/>
      <c r="B276" s="40"/>
      <c r="C276" s="40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 x14ac:dyDescent="0.25">
      <c r="A277" s="29"/>
      <c r="B277" s="40"/>
      <c r="C277" s="40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 x14ac:dyDescent="0.25">
      <c r="A278" s="29"/>
      <c r="B278" s="40"/>
      <c r="C278" s="40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 x14ac:dyDescent="0.25">
      <c r="A279" s="29"/>
      <c r="B279" s="40"/>
      <c r="C279" s="40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 x14ac:dyDescent="0.25">
      <c r="A280" s="29"/>
      <c r="B280" s="40"/>
      <c r="C280" s="40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 x14ac:dyDescent="0.25">
      <c r="A281" s="29"/>
      <c r="B281" s="40"/>
      <c r="C281" s="40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 x14ac:dyDescent="0.25">
      <c r="A282" s="29"/>
      <c r="B282" s="40"/>
      <c r="C282" s="40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 x14ac:dyDescent="0.25">
      <c r="A283" s="29"/>
      <c r="B283" s="40"/>
      <c r="C283" s="40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 x14ac:dyDescent="0.25">
      <c r="A284" s="29"/>
      <c r="B284" s="40"/>
      <c r="C284" s="40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 x14ac:dyDescent="0.25">
      <c r="A285" s="29"/>
      <c r="B285" s="40"/>
      <c r="C285" s="40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 x14ac:dyDescent="0.25">
      <c r="A286" s="29"/>
      <c r="B286" s="40"/>
      <c r="C286" s="40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 x14ac:dyDescent="0.25">
      <c r="A287" s="29"/>
      <c r="B287" s="40"/>
      <c r="C287" s="40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 x14ac:dyDescent="0.25">
      <c r="A288" s="29"/>
      <c r="B288" s="40"/>
      <c r="C288" s="40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 x14ac:dyDescent="0.25">
      <c r="A289" s="29"/>
      <c r="B289" s="40"/>
      <c r="C289" s="40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 x14ac:dyDescent="0.25">
      <c r="A290" s="29"/>
      <c r="B290" s="40"/>
      <c r="C290" s="40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 x14ac:dyDescent="0.25">
      <c r="A291" s="29"/>
      <c r="B291" s="40"/>
      <c r="C291" s="40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 x14ac:dyDescent="0.25">
      <c r="A292" s="29"/>
      <c r="B292" s="40"/>
      <c r="C292" s="40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 x14ac:dyDescent="0.25">
      <c r="A293" s="29"/>
      <c r="B293" s="40"/>
      <c r="C293" s="40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 x14ac:dyDescent="0.25">
      <c r="A294" s="29"/>
      <c r="B294" s="40"/>
      <c r="C294" s="40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 x14ac:dyDescent="0.25">
      <c r="A295" s="29"/>
      <c r="B295" s="40"/>
      <c r="C295" s="40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 x14ac:dyDescent="0.25">
      <c r="A296" s="29"/>
      <c r="B296" s="40"/>
      <c r="C296" s="40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 x14ac:dyDescent="0.25">
      <c r="A297" s="29"/>
      <c r="B297" s="40"/>
      <c r="C297" s="40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 x14ac:dyDescent="0.25">
      <c r="A298" s="29"/>
      <c r="B298" s="40"/>
      <c r="C298" s="40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 x14ac:dyDescent="0.25">
      <c r="A299" s="29"/>
      <c r="B299" s="40"/>
      <c r="C299" s="40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 x14ac:dyDescent="0.25">
      <c r="A300" s="29"/>
      <c r="B300" s="40"/>
      <c r="C300" s="40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 x14ac:dyDescent="0.25">
      <c r="A301" s="29"/>
      <c r="B301" s="40"/>
      <c r="C301" s="40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 x14ac:dyDescent="0.25">
      <c r="A302" s="29"/>
      <c r="B302" s="40"/>
      <c r="C302" s="40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 x14ac:dyDescent="0.25">
      <c r="A303" s="29"/>
      <c r="B303" s="40"/>
      <c r="C303" s="40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 x14ac:dyDescent="0.25">
      <c r="A304" s="29"/>
      <c r="B304" s="40"/>
      <c r="C304" s="40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 x14ac:dyDescent="0.25">
      <c r="A305" s="29"/>
      <c r="B305" s="40"/>
      <c r="C305" s="40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 x14ac:dyDescent="0.25">
      <c r="A306" s="29"/>
      <c r="B306" s="40"/>
      <c r="C306" s="40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 x14ac:dyDescent="0.25">
      <c r="A307" s="29"/>
      <c r="B307" s="40"/>
      <c r="C307" s="40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 x14ac:dyDescent="0.25">
      <c r="A308" s="29"/>
      <c r="B308" s="40"/>
      <c r="C308" s="40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 x14ac:dyDescent="0.25">
      <c r="A309" s="29"/>
      <c r="B309" s="40"/>
      <c r="C309" s="40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 x14ac:dyDescent="0.25">
      <c r="A310" s="29"/>
      <c r="B310" s="40"/>
      <c r="C310" s="40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 x14ac:dyDescent="0.25">
      <c r="A311" s="29"/>
      <c r="B311" s="40"/>
      <c r="C311" s="40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 x14ac:dyDescent="0.25">
      <c r="A312" s="29"/>
      <c r="B312" s="40"/>
      <c r="C312" s="40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 x14ac:dyDescent="0.25">
      <c r="A313" s="29"/>
      <c r="B313" s="40"/>
      <c r="C313" s="40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 x14ac:dyDescent="0.25">
      <c r="A314" s="29"/>
      <c r="B314" s="40"/>
      <c r="C314" s="40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 x14ac:dyDescent="0.25">
      <c r="A315" s="29"/>
      <c r="B315" s="40"/>
      <c r="C315" s="40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 x14ac:dyDescent="0.25">
      <c r="A316" s="29"/>
      <c r="B316" s="40"/>
      <c r="C316" s="40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 x14ac:dyDescent="0.25">
      <c r="A317" s="29"/>
      <c r="B317" s="40"/>
      <c r="C317" s="40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 x14ac:dyDescent="0.25">
      <c r="A318" s="29"/>
      <c r="B318" s="40"/>
      <c r="C318" s="40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 x14ac:dyDescent="0.25">
      <c r="A319" s="29"/>
      <c r="B319" s="40"/>
      <c r="C319" s="40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 x14ac:dyDescent="0.25">
      <c r="A320" s="29"/>
      <c r="B320" s="40"/>
      <c r="C320" s="40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 x14ac:dyDescent="0.25">
      <c r="A321" s="29"/>
      <c r="B321" s="40"/>
      <c r="C321" s="40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 x14ac:dyDescent="0.25">
      <c r="A322" s="29"/>
      <c r="B322" s="40"/>
      <c r="C322" s="40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 x14ac:dyDescent="0.25">
      <c r="A323" s="29"/>
      <c r="B323" s="40"/>
      <c r="C323" s="40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 x14ac:dyDescent="0.25">
      <c r="A324" s="29"/>
      <c r="B324" s="40"/>
      <c r="C324" s="40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 x14ac:dyDescent="0.25">
      <c r="A325" s="29"/>
      <c r="B325" s="40"/>
      <c r="C325" s="40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 x14ac:dyDescent="0.25">
      <c r="A326" s="29"/>
      <c r="B326" s="40"/>
      <c r="C326" s="40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 x14ac:dyDescent="0.25">
      <c r="A327" s="29"/>
      <c r="B327" s="40"/>
      <c r="C327" s="40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 x14ac:dyDescent="0.25">
      <c r="A328" s="29"/>
      <c r="B328" s="40"/>
      <c r="C328" s="40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 x14ac:dyDescent="0.25">
      <c r="A329" s="29"/>
      <c r="B329" s="40"/>
      <c r="C329" s="40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 x14ac:dyDescent="0.25">
      <c r="A330" s="29"/>
      <c r="B330" s="40"/>
      <c r="C330" s="40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 x14ac:dyDescent="0.25">
      <c r="A331" s="29"/>
      <c r="B331" s="40"/>
      <c r="C331" s="40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 x14ac:dyDescent="0.25">
      <c r="A332" s="29"/>
      <c r="B332" s="40"/>
      <c r="C332" s="40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 x14ac:dyDescent="0.25">
      <c r="A333" s="29"/>
      <c r="B333" s="40"/>
      <c r="C333" s="40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 x14ac:dyDescent="0.25">
      <c r="A334" s="29"/>
      <c r="B334" s="40"/>
      <c r="C334" s="40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 x14ac:dyDescent="0.25">
      <c r="A335" s="29"/>
      <c r="B335" s="40"/>
      <c r="C335" s="40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 x14ac:dyDescent="0.25">
      <c r="A336" s="29"/>
      <c r="B336" s="40"/>
      <c r="C336" s="40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 x14ac:dyDescent="0.25">
      <c r="A337" s="29"/>
      <c r="B337" s="40"/>
      <c r="C337" s="40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 x14ac:dyDescent="0.25">
      <c r="A338" s="29"/>
      <c r="B338" s="40"/>
      <c r="C338" s="40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 x14ac:dyDescent="0.25">
      <c r="A339" s="29"/>
      <c r="B339" s="40"/>
      <c r="C339" s="40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 x14ac:dyDescent="0.25">
      <c r="A340" s="29"/>
      <c r="B340" s="40"/>
      <c r="C340" s="40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 x14ac:dyDescent="0.25">
      <c r="A341" s="29"/>
      <c r="B341" s="40"/>
      <c r="C341" s="40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 x14ac:dyDescent="0.25">
      <c r="A342" s="29"/>
      <c r="B342" s="40"/>
      <c r="C342" s="40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 x14ac:dyDescent="0.25">
      <c r="A343" s="29"/>
      <c r="B343" s="40"/>
      <c r="C343" s="40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 x14ac:dyDescent="0.25">
      <c r="A344" s="29"/>
      <c r="B344" s="40"/>
      <c r="C344" s="40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 x14ac:dyDescent="0.25">
      <c r="A345" s="29"/>
      <c r="B345" s="40"/>
      <c r="C345" s="40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 x14ac:dyDescent="0.25">
      <c r="A346" s="29"/>
      <c r="B346" s="40"/>
      <c r="C346" s="40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 x14ac:dyDescent="0.25">
      <c r="A347" s="29"/>
      <c r="B347" s="40"/>
      <c r="C347" s="40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 x14ac:dyDescent="0.25">
      <c r="A348" s="29"/>
      <c r="B348" s="40"/>
      <c r="C348" s="40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 x14ac:dyDescent="0.25">
      <c r="A349" s="29"/>
      <c r="B349" s="40"/>
      <c r="C349" s="40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 x14ac:dyDescent="0.25">
      <c r="A350" s="29"/>
      <c r="B350" s="40"/>
      <c r="C350" s="40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 x14ac:dyDescent="0.25">
      <c r="A351" s="29"/>
      <c r="B351" s="40"/>
      <c r="C351" s="40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 x14ac:dyDescent="0.25">
      <c r="A352" s="29"/>
      <c r="B352" s="40"/>
      <c r="C352" s="40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 x14ac:dyDescent="0.25">
      <c r="A353" s="29"/>
      <c r="B353" s="40"/>
      <c r="C353" s="40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 x14ac:dyDescent="0.25">
      <c r="A354" s="29"/>
      <c r="B354" s="40"/>
      <c r="C354" s="40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 x14ac:dyDescent="0.25">
      <c r="A355" s="29"/>
      <c r="B355" s="40"/>
      <c r="C355" s="40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 x14ac:dyDescent="0.25">
      <c r="A356" s="29"/>
      <c r="B356" s="40"/>
      <c r="C356" s="40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 x14ac:dyDescent="0.25">
      <c r="A357" s="29"/>
      <c r="B357" s="40"/>
      <c r="C357" s="40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 x14ac:dyDescent="0.25">
      <c r="A358" s="29"/>
      <c r="B358" s="40"/>
      <c r="C358" s="40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 x14ac:dyDescent="0.25">
      <c r="A359" s="29"/>
      <c r="B359" s="40"/>
      <c r="C359" s="40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 x14ac:dyDescent="0.25">
      <c r="A360" s="29"/>
      <c r="B360" s="40"/>
      <c r="C360" s="40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 x14ac:dyDescent="0.25">
      <c r="A361" s="29"/>
      <c r="B361" s="40"/>
      <c r="C361" s="40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 x14ac:dyDescent="0.25">
      <c r="A362" s="29"/>
      <c r="B362" s="40"/>
      <c r="C362" s="40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 x14ac:dyDescent="0.25">
      <c r="A363" s="29"/>
      <c r="B363" s="40"/>
      <c r="C363" s="40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 x14ac:dyDescent="0.25">
      <c r="A364" s="29"/>
      <c r="B364" s="40"/>
      <c r="C364" s="40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 x14ac:dyDescent="0.25">
      <c r="A365" s="29"/>
      <c r="B365" s="40"/>
      <c r="C365" s="40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 x14ac:dyDescent="0.25">
      <c r="A366" s="29"/>
      <c r="B366" s="40"/>
      <c r="C366" s="40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 x14ac:dyDescent="0.25">
      <c r="A367" s="29"/>
      <c r="B367" s="40"/>
      <c r="C367" s="40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 x14ac:dyDescent="0.25">
      <c r="A368" s="29"/>
      <c r="B368" s="40"/>
      <c r="C368" s="40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 x14ac:dyDescent="0.25">
      <c r="A369" s="29"/>
      <c r="B369" s="40"/>
      <c r="C369" s="40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 x14ac:dyDescent="0.25">
      <c r="A370" s="29"/>
      <c r="B370" s="40"/>
      <c r="C370" s="40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 x14ac:dyDescent="0.25">
      <c r="A371" s="29"/>
      <c r="B371" s="40"/>
      <c r="C371" s="40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 x14ac:dyDescent="0.25">
      <c r="A372" s="29"/>
      <c r="B372" s="40"/>
      <c r="C372" s="40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 x14ac:dyDescent="0.25">
      <c r="A373" s="29"/>
      <c r="B373" s="40"/>
      <c r="C373" s="40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 x14ac:dyDescent="0.25">
      <c r="A374" s="29"/>
      <c r="B374" s="40"/>
      <c r="C374" s="40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 x14ac:dyDescent="0.25">
      <c r="A375" s="29"/>
      <c r="B375" s="40"/>
      <c r="C375" s="40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 x14ac:dyDescent="0.25">
      <c r="A376" s="29"/>
      <c r="B376" s="40"/>
      <c r="C376" s="40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 x14ac:dyDescent="0.25">
      <c r="A377" s="29"/>
      <c r="B377" s="40"/>
      <c r="C377" s="40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 x14ac:dyDescent="0.25">
      <c r="A378" s="29"/>
      <c r="B378" s="40"/>
      <c r="C378" s="40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 x14ac:dyDescent="0.25">
      <c r="A379" s="29"/>
      <c r="B379" s="40"/>
      <c r="C379" s="40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 x14ac:dyDescent="0.25">
      <c r="A380" s="29"/>
      <c r="B380" s="40"/>
      <c r="C380" s="40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 x14ac:dyDescent="0.25">
      <c r="A381" s="29"/>
      <c r="B381" s="40"/>
      <c r="C381" s="40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 x14ac:dyDescent="0.25">
      <c r="A382" s="29"/>
      <c r="B382" s="40"/>
      <c r="C382" s="40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 x14ac:dyDescent="0.25">
      <c r="A383" s="29"/>
      <c r="B383" s="40"/>
      <c r="C383" s="40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 x14ac:dyDescent="0.25">
      <c r="A384" s="29"/>
      <c r="B384" s="40"/>
      <c r="C384" s="40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 x14ac:dyDescent="0.25">
      <c r="A385" s="29"/>
      <c r="B385" s="40"/>
      <c r="C385" s="40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 x14ac:dyDescent="0.25">
      <c r="A386" s="29"/>
      <c r="B386" s="40"/>
      <c r="C386" s="40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 x14ac:dyDescent="0.25">
      <c r="A387" s="29"/>
      <c r="B387" s="40"/>
      <c r="C387" s="40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 x14ac:dyDescent="0.25">
      <c r="A388" s="29"/>
      <c r="B388" s="40"/>
      <c r="C388" s="40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 x14ac:dyDescent="0.25">
      <c r="A389" s="29"/>
      <c r="B389" s="40"/>
      <c r="C389" s="40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 x14ac:dyDescent="0.25">
      <c r="A390" s="29"/>
      <c r="B390" s="40"/>
      <c r="C390" s="40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 x14ac:dyDescent="0.25">
      <c r="A391" s="29"/>
      <c r="B391" s="40"/>
      <c r="C391" s="40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 x14ac:dyDescent="0.25">
      <c r="A392" s="29"/>
      <c r="B392" s="40"/>
      <c r="C392" s="40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 x14ac:dyDescent="0.25">
      <c r="A393" s="29"/>
      <c r="B393" s="40"/>
      <c r="C393" s="40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 x14ac:dyDescent="0.25">
      <c r="A394" s="29"/>
      <c r="B394" s="40"/>
      <c r="C394" s="40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 x14ac:dyDescent="0.25">
      <c r="A395" s="29"/>
      <c r="B395" s="40"/>
      <c r="C395" s="40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 x14ac:dyDescent="0.25">
      <c r="A396" s="29"/>
      <c r="B396" s="40"/>
      <c r="C396" s="40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 x14ac:dyDescent="0.25">
      <c r="A397" s="29"/>
      <c r="B397" s="40"/>
      <c r="C397" s="40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 x14ac:dyDescent="0.25">
      <c r="A398" s="29"/>
      <c r="B398" s="40"/>
      <c r="C398" s="40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 x14ac:dyDescent="0.25">
      <c r="A399" s="29"/>
      <c r="B399" s="40"/>
      <c r="C399" s="40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 x14ac:dyDescent="0.25">
      <c r="A400" s="29"/>
      <c r="B400" s="40"/>
      <c r="C400" s="40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 x14ac:dyDescent="0.25">
      <c r="A401" s="29"/>
      <c r="B401" s="40"/>
      <c r="C401" s="40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 x14ac:dyDescent="0.25">
      <c r="A402" s="29"/>
      <c r="B402" s="40"/>
      <c r="C402" s="40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 x14ac:dyDescent="0.25">
      <c r="A403" s="29"/>
      <c r="B403" s="40"/>
      <c r="C403" s="40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 x14ac:dyDescent="0.25">
      <c r="A404" s="29"/>
      <c r="B404" s="40"/>
      <c r="C404" s="40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 x14ac:dyDescent="0.25">
      <c r="A405" s="29"/>
      <c r="B405" s="40"/>
      <c r="C405" s="40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 x14ac:dyDescent="0.25">
      <c r="A406" s="29"/>
      <c r="B406" s="40"/>
      <c r="C406" s="40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 x14ac:dyDescent="0.25">
      <c r="A407" s="29"/>
      <c r="B407" s="40"/>
      <c r="C407" s="40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 x14ac:dyDescent="0.25">
      <c r="A408" s="29"/>
      <c r="B408" s="40"/>
      <c r="C408" s="40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 x14ac:dyDescent="0.25">
      <c r="A409" s="29"/>
      <c r="B409" s="40"/>
      <c r="C409" s="40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 x14ac:dyDescent="0.25">
      <c r="A410" s="29"/>
      <c r="B410" s="40"/>
      <c r="C410" s="40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 x14ac:dyDescent="0.25">
      <c r="A411" s="29"/>
      <c r="B411" s="40"/>
      <c r="C411" s="40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 x14ac:dyDescent="0.25">
      <c r="A412" s="29"/>
      <c r="B412" s="40"/>
      <c r="C412" s="40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 x14ac:dyDescent="0.25">
      <c r="A413" s="29"/>
      <c r="B413" s="40"/>
      <c r="C413" s="40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 x14ac:dyDescent="0.25">
      <c r="A414" s="29"/>
      <c r="B414" s="40"/>
      <c r="C414" s="40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 x14ac:dyDescent="0.25">
      <c r="A415" s="29"/>
      <c r="B415" s="40"/>
      <c r="C415" s="40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 x14ac:dyDescent="0.25">
      <c r="A416" s="29"/>
      <c r="B416" s="40"/>
      <c r="C416" s="40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 x14ac:dyDescent="0.25">
      <c r="A417" s="29"/>
      <c r="B417" s="40"/>
      <c r="C417" s="40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 x14ac:dyDescent="0.25">
      <c r="A418" s="29"/>
      <c r="B418" s="40"/>
      <c r="C418" s="40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 x14ac:dyDescent="0.25">
      <c r="A419" s="29"/>
      <c r="B419" s="40"/>
      <c r="C419" s="40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 x14ac:dyDescent="0.25">
      <c r="A420" s="29"/>
      <c r="B420" s="40"/>
      <c r="C420" s="40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 x14ac:dyDescent="0.25">
      <c r="A421" s="29"/>
      <c r="B421" s="40"/>
      <c r="C421" s="40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 x14ac:dyDescent="0.25">
      <c r="A422" s="29"/>
      <c r="B422" s="40"/>
      <c r="C422" s="40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 x14ac:dyDescent="0.25">
      <c r="A423" s="29"/>
      <c r="B423" s="40"/>
      <c r="C423" s="40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 x14ac:dyDescent="0.25">
      <c r="A424" s="29"/>
      <c r="B424" s="40"/>
      <c r="C424" s="40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 x14ac:dyDescent="0.25">
      <c r="A425" s="29"/>
      <c r="B425" s="40"/>
      <c r="C425" s="40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 x14ac:dyDescent="0.25">
      <c r="A426" s="29"/>
      <c r="B426" s="40"/>
      <c r="C426" s="40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 x14ac:dyDescent="0.25">
      <c r="A427" s="29"/>
      <c r="B427" s="40"/>
      <c r="C427" s="40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 x14ac:dyDescent="0.25">
      <c r="A428" s="29"/>
      <c r="B428" s="40"/>
      <c r="C428" s="40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 x14ac:dyDescent="0.25">
      <c r="A429" s="29"/>
      <c r="B429" s="40"/>
      <c r="C429" s="40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 x14ac:dyDescent="0.25">
      <c r="A430" s="29"/>
      <c r="B430" s="40"/>
      <c r="C430" s="40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 x14ac:dyDescent="0.25">
      <c r="A431" s="29"/>
      <c r="B431" s="40"/>
      <c r="C431" s="40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 x14ac:dyDescent="0.25">
      <c r="A432" s="29"/>
      <c r="B432" s="40"/>
      <c r="C432" s="40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 x14ac:dyDescent="0.25">
      <c r="A433" s="29"/>
      <c r="B433" s="40"/>
      <c r="C433" s="40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 x14ac:dyDescent="0.25">
      <c r="A434" s="29"/>
      <c r="B434" s="40"/>
      <c r="C434" s="40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 x14ac:dyDescent="0.25">
      <c r="A435" s="29"/>
      <c r="B435" s="40"/>
      <c r="C435" s="40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 x14ac:dyDescent="0.25">
      <c r="A436" s="29"/>
      <c r="B436" s="40"/>
      <c r="C436" s="40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 x14ac:dyDescent="0.25">
      <c r="A437" s="29"/>
      <c r="B437" s="40"/>
      <c r="C437" s="40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 x14ac:dyDescent="0.25">
      <c r="A438" s="29"/>
      <c r="B438" s="40"/>
      <c r="C438" s="40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 x14ac:dyDescent="0.25">
      <c r="A439" s="29"/>
      <c r="B439" s="40"/>
      <c r="C439" s="40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 x14ac:dyDescent="0.25">
      <c r="A440" s="29"/>
      <c r="B440" s="40"/>
      <c r="C440" s="40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 x14ac:dyDescent="0.25">
      <c r="A441" s="29"/>
      <c r="B441" s="40"/>
      <c r="C441" s="40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 x14ac:dyDescent="0.25">
      <c r="A442" s="29"/>
      <c r="B442" s="40"/>
      <c r="C442" s="40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 x14ac:dyDescent="0.25">
      <c r="A443" s="29"/>
      <c r="B443" s="40"/>
      <c r="C443" s="40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 x14ac:dyDescent="0.25">
      <c r="A444" s="29"/>
      <c r="B444" s="40"/>
      <c r="C444" s="40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 x14ac:dyDescent="0.25">
      <c r="A445" s="29"/>
      <c r="B445" s="40"/>
      <c r="C445" s="40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 x14ac:dyDescent="0.25">
      <c r="A446" s="29"/>
      <c r="B446" s="40"/>
      <c r="C446" s="40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 x14ac:dyDescent="0.25">
      <c r="A447" s="29"/>
      <c r="B447" s="40"/>
      <c r="C447" s="40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 x14ac:dyDescent="0.25">
      <c r="A448" s="29"/>
      <c r="B448" s="40"/>
      <c r="C448" s="40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 x14ac:dyDescent="0.25">
      <c r="A449" s="29"/>
      <c r="B449" s="40"/>
      <c r="C449" s="40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 x14ac:dyDescent="0.25">
      <c r="A450" s="29"/>
      <c r="B450" s="40"/>
      <c r="C450" s="40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 x14ac:dyDescent="0.25">
      <c r="A451" s="29"/>
      <c r="B451" s="40"/>
      <c r="C451" s="40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 x14ac:dyDescent="0.25">
      <c r="A452" s="29"/>
      <c r="B452" s="40"/>
      <c r="C452" s="40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 x14ac:dyDescent="0.25">
      <c r="A453" s="29"/>
      <c r="B453" s="40"/>
      <c r="C453" s="40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 x14ac:dyDescent="0.25">
      <c r="A454" s="29"/>
      <c r="B454" s="40"/>
      <c r="C454" s="40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 x14ac:dyDescent="0.25">
      <c r="A455" s="29"/>
      <c r="B455" s="40"/>
      <c r="C455" s="40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 x14ac:dyDescent="0.25">
      <c r="A456" s="29"/>
      <c r="B456" s="40"/>
      <c r="C456" s="40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 x14ac:dyDescent="0.25">
      <c r="A457" s="29"/>
      <c r="B457" s="40"/>
      <c r="C457" s="40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 x14ac:dyDescent="0.25">
      <c r="A458" s="29"/>
      <c r="B458" s="40"/>
      <c r="C458" s="40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 x14ac:dyDescent="0.25">
      <c r="A459" s="29"/>
      <c r="B459" s="40"/>
      <c r="C459" s="40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 x14ac:dyDescent="0.25">
      <c r="A460" s="29"/>
      <c r="B460" s="40"/>
      <c r="C460" s="40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 x14ac:dyDescent="0.25">
      <c r="A461" s="29"/>
      <c r="B461" s="40"/>
      <c r="C461" s="40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 x14ac:dyDescent="0.25">
      <c r="A462" s="29"/>
      <c r="B462" s="40"/>
      <c r="C462" s="40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 x14ac:dyDescent="0.25">
      <c r="A463" s="29"/>
      <c r="B463" s="40"/>
      <c r="C463" s="40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 x14ac:dyDescent="0.25">
      <c r="A464" s="29"/>
      <c r="B464" s="40"/>
      <c r="C464" s="40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 x14ac:dyDescent="0.25">
      <c r="A465" s="29"/>
      <c r="B465" s="40"/>
      <c r="C465" s="40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 x14ac:dyDescent="0.25">
      <c r="A466" s="29"/>
      <c r="B466" s="40"/>
      <c r="C466" s="40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 x14ac:dyDescent="0.25">
      <c r="A467" s="29"/>
      <c r="B467" s="40"/>
      <c r="C467" s="40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 x14ac:dyDescent="0.25">
      <c r="A468" s="29"/>
      <c r="B468" s="40"/>
      <c r="C468" s="40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 x14ac:dyDescent="0.25">
      <c r="A469" s="29"/>
      <c r="B469" s="40"/>
      <c r="C469" s="40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 x14ac:dyDescent="0.25">
      <c r="A470" s="29"/>
      <c r="B470" s="40"/>
      <c r="C470" s="40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 x14ac:dyDescent="0.25">
      <c r="A471" s="29"/>
      <c r="B471" s="40"/>
      <c r="C471" s="40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 x14ac:dyDescent="0.25">
      <c r="A472" s="29"/>
      <c r="B472" s="40"/>
      <c r="C472" s="40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 x14ac:dyDescent="0.25">
      <c r="A473" s="29"/>
      <c r="B473" s="40"/>
      <c r="C473" s="40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 x14ac:dyDescent="0.25">
      <c r="A474" s="29"/>
      <c r="B474" s="40"/>
      <c r="C474" s="40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 x14ac:dyDescent="0.25">
      <c r="A475" s="29"/>
      <c r="B475" s="40"/>
      <c r="C475" s="40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 x14ac:dyDescent="0.25">
      <c r="A476" s="29"/>
      <c r="B476" s="40"/>
      <c r="C476" s="40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 x14ac:dyDescent="0.25">
      <c r="A477" s="29"/>
      <c r="B477" s="40"/>
      <c r="C477" s="40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 x14ac:dyDescent="0.25">
      <c r="A478" s="29"/>
      <c r="B478" s="40"/>
      <c r="C478" s="40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 x14ac:dyDescent="0.25">
      <c r="A479" s="29"/>
      <c r="B479" s="40"/>
      <c r="C479" s="40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 x14ac:dyDescent="0.25">
      <c r="A480" s="29"/>
      <c r="B480" s="40"/>
      <c r="C480" s="40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 x14ac:dyDescent="0.25">
      <c r="A481" s="29"/>
      <c r="B481" s="40"/>
      <c r="C481" s="40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 x14ac:dyDescent="0.25">
      <c r="A482" s="29"/>
      <c r="B482" s="40"/>
      <c r="C482" s="40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 x14ac:dyDescent="0.25">
      <c r="A483" s="29"/>
      <c r="B483" s="40"/>
      <c r="C483" s="40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 x14ac:dyDescent="0.25">
      <c r="A484" s="29"/>
      <c r="B484" s="40"/>
      <c r="C484" s="40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 x14ac:dyDescent="0.25">
      <c r="A485" s="29"/>
      <c r="B485" s="40"/>
      <c r="C485" s="40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 x14ac:dyDescent="0.25">
      <c r="A486" s="29"/>
      <c r="B486" s="40"/>
      <c r="C486" s="40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 x14ac:dyDescent="0.25">
      <c r="A487" s="29"/>
      <c r="B487" s="40"/>
      <c r="C487" s="40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 x14ac:dyDescent="0.25">
      <c r="A488" s="29"/>
      <c r="B488" s="40"/>
      <c r="C488" s="40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 x14ac:dyDescent="0.25">
      <c r="A489" s="29"/>
      <c r="B489" s="40"/>
      <c r="C489" s="40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 x14ac:dyDescent="0.25">
      <c r="A490" s="29"/>
      <c r="B490" s="40"/>
      <c r="C490" s="40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 x14ac:dyDescent="0.25">
      <c r="A491" s="29"/>
      <c r="B491" s="40"/>
      <c r="C491" s="40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 x14ac:dyDescent="0.25">
      <c r="A492" s="29"/>
      <c r="B492" s="40"/>
      <c r="C492" s="40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 x14ac:dyDescent="0.25">
      <c r="A493" s="29"/>
      <c r="B493" s="40"/>
      <c r="C493" s="40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 x14ac:dyDescent="0.25">
      <c r="A494" s="29"/>
      <c r="B494" s="40"/>
      <c r="C494" s="40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 x14ac:dyDescent="0.25">
      <c r="A495" s="29"/>
      <c r="B495" s="40"/>
      <c r="C495" s="40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 x14ac:dyDescent="0.25">
      <c r="A496" s="29"/>
      <c r="B496" s="40"/>
      <c r="C496" s="40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 x14ac:dyDescent="0.25">
      <c r="A497" s="29"/>
      <c r="B497" s="40"/>
      <c r="C497" s="40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 x14ac:dyDescent="0.25">
      <c r="A498" s="29"/>
      <c r="B498" s="40"/>
      <c r="C498" s="40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 x14ac:dyDescent="0.25">
      <c r="A499" s="29"/>
      <c r="B499" s="40"/>
      <c r="C499" s="40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 x14ac:dyDescent="0.25">
      <c r="A500" s="29"/>
      <c r="B500" s="40"/>
      <c r="C500" s="40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 x14ac:dyDescent="0.25">
      <c r="A501" s="29"/>
      <c r="B501" s="40"/>
      <c r="C501" s="40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 x14ac:dyDescent="0.25">
      <c r="A502" s="29"/>
      <c r="B502" s="40"/>
      <c r="C502" s="40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 x14ac:dyDescent="0.25">
      <c r="A503" s="29"/>
      <c r="B503" s="40"/>
      <c r="C503" s="40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 x14ac:dyDescent="0.25">
      <c r="A504" s="29"/>
      <c r="B504" s="40"/>
      <c r="C504" s="40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 x14ac:dyDescent="0.25">
      <c r="A505" s="29"/>
      <c r="B505" s="40"/>
      <c r="C505" s="40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 x14ac:dyDescent="0.25">
      <c r="A506" s="29"/>
      <c r="B506" s="40"/>
      <c r="C506" s="40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 x14ac:dyDescent="0.25">
      <c r="A507" s="29"/>
      <c r="B507" s="40"/>
      <c r="C507" s="40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 x14ac:dyDescent="0.25">
      <c r="A508" s="29"/>
      <c r="B508" s="40"/>
      <c r="C508" s="40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 x14ac:dyDescent="0.25">
      <c r="A509" s="29"/>
      <c r="B509" s="40"/>
      <c r="C509" s="40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 x14ac:dyDescent="0.25">
      <c r="A510" s="29"/>
      <c r="B510" s="40"/>
      <c r="C510" s="40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 x14ac:dyDescent="0.25">
      <c r="A511" s="29"/>
      <c r="B511" s="40"/>
      <c r="C511" s="40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 x14ac:dyDescent="0.25">
      <c r="A512" s="29"/>
      <c r="B512" s="40"/>
      <c r="C512" s="40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 x14ac:dyDescent="0.25">
      <c r="A513" s="29"/>
      <c r="B513" s="40"/>
      <c r="C513" s="40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 x14ac:dyDescent="0.25">
      <c r="A514" s="29"/>
      <c r="B514" s="40"/>
      <c r="C514" s="40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 x14ac:dyDescent="0.25">
      <c r="A515" s="29"/>
      <c r="B515" s="40"/>
      <c r="C515" s="40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 x14ac:dyDescent="0.25">
      <c r="A516" s="29"/>
      <c r="B516" s="40"/>
      <c r="C516" s="40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 x14ac:dyDescent="0.25">
      <c r="A517" s="29"/>
      <c r="B517" s="40"/>
      <c r="C517" s="40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 x14ac:dyDescent="0.25">
      <c r="A518" s="29"/>
      <c r="B518" s="40"/>
      <c r="C518" s="40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 x14ac:dyDescent="0.25">
      <c r="A519" s="29"/>
      <c r="B519" s="40"/>
      <c r="C519" s="40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 x14ac:dyDescent="0.25">
      <c r="A520" s="29"/>
      <c r="B520" s="40"/>
      <c r="C520" s="40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 x14ac:dyDescent="0.25">
      <c r="A521" s="29"/>
      <c r="B521" s="40"/>
      <c r="C521" s="40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 x14ac:dyDescent="0.25">
      <c r="A522" s="29"/>
      <c r="B522" s="40"/>
      <c r="C522" s="40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 x14ac:dyDescent="0.25">
      <c r="A523" s="29"/>
      <c r="B523" s="40"/>
      <c r="C523" s="40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 x14ac:dyDescent="0.25">
      <c r="A524" s="29"/>
      <c r="B524" s="40"/>
      <c r="C524" s="40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 x14ac:dyDescent="0.25">
      <c r="A525" s="29"/>
      <c r="B525" s="40"/>
      <c r="C525" s="40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 x14ac:dyDescent="0.25">
      <c r="A526" s="29"/>
      <c r="B526" s="40"/>
      <c r="C526" s="40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 x14ac:dyDescent="0.25">
      <c r="A527" s="29"/>
      <c r="B527" s="40"/>
      <c r="C527" s="40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 x14ac:dyDescent="0.25">
      <c r="A528" s="29"/>
      <c r="B528" s="40"/>
      <c r="C528" s="40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 x14ac:dyDescent="0.25">
      <c r="A529" s="29"/>
      <c r="B529" s="40"/>
      <c r="C529" s="40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 x14ac:dyDescent="0.25">
      <c r="A530" s="29"/>
      <c r="B530" s="40"/>
      <c r="C530" s="40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 x14ac:dyDescent="0.25">
      <c r="A531" s="29"/>
      <c r="B531" s="40"/>
      <c r="C531" s="40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 x14ac:dyDescent="0.25">
      <c r="A532" s="29"/>
      <c r="B532" s="40"/>
      <c r="C532" s="40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 x14ac:dyDescent="0.25">
      <c r="A533" s="29"/>
      <c r="B533" s="40"/>
      <c r="C533" s="40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 x14ac:dyDescent="0.25">
      <c r="A534" s="29"/>
      <c r="B534" s="40"/>
      <c r="C534" s="40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 x14ac:dyDescent="0.25">
      <c r="A535" s="29"/>
      <c r="B535" s="40"/>
      <c r="C535" s="40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 x14ac:dyDescent="0.25">
      <c r="A536" s="29"/>
      <c r="B536" s="40"/>
      <c r="C536" s="40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 x14ac:dyDescent="0.25">
      <c r="A537" s="29"/>
      <c r="B537" s="40"/>
      <c r="C537" s="40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 x14ac:dyDescent="0.25">
      <c r="A538" s="29"/>
      <c r="B538" s="40"/>
      <c r="C538" s="40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 x14ac:dyDescent="0.25">
      <c r="A539" s="29"/>
      <c r="B539" s="40"/>
      <c r="C539" s="40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 x14ac:dyDescent="0.25">
      <c r="A540" s="29"/>
      <c r="B540" s="40"/>
      <c r="C540" s="40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 x14ac:dyDescent="0.25">
      <c r="A541" s="29"/>
      <c r="B541" s="40"/>
      <c r="C541" s="40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 x14ac:dyDescent="0.25">
      <c r="A542" s="29"/>
      <c r="B542" s="40"/>
      <c r="C542" s="40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 x14ac:dyDescent="0.25">
      <c r="A543" s="29"/>
      <c r="B543" s="40"/>
      <c r="C543" s="40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 x14ac:dyDescent="0.25">
      <c r="A544" s="29"/>
      <c r="B544" s="40"/>
      <c r="C544" s="40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 x14ac:dyDescent="0.25">
      <c r="A545" s="29"/>
      <c r="B545" s="40"/>
      <c r="C545" s="40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 x14ac:dyDescent="0.25">
      <c r="A546" s="29"/>
      <c r="B546" s="40"/>
      <c r="C546" s="40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 x14ac:dyDescent="0.25">
      <c r="A547" s="29"/>
      <c r="B547" s="40"/>
      <c r="C547" s="40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 x14ac:dyDescent="0.25">
      <c r="A548" s="29"/>
      <c r="B548" s="40"/>
      <c r="C548" s="40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 x14ac:dyDescent="0.25">
      <c r="A549" s="29"/>
      <c r="B549" s="40"/>
      <c r="C549" s="40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 x14ac:dyDescent="0.25">
      <c r="A550" s="29"/>
      <c r="B550" s="40"/>
      <c r="C550" s="40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 x14ac:dyDescent="0.25">
      <c r="A551" s="29"/>
      <c r="B551" s="40"/>
      <c r="C551" s="40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 x14ac:dyDescent="0.25">
      <c r="A552" s="29"/>
      <c r="B552" s="40"/>
      <c r="C552" s="40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 x14ac:dyDescent="0.25">
      <c r="A553" s="29"/>
      <c r="B553" s="40"/>
      <c r="C553" s="40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 x14ac:dyDescent="0.25">
      <c r="A554" s="29"/>
      <c r="B554" s="40"/>
      <c r="C554" s="40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 x14ac:dyDescent="0.25">
      <c r="A555" s="29"/>
      <c r="B555" s="40"/>
      <c r="C555" s="40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 x14ac:dyDescent="0.25">
      <c r="A556" s="29"/>
      <c r="B556" s="40"/>
      <c r="C556" s="40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 x14ac:dyDescent="0.25">
      <c r="A557" s="29"/>
      <c r="B557" s="40"/>
      <c r="C557" s="40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 x14ac:dyDescent="0.25">
      <c r="A558" s="29"/>
      <c r="B558" s="40"/>
      <c r="C558" s="40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 x14ac:dyDescent="0.25">
      <c r="A559" s="29"/>
      <c r="B559" s="40"/>
      <c r="C559" s="40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 x14ac:dyDescent="0.25">
      <c r="A560" s="29"/>
      <c r="B560" s="40"/>
      <c r="C560" s="40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 x14ac:dyDescent="0.25">
      <c r="A561" s="29"/>
      <c r="B561" s="40"/>
      <c r="C561" s="40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 x14ac:dyDescent="0.25">
      <c r="A562" s="29"/>
      <c r="B562" s="40"/>
      <c r="C562" s="40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 x14ac:dyDescent="0.25">
      <c r="A563" s="29"/>
      <c r="B563" s="40"/>
      <c r="C563" s="40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 x14ac:dyDescent="0.25">
      <c r="A564" s="29"/>
      <c r="B564" s="40"/>
      <c r="C564" s="40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 x14ac:dyDescent="0.25">
      <c r="A565" s="29"/>
      <c r="B565" s="40"/>
      <c r="C565" s="40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 x14ac:dyDescent="0.25">
      <c r="A566" s="29"/>
      <c r="B566" s="40"/>
      <c r="C566" s="40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 x14ac:dyDescent="0.25">
      <c r="A567" s="29"/>
      <c r="B567" s="40"/>
      <c r="C567" s="40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 x14ac:dyDescent="0.25">
      <c r="A568" s="29"/>
      <c r="B568" s="40"/>
      <c r="C568" s="40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 x14ac:dyDescent="0.25">
      <c r="A569" s="29"/>
      <c r="B569" s="40"/>
      <c r="C569" s="40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 x14ac:dyDescent="0.25">
      <c r="A570" s="29"/>
      <c r="B570" s="40"/>
      <c r="C570" s="40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 x14ac:dyDescent="0.25">
      <c r="A571" s="29"/>
      <c r="B571" s="40"/>
      <c r="C571" s="40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 x14ac:dyDescent="0.25">
      <c r="A572" s="29"/>
      <c r="B572" s="40"/>
      <c r="C572" s="40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 x14ac:dyDescent="0.25">
      <c r="A573" s="29"/>
      <c r="B573" s="40"/>
      <c r="C573" s="40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 x14ac:dyDescent="0.25">
      <c r="A574" s="29"/>
      <c r="B574" s="40"/>
      <c r="C574" s="40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 x14ac:dyDescent="0.25">
      <c r="A575" s="29"/>
      <c r="B575" s="40"/>
      <c r="C575" s="40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 x14ac:dyDescent="0.25">
      <c r="A576" s="29"/>
      <c r="B576" s="40"/>
      <c r="C576" s="40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 x14ac:dyDescent="0.25">
      <c r="A577" s="29"/>
      <c r="B577" s="40"/>
      <c r="C577" s="40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 x14ac:dyDescent="0.25">
      <c r="A578" s="29"/>
      <c r="B578" s="40"/>
      <c r="C578" s="40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 x14ac:dyDescent="0.25">
      <c r="A579" s="29"/>
      <c r="B579" s="40"/>
      <c r="C579" s="40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 x14ac:dyDescent="0.25">
      <c r="A580" s="29"/>
      <c r="B580" s="40"/>
      <c r="C580" s="40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 x14ac:dyDescent="0.25">
      <c r="A581" s="29"/>
      <c r="B581" s="40"/>
      <c r="C581" s="40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 x14ac:dyDescent="0.25">
      <c r="A582" s="29"/>
      <c r="B582" s="40"/>
      <c r="C582" s="40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 x14ac:dyDescent="0.25">
      <c r="A583" s="29"/>
      <c r="B583" s="40"/>
      <c r="C583" s="40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 x14ac:dyDescent="0.25">
      <c r="A584" s="29"/>
      <c r="B584" s="40"/>
      <c r="C584" s="40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 x14ac:dyDescent="0.25">
      <c r="A585" s="29"/>
      <c r="B585" s="40"/>
      <c r="C585" s="40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 x14ac:dyDescent="0.25">
      <c r="A586" s="29"/>
      <c r="B586" s="40"/>
      <c r="C586" s="40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 x14ac:dyDescent="0.25">
      <c r="A587" s="29"/>
      <c r="B587" s="40"/>
      <c r="C587" s="40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 x14ac:dyDescent="0.25">
      <c r="A588" s="29"/>
      <c r="B588" s="40"/>
      <c r="C588" s="40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 x14ac:dyDescent="0.25">
      <c r="A589" s="29"/>
      <c r="B589" s="40"/>
      <c r="C589" s="40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 x14ac:dyDescent="0.25">
      <c r="A590" s="29"/>
      <c r="B590" s="40"/>
      <c r="C590" s="40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 x14ac:dyDescent="0.25">
      <c r="A591" s="29"/>
      <c r="B591" s="40"/>
      <c r="C591" s="40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 x14ac:dyDescent="0.25">
      <c r="A592" s="29"/>
      <c r="B592" s="40"/>
      <c r="C592" s="40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 x14ac:dyDescent="0.25">
      <c r="A593" s="29"/>
      <c r="B593" s="40"/>
      <c r="C593" s="40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 x14ac:dyDescent="0.25">
      <c r="A594" s="29"/>
      <c r="B594" s="40"/>
      <c r="C594" s="40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 x14ac:dyDescent="0.25">
      <c r="A595" s="29"/>
      <c r="B595" s="40"/>
      <c r="C595" s="40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 x14ac:dyDescent="0.25">
      <c r="A596" s="29"/>
      <c r="B596" s="40"/>
      <c r="C596" s="40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 x14ac:dyDescent="0.25">
      <c r="A597" s="29"/>
      <c r="B597" s="40"/>
      <c r="C597" s="40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 x14ac:dyDescent="0.25">
      <c r="A598" s="29"/>
      <c r="B598" s="40"/>
      <c r="C598" s="40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 x14ac:dyDescent="0.25">
      <c r="A599" s="29"/>
      <c r="B599" s="40"/>
      <c r="C599" s="40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 x14ac:dyDescent="0.25">
      <c r="A600" s="29"/>
      <c r="B600" s="40"/>
      <c r="C600" s="40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 x14ac:dyDescent="0.25">
      <c r="A601" s="29"/>
      <c r="B601" s="40"/>
      <c r="C601" s="40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 x14ac:dyDescent="0.25">
      <c r="A602" s="29"/>
      <c r="B602" s="40"/>
      <c r="C602" s="40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 x14ac:dyDescent="0.25">
      <c r="A603" s="29"/>
      <c r="B603" s="40"/>
      <c r="C603" s="40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 x14ac:dyDescent="0.25">
      <c r="A604" s="29"/>
      <c r="B604" s="40"/>
      <c r="C604" s="40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 x14ac:dyDescent="0.25">
      <c r="A605" s="29"/>
      <c r="B605" s="40"/>
      <c r="C605" s="40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 x14ac:dyDescent="0.25">
      <c r="A606" s="29"/>
      <c r="B606" s="40"/>
      <c r="C606" s="40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 x14ac:dyDescent="0.25">
      <c r="A607" s="29"/>
      <c r="B607" s="40"/>
      <c r="C607" s="40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 x14ac:dyDescent="0.25">
      <c r="A608" s="29"/>
      <c r="B608" s="40"/>
      <c r="C608" s="40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 x14ac:dyDescent="0.25">
      <c r="A609" s="29"/>
      <c r="B609" s="40"/>
      <c r="C609" s="40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 x14ac:dyDescent="0.25">
      <c r="A610" s="29"/>
      <c r="B610" s="40"/>
      <c r="C610" s="40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 x14ac:dyDescent="0.25">
      <c r="A611" s="29"/>
      <c r="B611" s="40"/>
      <c r="C611" s="40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 x14ac:dyDescent="0.25">
      <c r="A612" s="29"/>
      <c r="B612" s="40"/>
      <c r="C612" s="40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 x14ac:dyDescent="0.25">
      <c r="A613" s="29"/>
      <c r="B613" s="40"/>
      <c r="C613" s="40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 x14ac:dyDescent="0.25">
      <c r="A614" s="29"/>
      <c r="B614" s="40"/>
      <c r="C614" s="40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 x14ac:dyDescent="0.25">
      <c r="A615" s="29"/>
      <c r="B615" s="40"/>
      <c r="C615" s="40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 x14ac:dyDescent="0.25">
      <c r="A616" s="29"/>
      <c r="B616" s="40"/>
      <c r="C616" s="40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 x14ac:dyDescent="0.25">
      <c r="A617" s="29"/>
      <c r="B617" s="40"/>
      <c r="C617" s="40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 x14ac:dyDescent="0.25">
      <c r="A618" s="29"/>
      <c r="B618" s="40"/>
      <c r="C618" s="40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 x14ac:dyDescent="0.25">
      <c r="A619" s="29"/>
      <c r="B619" s="40"/>
      <c r="C619" s="40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 x14ac:dyDescent="0.25">
      <c r="A620" s="29"/>
      <c r="B620" s="40"/>
      <c r="C620" s="40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 x14ac:dyDescent="0.25">
      <c r="A621" s="29"/>
      <c r="B621" s="40"/>
      <c r="C621" s="40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 x14ac:dyDescent="0.25">
      <c r="A622" s="29"/>
      <c r="B622" s="40"/>
      <c r="C622" s="40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 x14ac:dyDescent="0.25">
      <c r="A623" s="29"/>
      <c r="B623" s="40"/>
      <c r="C623" s="40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 x14ac:dyDescent="0.25">
      <c r="A624" s="29"/>
      <c r="B624" s="40"/>
      <c r="C624" s="40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 x14ac:dyDescent="0.25">
      <c r="A625" s="29"/>
      <c r="B625" s="40"/>
      <c r="C625" s="40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 x14ac:dyDescent="0.25">
      <c r="A626" s="29"/>
      <c r="B626" s="40"/>
      <c r="C626" s="40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 x14ac:dyDescent="0.25">
      <c r="A627" s="29"/>
      <c r="B627" s="40"/>
      <c r="C627" s="40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 x14ac:dyDescent="0.25">
      <c r="A628" s="29"/>
      <c r="B628" s="40"/>
      <c r="C628" s="40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 x14ac:dyDescent="0.25">
      <c r="A629" s="29"/>
      <c r="B629" s="40"/>
      <c r="C629" s="40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 x14ac:dyDescent="0.25">
      <c r="A630" s="29"/>
      <c r="B630" s="40"/>
      <c r="C630" s="40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 x14ac:dyDescent="0.25">
      <c r="A631" s="29"/>
      <c r="B631" s="40"/>
      <c r="C631" s="40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 x14ac:dyDescent="0.25">
      <c r="A632" s="29"/>
      <c r="B632" s="40"/>
      <c r="C632" s="40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 x14ac:dyDescent="0.25">
      <c r="A633" s="29"/>
      <c r="B633" s="40"/>
      <c r="C633" s="40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 x14ac:dyDescent="0.25">
      <c r="A634" s="29"/>
      <c r="B634" s="40"/>
      <c r="C634" s="40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 x14ac:dyDescent="0.25">
      <c r="A635" s="29"/>
      <c r="B635" s="40"/>
      <c r="C635" s="40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 x14ac:dyDescent="0.25">
      <c r="A636" s="29"/>
      <c r="B636" s="40"/>
      <c r="C636" s="40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 x14ac:dyDescent="0.25">
      <c r="A637" s="29"/>
      <c r="B637" s="40"/>
      <c r="C637" s="40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 x14ac:dyDescent="0.25">
      <c r="A638" s="29"/>
      <c r="B638" s="40"/>
      <c r="C638" s="40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 x14ac:dyDescent="0.25">
      <c r="A639" s="29"/>
      <c r="B639" s="40"/>
      <c r="C639" s="40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 x14ac:dyDescent="0.25">
      <c r="A640" s="29"/>
      <c r="B640" s="40"/>
      <c r="C640" s="40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 x14ac:dyDescent="0.25">
      <c r="A641" s="29"/>
      <c r="B641" s="40"/>
      <c r="C641" s="40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 x14ac:dyDescent="0.25">
      <c r="A642" s="29"/>
      <c r="B642" s="40"/>
      <c r="C642" s="40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 x14ac:dyDescent="0.25">
      <c r="A643" s="29"/>
      <c r="B643" s="40"/>
      <c r="C643" s="40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 x14ac:dyDescent="0.25">
      <c r="A644" s="29"/>
      <c r="B644" s="40"/>
      <c r="C644" s="40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 x14ac:dyDescent="0.25">
      <c r="A645" s="29"/>
      <c r="B645" s="40"/>
      <c r="C645" s="40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 x14ac:dyDescent="0.25">
      <c r="A646" s="29"/>
      <c r="B646" s="40"/>
      <c r="C646" s="40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 x14ac:dyDescent="0.25">
      <c r="A647" s="29"/>
      <c r="B647" s="40"/>
      <c r="C647" s="40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 x14ac:dyDescent="0.25">
      <c r="A648" s="29"/>
      <c r="B648" s="40"/>
      <c r="C648" s="40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 x14ac:dyDescent="0.25">
      <c r="A649" s="29"/>
      <c r="B649" s="40"/>
      <c r="C649" s="40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 x14ac:dyDescent="0.25">
      <c r="A650" s="29"/>
      <c r="B650" s="40"/>
      <c r="C650" s="40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 x14ac:dyDescent="0.25">
      <c r="A651" s="29"/>
      <c r="B651" s="40"/>
      <c r="C651" s="40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 x14ac:dyDescent="0.25">
      <c r="A652" s="29"/>
      <c r="B652" s="40"/>
      <c r="C652" s="40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 x14ac:dyDescent="0.25">
      <c r="A653" s="29"/>
      <c r="B653" s="40"/>
      <c r="C653" s="40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 x14ac:dyDescent="0.25">
      <c r="A654" s="29"/>
      <c r="B654" s="40"/>
      <c r="C654" s="40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 x14ac:dyDescent="0.25">
      <c r="A655" s="29"/>
      <c r="B655" s="40"/>
      <c r="C655" s="40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 x14ac:dyDescent="0.25">
      <c r="A656" s="29"/>
      <c r="B656" s="40"/>
      <c r="C656" s="40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 x14ac:dyDescent="0.25">
      <c r="A657" s="29"/>
      <c r="B657" s="40"/>
      <c r="C657" s="40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 x14ac:dyDescent="0.25">
      <c r="A658" s="29"/>
      <c r="B658" s="40"/>
      <c r="C658" s="40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 x14ac:dyDescent="0.25">
      <c r="A659" s="29"/>
      <c r="B659" s="40"/>
      <c r="C659" s="40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 x14ac:dyDescent="0.25">
      <c r="A660" s="29"/>
      <c r="B660" s="40"/>
      <c r="C660" s="40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 x14ac:dyDescent="0.25">
      <c r="A661" s="29"/>
      <c r="B661" s="40"/>
      <c r="C661" s="40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 x14ac:dyDescent="0.25">
      <c r="A662" s="29"/>
      <c r="B662" s="40"/>
      <c r="C662" s="40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 x14ac:dyDescent="0.25">
      <c r="A663" s="29"/>
      <c r="B663" s="40"/>
      <c r="C663" s="40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 x14ac:dyDescent="0.25">
      <c r="A664" s="29"/>
      <c r="B664" s="40"/>
      <c r="C664" s="40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 x14ac:dyDescent="0.25">
      <c r="A665" s="29"/>
      <c r="B665" s="40"/>
      <c r="C665" s="40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 x14ac:dyDescent="0.25">
      <c r="A666" s="29"/>
      <c r="B666" s="40"/>
      <c r="C666" s="40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 x14ac:dyDescent="0.25">
      <c r="A667" s="29"/>
      <c r="B667" s="40"/>
      <c r="C667" s="40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 x14ac:dyDescent="0.25">
      <c r="A668" s="29"/>
      <c r="B668" s="40"/>
      <c r="C668" s="40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 x14ac:dyDescent="0.25">
      <c r="A669" s="29"/>
      <c r="B669" s="40"/>
      <c r="C669" s="40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 x14ac:dyDescent="0.25">
      <c r="A670" s="29"/>
      <c r="B670" s="40"/>
      <c r="C670" s="40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 x14ac:dyDescent="0.25">
      <c r="A671" s="29"/>
      <c r="B671" s="40"/>
      <c r="C671" s="40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 x14ac:dyDescent="0.25">
      <c r="A672" s="29"/>
      <c r="B672" s="40"/>
      <c r="C672" s="40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 x14ac:dyDescent="0.25">
      <c r="A673" s="29"/>
      <c r="B673" s="40"/>
      <c r="C673" s="40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 x14ac:dyDescent="0.25">
      <c r="A674" s="29"/>
      <c r="B674" s="40"/>
      <c r="C674" s="40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 x14ac:dyDescent="0.25">
      <c r="A675" s="29"/>
      <c r="B675" s="40"/>
      <c r="C675" s="40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 x14ac:dyDescent="0.25">
      <c r="A676" s="29"/>
      <c r="B676" s="40"/>
      <c r="C676" s="40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 x14ac:dyDescent="0.25">
      <c r="A677" s="29"/>
      <c r="B677" s="40"/>
      <c r="C677" s="40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 x14ac:dyDescent="0.25">
      <c r="A678" s="29"/>
      <c r="B678" s="40"/>
      <c r="C678" s="40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 x14ac:dyDescent="0.25">
      <c r="A679" s="29"/>
      <c r="B679" s="40"/>
      <c r="C679" s="40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 x14ac:dyDescent="0.25">
      <c r="A680" s="29"/>
      <c r="B680" s="40"/>
      <c r="C680" s="40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 x14ac:dyDescent="0.25">
      <c r="A681" s="29"/>
      <c r="B681" s="40"/>
      <c r="C681" s="40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 x14ac:dyDescent="0.25">
      <c r="A682" s="29"/>
      <c r="B682" s="40"/>
      <c r="C682" s="40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 x14ac:dyDescent="0.25">
      <c r="A683" s="29"/>
      <c r="B683" s="40"/>
      <c r="C683" s="40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 x14ac:dyDescent="0.25">
      <c r="A684" s="29"/>
      <c r="B684" s="40"/>
      <c r="C684" s="40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 x14ac:dyDescent="0.25">
      <c r="A685" s="29"/>
      <c r="B685" s="40"/>
      <c r="C685" s="40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 x14ac:dyDescent="0.25">
      <c r="A686" s="29"/>
      <c r="B686" s="40"/>
      <c r="C686" s="40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 x14ac:dyDescent="0.25">
      <c r="A687" s="29"/>
      <c r="B687" s="40"/>
      <c r="C687" s="40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 x14ac:dyDescent="0.25">
      <c r="A688" s="29"/>
      <c r="B688" s="40"/>
      <c r="C688" s="40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 x14ac:dyDescent="0.25">
      <c r="A689" s="29"/>
      <c r="B689" s="40"/>
      <c r="C689" s="40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 x14ac:dyDescent="0.25">
      <c r="A690" s="29"/>
      <c r="B690" s="40"/>
      <c r="C690" s="40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 x14ac:dyDescent="0.25">
      <c r="A691" s="29"/>
      <c r="B691" s="40"/>
      <c r="C691" s="40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 x14ac:dyDescent="0.25">
      <c r="A692" s="29"/>
      <c r="B692" s="40"/>
      <c r="C692" s="40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 x14ac:dyDescent="0.25">
      <c r="A693" s="29"/>
      <c r="B693" s="40"/>
      <c r="C693" s="40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 x14ac:dyDescent="0.25">
      <c r="A694" s="29"/>
      <c r="B694" s="40"/>
      <c r="C694" s="40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 x14ac:dyDescent="0.25">
      <c r="A695" s="29"/>
      <c r="B695" s="40"/>
      <c r="C695" s="40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 x14ac:dyDescent="0.25">
      <c r="A696" s="29"/>
      <c r="B696" s="40"/>
      <c r="C696" s="40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 x14ac:dyDescent="0.25">
      <c r="A697" s="29"/>
      <c r="B697" s="40"/>
      <c r="C697" s="40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 x14ac:dyDescent="0.25">
      <c r="A698" s="29"/>
      <c r="B698" s="40"/>
      <c r="C698" s="40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 x14ac:dyDescent="0.25">
      <c r="A699" s="29"/>
      <c r="B699" s="40"/>
      <c r="C699" s="40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 x14ac:dyDescent="0.25">
      <c r="A700" s="29"/>
      <c r="B700" s="40"/>
      <c r="C700" s="40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 x14ac:dyDescent="0.25">
      <c r="A701" s="29"/>
      <c r="B701" s="40"/>
      <c r="C701" s="40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 x14ac:dyDescent="0.25">
      <c r="A702" s="29"/>
      <c r="B702" s="40"/>
      <c r="C702" s="40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 x14ac:dyDescent="0.25">
      <c r="A703" s="29"/>
      <c r="B703" s="40"/>
      <c r="C703" s="40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 x14ac:dyDescent="0.25">
      <c r="A704" s="29"/>
      <c r="B704" s="40"/>
      <c r="C704" s="40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 x14ac:dyDescent="0.25">
      <c r="A705" s="29"/>
      <c r="B705" s="40"/>
      <c r="C705" s="40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 x14ac:dyDescent="0.25">
      <c r="A706" s="29"/>
      <c r="B706" s="40"/>
      <c r="C706" s="40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 x14ac:dyDescent="0.25">
      <c r="A707" s="29"/>
      <c r="B707" s="40"/>
      <c r="C707" s="40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 x14ac:dyDescent="0.25">
      <c r="A708" s="29"/>
      <c r="B708" s="40"/>
      <c r="C708" s="40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 x14ac:dyDescent="0.25">
      <c r="A709" s="29"/>
      <c r="B709" s="40"/>
      <c r="C709" s="40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 x14ac:dyDescent="0.25">
      <c r="A710" s="29"/>
      <c r="B710" s="40"/>
      <c r="C710" s="40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 x14ac:dyDescent="0.25">
      <c r="A711" s="29"/>
      <c r="B711" s="40"/>
      <c r="C711" s="40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 x14ac:dyDescent="0.25">
      <c r="A712" s="29"/>
      <c r="B712" s="40"/>
      <c r="C712" s="40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 x14ac:dyDescent="0.25">
      <c r="A713" s="29"/>
      <c r="B713" s="40"/>
      <c r="C713" s="40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 x14ac:dyDescent="0.25">
      <c r="A714" s="29"/>
      <c r="B714" s="40"/>
      <c r="C714" s="40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 x14ac:dyDescent="0.25">
      <c r="A715" s="29"/>
      <c r="B715" s="40"/>
      <c r="C715" s="40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 x14ac:dyDescent="0.25">
      <c r="A716" s="29"/>
      <c r="B716" s="40"/>
      <c r="C716" s="40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 x14ac:dyDescent="0.25">
      <c r="A717" s="29"/>
      <c r="B717" s="40"/>
      <c r="C717" s="40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 x14ac:dyDescent="0.25">
      <c r="A718" s="29"/>
      <c r="B718" s="40"/>
      <c r="C718" s="40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 x14ac:dyDescent="0.25">
      <c r="A719" s="29"/>
      <c r="B719" s="40"/>
      <c r="C719" s="40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 x14ac:dyDescent="0.25">
      <c r="A720" s="29"/>
      <c r="B720" s="40"/>
      <c r="C720" s="40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 x14ac:dyDescent="0.25">
      <c r="A721" s="29"/>
      <c r="B721" s="40"/>
      <c r="C721" s="40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 x14ac:dyDescent="0.25">
      <c r="A722" s="29"/>
      <c r="B722" s="40"/>
      <c r="C722" s="40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 x14ac:dyDescent="0.25">
      <c r="A723" s="29"/>
      <c r="B723" s="40"/>
      <c r="C723" s="40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 x14ac:dyDescent="0.25">
      <c r="A724" s="29"/>
      <c r="B724" s="40"/>
      <c r="C724" s="40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 x14ac:dyDescent="0.25">
      <c r="A725" s="29"/>
      <c r="B725" s="40"/>
      <c r="C725" s="40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 x14ac:dyDescent="0.25">
      <c r="A726" s="29"/>
      <c r="B726" s="40"/>
      <c r="C726" s="40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 x14ac:dyDescent="0.25">
      <c r="A727" s="29"/>
      <c r="B727" s="40"/>
      <c r="C727" s="40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 x14ac:dyDescent="0.25">
      <c r="A728" s="29"/>
      <c r="B728" s="40"/>
      <c r="C728" s="40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 x14ac:dyDescent="0.25">
      <c r="A729" s="29"/>
      <c r="B729" s="40"/>
      <c r="C729" s="40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 x14ac:dyDescent="0.25">
      <c r="A730" s="29"/>
      <c r="B730" s="40"/>
      <c r="C730" s="40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 x14ac:dyDescent="0.25">
      <c r="A731" s="29"/>
      <c r="B731" s="40"/>
      <c r="C731" s="40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 x14ac:dyDescent="0.25">
      <c r="A732" s="29"/>
      <c r="B732" s="40"/>
      <c r="C732" s="40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 x14ac:dyDescent="0.25">
      <c r="A733" s="29"/>
      <c r="B733" s="40"/>
      <c r="C733" s="40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 x14ac:dyDescent="0.25">
      <c r="A734" s="29"/>
      <c r="B734" s="40"/>
      <c r="C734" s="40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 x14ac:dyDescent="0.25">
      <c r="A735" s="29"/>
      <c r="B735" s="40"/>
      <c r="C735" s="40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 x14ac:dyDescent="0.25">
      <c r="A736" s="29"/>
      <c r="B736" s="40"/>
      <c r="C736" s="40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 x14ac:dyDescent="0.25">
      <c r="A737" s="29"/>
      <c r="B737" s="40"/>
      <c r="C737" s="40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 x14ac:dyDescent="0.25">
      <c r="A738" s="29"/>
      <c r="B738" s="40"/>
      <c r="C738" s="40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 x14ac:dyDescent="0.25">
      <c r="A739" s="29"/>
      <c r="B739" s="40"/>
      <c r="C739" s="40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 x14ac:dyDescent="0.25">
      <c r="A740" s="29"/>
      <c r="B740" s="40"/>
      <c r="C740" s="40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 x14ac:dyDescent="0.25">
      <c r="A741" s="29"/>
      <c r="B741" s="40"/>
      <c r="C741" s="40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 x14ac:dyDescent="0.25">
      <c r="A742" s="29"/>
      <c r="B742" s="40"/>
      <c r="C742" s="40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 x14ac:dyDescent="0.25">
      <c r="A743" s="29"/>
      <c r="B743" s="40"/>
      <c r="C743" s="40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 x14ac:dyDescent="0.25">
      <c r="A744" s="29"/>
      <c r="B744" s="40"/>
      <c r="C744" s="40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 x14ac:dyDescent="0.25">
      <c r="A745" s="29"/>
      <c r="B745" s="40"/>
      <c r="C745" s="40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 x14ac:dyDescent="0.25">
      <c r="A746" s="29"/>
      <c r="B746" s="40"/>
      <c r="C746" s="40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 x14ac:dyDescent="0.25">
      <c r="A747" s="29"/>
      <c r="B747" s="40"/>
      <c r="C747" s="40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 x14ac:dyDescent="0.25">
      <c r="A748" s="29"/>
      <c r="B748" s="40"/>
      <c r="C748" s="40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 x14ac:dyDescent="0.25">
      <c r="A749" s="29"/>
      <c r="B749" s="40"/>
      <c r="C749" s="40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 x14ac:dyDescent="0.25">
      <c r="A750" s="29"/>
      <c r="B750" s="40"/>
      <c r="C750" s="40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 x14ac:dyDescent="0.25">
      <c r="A751" s="29"/>
      <c r="B751" s="40"/>
      <c r="C751" s="40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 x14ac:dyDescent="0.25">
      <c r="A752" s="29"/>
      <c r="B752" s="40"/>
      <c r="C752" s="40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 x14ac:dyDescent="0.25">
      <c r="A753" s="29"/>
      <c r="B753" s="40"/>
      <c r="C753" s="40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 x14ac:dyDescent="0.25">
      <c r="A754" s="29"/>
      <c r="B754" s="40"/>
      <c r="C754" s="40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 x14ac:dyDescent="0.25">
      <c r="A755" s="29"/>
      <c r="B755" s="40"/>
      <c r="C755" s="40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 x14ac:dyDescent="0.25">
      <c r="A756" s="29"/>
      <c r="B756" s="40"/>
      <c r="C756" s="40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 x14ac:dyDescent="0.25">
      <c r="A757" s="29"/>
      <c r="B757" s="40"/>
      <c r="C757" s="40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 x14ac:dyDescent="0.25">
      <c r="A758" s="29"/>
      <c r="B758" s="40"/>
      <c r="C758" s="40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 x14ac:dyDescent="0.25">
      <c r="A759" s="29"/>
      <c r="B759" s="40"/>
      <c r="C759" s="40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 x14ac:dyDescent="0.25">
      <c r="A760" s="29"/>
      <c r="B760" s="40"/>
      <c r="C760" s="40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 x14ac:dyDescent="0.25">
      <c r="A761" s="29"/>
      <c r="B761" s="40"/>
      <c r="C761" s="40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 x14ac:dyDescent="0.25">
      <c r="A762" s="29"/>
      <c r="B762" s="40"/>
      <c r="C762" s="40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 x14ac:dyDescent="0.25">
      <c r="A763" s="29"/>
      <c r="B763" s="40"/>
      <c r="C763" s="40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 x14ac:dyDescent="0.25">
      <c r="A764" s="29"/>
      <c r="B764" s="40"/>
      <c r="C764" s="40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 x14ac:dyDescent="0.25">
      <c r="A765" s="29"/>
      <c r="B765" s="40"/>
      <c r="C765" s="40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 x14ac:dyDescent="0.25">
      <c r="A766" s="29"/>
      <c r="B766" s="40"/>
      <c r="C766" s="40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 x14ac:dyDescent="0.25">
      <c r="A767" s="29"/>
      <c r="B767" s="40"/>
      <c r="C767" s="40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 x14ac:dyDescent="0.25">
      <c r="A768" s="29"/>
      <c r="B768" s="40"/>
      <c r="C768" s="40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 x14ac:dyDescent="0.25">
      <c r="A769" s="29"/>
      <c r="B769" s="40"/>
      <c r="C769" s="40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 x14ac:dyDescent="0.25">
      <c r="A770" s="29"/>
      <c r="B770" s="40"/>
      <c r="C770" s="40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 x14ac:dyDescent="0.25">
      <c r="A771" s="29"/>
      <c r="B771" s="40"/>
      <c r="C771" s="40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 x14ac:dyDescent="0.25">
      <c r="A772" s="29"/>
      <c r="B772" s="40"/>
      <c r="C772" s="40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 x14ac:dyDescent="0.25">
      <c r="A773" s="29"/>
      <c r="B773" s="40"/>
      <c r="C773" s="40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 x14ac:dyDescent="0.25">
      <c r="A774" s="29"/>
      <c r="B774" s="40"/>
      <c r="C774" s="40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 x14ac:dyDescent="0.25">
      <c r="A775" s="29"/>
      <c r="B775" s="40"/>
      <c r="C775" s="40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 x14ac:dyDescent="0.25">
      <c r="A776" s="29"/>
      <c r="B776" s="40"/>
      <c r="C776" s="40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 x14ac:dyDescent="0.25">
      <c r="A777" s="29"/>
      <c r="B777" s="40"/>
      <c r="C777" s="40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 x14ac:dyDescent="0.25">
      <c r="A778" s="29"/>
      <c r="B778" s="40"/>
      <c r="C778" s="40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 x14ac:dyDescent="0.25">
      <c r="A779" s="29"/>
      <c r="B779" s="40"/>
      <c r="C779" s="40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 x14ac:dyDescent="0.25">
      <c r="A780" s="29"/>
      <c r="B780" s="40"/>
      <c r="C780" s="40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 x14ac:dyDescent="0.25">
      <c r="A781" s="29"/>
      <c r="B781" s="40"/>
      <c r="C781" s="40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 x14ac:dyDescent="0.25">
      <c r="A782" s="29"/>
      <c r="B782" s="40"/>
      <c r="C782" s="40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 x14ac:dyDescent="0.25">
      <c r="A783" s="29"/>
      <c r="B783" s="40"/>
      <c r="C783" s="40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 x14ac:dyDescent="0.25">
      <c r="A784" s="29"/>
      <c r="B784" s="40"/>
      <c r="C784" s="40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 x14ac:dyDescent="0.25">
      <c r="A785" s="29"/>
      <c r="B785" s="40"/>
      <c r="C785" s="40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 x14ac:dyDescent="0.25">
      <c r="A786" s="29"/>
      <c r="B786" s="40"/>
      <c r="C786" s="40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 x14ac:dyDescent="0.25">
      <c r="A787" s="29"/>
      <c r="B787" s="40"/>
      <c r="C787" s="40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 x14ac:dyDescent="0.25">
      <c r="A788" s="29"/>
      <c r="B788" s="40"/>
      <c r="C788" s="40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 x14ac:dyDescent="0.25">
      <c r="A789" s="29"/>
      <c r="B789" s="40"/>
      <c r="C789" s="40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 x14ac:dyDescent="0.25">
      <c r="A790" s="29"/>
      <c r="B790" s="40"/>
      <c r="C790" s="40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 x14ac:dyDescent="0.25">
      <c r="A791" s="29"/>
      <c r="B791" s="40"/>
      <c r="C791" s="40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 x14ac:dyDescent="0.25">
      <c r="A792" s="29"/>
      <c r="B792" s="40"/>
      <c r="C792" s="40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 x14ac:dyDescent="0.25">
      <c r="A793" s="29"/>
      <c r="B793" s="40"/>
      <c r="C793" s="40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 x14ac:dyDescent="0.25">
      <c r="A794" s="29"/>
      <c r="B794" s="40"/>
      <c r="C794" s="40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 x14ac:dyDescent="0.25">
      <c r="A795" s="29"/>
      <c r="B795" s="40"/>
      <c r="C795" s="40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 x14ac:dyDescent="0.25">
      <c r="A796" s="29"/>
      <c r="B796" s="40"/>
      <c r="C796" s="40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 x14ac:dyDescent="0.25">
      <c r="A797" s="29"/>
      <c r="B797" s="40"/>
      <c r="C797" s="40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 x14ac:dyDescent="0.25">
      <c r="A798" s="29"/>
      <c r="B798" s="40"/>
      <c r="C798" s="40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 x14ac:dyDescent="0.25">
      <c r="A799" s="29"/>
      <c r="B799" s="40"/>
      <c r="C799" s="40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 x14ac:dyDescent="0.25">
      <c r="A800" s="29"/>
      <c r="B800" s="40"/>
      <c r="C800" s="40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 x14ac:dyDescent="0.25">
      <c r="A801" s="29"/>
      <c r="B801" s="40"/>
      <c r="C801" s="40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 x14ac:dyDescent="0.25">
      <c r="A802" s="29"/>
      <c r="B802" s="40"/>
      <c r="C802" s="40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 x14ac:dyDescent="0.25">
      <c r="A803" s="29"/>
      <c r="B803" s="40"/>
      <c r="C803" s="40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 x14ac:dyDescent="0.25">
      <c r="A804" s="29"/>
      <c r="B804" s="40"/>
      <c r="C804" s="40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 x14ac:dyDescent="0.25">
      <c r="A805" s="29"/>
      <c r="B805" s="40"/>
      <c r="C805" s="40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 x14ac:dyDescent="0.25">
      <c r="A806" s="29"/>
      <c r="B806" s="40"/>
      <c r="C806" s="40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 x14ac:dyDescent="0.25">
      <c r="A807" s="29"/>
      <c r="B807" s="40"/>
      <c r="C807" s="40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 x14ac:dyDescent="0.25">
      <c r="A808" s="29"/>
      <c r="B808" s="40"/>
      <c r="C808" s="40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 x14ac:dyDescent="0.25">
      <c r="A809" s="29"/>
      <c r="B809" s="40"/>
      <c r="C809" s="40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 x14ac:dyDescent="0.25">
      <c r="A810" s="29"/>
      <c r="B810" s="40"/>
      <c r="C810" s="40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 x14ac:dyDescent="0.25">
      <c r="A811" s="29"/>
      <c r="B811" s="40"/>
      <c r="C811" s="40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 x14ac:dyDescent="0.25">
      <c r="A812" s="29"/>
      <c r="B812" s="40"/>
      <c r="C812" s="40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 x14ac:dyDescent="0.25">
      <c r="A813" s="29"/>
      <c r="B813" s="40"/>
      <c r="C813" s="40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 x14ac:dyDescent="0.25">
      <c r="A814" s="29"/>
      <c r="B814" s="40"/>
      <c r="C814" s="40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 x14ac:dyDescent="0.25">
      <c r="A815" s="29"/>
      <c r="B815" s="40"/>
      <c r="C815" s="40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 x14ac:dyDescent="0.25">
      <c r="A816" s="29"/>
      <c r="B816" s="40"/>
      <c r="C816" s="40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 x14ac:dyDescent="0.25">
      <c r="A817" s="29"/>
      <c r="B817" s="40"/>
      <c r="C817" s="40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 x14ac:dyDescent="0.25">
      <c r="A818" s="29"/>
      <c r="B818" s="40"/>
      <c r="C818" s="40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 x14ac:dyDescent="0.25">
      <c r="A819" s="29"/>
      <c r="B819" s="40"/>
      <c r="C819" s="40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 x14ac:dyDescent="0.25">
      <c r="A820" s="29"/>
      <c r="B820" s="40"/>
      <c r="C820" s="40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 x14ac:dyDescent="0.25">
      <c r="A821" s="29"/>
      <c r="B821" s="40"/>
      <c r="C821" s="40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 x14ac:dyDescent="0.25">
      <c r="A822" s="29"/>
      <c r="B822" s="40"/>
      <c r="C822" s="40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 x14ac:dyDescent="0.25">
      <c r="A823" s="29"/>
      <c r="B823" s="40"/>
      <c r="C823" s="40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 x14ac:dyDescent="0.25">
      <c r="A824" s="29"/>
      <c r="B824" s="40"/>
      <c r="C824" s="40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 x14ac:dyDescent="0.25">
      <c r="A825" s="29"/>
      <c r="B825" s="40"/>
      <c r="C825" s="40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 x14ac:dyDescent="0.25">
      <c r="A826" s="29"/>
      <c r="B826" s="40"/>
      <c r="C826" s="40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 x14ac:dyDescent="0.25">
      <c r="A827" s="29"/>
      <c r="B827" s="40"/>
      <c r="C827" s="40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 x14ac:dyDescent="0.25">
      <c r="A828" s="29"/>
      <c r="B828" s="40"/>
      <c r="C828" s="40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 x14ac:dyDescent="0.25">
      <c r="A829" s="29"/>
      <c r="B829" s="40"/>
      <c r="C829" s="40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 x14ac:dyDescent="0.25">
      <c r="A830" s="29"/>
      <c r="B830" s="40"/>
      <c r="C830" s="40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 x14ac:dyDescent="0.25">
      <c r="A831" s="29"/>
      <c r="B831" s="40"/>
      <c r="C831" s="40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 x14ac:dyDescent="0.25">
      <c r="A832" s="29"/>
      <c r="B832" s="40"/>
      <c r="C832" s="40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 x14ac:dyDescent="0.25">
      <c r="A833" s="29"/>
      <c r="B833" s="40"/>
      <c r="C833" s="40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 x14ac:dyDescent="0.25">
      <c r="A834" s="29"/>
      <c r="B834" s="40"/>
      <c r="C834" s="40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 x14ac:dyDescent="0.25">
      <c r="A835" s="29"/>
      <c r="B835" s="40"/>
      <c r="C835" s="40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 x14ac:dyDescent="0.25">
      <c r="A836" s="29"/>
      <c r="B836" s="40"/>
      <c r="C836" s="40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 x14ac:dyDescent="0.25">
      <c r="A837" s="29"/>
      <c r="B837" s="40"/>
      <c r="C837" s="40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 x14ac:dyDescent="0.25">
      <c r="A838" s="29"/>
      <c r="B838" s="40"/>
      <c r="C838" s="40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 x14ac:dyDescent="0.25">
      <c r="A839" s="29"/>
      <c r="B839" s="40"/>
      <c r="C839" s="40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 x14ac:dyDescent="0.25">
      <c r="A840" s="29"/>
      <c r="B840" s="40"/>
      <c r="C840" s="40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 x14ac:dyDescent="0.25">
      <c r="A841" s="29"/>
      <c r="B841" s="40"/>
      <c r="C841" s="40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 x14ac:dyDescent="0.25">
      <c r="A842" s="29"/>
      <c r="B842" s="40"/>
      <c r="C842" s="40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 x14ac:dyDescent="0.25">
      <c r="A843" s="29"/>
      <c r="B843" s="40"/>
      <c r="C843" s="40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 x14ac:dyDescent="0.25">
      <c r="A844" s="29"/>
      <c r="B844" s="40"/>
      <c r="C844" s="40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 x14ac:dyDescent="0.25">
      <c r="A845" s="29"/>
      <c r="B845" s="40"/>
      <c r="C845" s="40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 x14ac:dyDescent="0.25">
      <c r="A846" s="29"/>
      <c r="B846" s="40"/>
      <c r="C846" s="40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 x14ac:dyDescent="0.25">
      <c r="A847" s="29"/>
      <c r="B847" s="40"/>
      <c r="C847" s="40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 x14ac:dyDescent="0.25">
      <c r="A848" s="29"/>
      <c r="B848" s="40"/>
      <c r="C848" s="40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 x14ac:dyDescent="0.25">
      <c r="A849" s="29"/>
      <c r="B849" s="40"/>
      <c r="C849" s="40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 x14ac:dyDescent="0.25">
      <c r="A850" s="29"/>
      <c r="B850" s="40"/>
      <c r="C850" s="40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 x14ac:dyDescent="0.25">
      <c r="A851" s="29"/>
      <c r="B851" s="40"/>
      <c r="C851" s="40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 x14ac:dyDescent="0.25">
      <c r="A852" s="29"/>
      <c r="B852" s="40"/>
      <c r="C852" s="40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 x14ac:dyDescent="0.25">
      <c r="A853" s="29"/>
      <c r="B853" s="40"/>
      <c r="C853" s="40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 x14ac:dyDescent="0.25">
      <c r="A854" s="29"/>
      <c r="B854" s="40"/>
      <c r="C854" s="40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 x14ac:dyDescent="0.25">
      <c r="A855" s="29"/>
      <c r="B855" s="40"/>
      <c r="C855" s="40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 x14ac:dyDescent="0.25">
      <c r="A856" s="29"/>
      <c r="B856" s="40"/>
      <c r="C856" s="40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 x14ac:dyDescent="0.25">
      <c r="A857" s="29"/>
      <c r="B857" s="40"/>
      <c r="C857" s="40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 x14ac:dyDescent="0.25">
      <c r="A858" s="29"/>
      <c r="B858" s="40"/>
      <c r="C858" s="40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 x14ac:dyDescent="0.25">
      <c r="A859" s="29"/>
      <c r="B859" s="40"/>
      <c r="C859" s="40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 x14ac:dyDescent="0.25">
      <c r="A860" s="29"/>
      <c r="B860" s="40"/>
      <c r="C860" s="40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 x14ac:dyDescent="0.25">
      <c r="A861" s="29"/>
      <c r="B861" s="40"/>
      <c r="C861" s="40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 x14ac:dyDescent="0.25">
      <c r="A862" s="29"/>
      <c r="B862" s="40"/>
      <c r="C862" s="40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 x14ac:dyDescent="0.25">
      <c r="A863" s="29"/>
      <c r="B863" s="40"/>
      <c r="C863" s="40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 x14ac:dyDescent="0.25">
      <c r="A864" s="29"/>
      <c r="B864" s="40"/>
      <c r="C864" s="40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 x14ac:dyDescent="0.25">
      <c r="A865" s="29"/>
      <c r="B865" s="40"/>
      <c r="C865" s="40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 x14ac:dyDescent="0.25">
      <c r="A866" s="29"/>
      <c r="B866" s="40"/>
      <c r="C866" s="40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 x14ac:dyDescent="0.25">
      <c r="A867" s="29"/>
      <c r="B867" s="40"/>
      <c r="C867" s="40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 x14ac:dyDescent="0.25">
      <c r="A868" s="29"/>
      <c r="B868" s="40"/>
      <c r="C868" s="40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 x14ac:dyDescent="0.25">
      <c r="A869" s="29"/>
      <c r="B869" s="40"/>
      <c r="C869" s="40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 x14ac:dyDescent="0.25">
      <c r="A870" s="29"/>
      <c r="B870" s="40"/>
      <c r="C870" s="40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 x14ac:dyDescent="0.25">
      <c r="A871" s="29"/>
      <c r="B871" s="40"/>
      <c r="C871" s="40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 x14ac:dyDescent="0.25">
      <c r="A872" s="29"/>
      <c r="B872" s="40"/>
      <c r="C872" s="40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 x14ac:dyDescent="0.25">
      <c r="A873" s="29"/>
      <c r="B873" s="40"/>
      <c r="C873" s="40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 x14ac:dyDescent="0.25">
      <c r="A874" s="29"/>
      <c r="B874" s="40"/>
      <c r="C874" s="40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 x14ac:dyDescent="0.25">
      <c r="A875" s="29"/>
      <c r="B875" s="40"/>
      <c r="C875" s="40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 x14ac:dyDescent="0.25">
      <c r="A876" s="29"/>
      <c r="B876" s="40"/>
      <c r="C876" s="40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 x14ac:dyDescent="0.25">
      <c r="A877" s="29"/>
      <c r="B877" s="40"/>
      <c r="C877" s="40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 x14ac:dyDescent="0.25">
      <c r="A878" s="29"/>
      <c r="B878" s="40"/>
      <c r="C878" s="40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 x14ac:dyDescent="0.25">
      <c r="A879" s="29"/>
      <c r="B879" s="40"/>
      <c r="C879" s="40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 x14ac:dyDescent="0.25">
      <c r="A880" s="29"/>
      <c r="B880" s="40"/>
      <c r="C880" s="40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 x14ac:dyDescent="0.25">
      <c r="A881" s="29"/>
      <c r="B881" s="40"/>
      <c r="C881" s="40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 x14ac:dyDescent="0.25">
      <c r="A882" s="29"/>
      <c r="B882" s="40"/>
      <c r="C882" s="40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 x14ac:dyDescent="0.25">
      <c r="A883" s="29"/>
      <c r="B883" s="40"/>
      <c r="C883" s="40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 x14ac:dyDescent="0.25">
      <c r="A884" s="29"/>
      <c r="B884" s="40"/>
      <c r="C884" s="40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 x14ac:dyDescent="0.25">
      <c r="A885" s="29"/>
      <c r="B885" s="40"/>
      <c r="C885" s="40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 x14ac:dyDescent="0.25">
      <c r="A886" s="29"/>
      <c r="B886" s="40"/>
      <c r="C886" s="40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 x14ac:dyDescent="0.25">
      <c r="A887" s="29"/>
      <c r="B887" s="40"/>
      <c r="C887" s="40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 x14ac:dyDescent="0.25">
      <c r="A888" s="29"/>
      <c r="B888" s="40"/>
      <c r="C888" s="40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 x14ac:dyDescent="0.25">
      <c r="A889" s="29"/>
      <c r="B889" s="40"/>
      <c r="C889" s="40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 x14ac:dyDescent="0.25">
      <c r="A890" s="29"/>
      <c r="B890" s="40"/>
      <c r="C890" s="40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 x14ac:dyDescent="0.25">
      <c r="A891" s="29"/>
      <c r="B891" s="40"/>
      <c r="C891" s="40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 x14ac:dyDescent="0.25">
      <c r="A892" s="29"/>
      <c r="B892" s="40"/>
      <c r="C892" s="40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 x14ac:dyDescent="0.25">
      <c r="A893" s="29"/>
      <c r="B893" s="40"/>
      <c r="C893" s="40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 x14ac:dyDescent="0.25">
      <c r="A894" s="29"/>
      <c r="B894" s="40"/>
      <c r="C894" s="40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 x14ac:dyDescent="0.25">
      <c r="A895" s="29"/>
      <c r="B895" s="40"/>
      <c r="C895" s="40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 x14ac:dyDescent="0.25">
      <c r="A896" s="29"/>
      <c r="B896" s="40"/>
      <c r="C896" s="40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 x14ac:dyDescent="0.25">
      <c r="A897" s="29"/>
      <c r="B897" s="40"/>
      <c r="C897" s="40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 x14ac:dyDescent="0.25">
      <c r="A898" s="29"/>
      <c r="B898" s="40"/>
      <c r="C898" s="40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 x14ac:dyDescent="0.25">
      <c r="A899" s="29"/>
      <c r="B899" s="40"/>
      <c r="C899" s="40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 x14ac:dyDescent="0.25">
      <c r="A900" s="29"/>
      <c r="B900" s="40"/>
      <c r="C900" s="40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 x14ac:dyDescent="0.25">
      <c r="A901" s="29"/>
      <c r="B901" s="40"/>
      <c r="C901" s="40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 x14ac:dyDescent="0.25">
      <c r="A902" s="29"/>
      <c r="B902" s="40"/>
      <c r="C902" s="40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 x14ac:dyDescent="0.25">
      <c r="A903" s="29"/>
      <c r="B903" s="40"/>
      <c r="C903" s="40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 x14ac:dyDescent="0.25">
      <c r="A904" s="29"/>
      <c r="B904" s="40"/>
      <c r="C904" s="40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 x14ac:dyDescent="0.25">
      <c r="A905" s="29"/>
      <c r="B905" s="40"/>
      <c r="C905" s="40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 x14ac:dyDescent="0.25">
      <c r="A906" s="29"/>
      <c r="B906" s="40"/>
      <c r="C906" s="40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 x14ac:dyDescent="0.25">
      <c r="A907" s="29"/>
      <c r="B907" s="40"/>
      <c r="C907" s="40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 x14ac:dyDescent="0.25">
      <c r="A908" s="29"/>
      <c r="B908" s="40"/>
      <c r="C908" s="40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 x14ac:dyDescent="0.25">
      <c r="A909" s="29"/>
      <c r="B909" s="40"/>
      <c r="C909" s="40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 x14ac:dyDescent="0.25">
      <c r="A910" s="29"/>
      <c r="B910" s="40"/>
      <c r="C910" s="40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 x14ac:dyDescent="0.25">
      <c r="A911" s="29"/>
      <c r="B911" s="40"/>
      <c r="C911" s="40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 x14ac:dyDescent="0.25">
      <c r="A912" s="29"/>
      <c r="B912" s="40"/>
      <c r="C912" s="40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 x14ac:dyDescent="0.25">
      <c r="A913" s="29"/>
      <c r="B913" s="40"/>
      <c r="C913" s="40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 x14ac:dyDescent="0.25">
      <c r="A914" s="29"/>
      <c r="B914" s="40"/>
      <c r="C914" s="40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 x14ac:dyDescent="0.25">
      <c r="A915" s="29"/>
      <c r="B915" s="40"/>
      <c r="C915" s="40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 x14ac:dyDescent="0.25">
      <c r="A916" s="29"/>
      <c r="B916" s="40"/>
      <c r="C916" s="40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 x14ac:dyDescent="0.25">
      <c r="A917" s="29"/>
      <c r="B917" s="40"/>
      <c r="C917" s="40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 x14ac:dyDescent="0.25">
      <c r="A918" s="29"/>
      <c r="B918" s="40"/>
      <c r="C918" s="40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 x14ac:dyDescent="0.25">
      <c r="A919" s="29"/>
      <c r="B919" s="40"/>
      <c r="C919" s="40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 x14ac:dyDescent="0.25">
      <c r="A920" s="29"/>
      <c r="B920" s="40"/>
      <c r="C920" s="40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 x14ac:dyDescent="0.25">
      <c r="A921" s="29"/>
      <c r="B921" s="40"/>
      <c r="C921" s="40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 x14ac:dyDescent="0.25">
      <c r="A922" s="29"/>
      <c r="B922" s="40"/>
      <c r="C922" s="40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 x14ac:dyDescent="0.25">
      <c r="A923" s="29"/>
      <c r="B923" s="40"/>
      <c r="C923" s="40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 x14ac:dyDescent="0.25">
      <c r="A924" s="29"/>
      <c r="B924" s="40"/>
      <c r="C924" s="40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 x14ac:dyDescent="0.25">
      <c r="A925" s="29"/>
      <c r="B925" s="40"/>
      <c r="C925" s="40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 x14ac:dyDescent="0.25">
      <c r="A926" s="29"/>
      <c r="B926" s="40"/>
      <c r="C926" s="40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 x14ac:dyDescent="0.25">
      <c r="A927" s="29"/>
      <c r="B927" s="40"/>
      <c r="C927" s="40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 x14ac:dyDescent="0.25">
      <c r="A928" s="29"/>
      <c r="B928" s="40"/>
      <c r="C928" s="40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 x14ac:dyDescent="0.25">
      <c r="A929" s="29"/>
      <c r="B929" s="40"/>
      <c r="C929" s="40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 x14ac:dyDescent="0.25">
      <c r="A930" s="29"/>
      <c r="B930" s="40"/>
      <c r="C930" s="40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 x14ac:dyDescent="0.25">
      <c r="A931" s="29"/>
      <c r="B931" s="40"/>
      <c r="C931" s="40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 x14ac:dyDescent="0.25">
      <c r="A932" s="29"/>
      <c r="B932" s="40"/>
      <c r="C932" s="40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 x14ac:dyDescent="0.25">
      <c r="A933" s="29"/>
      <c r="B933" s="40"/>
      <c r="C933" s="40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 x14ac:dyDescent="0.25">
      <c r="A934" s="29"/>
      <c r="B934" s="40"/>
      <c r="C934" s="40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 x14ac:dyDescent="0.25">
      <c r="A935" s="29"/>
      <c r="B935" s="40"/>
      <c r="C935" s="40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 x14ac:dyDescent="0.25">
      <c r="A936" s="29"/>
      <c r="B936" s="40"/>
      <c r="C936" s="40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 x14ac:dyDescent="0.25">
      <c r="A937" s="29"/>
      <c r="B937" s="40"/>
      <c r="C937" s="40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 x14ac:dyDescent="0.25">
      <c r="A938" s="29"/>
      <c r="B938" s="40"/>
      <c r="C938" s="40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 x14ac:dyDescent="0.25">
      <c r="A939" s="29"/>
      <c r="B939" s="40"/>
      <c r="C939" s="40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 x14ac:dyDescent="0.25">
      <c r="A940" s="29"/>
      <c r="B940" s="40"/>
      <c r="C940" s="40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 x14ac:dyDescent="0.25">
      <c r="A941" s="29"/>
      <c r="B941" s="40"/>
      <c r="C941" s="40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 x14ac:dyDescent="0.25">
      <c r="A942" s="29"/>
      <c r="B942" s="40"/>
      <c r="C942" s="40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 x14ac:dyDescent="0.25">
      <c r="A943" s="29"/>
      <c r="B943" s="40"/>
      <c r="C943" s="40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 x14ac:dyDescent="0.25">
      <c r="A944" s="29"/>
      <c r="B944" s="40"/>
      <c r="C944" s="40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 x14ac:dyDescent="0.25">
      <c r="A945" s="29"/>
      <c r="B945" s="40"/>
      <c r="C945" s="40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 x14ac:dyDescent="0.25">
      <c r="A946" s="29"/>
      <c r="B946" s="40"/>
      <c r="C946" s="40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 x14ac:dyDescent="0.25">
      <c r="A947" s="29"/>
      <c r="B947" s="40"/>
      <c r="C947" s="40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 x14ac:dyDescent="0.25">
      <c r="A948" s="29"/>
      <c r="B948" s="40"/>
      <c r="C948" s="40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 x14ac:dyDescent="0.25">
      <c r="A949" s="29"/>
      <c r="B949" s="40"/>
      <c r="C949" s="40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 x14ac:dyDescent="0.25">
      <c r="A950" s="29"/>
      <c r="B950" s="40"/>
      <c r="C950" s="40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 x14ac:dyDescent="0.25">
      <c r="A951" s="29"/>
      <c r="B951" s="40"/>
      <c r="C951" s="40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 x14ac:dyDescent="0.25">
      <c r="A952" s="29"/>
      <c r="B952" s="40"/>
      <c r="C952" s="40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 x14ac:dyDescent="0.25">
      <c r="A953" s="29"/>
      <c r="B953" s="40"/>
      <c r="C953" s="40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 x14ac:dyDescent="0.25">
      <c r="A954" s="29"/>
      <c r="B954" s="40"/>
      <c r="C954" s="40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 x14ac:dyDescent="0.25">
      <c r="A955" s="29"/>
      <c r="B955" s="40"/>
      <c r="C955" s="40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 x14ac:dyDescent="0.25">
      <c r="A956" s="29"/>
      <c r="B956" s="40"/>
      <c r="C956" s="40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 x14ac:dyDescent="0.25">
      <c r="A957" s="29"/>
      <c r="B957" s="40"/>
      <c r="C957" s="40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 x14ac:dyDescent="0.25">
      <c r="A958" s="29"/>
      <c r="B958" s="40"/>
      <c r="C958" s="40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 x14ac:dyDescent="0.25">
      <c r="A959" s="29"/>
      <c r="B959" s="40"/>
      <c r="C959" s="40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 x14ac:dyDescent="0.25">
      <c r="A960" s="29"/>
      <c r="B960" s="40"/>
      <c r="C960" s="40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 x14ac:dyDescent="0.25">
      <c r="A961" s="29"/>
      <c r="B961" s="40"/>
      <c r="C961" s="40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 x14ac:dyDescent="0.25">
      <c r="A962" s="29"/>
      <c r="B962" s="40"/>
      <c r="C962" s="40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 x14ac:dyDescent="0.25">
      <c r="A963" s="29"/>
      <c r="B963" s="40"/>
      <c r="C963" s="40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 x14ac:dyDescent="0.25">
      <c r="A964" s="29"/>
      <c r="B964" s="40"/>
      <c r="C964" s="40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 x14ac:dyDescent="0.25">
      <c r="A965" s="29"/>
      <c r="B965" s="40"/>
      <c r="C965" s="40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 x14ac:dyDescent="0.25">
      <c r="A966" s="29"/>
      <c r="B966" s="40"/>
      <c r="C966" s="40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 x14ac:dyDescent="0.25">
      <c r="A967" s="29"/>
      <c r="B967" s="40"/>
      <c r="C967" s="40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 x14ac:dyDescent="0.25">
      <c r="A968" s="29"/>
      <c r="B968" s="40"/>
      <c r="C968" s="40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 x14ac:dyDescent="0.25">
      <c r="A969" s="29"/>
      <c r="B969" s="40"/>
      <c r="C969" s="40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 x14ac:dyDescent="0.25">
      <c r="A970" s="29"/>
      <c r="B970" s="40"/>
      <c r="C970" s="40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 x14ac:dyDescent="0.25">
      <c r="A971" s="29"/>
      <c r="B971" s="40"/>
      <c r="C971" s="40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 x14ac:dyDescent="0.25">
      <c r="A972" s="29"/>
      <c r="B972" s="40"/>
      <c r="C972" s="40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 x14ac:dyDescent="0.25">
      <c r="A973" s="29"/>
      <c r="B973" s="40"/>
      <c r="C973" s="40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 x14ac:dyDescent="0.25">
      <c r="A974" s="29"/>
      <c r="B974" s="40"/>
      <c r="C974" s="40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 x14ac:dyDescent="0.25">
      <c r="A975" s="29"/>
      <c r="B975" s="40"/>
      <c r="C975" s="40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 x14ac:dyDescent="0.25">
      <c r="A976" s="29"/>
      <c r="B976" s="40"/>
      <c r="C976" s="40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 x14ac:dyDescent="0.25">
      <c r="A977" s="29"/>
      <c r="B977" s="40"/>
      <c r="C977" s="40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 x14ac:dyDescent="0.25">
      <c r="A978" s="29"/>
      <c r="B978" s="40"/>
      <c r="C978" s="40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 x14ac:dyDescent="0.25">
      <c r="A979" s="29"/>
      <c r="B979" s="40"/>
      <c r="C979" s="40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 x14ac:dyDescent="0.25">
      <c r="A980" s="29"/>
      <c r="B980" s="40"/>
      <c r="C980" s="40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 x14ac:dyDescent="0.25">
      <c r="A981" s="29"/>
      <c r="B981" s="40"/>
      <c r="C981" s="40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 x14ac:dyDescent="0.25">
      <c r="A982" s="29"/>
      <c r="B982" s="40"/>
      <c r="C982" s="40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 x14ac:dyDescent="0.25">
      <c r="A983" s="29"/>
      <c r="B983" s="40"/>
      <c r="C983" s="40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 x14ac:dyDescent="0.25">
      <c r="A984" s="29"/>
      <c r="B984" s="40"/>
      <c r="C984" s="40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 x14ac:dyDescent="0.25">
      <c r="A985" s="29"/>
      <c r="B985" s="40"/>
      <c r="C985" s="40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 x14ac:dyDescent="0.25">
      <c r="A986" s="29"/>
      <c r="B986" s="40"/>
      <c r="C986" s="40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 x14ac:dyDescent="0.25">
      <c r="A987" s="29"/>
      <c r="B987" s="40"/>
      <c r="C987" s="40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 x14ac:dyDescent="0.25">
      <c r="A988" s="29"/>
      <c r="B988" s="40"/>
      <c r="C988" s="40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 x14ac:dyDescent="0.25">
      <c r="A989" s="29"/>
      <c r="B989" s="40"/>
      <c r="C989" s="40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 x14ac:dyDescent="0.25">
      <c r="A990" s="29"/>
      <c r="B990" s="40"/>
      <c r="C990" s="40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 x14ac:dyDescent="0.25">
      <c r="A991" s="29"/>
      <c r="B991" s="40"/>
      <c r="C991" s="40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 x14ac:dyDescent="0.25">
      <c r="A992" s="29"/>
      <c r="B992" s="40"/>
      <c r="C992" s="40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 x14ac:dyDescent="0.25">
      <c r="A993" s="29"/>
      <c r="B993" s="40"/>
      <c r="C993" s="40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 x14ac:dyDescent="0.25">
      <c r="A994" s="29"/>
      <c r="B994" s="40"/>
      <c r="C994" s="40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 x14ac:dyDescent="0.25">
      <c r="A995" s="29"/>
      <c r="B995" s="40"/>
      <c r="C995" s="40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 x14ac:dyDescent="0.25">
      <c r="A996" s="29"/>
      <c r="B996" s="40"/>
      <c r="C996" s="40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 x14ac:dyDescent="0.25">
      <c r="A997" s="29"/>
      <c r="B997" s="40"/>
      <c r="C997" s="40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 x14ac:dyDescent="0.25">
      <c r="A998" s="29"/>
      <c r="B998" s="40"/>
      <c r="C998" s="40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 x14ac:dyDescent="0.25">
      <c r="A999" s="29"/>
      <c r="B999" s="40"/>
      <c r="C999" s="40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 x14ac:dyDescent="0.25">
      <c r="A1000" s="29"/>
      <c r="B1000" s="40"/>
      <c r="C1000" s="40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sheetProtection algorithmName="SHA-512" hashValue="jsNi81+2eTP0PtUzcboMw6lyLjaJXF1dz3rhgbM1Z54OMLUYgKrijlywZa1jk60OaRP756UelpmTzG0zN6MNJA==" saltValue="zUJD5nE+LY5JxEoBHgU3tg==" spinCount="100000" sheet="1" objects="1" scenarios="1" selectLockedCells="1"/>
  <protectedRanges>
    <protectedRange algorithmName="SHA-512" hashValue="lR2xby/ufuh89H8y383h7ehmtXAG7krsKbYHA63MKfeT0nBl+jGIKsWaiXKBWlucVJeMIrIEZypxXMUed74mPw==" saltValue="Yomkx6//gNTve4JhURAPYA==" spinCount="100000" sqref="A15:C16 A6:B14 A28:C29 A19:B27 A18:C18 A1:C5 C19 C6" name="Intervalo1"/>
  </protectedRanges>
  <mergeCells count="7">
    <mergeCell ref="A17:C17"/>
    <mergeCell ref="A18:C18"/>
    <mergeCell ref="A1:C1"/>
    <mergeCell ref="A2:C2"/>
    <mergeCell ref="A3:C3"/>
    <mergeCell ref="A4:C4"/>
    <mergeCell ref="A5:C5"/>
  </mergeCells>
  <conditionalFormatting sqref="C15">
    <cfRule type="expression" dxfId="1" priority="2">
      <formula>NA()</formula>
    </cfRule>
  </conditionalFormatting>
  <conditionalFormatting sqref="C28">
    <cfRule type="expression" dxfId="0" priority="3">
      <formula>NA()</formula>
    </cfRule>
  </conditionalFormatting>
  <printOptions horizontalCentered="1"/>
  <pageMargins left="0.39374999999999999" right="0.51180555555555596" top="0.47222222222222199" bottom="0.39374999999999999" header="0.511811023622047" footer="0.511811023622047"/>
  <pageSetup paperSize="9" scale="93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M85"/>
  <sheetViews>
    <sheetView view="pageBreakPreview" zoomScale="115" zoomScaleNormal="85" zoomScaleSheetLayoutView="115" zoomScalePageLayoutView="115" workbookViewId="0">
      <pane ySplit="6" topLeftCell="A31" activePane="bottomLeft" state="frozen"/>
      <selection pane="bottomLeft" sqref="A1:XFD1048576"/>
    </sheetView>
  </sheetViews>
  <sheetFormatPr defaultColWidth="9" defaultRowHeight="15" x14ac:dyDescent="0.25"/>
  <cols>
    <col min="1" max="1" width="7.85546875" style="41" customWidth="1"/>
    <col min="2" max="2" width="29" style="41" customWidth="1"/>
    <col min="3" max="3" width="10" style="41" customWidth="1"/>
    <col min="4" max="4" width="7" style="41" customWidth="1"/>
    <col min="5" max="11" width="9.28515625" style="41" customWidth="1"/>
    <col min="12" max="12" width="11.42578125" style="41" customWidth="1"/>
    <col min="13" max="13" width="12.7109375" style="42" customWidth="1"/>
    <col min="14" max="14" width="5.28515625" style="43" customWidth="1"/>
    <col min="15" max="15" width="13.42578125" style="43" customWidth="1"/>
    <col min="16" max="16" width="6.140625" style="43" customWidth="1"/>
    <col min="17" max="17" width="14.7109375" style="44" customWidth="1"/>
    <col min="18" max="18" width="11" style="45" customWidth="1"/>
    <col min="19" max="19" width="9.7109375" style="45" customWidth="1"/>
    <col min="20" max="242" width="9" style="46"/>
    <col min="243" max="243" width="5.140625" style="46" customWidth="1"/>
    <col min="244" max="244" width="17.42578125" style="46" customWidth="1"/>
    <col min="245" max="245" width="10.42578125" style="46" customWidth="1"/>
    <col min="246" max="246" width="6.5703125" style="46" customWidth="1"/>
    <col min="247" max="247" width="8.5703125" style="46" customWidth="1"/>
    <col min="248" max="248" width="9.85546875" style="46" customWidth="1"/>
    <col min="249" max="249" width="8.5703125" style="46" customWidth="1"/>
    <col min="250" max="250" width="9.85546875" style="46" customWidth="1"/>
    <col min="251" max="253" width="8.5703125" style="46" customWidth="1"/>
    <col min="254" max="254" width="7.85546875" style="46" customWidth="1"/>
    <col min="255" max="255" width="29" style="46" customWidth="1"/>
    <col min="256" max="256" width="10" style="46" customWidth="1"/>
    <col min="257" max="257" width="7" style="46" customWidth="1"/>
    <col min="258" max="258" width="8.42578125" style="46" customWidth="1"/>
    <col min="259" max="267" width="9.28515625" style="46" customWidth="1"/>
    <col min="268" max="268" width="11.42578125" style="46" customWidth="1"/>
    <col min="269" max="269" width="12.7109375" style="46" customWidth="1"/>
    <col min="270" max="270" width="5.28515625" style="46" customWidth="1"/>
    <col min="271" max="271" width="13.42578125" style="46" customWidth="1"/>
    <col min="272" max="272" width="6.140625" style="46" customWidth="1"/>
    <col min="273" max="273" width="14.7109375" style="46" customWidth="1"/>
    <col min="274" max="274" width="11" style="46" customWidth="1"/>
    <col min="275" max="275" width="9.7109375" style="46" customWidth="1"/>
    <col min="276" max="498" width="9" style="46"/>
    <col min="499" max="499" width="5.140625" style="46" customWidth="1"/>
    <col min="500" max="500" width="17.42578125" style="46" customWidth="1"/>
    <col min="501" max="501" width="10.42578125" style="46" customWidth="1"/>
    <col min="502" max="502" width="6.5703125" style="46" customWidth="1"/>
    <col min="503" max="503" width="8.5703125" style="46" customWidth="1"/>
    <col min="504" max="504" width="9.85546875" style="46" customWidth="1"/>
    <col min="505" max="505" width="8.5703125" style="46" customWidth="1"/>
    <col min="506" max="506" width="9.85546875" style="46" customWidth="1"/>
    <col min="507" max="509" width="8.5703125" style="46" customWidth="1"/>
    <col min="510" max="510" width="7.85546875" style="46" customWidth="1"/>
    <col min="511" max="511" width="29" style="46" customWidth="1"/>
    <col min="512" max="512" width="10" style="46" customWidth="1"/>
    <col min="513" max="513" width="7" style="46" customWidth="1"/>
    <col min="514" max="514" width="8.42578125" style="46" customWidth="1"/>
    <col min="515" max="523" width="9.28515625" style="46" customWidth="1"/>
    <col min="524" max="524" width="11.42578125" style="46" customWidth="1"/>
    <col min="525" max="525" width="12.7109375" style="46" customWidth="1"/>
    <col min="526" max="526" width="5.28515625" style="46" customWidth="1"/>
    <col min="527" max="527" width="13.42578125" style="46" customWidth="1"/>
    <col min="528" max="528" width="6.140625" style="46" customWidth="1"/>
    <col min="529" max="529" width="14.7109375" style="46" customWidth="1"/>
    <col min="530" max="530" width="11" style="46" customWidth="1"/>
    <col min="531" max="531" width="9.7109375" style="46" customWidth="1"/>
    <col min="532" max="754" width="9" style="46"/>
    <col min="755" max="755" width="5.140625" style="46" customWidth="1"/>
    <col min="756" max="756" width="17.42578125" style="46" customWidth="1"/>
    <col min="757" max="757" width="10.42578125" style="46" customWidth="1"/>
    <col min="758" max="758" width="6.5703125" style="46" customWidth="1"/>
    <col min="759" max="759" width="8.5703125" style="46" customWidth="1"/>
    <col min="760" max="760" width="9.85546875" style="46" customWidth="1"/>
    <col min="761" max="761" width="8.5703125" style="46" customWidth="1"/>
    <col min="762" max="762" width="9.85546875" style="46" customWidth="1"/>
    <col min="763" max="765" width="8.5703125" style="46" customWidth="1"/>
    <col min="766" max="766" width="7.85546875" style="46" customWidth="1"/>
    <col min="767" max="767" width="29" style="46" customWidth="1"/>
    <col min="768" max="768" width="10" style="46" customWidth="1"/>
    <col min="769" max="769" width="7" style="46" customWidth="1"/>
    <col min="770" max="770" width="8.42578125" style="46" customWidth="1"/>
    <col min="771" max="779" width="9.28515625" style="46" customWidth="1"/>
    <col min="780" max="780" width="11.42578125" style="46" customWidth="1"/>
    <col min="781" max="781" width="12.7109375" style="46" customWidth="1"/>
    <col min="782" max="782" width="5.28515625" style="46" customWidth="1"/>
    <col min="783" max="783" width="13.42578125" style="46" customWidth="1"/>
    <col min="784" max="784" width="6.140625" style="46" customWidth="1"/>
    <col min="785" max="785" width="14.7109375" style="46" customWidth="1"/>
    <col min="786" max="786" width="11" style="46" customWidth="1"/>
    <col min="787" max="787" width="9.7109375" style="46" customWidth="1"/>
    <col min="788" max="1010" width="9" style="46"/>
    <col min="1011" max="1011" width="5.140625" style="46" customWidth="1"/>
    <col min="1012" max="1012" width="17.42578125" style="46" customWidth="1"/>
    <col min="1013" max="1013" width="10.42578125" style="46" customWidth="1"/>
    <col min="1014" max="1014" width="6.5703125" style="46" customWidth="1"/>
    <col min="1015" max="1015" width="8.5703125" style="46" customWidth="1"/>
    <col min="1016" max="1016" width="9.85546875" style="46" customWidth="1"/>
    <col min="1017" max="1017" width="8.5703125" style="46" customWidth="1"/>
    <col min="1018" max="1018" width="9.85546875" style="46" customWidth="1"/>
    <col min="1019" max="1021" width="8.5703125" style="46" customWidth="1"/>
    <col min="1022" max="1022" width="7.85546875" style="46" customWidth="1"/>
    <col min="1023" max="1023" width="29" style="46" customWidth="1"/>
    <col min="1024" max="1024" width="10" style="46" customWidth="1"/>
    <col min="1025" max="1025" width="7" style="46" customWidth="1"/>
    <col min="1026" max="1026" width="8.42578125" style="46" customWidth="1"/>
    <col min="1027" max="1027" width="9.28515625" style="46" customWidth="1"/>
  </cols>
  <sheetData>
    <row r="1" spans="1:19" ht="19.350000000000001" customHeight="1" x14ac:dyDescent="0.25">
      <c r="A1" s="116" t="s">
        <v>95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47"/>
    </row>
    <row r="2" spans="1:19" ht="19.350000000000001" customHeight="1" x14ac:dyDescent="0.25">
      <c r="A2" s="117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N2" s="47"/>
    </row>
    <row r="3" spans="1:19" ht="15" customHeight="1" x14ac:dyDescent="0.25">
      <c r="A3" s="118" t="s">
        <v>97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9" x14ac:dyDescent="0.25">
      <c r="A4" s="119" t="s">
        <v>98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8"/>
      <c r="N4" s="49"/>
    </row>
    <row r="5" spans="1:19" ht="15.75" customHeight="1" x14ac:dyDescent="0.25">
      <c r="A5" s="120" t="str">
        <f>PLANILHA!A5</f>
        <v>PROJETOS COMPLEMENTARES CENTRO COMERCIAL POPULAR</v>
      </c>
      <c r="B5" s="120"/>
      <c r="C5" s="120"/>
      <c r="D5" s="120"/>
      <c r="E5" s="120"/>
      <c r="F5" s="120"/>
      <c r="G5" s="120"/>
      <c r="H5" s="120"/>
      <c r="I5" s="99"/>
      <c r="J5" s="99"/>
      <c r="K5" s="99"/>
      <c r="L5" s="50"/>
      <c r="M5" s="51"/>
      <c r="N5" s="52"/>
      <c r="O5" s="53"/>
      <c r="R5" s="54"/>
    </row>
    <row r="6" spans="1:19" s="60" customFormat="1" ht="14.25" customHeight="1" x14ac:dyDescent="0.2">
      <c r="A6" s="55" t="s">
        <v>7</v>
      </c>
      <c r="B6" s="55" t="s">
        <v>99</v>
      </c>
      <c r="C6" s="55" t="s">
        <v>100</v>
      </c>
      <c r="D6" s="55" t="s">
        <v>101</v>
      </c>
      <c r="E6" s="56" t="s">
        <v>102</v>
      </c>
      <c r="F6" s="56" t="s">
        <v>103</v>
      </c>
      <c r="G6" s="56" t="s">
        <v>104</v>
      </c>
      <c r="H6" s="56" t="s">
        <v>105</v>
      </c>
      <c r="I6" s="56" t="s">
        <v>115</v>
      </c>
      <c r="J6" s="56" t="s">
        <v>116</v>
      </c>
      <c r="K6" s="56" t="s">
        <v>117</v>
      </c>
      <c r="L6" s="57" t="s">
        <v>106</v>
      </c>
      <c r="M6" s="51"/>
      <c r="N6" s="58"/>
      <c r="O6" s="44"/>
      <c r="P6" s="44"/>
      <c r="Q6" s="44"/>
      <c r="R6" s="59"/>
      <c r="S6" s="59"/>
    </row>
    <row r="7" spans="1:19" ht="14.65" customHeight="1" x14ac:dyDescent="0.25">
      <c r="A7" s="121" t="s">
        <v>17</v>
      </c>
      <c r="B7" s="122" t="str">
        <f>PLANILHA!C10</f>
        <v>ENGENHEIRO COORDENADOR</v>
      </c>
      <c r="C7" s="123" t="s">
        <v>107</v>
      </c>
      <c r="D7" s="123"/>
      <c r="E7" s="61"/>
      <c r="F7" s="101"/>
      <c r="G7" s="101"/>
      <c r="H7" s="101"/>
      <c r="I7" s="101"/>
      <c r="J7" s="101"/>
      <c r="K7" s="101"/>
      <c r="L7" s="63"/>
      <c r="N7" s="52"/>
      <c r="O7" s="52"/>
    </row>
    <row r="8" spans="1:19" x14ac:dyDescent="0.25">
      <c r="A8" s="121"/>
      <c r="B8" s="122"/>
      <c r="C8" s="64">
        <f>C9/C$55</f>
        <v>3.8585603034058592E-2</v>
      </c>
      <c r="D8" s="65" t="s">
        <v>108</v>
      </c>
      <c r="E8" s="66">
        <v>0.1429</v>
      </c>
      <c r="F8" s="66">
        <v>0.1429</v>
      </c>
      <c r="G8" s="66">
        <v>0.14280000000000001</v>
      </c>
      <c r="H8" s="66">
        <v>0.14280000000000001</v>
      </c>
      <c r="I8" s="66">
        <v>0.14280000000000001</v>
      </c>
      <c r="J8" s="66">
        <v>0.1429</v>
      </c>
      <c r="K8" s="66">
        <v>0.1429</v>
      </c>
      <c r="L8" s="67">
        <f>SUM(E8:K8)</f>
        <v>1</v>
      </c>
      <c r="M8" s="68"/>
      <c r="N8" s="69"/>
      <c r="O8" s="52"/>
    </row>
    <row r="9" spans="1:19" x14ac:dyDescent="0.25">
      <c r="A9" s="121"/>
      <c r="B9" s="122"/>
      <c r="C9" s="70">
        <f>PLANILHA!G10</f>
        <v>11554.56</v>
      </c>
      <c r="D9" s="65" t="s">
        <v>109</v>
      </c>
      <c r="E9" s="71">
        <f>($C$9)*E8</f>
        <v>1651.146624</v>
      </c>
      <c r="F9" s="71">
        <f t="shared" ref="F9:K9" si="0">($C$9)*F8</f>
        <v>1651.146624</v>
      </c>
      <c r="G9" s="71">
        <f t="shared" si="0"/>
        <v>1649.991168</v>
      </c>
      <c r="H9" s="71">
        <f t="shared" si="0"/>
        <v>1649.991168</v>
      </c>
      <c r="I9" s="71">
        <f t="shared" si="0"/>
        <v>1649.991168</v>
      </c>
      <c r="J9" s="71">
        <f t="shared" si="0"/>
        <v>1651.146624</v>
      </c>
      <c r="K9" s="71">
        <f t="shared" si="0"/>
        <v>1651.146624</v>
      </c>
      <c r="L9" s="102">
        <f>SUM(E9:K9)</f>
        <v>11554.560000000001</v>
      </c>
      <c r="M9" s="72"/>
      <c r="N9" s="52"/>
      <c r="O9" s="52"/>
      <c r="Q9" s="73"/>
      <c r="R9" s="74"/>
      <c r="S9" s="75"/>
    </row>
    <row r="10" spans="1:19" ht="14.65" customHeight="1" x14ac:dyDescent="0.25">
      <c r="A10" s="121" t="s">
        <v>21</v>
      </c>
      <c r="B10" s="122" t="str">
        <f>PLANILHA!C11</f>
        <v>MOBILIZAÇÃO, INST. E DESMOBILIZAÇÃO P/EXECUÇÃO DE SONDAGEM À PERCUSSÃO (NBR 6484:2020) (CONSIDERANDO 4 FUROS COM 15 METROS)</v>
      </c>
      <c r="C10" s="123" t="s">
        <v>107</v>
      </c>
      <c r="D10" s="123"/>
      <c r="E10" s="61"/>
      <c r="F10" s="62"/>
      <c r="G10" s="62"/>
      <c r="H10" s="62"/>
      <c r="I10" s="62"/>
      <c r="J10" s="62"/>
      <c r="K10" s="62"/>
      <c r="L10" s="63"/>
      <c r="M10" s="72"/>
      <c r="N10" s="52"/>
      <c r="O10" s="52"/>
    </row>
    <row r="11" spans="1:19" x14ac:dyDescent="0.25">
      <c r="A11" s="121"/>
      <c r="B11" s="122"/>
      <c r="C11" s="64">
        <f>C12/C$55</f>
        <v>6.1154916185706338E-3</v>
      </c>
      <c r="D11" s="65" t="s">
        <v>108</v>
      </c>
      <c r="E11" s="66">
        <v>1</v>
      </c>
      <c r="F11" s="66"/>
      <c r="G11" s="66"/>
      <c r="H11" s="66"/>
      <c r="I11" s="66"/>
      <c r="J11" s="66"/>
      <c r="K11" s="66"/>
      <c r="L11" s="67">
        <f>SUM(E11:K11)</f>
        <v>1</v>
      </c>
      <c r="M11" s="72"/>
      <c r="N11" s="69"/>
      <c r="O11" s="52"/>
    </row>
    <row r="12" spans="1:19" x14ac:dyDescent="0.25">
      <c r="A12" s="121"/>
      <c r="B12" s="122"/>
      <c r="C12" s="70">
        <f>PLANILHA!G11</f>
        <v>1831.3</v>
      </c>
      <c r="D12" s="65" t="s">
        <v>109</v>
      </c>
      <c r="E12" s="71">
        <f>($C$12)*E11</f>
        <v>1831.3</v>
      </c>
      <c r="F12" s="71"/>
      <c r="G12" s="71"/>
      <c r="H12" s="71"/>
      <c r="I12" s="71"/>
      <c r="J12" s="71"/>
      <c r="K12" s="71"/>
      <c r="L12" s="102">
        <f>SUM(E12:K12)</f>
        <v>1831.3</v>
      </c>
      <c r="M12" s="72"/>
      <c r="N12" s="52"/>
      <c r="O12" s="52"/>
      <c r="Q12" s="73"/>
      <c r="R12" s="74"/>
      <c r="S12" s="75"/>
    </row>
    <row r="13" spans="1:19" ht="14.65" customHeight="1" x14ac:dyDescent="0.25">
      <c r="A13" s="121" t="s">
        <v>24</v>
      </c>
      <c r="B13" s="122" t="str">
        <f>PLANILHA!C12</f>
        <v>PERFURAÇÃO DE SOLO SONDAGEM À PERCUSSÃO (NBR 6484:2020) (CONSIDERANDO 4 FUROS COM 15 METROS)</v>
      </c>
      <c r="C13" s="123" t="s">
        <v>107</v>
      </c>
      <c r="D13" s="123"/>
      <c r="E13" s="61"/>
      <c r="F13" s="100"/>
      <c r="G13" s="100"/>
      <c r="H13" s="100"/>
      <c r="I13" s="100"/>
      <c r="J13" s="100"/>
      <c r="K13" s="100"/>
      <c r="L13" s="63"/>
      <c r="M13" s="72"/>
      <c r="N13" s="52"/>
      <c r="O13" s="52"/>
    </row>
    <row r="14" spans="1:19" x14ac:dyDescent="0.25">
      <c r="A14" s="121"/>
      <c r="B14" s="122"/>
      <c r="C14" s="64">
        <f>C15/C$55</f>
        <v>2.3238400630868416E-2</v>
      </c>
      <c r="D14" s="65" t="s">
        <v>108</v>
      </c>
      <c r="E14" s="66">
        <v>1</v>
      </c>
      <c r="F14" s="66"/>
      <c r="G14" s="66"/>
      <c r="H14" s="66"/>
      <c r="I14" s="66"/>
      <c r="J14" s="66"/>
      <c r="K14" s="66"/>
      <c r="L14" s="67">
        <f>SUM(E14:K14)</f>
        <v>1</v>
      </c>
      <c r="M14" s="72"/>
      <c r="N14" s="69"/>
      <c r="O14" s="52"/>
    </row>
    <row r="15" spans="1:19" x14ac:dyDescent="0.25">
      <c r="A15" s="121"/>
      <c r="B15" s="122"/>
      <c r="C15" s="70">
        <f>PLANILHA!G12</f>
        <v>6958.8</v>
      </c>
      <c r="D15" s="65" t="s">
        <v>109</v>
      </c>
      <c r="E15" s="71">
        <f>($C$15)*E14</f>
        <v>6958.8</v>
      </c>
      <c r="F15" s="71"/>
      <c r="G15" s="71"/>
      <c r="H15" s="71"/>
      <c r="I15" s="71"/>
      <c r="J15" s="71"/>
      <c r="K15" s="71"/>
      <c r="L15" s="102">
        <f>SUM(E15:K15)</f>
        <v>6958.8</v>
      </c>
      <c r="M15" s="72"/>
      <c r="N15" s="52"/>
      <c r="O15" s="52"/>
      <c r="Q15" s="73"/>
      <c r="R15" s="74"/>
      <c r="S15" s="75"/>
    </row>
    <row r="16" spans="1:19" ht="14.65" customHeight="1" x14ac:dyDescent="0.25">
      <c r="A16" s="121" t="s">
        <v>28</v>
      </c>
      <c r="B16" s="122" t="str">
        <f>PLANILHA!C13</f>
        <v>DESMONTAGEM, TRANSPORTE E MONTAGEM DE EQUIPAMENTOS DE SONDAGEM A PERCUSSÃO POR FURO</v>
      </c>
      <c r="C16" s="123" t="s">
        <v>107</v>
      </c>
      <c r="D16" s="123"/>
      <c r="E16" s="61"/>
      <c r="F16" s="100"/>
      <c r="G16" s="100"/>
      <c r="H16" s="62"/>
      <c r="I16" s="62"/>
      <c r="J16" s="62"/>
      <c r="K16" s="62"/>
      <c r="L16" s="63"/>
      <c r="M16" s="72"/>
      <c r="N16" s="52"/>
      <c r="O16" s="52"/>
    </row>
    <row r="17" spans="1:19" x14ac:dyDescent="0.25">
      <c r="A17" s="121"/>
      <c r="B17" s="122"/>
      <c r="C17" s="64">
        <f>C18/C$55</f>
        <v>4.8923932948565065E-3</v>
      </c>
      <c r="D17" s="65" t="s">
        <v>108</v>
      </c>
      <c r="E17" s="66">
        <v>1</v>
      </c>
      <c r="F17" s="66"/>
      <c r="G17" s="66"/>
      <c r="H17" s="66"/>
      <c r="I17" s="66"/>
      <c r="J17" s="66"/>
      <c r="K17" s="66"/>
      <c r="L17" s="67">
        <f>SUM(E17:K17)</f>
        <v>1</v>
      </c>
      <c r="M17" s="72"/>
      <c r="N17" s="69"/>
      <c r="O17" s="52"/>
    </row>
    <row r="18" spans="1:19" x14ac:dyDescent="0.25">
      <c r="A18" s="121"/>
      <c r="B18" s="122"/>
      <c r="C18" s="70">
        <f>PLANILHA!G13</f>
        <v>1465.04</v>
      </c>
      <c r="D18" s="65" t="s">
        <v>109</v>
      </c>
      <c r="E18" s="71">
        <f>($C$18)*E17</f>
        <v>1465.04</v>
      </c>
      <c r="F18" s="71"/>
      <c r="G18" s="71"/>
      <c r="H18" s="71"/>
      <c r="I18" s="71"/>
      <c r="J18" s="71"/>
      <c r="K18" s="71"/>
      <c r="L18" s="102">
        <f>SUM(E18:K18)</f>
        <v>1465.04</v>
      </c>
      <c r="M18" s="72"/>
      <c r="N18" s="52"/>
      <c r="O18" s="52"/>
      <c r="Q18" s="73"/>
      <c r="R18" s="74"/>
      <c r="S18" s="75"/>
    </row>
    <row r="19" spans="1:19" ht="14.65" customHeight="1" x14ac:dyDescent="0.25">
      <c r="A19" s="121" t="s">
        <v>31</v>
      </c>
      <c r="B19" s="122" t="str">
        <f>PLANILHA!C14</f>
        <v>PROJETO DE DRENAGEM PLUVIAL EXCLUSIVE PAPEL VEGETAL</v>
      </c>
      <c r="C19" s="123" t="s">
        <v>107</v>
      </c>
      <c r="D19" s="123"/>
      <c r="E19" s="100"/>
      <c r="F19" s="100"/>
      <c r="G19" s="100"/>
      <c r="H19" s="100"/>
      <c r="I19" s="61"/>
      <c r="J19" s="100"/>
      <c r="K19" s="100"/>
      <c r="L19" s="63"/>
      <c r="M19" s="72"/>
      <c r="N19" s="52"/>
      <c r="O19" s="52"/>
    </row>
    <row r="20" spans="1:19" x14ac:dyDescent="0.25">
      <c r="A20" s="121"/>
      <c r="B20" s="122"/>
      <c r="C20" s="64">
        <f>C21/C$55</f>
        <v>2.591034250486543E-2</v>
      </c>
      <c r="D20" s="65" t="s">
        <v>108</v>
      </c>
      <c r="E20" s="66"/>
      <c r="F20" s="66"/>
      <c r="G20" s="66"/>
      <c r="H20" s="66"/>
      <c r="I20" s="66">
        <v>1</v>
      </c>
      <c r="J20" s="66"/>
      <c r="K20" s="66"/>
      <c r="L20" s="67">
        <f>SUM(E20:K20)</f>
        <v>1</v>
      </c>
      <c r="M20" s="72"/>
      <c r="N20" s="69"/>
      <c r="O20" s="52"/>
    </row>
    <row r="21" spans="1:19" x14ac:dyDescent="0.25">
      <c r="A21" s="121"/>
      <c r="B21" s="122"/>
      <c r="C21" s="70">
        <f>PLANILHA!G14</f>
        <v>7758.92</v>
      </c>
      <c r="D21" s="65" t="s">
        <v>109</v>
      </c>
      <c r="E21" s="71"/>
      <c r="F21" s="71"/>
      <c r="G21" s="71"/>
      <c r="H21" s="71"/>
      <c r="I21" s="71">
        <f>C21*I20</f>
        <v>7758.92</v>
      </c>
      <c r="J21" s="71"/>
      <c r="K21" s="71"/>
      <c r="L21" s="102">
        <f>SUM(E21:K21)</f>
        <v>7758.92</v>
      </c>
      <c r="M21" s="72"/>
      <c r="N21" s="52"/>
      <c r="O21" s="52"/>
      <c r="Q21" s="73"/>
      <c r="R21" s="74"/>
      <c r="S21" s="75"/>
    </row>
    <row r="22" spans="1:19" ht="14.65" customHeight="1" x14ac:dyDescent="0.25">
      <c r="A22" s="121" t="s">
        <v>35</v>
      </c>
      <c r="B22" s="122" t="str">
        <f>PLANILHA!C15</f>
        <v>PROJETO DE ESTRUTURA DE CONCRETO (INCLUSO FUNDAÇÃO) EXCLUSIVE PAPEL VEGETAL</v>
      </c>
      <c r="C22" s="123" t="s">
        <v>107</v>
      </c>
      <c r="D22" s="123"/>
      <c r="E22" s="100"/>
      <c r="F22" s="61"/>
      <c r="G22" s="61"/>
      <c r="H22" s="100"/>
      <c r="I22" s="100"/>
      <c r="J22" s="100"/>
      <c r="K22" s="100"/>
      <c r="L22" s="63"/>
      <c r="M22" s="72"/>
      <c r="N22" s="52"/>
      <c r="O22" s="52"/>
    </row>
    <row r="23" spans="1:19" x14ac:dyDescent="0.25">
      <c r="A23" s="121"/>
      <c r="B23" s="122"/>
      <c r="C23" s="64">
        <f>C24/C$55</f>
        <v>0.15628756124232568</v>
      </c>
      <c r="D23" s="65" t="s">
        <v>108</v>
      </c>
      <c r="E23" s="66"/>
      <c r="F23" s="66">
        <v>0.25</v>
      </c>
      <c r="G23" s="66">
        <v>0.75</v>
      </c>
      <c r="H23" s="66"/>
      <c r="I23" s="66"/>
      <c r="J23" s="66"/>
      <c r="K23" s="66"/>
      <c r="L23" s="67">
        <f>SUM(E23:K23)</f>
        <v>1</v>
      </c>
      <c r="M23" s="72"/>
      <c r="N23" s="69"/>
      <c r="O23" s="52"/>
    </row>
    <row r="24" spans="1:19" x14ac:dyDescent="0.25">
      <c r="A24" s="121"/>
      <c r="B24" s="122"/>
      <c r="C24" s="70">
        <f>PLANILHA!G15</f>
        <v>46800.72</v>
      </c>
      <c r="D24" s="65" t="s">
        <v>109</v>
      </c>
      <c r="E24" s="71"/>
      <c r="F24" s="71">
        <f>($C$24)*F23</f>
        <v>11700.18</v>
      </c>
      <c r="G24" s="71">
        <f>C24*G23</f>
        <v>35100.54</v>
      </c>
      <c r="H24" s="71"/>
      <c r="I24" s="71"/>
      <c r="J24" s="71"/>
      <c r="K24" s="71"/>
      <c r="L24" s="102">
        <f>SUM(E24:K24)</f>
        <v>46800.72</v>
      </c>
      <c r="M24" s="72"/>
      <c r="N24" s="52"/>
      <c r="O24" s="52"/>
      <c r="Q24" s="73"/>
      <c r="R24" s="74"/>
      <c r="S24" s="75"/>
    </row>
    <row r="25" spans="1:19" ht="14.65" customHeight="1" x14ac:dyDescent="0.25">
      <c r="A25" s="121" t="s">
        <v>37</v>
      </c>
      <c r="B25" s="122" t="str">
        <f>PLANILHA!C16</f>
        <v>PROJETO ELETRICO EXCLUSIVE PAPEL VEGETAL</v>
      </c>
      <c r="C25" s="123" t="s">
        <v>107</v>
      </c>
      <c r="D25" s="123"/>
      <c r="E25" s="100"/>
      <c r="F25" s="100"/>
      <c r="G25" s="62"/>
      <c r="H25" s="61"/>
      <c r="I25" s="61"/>
      <c r="J25" s="62"/>
      <c r="K25" s="62"/>
      <c r="L25" s="63"/>
      <c r="M25" s="72"/>
      <c r="N25" s="52"/>
      <c r="O25" s="52"/>
    </row>
    <row r="26" spans="1:19" x14ac:dyDescent="0.25">
      <c r="A26" s="121"/>
      <c r="B26" s="122"/>
      <c r="C26" s="64">
        <f>C27/C$55</f>
        <v>6.2747288283887537E-2</v>
      </c>
      <c r="D26" s="65" t="s">
        <v>108</v>
      </c>
      <c r="E26" s="66"/>
      <c r="F26" s="66"/>
      <c r="G26" s="66"/>
      <c r="H26" s="66">
        <v>0.25</v>
      </c>
      <c r="I26" s="66">
        <v>0.75</v>
      </c>
      <c r="J26" s="66"/>
      <c r="K26" s="66"/>
      <c r="L26" s="67">
        <f>SUM(E26:K26)</f>
        <v>1</v>
      </c>
      <c r="M26" s="72"/>
      <c r="N26" s="69"/>
      <c r="O26" s="52"/>
    </row>
    <row r="27" spans="1:19" x14ac:dyDescent="0.25">
      <c r="A27" s="121"/>
      <c r="B27" s="122"/>
      <c r="C27" s="70">
        <f>PLANILHA!G16</f>
        <v>18789.84</v>
      </c>
      <c r="D27" s="65" t="s">
        <v>109</v>
      </c>
      <c r="E27" s="71"/>
      <c r="F27" s="71"/>
      <c r="G27" s="71"/>
      <c r="H27" s="71">
        <f>C27*H26</f>
        <v>4697.46</v>
      </c>
      <c r="I27" s="71">
        <f>C27*I26</f>
        <v>14092.380000000001</v>
      </c>
      <c r="J27" s="71"/>
      <c r="K27" s="71"/>
      <c r="L27" s="102">
        <f>SUM(E27:K27)</f>
        <v>18789.84</v>
      </c>
      <c r="M27" s="72"/>
      <c r="N27" s="52"/>
      <c r="O27" s="52"/>
      <c r="Q27" s="73"/>
      <c r="R27" s="74"/>
      <c r="S27" s="75"/>
    </row>
    <row r="28" spans="1:19" ht="14.65" customHeight="1" x14ac:dyDescent="0.25">
      <c r="A28" s="121" t="s">
        <v>40</v>
      </c>
      <c r="B28" s="122" t="str">
        <f>PLANILHA!C17</f>
        <v>PROJETO DE CABEAMENTO ESTRUTURADO EXCLUSIVE PAPEL VEGETAL</v>
      </c>
      <c r="C28" s="123" t="s">
        <v>107</v>
      </c>
      <c r="D28" s="123"/>
      <c r="E28" s="100"/>
      <c r="F28" s="100"/>
      <c r="G28" s="62"/>
      <c r="H28" s="62"/>
      <c r="I28" s="61"/>
      <c r="J28" s="101"/>
      <c r="K28" s="62"/>
      <c r="L28" s="63"/>
      <c r="M28" s="72"/>
      <c r="N28" s="52"/>
      <c r="O28" s="52"/>
    </row>
    <row r="29" spans="1:19" x14ac:dyDescent="0.25">
      <c r="A29" s="121"/>
      <c r="B29" s="122"/>
      <c r="C29" s="64">
        <f>C30/C$55</f>
        <v>3.8854627227141135E-2</v>
      </c>
      <c r="D29" s="65" t="s">
        <v>108</v>
      </c>
      <c r="E29" s="66"/>
      <c r="F29" s="66"/>
      <c r="G29" s="66"/>
      <c r="H29" s="66"/>
      <c r="I29" s="66">
        <v>0.25</v>
      </c>
      <c r="J29" s="66">
        <v>0.75</v>
      </c>
      <c r="K29" s="66"/>
      <c r="L29" s="67">
        <f>SUM(E29:K29)</f>
        <v>1</v>
      </c>
      <c r="M29" s="72"/>
      <c r="N29" s="69"/>
      <c r="O29" s="52"/>
    </row>
    <row r="30" spans="1:19" x14ac:dyDescent="0.25">
      <c r="A30" s="121"/>
      <c r="B30" s="122"/>
      <c r="C30" s="70">
        <f>PLANILHA!G17</f>
        <v>11635.12</v>
      </c>
      <c r="D30" s="65" t="s">
        <v>109</v>
      </c>
      <c r="E30" s="71"/>
      <c r="F30" s="71"/>
      <c r="G30" s="71"/>
      <c r="H30" s="71"/>
      <c r="I30" s="71">
        <f>C30*I29</f>
        <v>2908.78</v>
      </c>
      <c r="J30" s="71">
        <f>C30*J29</f>
        <v>8726.34</v>
      </c>
      <c r="K30" s="71"/>
      <c r="L30" s="102">
        <f>SUM(E30:K30)</f>
        <v>11635.12</v>
      </c>
      <c r="M30" s="72"/>
      <c r="N30" s="52"/>
      <c r="O30" s="52"/>
      <c r="Q30" s="73"/>
      <c r="R30" s="74"/>
      <c r="S30" s="75"/>
    </row>
    <row r="31" spans="1:19" ht="14.65" customHeight="1" x14ac:dyDescent="0.25">
      <c r="A31" s="121" t="s">
        <v>43</v>
      </c>
      <c r="B31" s="122" t="str">
        <f>PLANILHA!C18</f>
        <v>PROJETO DE ESTRUTURA METALICA EXCLUSIVE PAPEL VEGETAL</v>
      </c>
      <c r="C31" s="123" t="s">
        <v>107</v>
      </c>
      <c r="D31" s="123"/>
      <c r="E31" s="62"/>
      <c r="F31" s="62"/>
      <c r="G31" s="61"/>
      <c r="H31" s="61"/>
      <c r="I31" s="62"/>
      <c r="J31" s="62"/>
      <c r="K31" s="62"/>
      <c r="L31" s="63"/>
      <c r="M31" s="72"/>
      <c r="N31" s="52"/>
      <c r="O31" s="52"/>
    </row>
    <row r="32" spans="1:19" x14ac:dyDescent="0.25">
      <c r="A32" s="121"/>
      <c r="B32" s="122"/>
      <c r="C32" s="64">
        <f>C33/C$55</f>
        <v>9.9738649140964947E-2</v>
      </c>
      <c r="D32" s="65" t="s">
        <v>108</v>
      </c>
      <c r="E32" s="66"/>
      <c r="F32" s="66"/>
      <c r="G32" s="66">
        <v>0.25</v>
      </c>
      <c r="H32" s="66">
        <v>0.75</v>
      </c>
      <c r="I32" s="66"/>
      <c r="J32" s="66"/>
      <c r="K32" s="66"/>
      <c r="L32" s="67">
        <f>SUM(E32:K32)</f>
        <v>1</v>
      </c>
      <c r="M32" s="72"/>
      <c r="N32" s="69"/>
      <c r="O32" s="52"/>
    </row>
    <row r="33" spans="1:19" x14ac:dyDescent="0.25">
      <c r="A33" s="121"/>
      <c r="B33" s="122"/>
      <c r="C33" s="70">
        <f>PLANILHA!G18</f>
        <v>29867</v>
      </c>
      <c r="D33" s="65" t="s">
        <v>109</v>
      </c>
      <c r="E33" s="71"/>
      <c r="F33" s="71"/>
      <c r="G33" s="71">
        <f>C33*G32</f>
        <v>7466.75</v>
      </c>
      <c r="H33" s="71">
        <f>C33*H32</f>
        <v>22400.25</v>
      </c>
      <c r="I33" s="71"/>
      <c r="J33" s="71"/>
      <c r="K33" s="71"/>
      <c r="L33" s="102">
        <f>SUM(E33:K33)</f>
        <v>29867</v>
      </c>
      <c r="M33" s="72"/>
      <c r="N33" s="52"/>
      <c r="O33" s="52"/>
      <c r="Q33" s="73"/>
      <c r="R33" s="74"/>
      <c r="S33" s="75"/>
    </row>
    <row r="34" spans="1:19" ht="14.65" customHeight="1" x14ac:dyDescent="0.25">
      <c r="A34" s="121" t="s">
        <v>46</v>
      </c>
      <c r="B34" s="122" t="str">
        <f>PLANILHA!C19</f>
        <v>PROJETO HIDRAULICO / SANITARIO EXCLUSIVE PAPEL VEGETAL</v>
      </c>
      <c r="C34" s="123" t="s">
        <v>107</v>
      </c>
      <c r="D34" s="123"/>
      <c r="E34" s="62"/>
      <c r="F34" s="62"/>
      <c r="G34" s="61"/>
      <c r="H34" s="61"/>
      <c r="I34" s="100"/>
      <c r="J34" s="100"/>
      <c r="K34" s="100"/>
      <c r="L34" s="63"/>
      <c r="M34" s="72"/>
      <c r="N34" s="52"/>
      <c r="O34" s="52"/>
    </row>
    <row r="35" spans="1:19" x14ac:dyDescent="0.25">
      <c r="A35" s="121"/>
      <c r="B35" s="122"/>
      <c r="C35" s="64">
        <f>C36/C$55</f>
        <v>0.10573145023255132</v>
      </c>
      <c r="D35" s="65" t="s">
        <v>108</v>
      </c>
      <c r="E35" s="66"/>
      <c r="F35" s="66"/>
      <c r="G35" s="66">
        <v>0.25</v>
      </c>
      <c r="H35" s="66">
        <v>0.75</v>
      </c>
      <c r="I35" s="66"/>
      <c r="J35" s="66"/>
      <c r="K35" s="66"/>
      <c r="L35" s="67">
        <f>SUM(E35:K35)</f>
        <v>1</v>
      </c>
      <c r="M35" s="72"/>
      <c r="N35" s="69"/>
      <c r="O35" s="52"/>
    </row>
    <row r="36" spans="1:19" x14ac:dyDescent="0.25">
      <c r="A36" s="121"/>
      <c r="B36" s="122"/>
      <c r="C36" s="70">
        <f>PLANILHA!G19</f>
        <v>31661.559999999998</v>
      </c>
      <c r="D36" s="65" t="s">
        <v>109</v>
      </c>
      <c r="E36" s="71"/>
      <c r="F36" s="71"/>
      <c r="G36" s="71">
        <f>C36*G35</f>
        <v>7915.3899999999994</v>
      </c>
      <c r="H36" s="71">
        <f>C36*H35</f>
        <v>23746.17</v>
      </c>
      <c r="I36" s="71"/>
      <c r="J36" s="71"/>
      <c r="K36" s="71"/>
      <c r="L36" s="102">
        <f>SUM(E36:K36)</f>
        <v>31661.559999999998</v>
      </c>
      <c r="M36" s="72"/>
      <c r="N36" s="52"/>
      <c r="O36" s="52"/>
      <c r="Q36" s="73"/>
      <c r="R36" s="74"/>
      <c r="S36" s="75"/>
    </row>
    <row r="37" spans="1:19" ht="14.65" customHeight="1" x14ac:dyDescent="0.25">
      <c r="A37" s="121" t="s">
        <v>49</v>
      </c>
      <c r="B37" s="122" t="str">
        <f>PLANILHA!C20</f>
        <v>PROJETO DE PREVENÇAO E COMBATE A INCENDIO EXCLUSIVE PAPEL VEGETAL</v>
      </c>
      <c r="C37" s="123" t="s">
        <v>107</v>
      </c>
      <c r="D37" s="123"/>
      <c r="E37" s="62"/>
      <c r="F37" s="62"/>
      <c r="G37" s="101"/>
      <c r="H37" s="61"/>
      <c r="I37" s="61"/>
      <c r="J37" s="100"/>
      <c r="K37" s="100"/>
      <c r="L37" s="63"/>
      <c r="M37" s="72"/>
      <c r="N37" s="52"/>
      <c r="O37" s="52"/>
    </row>
    <row r="38" spans="1:19" x14ac:dyDescent="0.25">
      <c r="A38" s="121"/>
      <c r="B38" s="122"/>
      <c r="C38" s="64">
        <f>C39/C$55</f>
        <v>4.3697129491155368E-2</v>
      </c>
      <c r="D38" s="65" t="s">
        <v>108</v>
      </c>
      <c r="E38" s="66"/>
      <c r="F38" s="66"/>
      <c r="G38" s="66">
        <v>0.33</v>
      </c>
      <c r="H38" s="66">
        <v>0.33</v>
      </c>
      <c r="I38" s="66">
        <v>0.34</v>
      </c>
      <c r="J38" s="66"/>
      <c r="K38" s="66"/>
      <c r="L38" s="67">
        <f>SUM(E38:K38)</f>
        <v>1</v>
      </c>
      <c r="M38" s="72"/>
      <c r="N38" s="69"/>
      <c r="O38" s="52"/>
    </row>
    <row r="39" spans="1:19" x14ac:dyDescent="0.25">
      <c r="A39" s="121"/>
      <c r="B39" s="122"/>
      <c r="C39" s="70">
        <f>PLANILHA!G20</f>
        <v>13085.22</v>
      </c>
      <c r="D39" s="65" t="s">
        <v>109</v>
      </c>
      <c r="E39" s="71"/>
      <c r="F39" s="71"/>
      <c r="G39" s="71">
        <f>C39*G38</f>
        <v>4318.1225999999997</v>
      </c>
      <c r="H39" s="71">
        <f>C39*H38</f>
        <v>4318.1225999999997</v>
      </c>
      <c r="I39" s="71">
        <f>C39*I38</f>
        <v>4448.9748</v>
      </c>
      <c r="J39" s="71"/>
      <c r="K39" s="71"/>
      <c r="L39" s="102">
        <f>SUM(E39:K39)</f>
        <v>13085.22</v>
      </c>
      <c r="M39" s="72"/>
      <c r="N39" s="52"/>
      <c r="O39" s="52"/>
      <c r="Q39" s="73"/>
      <c r="R39" s="74"/>
      <c r="S39" s="75"/>
    </row>
    <row r="40" spans="1:19" ht="14.65" customHeight="1" x14ac:dyDescent="0.25">
      <c r="A40" s="121" t="s">
        <v>52</v>
      </c>
      <c r="B40" s="122" t="str">
        <f>PLANILHA!C21</f>
        <v>PROJETO DE PROTEÇAO CONTRA DESCARGAS ATMOSFERICAS EXCLUSIVE PAPEL VEGETAL</v>
      </c>
      <c r="C40" s="123" t="s">
        <v>107</v>
      </c>
      <c r="D40" s="123"/>
      <c r="E40" s="62"/>
      <c r="F40" s="62"/>
      <c r="G40" s="62"/>
      <c r="H40" s="100"/>
      <c r="I40" s="61"/>
      <c r="J40" s="61"/>
      <c r="K40" s="100"/>
      <c r="L40" s="63"/>
      <c r="M40" s="72"/>
      <c r="N40" s="52"/>
      <c r="O40" s="52"/>
    </row>
    <row r="41" spans="1:19" x14ac:dyDescent="0.25">
      <c r="A41" s="121"/>
      <c r="B41" s="122"/>
      <c r="C41" s="64">
        <f>C42/C$55</f>
        <v>1.1317716897466338E-2</v>
      </c>
      <c r="D41" s="65" t="s">
        <v>108</v>
      </c>
      <c r="E41" s="66"/>
      <c r="F41" s="66"/>
      <c r="G41" s="66"/>
      <c r="H41" s="66"/>
      <c r="I41" s="66">
        <v>0.25</v>
      </c>
      <c r="J41" s="66">
        <v>0.75</v>
      </c>
      <c r="K41" s="66"/>
      <c r="L41" s="67">
        <f>SUM(E41:K41)</f>
        <v>1</v>
      </c>
      <c r="M41" s="72"/>
      <c r="N41" s="69"/>
      <c r="O41" s="52"/>
    </row>
    <row r="42" spans="1:19" x14ac:dyDescent="0.25">
      <c r="A42" s="121"/>
      <c r="B42" s="122"/>
      <c r="C42" s="70">
        <f>PLANILHA!G21</f>
        <v>3389.12</v>
      </c>
      <c r="D42" s="65" t="s">
        <v>109</v>
      </c>
      <c r="E42" s="71"/>
      <c r="F42" s="71"/>
      <c r="G42" s="71"/>
      <c r="H42" s="71"/>
      <c r="I42" s="71">
        <f>C42*I41</f>
        <v>847.28</v>
      </c>
      <c r="J42" s="71">
        <f>C42*J41</f>
        <v>2541.84</v>
      </c>
      <c r="K42" s="71"/>
      <c r="L42" s="102">
        <f>SUM(E42:K42)</f>
        <v>3389.12</v>
      </c>
      <c r="M42" s="72"/>
      <c r="N42" s="52"/>
      <c r="O42" s="52"/>
      <c r="Q42" s="73"/>
      <c r="R42" s="74"/>
      <c r="S42" s="75"/>
    </row>
    <row r="43" spans="1:19" ht="14.65" customHeight="1" x14ac:dyDescent="0.25">
      <c r="A43" s="121" t="s">
        <v>55</v>
      </c>
      <c r="B43" s="122" t="str">
        <f>PLANILHA!C22</f>
        <v>PROJETO DE SONORIZACAO/ALARME/CFTV EXCLUSIVE PAPEL VEGETAL</v>
      </c>
      <c r="C43" s="123" t="s">
        <v>107</v>
      </c>
      <c r="D43" s="123"/>
      <c r="E43" s="62"/>
      <c r="F43" s="62"/>
      <c r="G43" s="62"/>
      <c r="H43" s="100"/>
      <c r="I43" s="61"/>
      <c r="J43" s="61"/>
      <c r="K43" s="100"/>
      <c r="L43" s="63"/>
      <c r="M43" s="72"/>
      <c r="N43" s="52"/>
      <c r="O43" s="52"/>
    </row>
    <row r="44" spans="1:19" x14ac:dyDescent="0.25">
      <c r="A44" s="121"/>
      <c r="B44" s="122"/>
      <c r="C44" s="64">
        <f>C45/C$55</f>
        <v>2.3689757506948798E-2</v>
      </c>
      <c r="D44" s="65" t="s">
        <v>108</v>
      </c>
      <c r="E44" s="66"/>
      <c r="F44" s="66"/>
      <c r="G44" s="66"/>
      <c r="H44" s="66"/>
      <c r="I44" s="66">
        <v>0.25</v>
      </c>
      <c r="J44" s="66">
        <v>0.75</v>
      </c>
      <c r="K44" s="66"/>
      <c r="L44" s="67">
        <f>SUM(E44:K44)</f>
        <v>1</v>
      </c>
      <c r="M44" s="72"/>
      <c r="N44" s="69"/>
      <c r="O44" s="52"/>
    </row>
    <row r="45" spans="1:19" x14ac:dyDescent="0.25">
      <c r="A45" s="121"/>
      <c r="B45" s="122"/>
      <c r="C45" s="70">
        <f>PLANILHA!G22</f>
        <v>7093.96</v>
      </c>
      <c r="D45" s="65" t="s">
        <v>109</v>
      </c>
      <c r="E45" s="71"/>
      <c r="F45" s="71"/>
      <c r="G45" s="71"/>
      <c r="H45" s="71"/>
      <c r="I45" s="71">
        <f>C45*I44</f>
        <v>1773.49</v>
      </c>
      <c r="J45" s="71">
        <f>C45*J44</f>
        <v>5320.47</v>
      </c>
      <c r="K45" s="71"/>
      <c r="L45" s="102">
        <f>SUM(E45:K45)</f>
        <v>7093.96</v>
      </c>
      <c r="M45" s="72"/>
      <c r="N45" s="52"/>
      <c r="O45" s="52"/>
      <c r="Q45" s="73"/>
      <c r="R45" s="74"/>
      <c r="S45" s="75"/>
    </row>
    <row r="46" spans="1:19" ht="14.65" customHeight="1" x14ac:dyDescent="0.25">
      <c r="A46" s="121" t="s">
        <v>58</v>
      </c>
      <c r="B46" s="122" t="str">
        <f>PLANILHA!C23</f>
        <v>COMPATIBILIZACAO DE PROJETOS DE EDIFICACAO</v>
      </c>
      <c r="C46" s="123" t="s">
        <v>107</v>
      </c>
      <c r="D46" s="123"/>
      <c r="E46" s="62"/>
      <c r="F46" s="62"/>
      <c r="G46" s="62"/>
      <c r="H46" s="100"/>
      <c r="I46" s="100"/>
      <c r="J46" s="61"/>
      <c r="K46" s="61"/>
      <c r="L46" s="63"/>
      <c r="M46" s="72"/>
      <c r="N46" s="52"/>
      <c r="O46" s="52"/>
    </row>
    <row r="47" spans="1:19" x14ac:dyDescent="0.25">
      <c r="A47" s="121"/>
      <c r="B47" s="122"/>
      <c r="C47" s="64">
        <f>C48/C$55</f>
        <v>0.18862215873334381</v>
      </c>
      <c r="D47" s="65" t="s">
        <v>108</v>
      </c>
      <c r="E47" s="66"/>
      <c r="F47" s="66"/>
      <c r="G47" s="66"/>
      <c r="H47" s="66"/>
      <c r="I47" s="66"/>
      <c r="J47" s="66">
        <v>0.5</v>
      </c>
      <c r="K47" s="66">
        <v>0.5</v>
      </c>
      <c r="L47" s="67">
        <f>SUM(E47:K47)</f>
        <v>1</v>
      </c>
      <c r="M47" s="72"/>
      <c r="N47" s="69"/>
      <c r="O47" s="52"/>
    </row>
    <row r="48" spans="1:19" x14ac:dyDescent="0.25">
      <c r="A48" s="121"/>
      <c r="B48" s="122"/>
      <c r="C48" s="70">
        <f>PLANILHA!G23</f>
        <v>56483.4</v>
      </c>
      <c r="D48" s="65" t="s">
        <v>109</v>
      </c>
      <c r="E48" s="71"/>
      <c r="F48" s="71"/>
      <c r="G48" s="71"/>
      <c r="H48" s="71"/>
      <c r="I48" s="71"/>
      <c r="J48" s="71">
        <f>C48*J47</f>
        <v>28241.7</v>
      </c>
      <c r="K48" s="71">
        <f>C48*K47</f>
        <v>28241.7</v>
      </c>
      <c r="L48" s="102">
        <f>SUM(E48:K48)</f>
        <v>56483.4</v>
      </c>
      <c r="M48" s="72"/>
      <c r="N48" s="52"/>
      <c r="O48" s="52"/>
      <c r="Q48" s="73"/>
      <c r="R48" s="74"/>
      <c r="S48" s="75"/>
    </row>
    <row r="49" spans="1:19" ht="14.65" customHeight="1" x14ac:dyDescent="0.25">
      <c r="A49" s="121" t="s">
        <v>61</v>
      </c>
      <c r="B49" s="122" t="str">
        <f>PLANILHA!C24</f>
        <v>PROJETO ARQUITETÔNICO – EXECUTIVO EXCLUSIVE PAPEL VEGETAL</v>
      </c>
      <c r="C49" s="123" t="s">
        <v>107</v>
      </c>
      <c r="D49" s="123"/>
      <c r="E49" s="61"/>
      <c r="F49" s="61"/>
      <c r="G49" s="62"/>
      <c r="H49" s="100"/>
      <c r="I49" s="100"/>
      <c r="J49" s="100"/>
      <c r="K49" s="100"/>
      <c r="L49" s="63"/>
      <c r="M49" s="72"/>
      <c r="N49" s="52"/>
      <c r="O49" s="52"/>
    </row>
    <row r="50" spans="1:19" x14ac:dyDescent="0.25">
      <c r="A50" s="121"/>
      <c r="B50" s="122"/>
      <c r="C50" s="64">
        <f>C51/C$55</f>
        <v>0.11076009212569192</v>
      </c>
      <c r="D50" s="65" t="s">
        <v>108</v>
      </c>
      <c r="E50" s="66">
        <v>0.25</v>
      </c>
      <c r="F50" s="66">
        <v>0.75</v>
      </c>
      <c r="G50" s="66"/>
      <c r="H50" s="66"/>
      <c r="I50" s="66"/>
      <c r="J50" s="66"/>
      <c r="K50" s="66"/>
      <c r="L50" s="67">
        <f>SUM(E50:K50)</f>
        <v>1</v>
      </c>
      <c r="M50" s="72"/>
      <c r="N50" s="69"/>
      <c r="O50" s="52"/>
    </row>
    <row r="51" spans="1:19" x14ac:dyDescent="0.25">
      <c r="A51" s="121"/>
      <c r="B51" s="122"/>
      <c r="C51" s="70">
        <f>PLANILHA!G24</f>
        <v>33167.399999999994</v>
      </c>
      <c r="D51" s="65" t="s">
        <v>109</v>
      </c>
      <c r="E51" s="71">
        <f>C51*E50</f>
        <v>8291.8499999999985</v>
      </c>
      <c r="F51" s="71">
        <f>C51*F50</f>
        <v>24875.549999999996</v>
      </c>
      <c r="G51" s="71"/>
      <c r="H51" s="71"/>
      <c r="I51" s="71"/>
      <c r="J51" s="71"/>
      <c r="K51" s="71"/>
      <c r="L51" s="102">
        <f>SUM(E51:K51)</f>
        <v>33167.399999999994</v>
      </c>
      <c r="M51" s="72"/>
      <c r="N51" s="52"/>
      <c r="O51" s="52"/>
      <c r="Q51" s="73"/>
      <c r="R51" s="74"/>
      <c r="S51" s="75"/>
    </row>
    <row r="52" spans="1:19" ht="14.65" customHeight="1" x14ac:dyDescent="0.25">
      <c r="A52" s="121" t="s">
        <v>64</v>
      </c>
      <c r="B52" s="122" t="str">
        <f>PLANILHA!C25</f>
        <v>PLANILHA ORÇAMENTÁRIA PARA CONSTRUÇÕES NOVAS - ÁREA DE 6.001 M2 ATÉ 8.000M2</v>
      </c>
      <c r="C52" s="123" t="s">
        <v>107</v>
      </c>
      <c r="D52" s="123"/>
      <c r="E52" s="62"/>
      <c r="F52" s="62"/>
      <c r="G52" s="62"/>
      <c r="H52" s="100"/>
      <c r="I52" s="100"/>
      <c r="J52" s="100"/>
      <c r="K52" s="61"/>
      <c r="L52" s="63"/>
      <c r="M52" s="72"/>
      <c r="N52" s="52"/>
      <c r="O52" s="52"/>
    </row>
    <row r="53" spans="1:19" x14ac:dyDescent="0.25">
      <c r="A53" s="121"/>
      <c r="B53" s="122"/>
      <c r="C53" s="64">
        <f>C54/C$55</f>
        <v>5.9811338035303634E-2</v>
      </c>
      <c r="D53" s="65" t="s">
        <v>108</v>
      </c>
      <c r="E53" s="66"/>
      <c r="F53" s="66"/>
      <c r="G53" s="66"/>
      <c r="H53" s="66"/>
      <c r="I53" s="66"/>
      <c r="J53" s="66"/>
      <c r="K53" s="66">
        <v>1</v>
      </c>
      <c r="L53" s="67">
        <f>SUM(E53:K53)</f>
        <v>1</v>
      </c>
      <c r="M53" s="72"/>
      <c r="N53" s="69"/>
      <c r="O53" s="52"/>
    </row>
    <row r="54" spans="1:19" x14ac:dyDescent="0.25">
      <c r="A54" s="121"/>
      <c r="B54" s="122"/>
      <c r="C54" s="70">
        <f>PLANILHA!G25</f>
        <v>17910.662</v>
      </c>
      <c r="D54" s="65" t="s">
        <v>109</v>
      </c>
      <c r="E54" s="71"/>
      <c r="F54" s="71"/>
      <c r="G54" s="71"/>
      <c r="H54" s="71"/>
      <c r="I54" s="71"/>
      <c r="J54" s="71"/>
      <c r="K54" s="71">
        <f>C54*K53</f>
        <v>17910.662</v>
      </c>
      <c r="L54" s="102">
        <f>SUM(E54:K54)</f>
        <v>17910.662</v>
      </c>
      <c r="M54" s="72"/>
      <c r="N54" s="52"/>
      <c r="O54" s="52"/>
      <c r="Q54" s="73"/>
      <c r="R54" s="74"/>
      <c r="S54" s="75"/>
    </row>
    <row r="55" spans="1:19" s="41" customFormat="1" ht="14.65" customHeight="1" x14ac:dyDescent="0.2">
      <c r="A55" s="124" t="s">
        <v>110</v>
      </c>
      <c r="B55" s="124"/>
      <c r="C55" s="76">
        <f>C9+C12+C15+C18+C21+C24+C27+C30+C33+C36+C39+C42+C45+C48+C51+C54</f>
        <v>299452.62199999997</v>
      </c>
      <c r="D55" s="77">
        <f>C8+C11+C14+C17+C20+C23+C26+C29+C32+C35+C38+C41+C44+C47+C50+C53</f>
        <v>0.99999999999999978</v>
      </c>
      <c r="E55" s="78">
        <f t="shared" ref="E55:K55" si="1">E9+E12+E15+E18+E21+E24+E27+E30+E33+E36+E39+E42+E45+E48+E51+E54</f>
        <v>20198.136623999999</v>
      </c>
      <c r="F55" s="78">
        <f t="shared" si="1"/>
        <v>38226.876623999997</v>
      </c>
      <c r="G55" s="78">
        <f t="shared" si="1"/>
        <v>56450.793768000003</v>
      </c>
      <c r="H55" s="78">
        <f t="shared" si="1"/>
        <v>56811.993768</v>
      </c>
      <c r="I55" s="78">
        <f t="shared" si="1"/>
        <v>33479.815968000003</v>
      </c>
      <c r="J55" s="78">
        <f t="shared" si="1"/>
        <v>46481.496624000007</v>
      </c>
      <c r="K55" s="78">
        <f t="shared" si="1"/>
        <v>47803.508624000002</v>
      </c>
      <c r="L55" s="78">
        <f>E55+F55+G55+H55+I55+J55+K55</f>
        <v>299452.62200000003</v>
      </c>
      <c r="M55" s="51"/>
      <c r="N55" s="52"/>
      <c r="O55" s="52"/>
      <c r="P55" s="43"/>
      <c r="Q55" s="79"/>
      <c r="R55" s="45"/>
      <c r="S55" s="45"/>
    </row>
    <row r="56" spans="1:19" s="41" customFormat="1" ht="6" customHeight="1" x14ac:dyDescent="0.2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42"/>
      <c r="N56" s="49"/>
      <c r="O56" s="49"/>
      <c r="P56" s="43"/>
      <c r="Q56" s="44"/>
      <c r="R56" s="45"/>
      <c r="S56" s="45"/>
    </row>
    <row r="57" spans="1:19" s="41" customFormat="1" ht="14.65" customHeight="1" x14ac:dyDescent="0.2">
      <c r="A57" s="124" t="s">
        <v>111</v>
      </c>
      <c r="B57" s="124"/>
      <c r="C57" s="124"/>
      <c r="D57" s="124"/>
      <c r="E57" s="80">
        <f>(E55)/$C55</f>
        <v>6.7450191249285502E-2</v>
      </c>
      <c r="F57" s="80">
        <f>(F55)/$C55</f>
        <v>0.12765584207841732</v>
      </c>
      <c r="G57" s="80">
        <f>(G55)/$C55</f>
        <v>0.18851327262046819</v>
      </c>
      <c r="H57" s="80">
        <f>(H55)/$C55</f>
        <v>0.18971947344645393</v>
      </c>
      <c r="I57" s="80">
        <f t="shared" ref="I57:K57" si="2">(I55)/$C55</f>
        <v>0.11180338226592655</v>
      </c>
      <c r="J57" s="80">
        <f t="shared" si="2"/>
        <v>0.15522153826390611</v>
      </c>
      <c r="K57" s="80">
        <f t="shared" si="2"/>
        <v>0.15963630007554253</v>
      </c>
      <c r="L57" s="80">
        <f>E57+F57+G57+H57+I57+J57+K57</f>
        <v>1.0000000000000002</v>
      </c>
      <c r="M57" s="42"/>
      <c r="N57" s="49"/>
      <c r="O57" s="49"/>
      <c r="P57" s="43"/>
      <c r="Q57" s="44"/>
      <c r="R57" s="45"/>
      <c r="S57" s="45"/>
    </row>
    <row r="58" spans="1:19" s="41" customFormat="1" ht="5.25" customHeight="1" x14ac:dyDescent="0.2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42"/>
      <c r="N58" s="49"/>
      <c r="O58" s="49"/>
      <c r="P58" s="43"/>
      <c r="Q58" s="44"/>
      <c r="R58" s="45"/>
      <c r="S58" s="45"/>
    </row>
    <row r="59" spans="1:19" s="41" customFormat="1" ht="14.65" customHeight="1" x14ac:dyDescent="0.2">
      <c r="A59" s="124" t="s">
        <v>112</v>
      </c>
      <c r="B59" s="124"/>
      <c r="C59" s="124"/>
      <c r="D59" s="124"/>
      <c r="E59" s="81">
        <f>E55</f>
        <v>20198.136623999999</v>
      </c>
      <c r="F59" s="81">
        <f>F55</f>
        <v>38226.876623999997</v>
      </c>
      <c r="G59" s="81">
        <f>G55</f>
        <v>56450.793768000003</v>
      </c>
      <c r="H59" s="81">
        <f>H55</f>
        <v>56811.993768</v>
      </c>
      <c r="I59" s="81">
        <f t="shared" ref="I59:K59" si="3">I55</f>
        <v>33479.815968000003</v>
      </c>
      <c r="J59" s="81">
        <f t="shared" si="3"/>
        <v>46481.496624000007</v>
      </c>
      <c r="K59" s="81">
        <f t="shared" si="3"/>
        <v>47803.508624000002</v>
      </c>
      <c r="L59" s="81">
        <f>E59+F59+G59+H59+I59+J59+K59</f>
        <v>299452.62200000003</v>
      </c>
      <c r="M59" s="42"/>
      <c r="N59" s="49"/>
      <c r="O59" s="49"/>
      <c r="P59" s="43"/>
      <c r="Q59" s="44"/>
      <c r="R59" s="45"/>
      <c r="S59" s="45"/>
    </row>
    <row r="60" spans="1:19" s="41" customFormat="1" ht="6" customHeight="1" x14ac:dyDescent="0.2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42"/>
      <c r="N60" s="49"/>
      <c r="O60" s="49"/>
      <c r="P60" s="43"/>
      <c r="Q60" s="44"/>
      <c r="R60" s="45"/>
      <c r="S60" s="45"/>
    </row>
    <row r="61" spans="1:19" s="41" customFormat="1" ht="14.65" customHeight="1" x14ac:dyDescent="0.2">
      <c r="A61" s="124" t="s">
        <v>113</v>
      </c>
      <c r="B61" s="124"/>
      <c r="C61" s="124"/>
      <c r="D61" s="124"/>
      <c r="E61" s="81">
        <f>E59</f>
        <v>20198.136623999999</v>
      </c>
      <c r="F61" s="81">
        <f>E61+F59</f>
        <v>58425.013247999996</v>
      </c>
      <c r="G61" s="81">
        <f>F61+G59</f>
        <v>114875.80701600001</v>
      </c>
      <c r="H61" s="81">
        <f>G61+H59</f>
        <v>171687.80078400002</v>
      </c>
      <c r="I61" s="81">
        <f t="shared" ref="I61:K61" si="4">H61+I59</f>
        <v>205167.61675200003</v>
      </c>
      <c r="J61" s="81">
        <f t="shared" si="4"/>
        <v>251649.11337600002</v>
      </c>
      <c r="K61" s="81">
        <f t="shared" si="4"/>
        <v>299452.62200000003</v>
      </c>
      <c r="L61" s="81">
        <f>K61</f>
        <v>299452.62200000003</v>
      </c>
      <c r="M61" s="42"/>
      <c r="N61" s="49"/>
      <c r="O61" s="52"/>
      <c r="P61" s="43"/>
      <c r="Q61" s="44"/>
      <c r="R61" s="45"/>
      <c r="S61" s="45"/>
    </row>
    <row r="62" spans="1:19" s="41" customFormat="1" ht="5.25" customHeight="1" x14ac:dyDescent="0.2">
      <c r="A62" s="125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42"/>
      <c r="N62" s="49"/>
      <c r="O62" s="49"/>
      <c r="P62" s="43"/>
      <c r="Q62" s="44"/>
      <c r="R62" s="45"/>
      <c r="S62" s="45"/>
    </row>
    <row r="63" spans="1:19" s="45" customFormat="1" ht="14.65" customHeight="1" x14ac:dyDescent="0.25">
      <c r="A63" s="126" t="s">
        <v>114</v>
      </c>
      <c r="B63" s="126"/>
      <c r="C63" s="126"/>
      <c r="D63" s="126"/>
      <c r="E63" s="82">
        <f>E57</f>
        <v>6.7450191249285502E-2</v>
      </c>
      <c r="F63" s="82">
        <f>E63+F57</f>
        <v>0.19510603332770282</v>
      </c>
      <c r="G63" s="82">
        <f>F63+G57</f>
        <v>0.38361930594817101</v>
      </c>
      <c r="H63" s="82">
        <f>G63+H57</f>
        <v>0.57333877939462496</v>
      </c>
      <c r="I63" s="82">
        <f t="shared" ref="I63:K63" si="5">H63+I57</f>
        <v>0.68514216166055153</v>
      </c>
      <c r="J63" s="82">
        <f t="shared" si="5"/>
        <v>0.8403636999244577</v>
      </c>
      <c r="K63" s="82">
        <f t="shared" si="5"/>
        <v>1.0000000000000002</v>
      </c>
      <c r="L63" s="83">
        <f>K63</f>
        <v>1.0000000000000002</v>
      </c>
      <c r="M63" s="84"/>
      <c r="N63" s="49"/>
      <c r="O63" s="49"/>
      <c r="P63" s="43"/>
      <c r="Q63" s="44"/>
    </row>
    <row r="64" spans="1:19" s="41" customFormat="1" ht="32.25" customHeight="1" x14ac:dyDescent="0.2">
      <c r="C64" s="93"/>
      <c r="M64" s="42"/>
      <c r="N64" s="43"/>
      <c r="O64" s="43"/>
      <c r="P64" s="43"/>
      <c r="Q64" s="44"/>
      <c r="R64" s="45"/>
      <c r="S64" s="45"/>
    </row>
    <row r="65" spans="2:19" s="41" customFormat="1" ht="12.75" x14ac:dyDescent="0.2">
      <c r="C65" s="85"/>
      <c r="D65" s="86"/>
      <c r="E65" s="87"/>
      <c r="F65" s="87"/>
      <c r="G65" s="87"/>
      <c r="H65" s="87"/>
      <c r="I65" s="87"/>
      <c r="J65" s="87"/>
      <c r="K65" s="87"/>
      <c r="L65" s="88"/>
      <c r="M65" s="42"/>
      <c r="N65" s="43"/>
      <c r="O65" s="43"/>
      <c r="P65" s="43"/>
      <c r="Q65" s="44"/>
      <c r="R65" s="45"/>
      <c r="S65" s="45"/>
    </row>
    <row r="66" spans="2:19" s="41" customFormat="1" ht="12.75" x14ac:dyDescent="0.2">
      <c r="B66" s="89"/>
      <c r="C66" s="90"/>
      <c r="D66" s="91"/>
      <c r="E66" s="92"/>
      <c r="F66" s="92"/>
      <c r="G66" s="92"/>
      <c r="H66" s="92"/>
      <c r="I66" s="92"/>
      <c r="J66" s="92"/>
      <c r="K66" s="92"/>
      <c r="L66" s="93"/>
      <c r="M66" s="42"/>
      <c r="N66" s="43"/>
      <c r="O66" s="43"/>
      <c r="P66" s="43"/>
      <c r="Q66" s="44"/>
      <c r="R66" s="45"/>
      <c r="S66" s="45"/>
    </row>
    <row r="67" spans="2:19" s="41" customFormat="1" ht="12.75" x14ac:dyDescent="0.2">
      <c r="C67" s="85"/>
      <c r="D67" s="86"/>
      <c r="E67" s="85"/>
      <c r="F67" s="85"/>
      <c r="G67" s="85"/>
      <c r="H67" s="85"/>
      <c r="I67" s="85"/>
      <c r="J67" s="85"/>
      <c r="K67" s="85"/>
      <c r="M67" s="42"/>
      <c r="N67" s="43"/>
      <c r="O67" s="43"/>
      <c r="P67" s="43"/>
      <c r="Q67" s="44"/>
      <c r="R67" s="45"/>
      <c r="S67" s="45"/>
    </row>
    <row r="68" spans="2:19" s="41" customFormat="1" ht="12.75" x14ac:dyDescent="0.2">
      <c r="E68" s="93"/>
      <c r="F68" s="93"/>
      <c r="G68" s="93"/>
      <c r="H68" s="93"/>
      <c r="I68" s="93"/>
      <c r="J68" s="93"/>
      <c r="K68" s="93"/>
      <c r="M68" s="42"/>
      <c r="N68" s="43"/>
      <c r="O68" s="43"/>
      <c r="P68" s="43"/>
      <c r="Q68" s="44"/>
      <c r="R68" s="45"/>
      <c r="S68" s="45"/>
    </row>
    <row r="69" spans="2:19" s="41" customFormat="1" ht="12.75" x14ac:dyDescent="0.2">
      <c r="L69" s="93"/>
      <c r="M69" s="42"/>
      <c r="N69" s="43"/>
      <c r="O69" s="43"/>
      <c r="P69" s="43"/>
      <c r="Q69" s="44"/>
      <c r="R69" s="45"/>
      <c r="S69" s="45"/>
    </row>
    <row r="70" spans="2:19" s="94" customFormat="1" ht="12.75" x14ac:dyDescent="0.2">
      <c r="M70" s="95"/>
      <c r="N70" s="96"/>
      <c r="O70" s="96"/>
      <c r="P70" s="96"/>
      <c r="Q70" s="97"/>
      <c r="R70" s="98"/>
      <c r="S70" s="98"/>
    </row>
    <row r="71" spans="2:19" s="41" customFormat="1" ht="12.75" x14ac:dyDescent="0.2">
      <c r="M71" s="42"/>
      <c r="N71" s="43"/>
      <c r="O71" s="43"/>
      <c r="P71" s="43"/>
      <c r="Q71" s="44"/>
      <c r="R71" s="45"/>
      <c r="S71" s="45"/>
    </row>
    <row r="72" spans="2:19" s="41" customFormat="1" ht="12.75" x14ac:dyDescent="0.2">
      <c r="M72" s="42"/>
      <c r="N72" s="43"/>
      <c r="O72" s="43"/>
      <c r="P72" s="43"/>
      <c r="Q72" s="44"/>
      <c r="R72" s="45"/>
      <c r="S72" s="45"/>
    </row>
    <row r="73" spans="2:19" s="41" customFormat="1" ht="12.75" x14ac:dyDescent="0.2">
      <c r="M73" s="42"/>
      <c r="N73" s="43"/>
      <c r="O73" s="43"/>
      <c r="P73" s="43"/>
      <c r="Q73" s="44"/>
      <c r="R73" s="45"/>
      <c r="S73" s="45"/>
    </row>
    <row r="74" spans="2:19" s="41" customFormat="1" ht="12.75" x14ac:dyDescent="0.2">
      <c r="M74" s="42"/>
      <c r="N74" s="43"/>
      <c r="O74" s="43"/>
      <c r="P74" s="43"/>
      <c r="Q74" s="44"/>
      <c r="R74" s="45"/>
      <c r="S74" s="45"/>
    </row>
    <row r="75" spans="2:19" s="41" customFormat="1" ht="12.75" x14ac:dyDescent="0.2">
      <c r="M75" s="42"/>
      <c r="N75" s="43"/>
      <c r="O75" s="43"/>
      <c r="P75" s="43"/>
      <c r="Q75" s="44"/>
      <c r="R75" s="45"/>
      <c r="S75" s="45"/>
    </row>
    <row r="76" spans="2:19" s="41" customFormat="1" ht="12.75" x14ac:dyDescent="0.2">
      <c r="M76" s="42"/>
      <c r="N76" s="43"/>
      <c r="O76" s="43"/>
      <c r="P76" s="43"/>
      <c r="Q76" s="44"/>
      <c r="R76" s="45"/>
      <c r="S76" s="45"/>
    </row>
    <row r="77" spans="2:19" s="41" customFormat="1" ht="12.75" x14ac:dyDescent="0.2">
      <c r="M77" s="42"/>
      <c r="N77" s="43"/>
      <c r="O77" s="43"/>
      <c r="P77" s="43"/>
      <c r="Q77" s="44"/>
      <c r="R77" s="45"/>
      <c r="S77" s="45"/>
    </row>
    <row r="78" spans="2:19" s="41" customFormat="1" ht="12.75" x14ac:dyDescent="0.2">
      <c r="M78" s="42"/>
      <c r="N78" s="43"/>
      <c r="O78" s="43"/>
      <c r="P78" s="43"/>
      <c r="Q78" s="44"/>
      <c r="R78" s="45"/>
      <c r="S78" s="45"/>
    </row>
    <row r="79" spans="2:19" s="41" customFormat="1" ht="12.75" x14ac:dyDescent="0.2">
      <c r="M79" s="42"/>
      <c r="N79" s="43"/>
      <c r="O79" s="43"/>
      <c r="P79" s="43"/>
      <c r="Q79" s="44"/>
      <c r="R79" s="45"/>
      <c r="S79" s="45"/>
    </row>
    <row r="80" spans="2:19" s="41" customFormat="1" ht="12.75" x14ac:dyDescent="0.2">
      <c r="M80" s="42"/>
      <c r="N80" s="43"/>
      <c r="O80" s="43"/>
      <c r="P80" s="43"/>
      <c r="Q80" s="44"/>
      <c r="R80" s="45"/>
      <c r="S80" s="45"/>
    </row>
    <row r="81" spans="13:19" s="41" customFormat="1" ht="12.75" x14ac:dyDescent="0.2">
      <c r="M81" s="42"/>
      <c r="N81" s="43"/>
      <c r="O81" s="43"/>
      <c r="P81" s="43"/>
      <c r="Q81" s="44"/>
      <c r="R81" s="45"/>
      <c r="S81" s="45"/>
    </row>
    <row r="82" spans="13:19" s="41" customFormat="1" ht="12.75" x14ac:dyDescent="0.2">
      <c r="M82" s="42"/>
      <c r="N82" s="43"/>
      <c r="O82" s="43"/>
      <c r="P82" s="43"/>
      <c r="Q82" s="44"/>
      <c r="R82" s="45"/>
      <c r="S82" s="45"/>
    </row>
    <row r="83" spans="13:19" s="41" customFormat="1" ht="12.75" x14ac:dyDescent="0.2">
      <c r="M83" s="42"/>
      <c r="N83" s="43"/>
      <c r="O83" s="43"/>
      <c r="P83" s="43"/>
      <c r="Q83" s="44"/>
      <c r="R83" s="45"/>
      <c r="S83" s="45"/>
    </row>
    <row r="84" spans="13:19" s="41" customFormat="1" ht="12.75" x14ac:dyDescent="0.2">
      <c r="M84" s="42"/>
      <c r="N84" s="43"/>
      <c r="O84" s="43"/>
      <c r="P84" s="43"/>
      <c r="Q84" s="44"/>
      <c r="R84" s="45"/>
      <c r="S84" s="45"/>
    </row>
    <row r="85" spans="13:19" s="41" customFormat="1" ht="12.75" x14ac:dyDescent="0.2">
      <c r="M85" s="42"/>
      <c r="N85" s="43"/>
      <c r="O85" s="43"/>
      <c r="P85" s="43"/>
      <c r="Q85" s="44"/>
      <c r="R85" s="45"/>
      <c r="S85" s="45"/>
    </row>
  </sheetData>
  <sheetProtection sheet="1" selectLockedCells="1" selectUnlockedCells="1"/>
  <mergeCells count="62">
    <mergeCell ref="A63:D63"/>
    <mergeCell ref="A37:A39"/>
    <mergeCell ref="B37:B39"/>
    <mergeCell ref="C37:D37"/>
    <mergeCell ref="A40:A42"/>
    <mergeCell ref="B40:B42"/>
    <mergeCell ref="C40:D40"/>
    <mergeCell ref="A43:A45"/>
    <mergeCell ref="B43:B45"/>
    <mergeCell ref="C43:D43"/>
    <mergeCell ref="A46:A48"/>
    <mergeCell ref="B46:B48"/>
    <mergeCell ref="A58:L58"/>
    <mergeCell ref="C46:D46"/>
    <mergeCell ref="A49:A51"/>
    <mergeCell ref="B49:B51"/>
    <mergeCell ref="A7:A9"/>
    <mergeCell ref="B7:B9"/>
    <mergeCell ref="C7:D7"/>
    <mergeCell ref="A62:L62"/>
    <mergeCell ref="A59:D59"/>
    <mergeCell ref="A60:L60"/>
    <mergeCell ref="A61:D61"/>
    <mergeCell ref="A34:A36"/>
    <mergeCell ref="B34:B36"/>
    <mergeCell ref="C34:D34"/>
    <mergeCell ref="A55:B55"/>
    <mergeCell ref="A56:L56"/>
    <mergeCell ref="C49:D49"/>
    <mergeCell ref="A52:A54"/>
    <mergeCell ref="B52:B54"/>
    <mergeCell ref="C52:D52"/>
    <mergeCell ref="A57:D57"/>
    <mergeCell ref="A28:A30"/>
    <mergeCell ref="B28:B30"/>
    <mergeCell ref="C28:D28"/>
    <mergeCell ref="A31:A33"/>
    <mergeCell ref="B31:B33"/>
    <mergeCell ref="C31:D31"/>
    <mergeCell ref="A22:A24"/>
    <mergeCell ref="B22:B24"/>
    <mergeCell ref="C22:D22"/>
    <mergeCell ref="A25:A27"/>
    <mergeCell ref="B25:B27"/>
    <mergeCell ref="C25:D25"/>
    <mergeCell ref="A16:A18"/>
    <mergeCell ref="B16:B18"/>
    <mergeCell ref="C16:D16"/>
    <mergeCell ref="A19:A21"/>
    <mergeCell ref="B19:B21"/>
    <mergeCell ref="C19:D19"/>
    <mergeCell ref="A10:A12"/>
    <mergeCell ref="B10:B12"/>
    <mergeCell ref="C10:D10"/>
    <mergeCell ref="A13:A15"/>
    <mergeCell ref="B13:B15"/>
    <mergeCell ref="C13:D13"/>
    <mergeCell ref="A1:L1"/>
    <mergeCell ref="A2:L2"/>
    <mergeCell ref="A3:L3"/>
    <mergeCell ref="A4:L4"/>
    <mergeCell ref="A5:H5"/>
  </mergeCells>
  <phoneticPr fontId="31" type="noConversion"/>
  <printOptions horizontalCentered="1"/>
  <pageMargins left="0.196527777777778" right="0.59027777777777801" top="0.196527777777778" bottom="0.196527777777778" header="0.511811023622047" footer="0.511811023622047"/>
  <pageSetup paperSize="9" scale="6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COMP. BDI</vt:lpstr>
      <vt:lpstr>Cronograma Proponente</vt:lpstr>
      <vt:lpstr>'Cronograma Proponente'!___xlnm_Print_Area</vt:lpstr>
      <vt:lpstr>'Cronograma Proponente'!___xlnm_Print_Titles</vt:lpstr>
      <vt:lpstr>'COMP. BDI'!__xlnm_Print_Area</vt:lpstr>
      <vt:lpstr>'Cronograma Proponente'!Area_de_impressao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Danielle</dc:creator>
  <dc:description/>
  <cp:lastModifiedBy>Contecnica</cp:lastModifiedBy>
  <cp:revision>2</cp:revision>
  <cp:lastPrinted>2025-09-12T20:25:52Z</cp:lastPrinted>
  <dcterms:created xsi:type="dcterms:W3CDTF">2024-09-24T19:12:18Z</dcterms:created>
  <dcterms:modified xsi:type="dcterms:W3CDTF">2025-09-12T20:26:00Z</dcterms:modified>
  <dc:language>pt-BR</dc:language>
</cp:coreProperties>
</file>