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Z Mat. de trabalho atual\1 - AND\PQ. Independência R2\"/>
    </mc:Choice>
  </mc:AlternateContent>
  <bookViews>
    <workbookView xWindow="0" yWindow="0" windowWidth="28800" windowHeight="12030" tabRatio="337"/>
  </bookViews>
  <sheets>
    <sheet name="Orçamento" sheetId="1" r:id="rId1"/>
    <sheet name="Cronograma" sheetId="4" r:id="rId2"/>
    <sheet name="BDI Onerado" sheetId="22" r:id="rId3"/>
    <sheet name="BDI Diferenciado" sheetId="2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s">#REF!</definedName>
    <definedName name="\t">#REF!</definedName>
    <definedName name="__6Excel_BuiltIn_Print_Area_3_1_1_1_1_1">#REF!</definedName>
    <definedName name="_10Excel_BuiltIn_Print_Area_5_1">#REF!</definedName>
    <definedName name="_10Excel_BuiltIn_Print_Area_7_1">#REF!</definedName>
    <definedName name="_11Excel_BuiltIn_Print_Area_8_1">([1]EMERGÊNCIA!$A$1:$N$213,[1]EMERGÊNCIA!$A$214:$N$290)</definedName>
    <definedName name="_12Excel_BuiltIn_Print_Area_6_1">#REF!</definedName>
    <definedName name="_12Excel_BuiltIn_Print_Area_9_1">#REF!</definedName>
    <definedName name="_13Excel_BuiltIn_Print_Titles_3_1">#REF!</definedName>
    <definedName name="_14Excel_BuiltIn_Print_Area_7_1">#REF!</definedName>
    <definedName name="_14Excel_BuiltIn_Print_Titles_4_1">#REF!</definedName>
    <definedName name="_15Excel_BuiltIn_Print_Area_8_1">([1]EMERGÊNCIA!$A$1:$N$213,[1]EMERGÊNCIA!$A$214:$N$290)</definedName>
    <definedName name="_15Excel_BuiltIn_Print_Titles_5_1">#REF!</definedName>
    <definedName name="_16Excel_BuiltIn_Print_Titles_6_1">#REF!</definedName>
    <definedName name="_17Excel_BuiltIn_Print_Area_9_1">#REF!</definedName>
    <definedName name="_17Excel_BuiltIn_Print_Titles_7_1">#REF!</definedName>
    <definedName name="_18Excel_BuiltIn_Print_Titles_9_1">#REF!</definedName>
    <definedName name="_1Excel_BuiltIn__FilterDatabase_12_1">#REF!</definedName>
    <definedName name="_1Excel_BuiltIn_Print_Area_2_1">#REF!</definedName>
    <definedName name="_28Excel_BuiltIn_Print_Titles_3_1">#REF!</definedName>
    <definedName name="_2Excel_BuiltIn__FilterDatabase_12_1">#REF!</definedName>
    <definedName name="_2Excel_BuiltIn_Print_Area_1_1_1_1_1_1_1">#REF!</definedName>
    <definedName name="_2Excel_BuiltIn_Print_Area_3_1_1">#REF!</definedName>
    <definedName name="_39Excel_BuiltIn_Print_Titles_4_1">#REF!</definedName>
    <definedName name="_3Excel_BuiltIn_Print_Area_2_1">#REF!</definedName>
    <definedName name="_3Excel_BuiltIn_Print_Area_3_1_1_1_1_1">#REF!</definedName>
    <definedName name="_4Excel_BuiltIn_Print_Area_3_1">#REF!</definedName>
    <definedName name="_4Excel_BuiltIn_Print_Area_3_1_1_1_1_1">#REF!</definedName>
    <definedName name="_50Excel_BuiltIn_Print_Titles_5_1">#REF!</definedName>
    <definedName name="_5Excel_BuiltIn_Print_Area_3_1">#REF!</definedName>
    <definedName name="_61Excel_BuiltIn_Print_Titles_6_1">#REF!</definedName>
    <definedName name="_6Excel_BuiltIn_Print_Area_3_1_1_1_1_1">#REF!</definedName>
    <definedName name="_72Excel_BuiltIn_Print_Titles_7_1">#REF!</definedName>
    <definedName name="_7Excel_BuiltIn_Print_Area_4_1">#REF!</definedName>
    <definedName name="_83Excel_BuiltIn_Print_Titles_9_1">#REF!</definedName>
    <definedName name="_8Excel_BuiltIn_Print_Area_4_1">#REF!</definedName>
    <definedName name="_8Excel_BuiltIn_Print_Area_5_1">#REF!</definedName>
    <definedName name="_9Excel_BuiltIn_Print_Area_6_1">#REF!</definedName>
    <definedName name="_aaa1">#REF!</definedName>
    <definedName name="_aaa2">#REF!</definedName>
    <definedName name="_Fill" localSheetId="3" hidden="1">#REF!</definedName>
    <definedName name="_Fill" localSheetId="2" hidden="1">#REF!</definedName>
    <definedName name="_Fill" hidden="1">#REF!</definedName>
    <definedName name="_xlnm._FilterDatabase" localSheetId="0" hidden="1">Orçamento!$A$9:$AMJ$276</definedName>
    <definedName name="_For01">#REF!</definedName>
    <definedName name="_int01">#REF!</definedName>
    <definedName name="_int02">#REF!</definedName>
    <definedName name="_int03">#REF!</definedName>
    <definedName name="_int04">#REF!</definedName>
    <definedName name="_int05">#REF!</definedName>
    <definedName name="_lim01">#REF!</definedName>
    <definedName name="_Order1">255</definedName>
    <definedName name="_POS21">#REF!</definedName>
    <definedName name="_Regression_Int">1</definedName>
    <definedName name="_s">#REF!</definedName>
    <definedName name="_z">#REF!</definedName>
    <definedName name="AA">#REF!</definedName>
    <definedName name="AAA">#REF!</definedName>
    <definedName name="aaaa">#REF!</definedName>
    <definedName name="ancora2">#REF!</definedName>
    <definedName name="_xlnm.Extract">[2]Anexos!#REF!</definedName>
    <definedName name="_xlnm.Print_Area" localSheetId="3">'BDI Diferenciado'!$A$1:$B$33</definedName>
    <definedName name="_xlnm.Print_Area" localSheetId="2">'BDI Onerado'!$A$1:$B$33</definedName>
    <definedName name="_xlnm.Print_Area" localSheetId="1">Cronograma!$A$1:$W$68</definedName>
    <definedName name="_xlnm.Print_Area" localSheetId="0">Orçamento!$A$1:$H$276</definedName>
    <definedName name="_xlnm.Print_Area">#REF!</definedName>
    <definedName name="Área_de_impressão1">#REF!</definedName>
    <definedName name="Área_de_impressão2">#REF!</definedName>
    <definedName name="ASD">#REF!</definedName>
    <definedName name="asSDas">#REF!</definedName>
    <definedName name="ATUAL">#REF!</definedName>
    <definedName name="_xlnm.Database" localSheetId="3">#REF!</definedName>
    <definedName name="_xlnm.Database" localSheetId="2">#REF!</definedName>
    <definedName name="_xlnm.Database">#REF!</definedName>
    <definedName name="BDI" localSheetId="3">#REF!</definedName>
    <definedName name="BDI" localSheetId="2">#REF!</definedName>
    <definedName name="BDI">#REF!</definedName>
    <definedName name="BDI.Opcao">[3]DADOS!$F$18</definedName>
    <definedName name="BDI_DIF.">#REF!</definedName>
    <definedName name="bitmin">#REF!</definedName>
    <definedName name="BLO">#REF!</definedName>
    <definedName name="BLOCO_B">'[4]CAPA -1'!#REF!</definedName>
    <definedName name="BLOCO_BB">#REF!</definedName>
    <definedName name="BLOCO_BBB">#REF!</definedName>
    <definedName name="BLOCO_C">#REF!</definedName>
    <definedName name="BLOCO_CC">#REF!</definedName>
    <definedName name="BLOCO_CCC">#REF!</definedName>
    <definedName name="BLOCO_CCCC">#REF!</definedName>
    <definedName name="BuiltIn_AutoFilter___7">#REF!</definedName>
    <definedName name="BuiltIn_AutoFilter___7_1">#REF!</definedName>
    <definedName name="BuiltIn_AutoFilter___7_10">#REF!</definedName>
    <definedName name="BuiltIn_AutoFilter___7_11">#REF!</definedName>
    <definedName name="BuiltIn_AutoFilter___7_12">#REF!</definedName>
    <definedName name="BuiltIn_AutoFilter___7_2">#REF!</definedName>
    <definedName name="BuiltIn_AutoFilter___7_3">#REF!</definedName>
    <definedName name="BuiltIn_AutoFilter___7_4">#REF!</definedName>
    <definedName name="BuiltIn_AutoFilter___7_5">#REF!</definedName>
    <definedName name="BuiltIn_AutoFilter___7_6">#REF!</definedName>
    <definedName name="BuiltIn_AutoFilter___7_7">#REF!</definedName>
    <definedName name="BuiltIn_AutoFilter___7_8">#REF!</definedName>
    <definedName name="BuiltIn_AutoFilter___7_9">#REF!</definedName>
    <definedName name="BuiltIn_AutoFilter___8">#REF!</definedName>
    <definedName name="BuiltIn_AutoFilter___8_1">#REF!</definedName>
    <definedName name="BuiltIn_AutoFilter___8_10">#REF!</definedName>
    <definedName name="BuiltIn_AutoFilter___8_11">#REF!</definedName>
    <definedName name="BuiltIn_AutoFilter___8_12">#REF!</definedName>
    <definedName name="BuiltIn_AutoFilter___8_13">#REF!</definedName>
    <definedName name="BuiltIn_AutoFilter___8_14">#REF!</definedName>
    <definedName name="BuiltIn_AutoFilter___8_15">#REF!</definedName>
    <definedName name="BuiltIn_AutoFilter___8_16">#REF!</definedName>
    <definedName name="BuiltIn_AutoFilter___8_17">#REF!</definedName>
    <definedName name="BuiltIn_AutoFilter___8_18">#REF!</definedName>
    <definedName name="BuiltIn_AutoFilter___8_19">#REF!</definedName>
    <definedName name="BuiltIn_AutoFilter___8_2">#REF!</definedName>
    <definedName name="BuiltIn_AutoFilter___8_20">#REF!</definedName>
    <definedName name="BuiltIn_AutoFilter___8_21">#REF!</definedName>
    <definedName name="BuiltIn_AutoFilter___8_22">#REF!</definedName>
    <definedName name="BuiltIn_AutoFilter___8_23">#REF!</definedName>
    <definedName name="BuiltIn_AutoFilter___8_24">#REF!</definedName>
    <definedName name="BuiltIn_AutoFilter___8_25">#REF!</definedName>
    <definedName name="BuiltIn_AutoFilter___8_26">#REF!</definedName>
    <definedName name="BuiltIn_AutoFilter___8_27">#REF!</definedName>
    <definedName name="BuiltIn_AutoFilter___8_28">#REF!</definedName>
    <definedName name="BuiltIn_AutoFilter___8_29">#REF!</definedName>
    <definedName name="BuiltIn_AutoFilter___8_3">#REF!</definedName>
    <definedName name="BuiltIn_AutoFilter___8_30">#REF!</definedName>
    <definedName name="BuiltIn_AutoFilter___8_31">#REF!</definedName>
    <definedName name="BuiltIn_AutoFilter___8_32">#REF!</definedName>
    <definedName name="BuiltIn_AutoFilter___8_4">#REF!</definedName>
    <definedName name="BuiltIn_AutoFilter___8_5">#REF!</definedName>
    <definedName name="BuiltIn_AutoFilter___8_6">#REF!</definedName>
    <definedName name="BuiltIn_AutoFilter___8_7">#REF!</definedName>
    <definedName name="BuiltIn_AutoFilter___8_8">#REF!</definedName>
    <definedName name="BuiltIn_AutoFilter___8_9">#REF!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___0">#REF!</definedName>
    <definedName name="BuiltIn_Print_Area___0___0___10">#REF!</definedName>
    <definedName name="BuiltIn_Print_Area___0___1">#REF!</definedName>
    <definedName name="BuiltIn_Print_Area___0___1___0">#REF!</definedName>
    <definedName name="BuiltIn_Print_Area___0___1___0___0">#REF!</definedName>
    <definedName name="BuiltIn_Print_Area___0___1___0___0___0">#REF!</definedName>
    <definedName name="BuiltIn_Print_Area___0___1___0___0___0___0">#REF!</definedName>
    <definedName name="BuiltIn_Print_Area___0___1___0___0___0___0___0">#REF!</definedName>
    <definedName name="BuiltIn_Print_Area___0___1___0___0___0___0___0___0">#REF!</definedName>
    <definedName name="BuiltIn_Print_Area___0___1___0___0___0___0___0___0___0">#REF!</definedName>
    <definedName name="BuiltIn_Print_Area___0___1___0___0___0___0___0___0___0___0">#REF!</definedName>
    <definedName name="BuiltIn_Print_Area___0___1___0___0___0___0___0___0___0___0_1">#REF!</definedName>
    <definedName name="BuiltIn_Print_Area___0___1___0___0___0___0___0___0___0___0_1_1">#REF!</definedName>
    <definedName name="BuiltIn_Print_Area___0___1___0___0___0___0___0___0___0_1">#REF!</definedName>
    <definedName name="BuiltIn_Print_Area___0___1___0___0___0___0___0___0___0_1_1">#REF!</definedName>
    <definedName name="BuiltIn_Print_Area___0___1___0___0___0___0___0___0_1">#REF!</definedName>
    <definedName name="BuiltIn_Print_Area___0___1___0___0___0___0___0___0_1_1">#REF!</definedName>
    <definedName name="BuiltIn_Print_Area___0___1___0___0___0___0___0_1">#REF!</definedName>
    <definedName name="BuiltIn_Print_Area___0___1___0___0___0___0___0_1_1">#REF!</definedName>
    <definedName name="BuiltIn_Print_Area___0___1___0___0___0___0_1">#REF!</definedName>
    <definedName name="BuiltIn_Print_Area___0___1___0___0___0___0_1_1">#REF!</definedName>
    <definedName name="BuiltIn_Print_Area___0___1___0___0___0_1">#REF!</definedName>
    <definedName name="BuiltIn_Print_Area___0___1___0___0___0_1_1">#REF!</definedName>
    <definedName name="BuiltIn_Print_Area___0___1___0___0_1">#REF!</definedName>
    <definedName name="BuiltIn_Print_Area___0___1___0___0_1_1">#REF!</definedName>
    <definedName name="BuiltIn_Print_Area___0___1___0_1">#REF!</definedName>
    <definedName name="BuiltIn_Print_Area___0___1___0_1_1">#REF!</definedName>
    <definedName name="BuiltIn_Print_Area___0___1_1">#REF!</definedName>
    <definedName name="BuiltIn_Print_Area___0___1_1_1">#REF!</definedName>
    <definedName name="BuiltIn_Print_Area___0___16">#REF!</definedName>
    <definedName name="BuiltIn_Print_Area___0___16___0">#REF!</definedName>
    <definedName name="BuiltIn_Print_Area___0___16___0___0">#REF!</definedName>
    <definedName name="BuiltIn_Print_Area___0___16___0___0___0">#REF!</definedName>
    <definedName name="BuiltIn_Print_Area___0___16___0___0___0___0">#REF!</definedName>
    <definedName name="BuiltIn_Print_Area___0___16___0___0___0___0___0">#REF!</definedName>
    <definedName name="BuiltIn_Print_Area___0___16___0___0___0___0___0___0">#REF!</definedName>
    <definedName name="BuiltIn_Print_Area___0___16___0___0___0___0___0___0___0">#REF!</definedName>
    <definedName name="BuiltIn_Print_Area___0___4">#REF!</definedName>
    <definedName name="BuiltIn_Print_Area___0___5">#REF!</definedName>
    <definedName name="BuiltIn_Print_Area___0___5___0">#REF!</definedName>
    <definedName name="BuiltIn_Print_Area___0___6">#REF!</definedName>
    <definedName name="BuiltIn_Print_Area___0___6___0">#REF!</definedName>
    <definedName name="BuiltIn_Print_Area___0___7">#REF!</definedName>
    <definedName name="BuiltIn_Print_Area___0___7___0">#REF!</definedName>
    <definedName name="BuiltIn_Print_Area___0___8">#REF!</definedName>
    <definedName name="BuiltIn_Print_Area___0_1">#REF!</definedName>
    <definedName name="BuiltIn_Print_Area___0_1_1">#REF!</definedName>
    <definedName name="BuiltIn_Print_Area_1">#REF!</definedName>
    <definedName name="BuiltIn_Print_Area_1_1">#REF!</definedName>
    <definedName name="BuiltIn_Print_Titles">#REF!</definedName>
    <definedName name="BuiltIn_Print_Titles___0">#REF!</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iltIn_Print_Titles___0___0___0___0___0___0">#REF!</definedName>
    <definedName name="BuiltIn_Print_Titles___0___0___0___0___0___0___0">#REF!</definedName>
    <definedName name="BuiltIn_Print_Titles___0___0___0___0___0___0___0___0___0">#REF!</definedName>
    <definedName name="BuiltIn_Print_Titles___0___0___10">#REF!</definedName>
    <definedName name="BuiltIn_Print_Titles___0___1">#REF!</definedName>
    <definedName name="BuiltIn_Print_Titles___0___16">#REF!</definedName>
    <definedName name="BuiltIn_Print_Titles___0___16___0">#REF!</definedName>
    <definedName name="BuiltIn_Print_Titles___0___16___0___0">#REF!</definedName>
    <definedName name="BuiltIn_Print_Titles___0___16___0___0___0">#REF!</definedName>
    <definedName name="BuiltIn_Print_Titles___0___16___0___0___0___0">#REF!</definedName>
    <definedName name="BuiltIn_Print_Titles___0___16___0___0___0___0___0">#REF!</definedName>
    <definedName name="BuiltIn_Print_Titles___0___5">#REF!</definedName>
    <definedName name="BuiltIn_Print_Titles___0___6">#REF!</definedName>
    <definedName name="BuiltIn_Print_Titles___0___7">#REF!</definedName>
    <definedName name="BuiltIn_Print_Titles___0___8">#REF!</definedName>
    <definedName name="BuiltIn_Print_Titles___0_1">#REF!</definedName>
    <definedName name="BuiltIn_Print_Titles___0_1_1">#REF!</definedName>
    <definedName name="BuiltIn_Print_Titles___4___4">#REF!</definedName>
    <definedName name="BuiltIn_Print_Titles___5___5">#REF!</definedName>
    <definedName name="BuiltIn_Print_Titles___5___5___0">#REF!</definedName>
    <definedName name="BuiltIn_Print_Titles___6___6">#REF!</definedName>
    <definedName name="BuiltIn_Print_Titles___6___6___0">#REF!</definedName>
    <definedName name="BuiltIn_Print_Titles___7___7">#REF!</definedName>
    <definedName name="BuiltIn_Print_Titles_1">#REF!</definedName>
    <definedName name="BuiltIn_Print_Titles_1_1">#REF!</definedName>
    <definedName name="CAP_2">#REF!</definedName>
    <definedName name="Capa" localSheetId="3" hidden="1">{#N/A,#N/A,FALSE,"ET-CAPA";#N/A,#N/A,FALSE,"ET-PAG1";#N/A,#N/A,FALSE,"ET-PAG2";#N/A,#N/A,FALSE,"ET-PAG3";#N/A,#N/A,FALSE,"ET-PAG4";#N/A,#N/A,FALSE,"ET-PAG5"}</definedName>
    <definedName name="Capa" localSheetId="2" hidden="1">{#N/A,#N/A,FALSE,"ET-CAPA";#N/A,#N/A,FALSE,"ET-PAG1";#N/A,#N/A,FALSE,"ET-PAG2";#N/A,#N/A,FALSE,"ET-PAG3";#N/A,#N/A,FALSE,"ET-PAG4";#N/A,#N/A,FALSE,"ET-PAG5"}</definedName>
    <definedName name="CAPA">#REF!</definedName>
    <definedName name="Capa_1" localSheetId="2" hidden="1">{#N/A,#N/A,FALSE,"ET-CAPA";#N/A,#N/A,FALSE,"ET-PAG1";#N/A,#N/A,FALSE,"ET-PAG2";#N/A,#N/A,FALSE,"ET-PAG3";#N/A,#N/A,FALSE,"ET-PAG4";#N/A,#N/A,FALSE,"ET-PAG5"}</definedName>
    <definedName name="Capa_1" hidden="1">{#N/A,#N/A,FALSE,"ET-CAPA";#N/A,#N/A,FALSE,"ET-PAG1";#N/A,#N/A,FALSE,"ET-PAG2";#N/A,#N/A,FALSE,"ET-PAG3";#N/A,#N/A,FALSE,"ET-PAG4";#N/A,#N/A,FALSE,"ET-PAG5"}</definedName>
    <definedName name="Capa_1_1" localSheetId="2" hidden="1">{#N/A,#N/A,FALSE,"ET-CAPA";#N/A,#N/A,FALSE,"ET-PAG1";#N/A,#N/A,FALSE,"ET-PAG2";#N/A,#N/A,FALSE,"ET-PAG3";#N/A,#N/A,FALSE,"ET-PAG4";#N/A,#N/A,FALSE,"ET-PAG5"}</definedName>
    <definedName name="Capa_1_1" hidden="1">{#N/A,#N/A,FALSE,"ET-CAPA";#N/A,#N/A,FALSE,"ET-PAG1";#N/A,#N/A,FALSE,"ET-PAG2";#N/A,#N/A,FALSE,"ET-PAG3";#N/A,#N/A,FALSE,"ET-PAG4";#N/A,#N/A,FALSE,"ET-PAG5"}</definedName>
    <definedName name="Capa_1_2" localSheetId="2" hidden="1">{#N/A,#N/A,FALSE,"ET-CAPA";#N/A,#N/A,FALSE,"ET-PAG1";#N/A,#N/A,FALSE,"ET-PAG2";#N/A,#N/A,FALSE,"ET-PAG3";#N/A,#N/A,FALSE,"ET-PAG4";#N/A,#N/A,FALSE,"ET-PAG5"}</definedName>
    <definedName name="Capa_1_2" hidden="1">{#N/A,#N/A,FALSE,"ET-CAPA";#N/A,#N/A,FALSE,"ET-PAG1";#N/A,#N/A,FALSE,"ET-PAG2";#N/A,#N/A,FALSE,"ET-PAG3";#N/A,#N/A,FALSE,"ET-PAG4";#N/A,#N/A,FALSE,"ET-PAG5"}</definedName>
    <definedName name="Capa_2" localSheetId="2" hidden="1">{#N/A,#N/A,FALSE,"ET-CAPA";#N/A,#N/A,FALSE,"ET-PAG1";#N/A,#N/A,FALSE,"ET-PAG2";#N/A,#N/A,FALSE,"ET-PAG3";#N/A,#N/A,FALSE,"ET-PAG4";#N/A,#N/A,FALSE,"ET-PAG5"}</definedName>
    <definedName name="Capa_2" hidden="1">{#N/A,#N/A,FALSE,"ET-CAPA";#N/A,#N/A,FALSE,"ET-PAG1";#N/A,#N/A,FALSE,"ET-PAG2";#N/A,#N/A,FALSE,"ET-PAG3";#N/A,#N/A,FALSE,"ET-PAG4";#N/A,#N/A,FALSE,"ET-PAG5"}</definedName>
    <definedName name="Capa_3" localSheetId="3" hidden="1">{#N/A,#N/A,FALSE,"ET-CAPA";#N/A,#N/A,FALSE,"ET-PAG1";#N/A,#N/A,FALSE,"ET-PAG2";#N/A,#N/A,FALSE,"ET-PAG3";#N/A,#N/A,FALSE,"ET-PAG4";#N/A,#N/A,FALSE,"ET-PAG5"}</definedName>
    <definedName name="Capa_3" localSheetId="2" hidden="1">{#N/A,#N/A,FALSE,"ET-CAPA";#N/A,#N/A,FALSE,"ET-PAG1";#N/A,#N/A,FALSE,"ET-PAG2";#N/A,#N/A,FALSE,"ET-PAG3";#N/A,#N/A,FALSE,"ET-PAG4";#N/A,#N/A,FALSE,"ET-PAG5"}</definedName>
    <definedName name="CAPA_3">#REF!</definedName>
    <definedName name="CAPA_4">#REF!</definedName>
    <definedName name="CAPA_5">#REF!</definedName>
    <definedName name="CAPA_6">#REF!</definedName>
    <definedName name="CAPA_8">#REF!</definedName>
    <definedName name="CAPA_8_1">#REF!</definedName>
    <definedName name="capa1">#REF!</definedName>
    <definedName name="Carimbo">#REF!</definedName>
    <definedName name="CODIGO">#REF!</definedName>
    <definedName name="COMEÇO">'[4]CAPA -1'!#REF!</definedName>
    <definedName name="CPU_ADMINISTRACAO_LOCAL">#REF!</definedName>
    <definedName name="CPU0001_">#REF!</definedName>
    <definedName name="CPU0001__1">#REF!</definedName>
    <definedName name="CRONOGRAMA">#REF!</definedName>
    <definedName name="CRONOGRAMA_FF">#REF!</definedName>
    <definedName name="CRONOGRAMA_FISICO">#REF!</definedName>
    <definedName name="CRONOGRAMA_FÍSICO_FINANCEIRO">#REF!</definedName>
    <definedName name="CURVA_ABC_SERVICO">#REF!</definedName>
    <definedName name="DAF">#REF!</definedName>
    <definedName name="daniel">#REF!</definedName>
    <definedName name="Database_1">#REF!</definedName>
    <definedName name="DD">#REF!</definedName>
    <definedName name="DDD">#REF!</definedName>
    <definedName name="DESONERACAO" localSheetId="3">IF(OR(Import.Desoneracao="DESONERADO",Import.Desoneracao="SIM"),"SIM","NÃO")</definedName>
    <definedName name="DESONERACAO" localSheetId="2">IF(OR(Import.Desoneracao="DESONERADO",Import.Desoneracao="SIM"),"SIM","NÃO")</definedName>
    <definedName name="DESONERACAO">IF(OR(Import.Desoneracao="DESONERADO",Import.Desoneracao="SIM"),"SIM","NÃO")</definedName>
    <definedName name="DF">#REF!</definedName>
    <definedName name="DFADFA">#REF!</definedName>
    <definedName name="DFAFAF">#REF!</definedName>
    <definedName name="Excel_BuiltIn__FilterDatabase_1">#REF!</definedName>
    <definedName name="Excel_BuiltIn__FilterDatabase_10">#REF!</definedName>
    <definedName name="Excel_BuiltIn__FilterDatabase_10_1">#REF!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2">#REF!</definedName>
    <definedName name="Excel_BuiltIn__FilterDatabase_3">#REF!</definedName>
    <definedName name="Excel_BuiltIn__FilterDatabase_3_1">#REF!</definedName>
    <definedName name="Excel_BuiltIn__FilterDatabase_3_1_1">#REF!</definedName>
    <definedName name="Excel_BuiltIn__FilterDatabase_3_4">#REF!</definedName>
    <definedName name="Excel_BuiltIn__FilterDatabase_3_5">#REF!</definedName>
    <definedName name="Excel_BuiltIn__FilterDatabase_3_6">#REF!</definedName>
    <definedName name="Excel_BuiltIn__FilterDatabase_3_7">#REF!</definedName>
    <definedName name="Excel_BuiltIn__FilterDatabase_3_8">#REF!</definedName>
    <definedName name="Excel_BuiltIn__FilterDatabase_3_9">#REF!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5_1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9">#REF!</definedName>
    <definedName name="Excel_BuiltIn__FilterDatabase_9_1">#REF!</definedName>
    <definedName name="Excel_BuiltIn_Print_Area_1" localSheetId="3">#REF!</definedName>
    <definedName name="Excel_BuiltIn_Print_Area_1" localSheetId="2">#REF!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0">#REF!</definedName>
    <definedName name="Excel_BuiltIn_Print_Area_10_1">#REF!</definedName>
    <definedName name="Excel_BuiltIn_Print_Area_11">#REF!</definedName>
    <definedName name="Excel_BuiltIn_Print_Area_11_1">#REF!</definedName>
    <definedName name="Excel_BuiltIn_Print_Area_13">#REF!</definedName>
    <definedName name="Excel_BuiltIn_Print_Area_14">#REF!</definedName>
    <definedName name="Excel_BuiltIn_Print_Area_15">#REF!</definedName>
    <definedName name="Excel_BuiltIn_Print_Area_16">#REF!</definedName>
    <definedName name="Excel_BuiltIn_Print_Area_17">#REF!</definedName>
    <definedName name="Excel_BuiltIn_Print_Area_18">#REF!</definedName>
    <definedName name="Excel_BuiltIn_Print_Area_2" localSheetId="3">#REF!</definedName>
    <definedName name="Excel_BuiltIn_Print_Area_2" localSheetId="2">#REF!</definedName>
    <definedName name="Excel_BuiltIn_Print_Area_2">#REF!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6">#REF!</definedName>
    <definedName name="Excel_BuiltIn_Print_Area_5_7">#REF!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7">#REF!</definedName>
    <definedName name="Excel_BuiltIn_Print_Area_7_1">#REF!</definedName>
    <definedName name="Excel_BuiltIn_Print_Area_7_1_1">#REF!</definedName>
    <definedName name="Excel_BuiltIn_Print_Area_8">#REF!</definedName>
    <definedName name="Excel_BuiltIn_Print_Area_8_1">#REF!</definedName>
    <definedName name="Excel_BuiltIn_Print_Area_8_1_1">([1]EMERGÊNCIA!$A$1:$N$213,[1]EMERGÊNCIA!$A$214:$N$290)</definedName>
    <definedName name="Excel_BuiltIn_Print_Area_8_1_1_1">([1]EMERGÊNCIA!$A$1:$N$213,[1]EMERGÊNCIA!$A$214:$N$290)</definedName>
    <definedName name="Excel_BuiltIn_Print_Area_9">#REF!</definedName>
    <definedName name="Excel_BuiltIn_Print_Area_9_1">#REF!</definedName>
    <definedName name="Excel_BuiltIn_Print_Area_9_1_1">#REF!</definedName>
    <definedName name="Excel_BuiltIn_Print_Area_9_1_1_1">#REF!</definedName>
    <definedName name="Excel_BuiltIn_Print_Titles_1_1">#REF!</definedName>
    <definedName name="Excel_BuiltIn_Print_Titles_1_1_1">#REF!</definedName>
    <definedName name="Excel_BuiltIn_Print_Titles_11">#REF!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2">#REF!</definedName>
    <definedName name="Excel_BuiltIn_Print_Titles_3">#REF!</definedName>
    <definedName name="Excel_BuiltIn_Print_Titles_3_1">#REF!</definedName>
    <definedName name="Excel_BuiltIn_Print_Titles_3_1_1">#REF!</definedName>
    <definedName name="Excel_BuiltIn_Print_Titles_3_1_1_1">#REF!</definedName>
    <definedName name="Excel_BuiltIn_Print_Titles_3_4">#REF!</definedName>
    <definedName name="Excel_BuiltIn_Print_Titles_3_5">#REF!</definedName>
    <definedName name="Excel_BuiltIn_Print_Titles_3_6">#REF!</definedName>
    <definedName name="Excel_BuiltIn_Print_Titles_3_7">#REF!</definedName>
    <definedName name="Excel_BuiltIn_Print_Titles_3_8">#REF!</definedName>
    <definedName name="Excel_BuiltIn_Print_Titles_3_9">#REF!</definedName>
    <definedName name="Excel_BuiltIn_Print_Titles_4">#REF!</definedName>
    <definedName name="Excel_BuiltIn_Print_Titles_4_1">#REF!</definedName>
    <definedName name="Excel_BuiltIn_Print_Titles_4_1_1">#REF!</definedName>
    <definedName name="Excel_BuiltIn_Print_Titles_5">#REF!</definedName>
    <definedName name="Excel_BuiltIn_Print_Titles_5_1">#REF!</definedName>
    <definedName name="Excel_BuiltIn_Print_Titles_5_1_1">#REF!</definedName>
    <definedName name="Excel_BuiltIn_Print_Titles_5_1_1_1">#REF!</definedName>
    <definedName name="Excel_BuiltIn_Print_Titles_6">#REF!</definedName>
    <definedName name="Excel_BuiltIn_Print_Titles_6_1">#REF!</definedName>
    <definedName name="Excel_BuiltIn_Print_Titles_6_1_1">#REF!</definedName>
    <definedName name="Excel_BuiltIn_Print_Titles_7">#REF!</definedName>
    <definedName name="Excel_BuiltIn_Print_Titles_7_1">#REF!</definedName>
    <definedName name="Excel_BuiltIn_Print_Titles_8">#REF!</definedName>
    <definedName name="Excel_BuiltIn_Print_Titles_9">#REF!</definedName>
    <definedName name="Excel_BuiltIn_Print_Titles_9_1">#REF!</definedName>
    <definedName name="FAF">#REF!</definedName>
    <definedName name="FAMILIAS">#REF!</definedName>
    <definedName name="FDDFASD">#REF!</definedName>
    <definedName name="folha">#REF!</definedName>
    <definedName name="folhas">#REF!</definedName>
    <definedName name="form01a">#REF!</definedName>
    <definedName name="form01b">#REF!</definedName>
    <definedName name="FT">"Imagem1"</definedName>
    <definedName name="gasdfsdfase">#REF!</definedName>
    <definedName name="gfhfgh">#REF!</definedName>
    <definedName name="gfhfgh___6">#REF!</definedName>
    <definedName name="gfhfgh___6_1">#REF!</definedName>
    <definedName name="gfhfgh___6_1_1">#REF!</definedName>
    <definedName name="gfhfgh_1">#REF!</definedName>
    <definedName name="gfhfgh_1_1">#REF!</definedName>
    <definedName name="GGGG">#REF!</definedName>
    <definedName name="hjjhj">#REF!</definedName>
    <definedName name="hjjhj_1">#REF!</definedName>
    <definedName name="hjjhj_1_1">#REF!</definedName>
    <definedName name="IH0001_">#REF!</definedName>
    <definedName name="IH0002_">#REF!</definedName>
    <definedName name="IH0003_">#REF!</definedName>
    <definedName name="IMAGEM">INDEX([5]Imagens!$B$1:$B$7,MATCH([5]Resumo!$B$3,[5]Imagens!$A$1:$A$7,0))</definedName>
    <definedName name="Import.Desoneracao">OFFSET([3]DADOS!$G$18,0,-1)</definedName>
    <definedName name="INDICE">#REF!</definedName>
    <definedName name="INSU.ORSE_COD" localSheetId="3">#REF!</definedName>
    <definedName name="INSU.ORSE_COD" localSheetId="2">#REF!</definedName>
    <definedName name="INSU.ORSE_COD">#REF!</definedName>
    <definedName name="INSU.ORSE_DESC" localSheetId="3">#REF!</definedName>
    <definedName name="INSU.ORSE_DESC" localSheetId="2">#REF!</definedName>
    <definedName name="INSU.ORSE_DESC">#REF!</definedName>
    <definedName name="INSU.ORSE_UND" localSheetId="3">#REF!</definedName>
    <definedName name="INSU.ORSE_UND" localSheetId="2">#REF!</definedName>
    <definedName name="INSU.ORSE_UND">#REF!</definedName>
    <definedName name="INSU.ORSE_VLR" localSheetId="3">#REF!</definedName>
    <definedName name="INSU.ORSE_VLR" localSheetId="2">#REF!</definedName>
    <definedName name="INSU.ORSE_VLR">#REF!</definedName>
    <definedName name="INSU.SEINFRA_COD" localSheetId="3">#REF!</definedName>
    <definedName name="INSU.SEINFRA_COD" localSheetId="2">#REF!</definedName>
    <definedName name="INSU.SEINFRA_COD">#REF!</definedName>
    <definedName name="INSU.SEINFRA_DESC" localSheetId="3">#REF!</definedName>
    <definedName name="INSU.SEINFRA_DESC" localSheetId="2">#REF!</definedName>
    <definedName name="INSU.SEINFRA_DESC">#REF!</definedName>
    <definedName name="INSU.SEINFRA_UND" localSheetId="3">#REF!</definedName>
    <definedName name="INSU.SEINFRA_UND" localSheetId="2">#REF!</definedName>
    <definedName name="INSU.SEINFRA_UND">#REF!</definedName>
    <definedName name="INSU.SEINFRA_VLR" localSheetId="3">#REF!</definedName>
    <definedName name="INSU.SEINFRA_VLR" localSheetId="2">#REF!</definedName>
    <definedName name="INSU.SEINFRA_VLR">#REF!</definedName>
    <definedName name="INSU.SICRO_COD" localSheetId="3">#REF!</definedName>
    <definedName name="INSU.SICRO_COD" localSheetId="2">#REF!</definedName>
    <definedName name="INSU.SICRO_COD">#REF!</definedName>
    <definedName name="INSU.SICRO_DESC" localSheetId="3">#REF!</definedName>
    <definedName name="INSU.SICRO_DESC" localSheetId="2">#REF!</definedName>
    <definedName name="INSU.SICRO_DESC">#REF!</definedName>
    <definedName name="INSU.SICRO_UND" localSheetId="3">#REF!</definedName>
    <definedName name="INSU.SICRO_UND" localSheetId="2">#REF!</definedName>
    <definedName name="INSU.SICRO_UND">#REF!</definedName>
    <definedName name="INSU.SICRO_VLR" localSheetId="3">#REF!</definedName>
    <definedName name="INSU.SICRO_VLR" localSheetId="2">#REF!</definedName>
    <definedName name="INSU.SICRO_VLR">#REF!</definedName>
    <definedName name="INSU.SINAPI_COD" localSheetId="3">#REF!</definedName>
    <definedName name="INSU.SINAPI_COD" localSheetId="2">#REF!</definedName>
    <definedName name="INSU.SINAPI_COD">#REF!</definedName>
    <definedName name="INSU.SINAPI_DESC" localSheetId="3">#REF!</definedName>
    <definedName name="INSU.SINAPI_DESC" localSheetId="2">#REF!</definedName>
    <definedName name="INSU.SINAPI_DESC">#REF!</definedName>
    <definedName name="INSU.SINAPI_UND" localSheetId="3">#REF!</definedName>
    <definedName name="INSU.SINAPI_UND" localSheetId="2">#REF!</definedName>
    <definedName name="INSU.SINAPI_UND">#REF!</definedName>
    <definedName name="INSU.SINAPI_VLR" localSheetId="3">#REF!</definedName>
    <definedName name="INSU.SINAPI_VLR" localSheetId="2">#REF!</definedName>
    <definedName name="INSU.SINAPI_VLR">#REF!</definedName>
    <definedName name="ITEM">[6]Plan1!$E$3:$E$5</definedName>
    <definedName name="JOBINFO">#REF!</definedName>
    <definedName name="JR_PAGE_ANCHOR_3_1">#REF!</definedName>
    <definedName name="JR_PAGE_ANCHOR_4_1">#REF!</definedName>
    <definedName name="JUR">#REF!</definedName>
    <definedName name="LL">#REF!</definedName>
    <definedName name="LL_1">#REF!</definedName>
    <definedName name="LL_1_1">#REF!</definedName>
    <definedName name="MALUCO">#REF!</definedName>
    <definedName name="MmExcelLinker_CBF3F7D5_5F0E_4EA5_B59F_34028F0F12D2">[7]ADMI_25.01!$G$48:$G$48</definedName>
    <definedName name="mmmmmm">#REF!</definedName>
    <definedName name="numcond1">#REF!</definedName>
    <definedName name="numcond3">#REF!</definedName>
    <definedName name="ORÇAMENTO.BancoRef" hidden="1">[8]PLANILHA!$F$8</definedName>
    <definedName name="Pfim0">#REF!</definedName>
    <definedName name="Pfim0a">#REF!</definedName>
    <definedName name="Pfim1">#REF!</definedName>
    <definedName name="PLANILHA_ORCAMENTARIA">#REF!</definedName>
    <definedName name="Print_Area_1">#REF!</definedName>
    <definedName name="Print_Area_2">#REF!</definedName>
    <definedName name="Print_Area_3">#REF!</definedName>
    <definedName name="Print_Area_4">#REF!</definedName>
    <definedName name="Print_Area_MI">#REF!</definedName>
    <definedName name="Print_Titles_MI">#REF!</definedName>
    <definedName name="QCI">#REF!</definedName>
    <definedName name="REFERENCIA.Descricao" localSheetId="2" hidden="1">IF(ISNUMBER([8]PLANILHA!$AF1),OFFSET(INDIRECT(ORÇAMENTO.BancoRef),[8]PLANILHA!$AF1-1,3,1),[8]PLANILHA!$AF1)</definedName>
    <definedName name="REFERENCIA.Descricao" hidden="1">IF(ISNUMBER([8]PLANILHA!$AF1),OFFSET(INDIRECT(ORÇAMENTO.BancoRef),[8]PLANILHA!$AF1-1,3,1),[8]PLANILHA!$AF1)</definedName>
    <definedName name="Rev">#REF!</definedName>
    <definedName name="RRRR">#REF!</definedName>
    <definedName name="S">#REF!</definedName>
    <definedName name="sd">#REF!</definedName>
    <definedName name="SDF">#REF!</definedName>
    <definedName name="SDFDSF">#REF!</definedName>
    <definedName name="Semnome">#REF!</definedName>
    <definedName name="Semnome___0">#REF!</definedName>
    <definedName name="Semnome___0___0">#REF!</definedName>
    <definedName name="Semnome___0___0___0">#REF!</definedName>
    <definedName name="Semnome___0___0___0___0">#REF!</definedName>
    <definedName name="Semnome___0___0___0___0___0">#REF!</definedName>
    <definedName name="Semnome___0___0___0___0___0___0">#REF!</definedName>
    <definedName name="Semnome___0___0___0___0___0___0___0">#REF!</definedName>
    <definedName name="Semnome_1">#REF!</definedName>
    <definedName name="Semnome_1_1">#REF!</definedName>
    <definedName name="SERV.ORSE_COD" localSheetId="3">#REF!</definedName>
    <definedName name="SERV.ORSE_COD" localSheetId="2">#REF!</definedName>
    <definedName name="SERV.ORSE_COD">#REF!</definedName>
    <definedName name="SERV.ORSE_DESC" localSheetId="3">#REF!</definedName>
    <definedName name="SERV.ORSE_DESC" localSheetId="2">#REF!</definedName>
    <definedName name="SERV.ORSE_DESC">#REF!</definedName>
    <definedName name="SERV.ORSE_UND" localSheetId="3">#REF!</definedName>
    <definedName name="SERV.ORSE_UND" localSheetId="2">#REF!</definedName>
    <definedName name="SERV.ORSE_UND">#REF!</definedName>
    <definedName name="SERV.ORSE_VLR" localSheetId="3">#REF!</definedName>
    <definedName name="SERV.ORSE_VLR" localSheetId="2">#REF!</definedName>
    <definedName name="SERV.ORSE_VLR">#REF!</definedName>
    <definedName name="SERV.SEINFRA_COD" localSheetId="3">#REF!</definedName>
    <definedName name="SERV.SEINFRA_COD" localSheetId="2">#REF!</definedName>
    <definedName name="SERV.SEINFRA_COD">#REF!</definedName>
    <definedName name="SERV.SEINFRA_DESC" localSheetId="3">#REF!</definedName>
    <definedName name="SERV.SEINFRA_DESC" localSheetId="2">#REF!</definedName>
    <definedName name="SERV.SEINFRA_DESC">#REF!</definedName>
    <definedName name="SERV.SEINFRA_UND" localSheetId="3">#REF!</definedName>
    <definedName name="SERV.SEINFRA_UND" localSheetId="2">#REF!</definedName>
    <definedName name="SERV.SEINFRA_UND">#REF!</definedName>
    <definedName name="SERV.SEINFRA_VLR" localSheetId="3">#REF!</definedName>
    <definedName name="SERV.SEINFRA_VLR" localSheetId="2">#REF!</definedName>
    <definedName name="SERV.SEINFRA_VLR">#REF!</definedName>
    <definedName name="SERV.SINAPI_COD" localSheetId="3">#REF!</definedName>
    <definedName name="SERV.SINAPI_COD" localSheetId="2">#REF!</definedName>
    <definedName name="SERV.SINAPI_COD">#REF!</definedName>
    <definedName name="SERV.SINAPI_DESC" localSheetId="3">#REF!</definedName>
    <definedName name="SERV.SINAPI_DESC" localSheetId="2">#REF!</definedName>
    <definedName name="SERV.SINAPI_DESC">#REF!</definedName>
    <definedName name="SERV.SINAPI_UND" localSheetId="3">#REF!</definedName>
    <definedName name="SERV.SINAPI_UND" localSheetId="2">#REF!</definedName>
    <definedName name="SERV.SINAPI_UND">#REF!</definedName>
    <definedName name="SERV.SINAPI_VLR" localSheetId="3">#REF!</definedName>
    <definedName name="SERV.SINAPI_VLR" localSheetId="2">#REF!</definedName>
    <definedName name="SERV.SINAPI_VLR">#REF!</definedName>
    <definedName name="SHARED_FORMULA_0">#N/A</definedName>
    <definedName name="SHARED_FORMULA_1">#N/A</definedName>
    <definedName name="SHARED_FORMULA_10">#N/A</definedName>
    <definedName name="SHARED_FORMULA_100">#N/A</definedName>
    <definedName name="SHARED_FORMULA_101">#N/A</definedName>
    <definedName name="SHARED_FORMULA_102">#N/A</definedName>
    <definedName name="SHARED_FORMULA_103">#N/A</definedName>
    <definedName name="SHARED_FORMULA_104">#N/A</definedName>
    <definedName name="SHARED_FORMULA_105">#N/A</definedName>
    <definedName name="SHARED_FORMULA_106">#N/A</definedName>
    <definedName name="SHARED_FORMULA_107">#N/A</definedName>
    <definedName name="SHARED_FORMULA_108">#N/A</definedName>
    <definedName name="SHARED_FORMULA_109">#N/A</definedName>
    <definedName name="SHARED_FORMULA_11">#N/A</definedName>
    <definedName name="SHARED_FORMULA_110">#N/A</definedName>
    <definedName name="SHARED_FORMULA_111">#N/A</definedName>
    <definedName name="SHARED_FORMULA_112">#N/A</definedName>
    <definedName name="SHARED_FORMULA_113">#N/A</definedName>
    <definedName name="SHARED_FORMULA_114">#N/A</definedName>
    <definedName name="SHARED_FORMULA_115">#N/A</definedName>
    <definedName name="SHARED_FORMULA_116">#N/A</definedName>
    <definedName name="SHARED_FORMULA_117">#N/A</definedName>
    <definedName name="SHARED_FORMULA_118">#N/A</definedName>
    <definedName name="SHARED_FORMULA_119">#N/A</definedName>
    <definedName name="SHARED_FORMULA_12">#N/A</definedName>
    <definedName name="SHARED_FORMULA_120">#N/A</definedName>
    <definedName name="SHARED_FORMULA_121">#N/A</definedName>
    <definedName name="SHARED_FORMULA_122">#N/A</definedName>
    <definedName name="SHARED_FORMULA_123">#N/A</definedName>
    <definedName name="SHARED_FORMULA_124">#N/A</definedName>
    <definedName name="SHARED_FORMULA_125">#N/A</definedName>
    <definedName name="SHARED_FORMULA_126">#N/A</definedName>
    <definedName name="SHARED_FORMULA_127">#N/A</definedName>
    <definedName name="SHARED_FORMULA_128">#N/A</definedName>
    <definedName name="SHARED_FORMULA_129">#N/A</definedName>
    <definedName name="SHARED_FORMULA_13">#N/A</definedName>
    <definedName name="SHARED_FORMULA_130">#N/A</definedName>
    <definedName name="SHARED_FORMULA_131">#N/A</definedName>
    <definedName name="SHARED_FORMULA_132">#N/A</definedName>
    <definedName name="SHARED_FORMULA_133">#N/A</definedName>
    <definedName name="SHARED_FORMULA_134">#N/A</definedName>
    <definedName name="SHARED_FORMULA_135">#N/A</definedName>
    <definedName name="SHARED_FORMULA_136">#N/A</definedName>
    <definedName name="SHARED_FORMULA_137">#N/A</definedName>
    <definedName name="SHARED_FORMULA_138">#N/A</definedName>
    <definedName name="SHARED_FORMULA_139">#N/A</definedName>
    <definedName name="SHARED_FORMULA_14">#N/A</definedName>
    <definedName name="SHARED_FORMULA_140">#N/A</definedName>
    <definedName name="SHARED_FORMULA_141">#N/A</definedName>
    <definedName name="SHARED_FORMULA_142">#N/A</definedName>
    <definedName name="SHARED_FORMULA_143">#N/A</definedName>
    <definedName name="SHARED_FORMULA_144">#N/A</definedName>
    <definedName name="SHARED_FORMULA_145">#N/A</definedName>
    <definedName name="SHARED_FORMULA_146">#N/A</definedName>
    <definedName name="SHARED_FORMULA_147">#N/A</definedName>
    <definedName name="SHARED_FORMULA_148">#N/A</definedName>
    <definedName name="SHARED_FORMULA_149">#N/A</definedName>
    <definedName name="SHARED_FORMULA_15">#N/A</definedName>
    <definedName name="SHARED_FORMULA_150">#N/A</definedName>
    <definedName name="SHARED_FORMULA_151">#N/A</definedName>
    <definedName name="SHARED_FORMULA_152">#N/A</definedName>
    <definedName name="SHARED_FORMULA_153">#N/A</definedName>
    <definedName name="SHARED_FORMULA_154">#N/A</definedName>
    <definedName name="SHARED_FORMULA_155">#N/A</definedName>
    <definedName name="SHARED_FORMULA_156">#N/A</definedName>
    <definedName name="SHARED_FORMULA_157">#N/A</definedName>
    <definedName name="SHARED_FORMULA_158">#N/A</definedName>
    <definedName name="SHARED_FORMULA_159">#N/A</definedName>
    <definedName name="SHARED_FORMULA_16">#N/A</definedName>
    <definedName name="SHARED_FORMULA_160">#N/A</definedName>
    <definedName name="SHARED_FORMULA_161">#N/A</definedName>
    <definedName name="SHARED_FORMULA_162">#N/A</definedName>
    <definedName name="SHARED_FORMULA_163">#N/A</definedName>
    <definedName name="SHARED_FORMULA_164">#N/A</definedName>
    <definedName name="SHARED_FORMULA_165">#N/A</definedName>
    <definedName name="SHARED_FORMULA_166">#N/A</definedName>
    <definedName name="SHARED_FORMULA_167">#N/A</definedName>
    <definedName name="SHARED_FORMULA_168">#N/A</definedName>
    <definedName name="SHARED_FORMULA_169">#N/A</definedName>
    <definedName name="SHARED_FORMULA_17">#N/A</definedName>
    <definedName name="SHARED_FORMULA_170">#N/A</definedName>
    <definedName name="SHARED_FORMULA_171">#N/A</definedName>
    <definedName name="SHARED_FORMULA_172">#N/A</definedName>
    <definedName name="SHARED_FORMULA_173">#N/A</definedName>
    <definedName name="SHARED_FORMULA_174">#N/A</definedName>
    <definedName name="SHARED_FORMULA_175">#N/A</definedName>
    <definedName name="SHARED_FORMULA_176">#N/A</definedName>
    <definedName name="SHARED_FORMULA_177">#N/A</definedName>
    <definedName name="SHARED_FORMULA_178">#N/A</definedName>
    <definedName name="SHARED_FORMULA_179">#N/A</definedName>
    <definedName name="SHARED_FORMULA_18">#N/A</definedName>
    <definedName name="SHARED_FORMULA_180">#N/A</definedName>
    <definedName name="SHARED_FORMULA_181">#N/A</definedName>
    <definedName name="SHARED_FORMULA_182">#N/A</definedName>
    <definedName name="SHARED_FORMULA_183">#N/A</definedName>
    <definedName name="SHARED_FORMULA_184">#N/A</definedName>
    <definedName name="SHARED_FORMULA_185">#N/A</definedName>
    <definedName name="SHARED_FORMULA_186">#N/A</definedName>
    <definedName name="SHARED_FORMULA_187">#N/A</definedName>
    <definedName name="SHARED_FORMULA_188">#N/A</definedName>
    <definedName name="SHARED_FORMULA_189">#N/A</definedName>
    <definedName name="SHARED_FORMULA_19">#N/A</definedName>
    <definedName name="SHARED_FORMULA_190">#N/A</definedName>
    <definedName name="SHARED_FORMULA_191">#N/A</definedName>
    <definedName name="SHARED_FORMULA_192">#N/A</definedName>
    <definedName name="SHARED_FORMULA_193">#N/A</definedName>
    <definedName name="SHARED_FORMULA_194">#N/A</definedName>
    <definedName name="SHARED_FORMULA_195">#N/A</definedName>
    <definedName name="SHARED_FORMULA_196">#N/A</definedName>
    <definedName name="SHARED_FORMULA_197">#N/A</definedName>
    <definedName name="SHARED_FORMULA_198">#N/A</definedName>
    <definedName name="SHARED_FORMULA_199">#N/A</definedName>
    <definedName name="SHARED_FORMULA_2">#N/A</definedName>
    <definedName name="SHARED_FORMULA_20">#N/A</definedName>
    <definedName name="SHARED_FORMULA_200">#N/A</definedName>
    <definedName name="SHARED_FORMULA_201">#N/A</definedName>
    <definedName name="SHARED_FORMULA_202">#N/A</definedName>
    <definedName name="SHARED_FORMULA_203">#N/A</definedName>
    <definedName name="SHARED_FORMULA_204">#N/A</definedName>
    <definedName name="SHARED_FORMULA_205">#N/A</definedName>
    <definedName name="SHARED_FORMULA_206">#N/A</definedName>
    <definedName name="SHARED_FORMULA_207">#N/A</definedName>
    <definedName name="SHARED_FORMULA_208">#N/A</definedName>
    <definedName name="SHARED_FORMULA_209">#N/A</definedName>
    <definedName name="SHARED_FORMULA_21">#N/A</definedName>
    <definedName name="SHARED_FORMULA_210">#N/A</definedName>
    <definedName name="SHARED_FORMULA_211">#N/A</definedName>
    <definedName name="SHARED_FORMULA_212">#N/A</definedName>
    <definedName name="SHARED_FORMULA_213">#N/A</definedName>
    <definedName name="SHARED_FORMULA_214">#N/A</definedName>
    <definedName name="SHARED_FORMULA_215">#N/A</definedName>
    <definedName name="SHARED_FORMULA_216">#N/A</definedName>
    <definedName name="SHARED_FORMULA_217">#N/A</definedName>
    <definedName name="SHARED_FORMULA_218">#N/A</definedName>
    <definedName name="SHARED_FORMULA_219">#N/A</definedName>
    <definedName name="SHARED_FORMULA_22">#N/A</definedName>
    <definedName name="SHARED_FORMULA_220">#N/A</definedName>
    <definedName name="SHARED_FORMULA_221">#N/A</definedName>
    <definedName name="SHARED_FORMULA_222">#N/A</definedName>
    <definedName name="SHARED_FORMULA_223">#N/A</definedName>
    <definedName name="SHARED_FORMULA_224">#N/A</definedName>
    <definedName name="SHARED_FORMULA_225">#N/A</definedName>
    <definedName name="SHARED_FORMULA_226">#N/A</definedName>
    <definedName name="SHARED_FORMULA_227">#N/A</definedName>
    <definedName name="SHARED_FORMULA_228">#N/A</definedName>
    <definedName name="SHARED_FORMULA_229">#N/A</definedName>
    <definedName name="SHARED_FORMULA_23">#N/A</definedName>
    <definedName name="SHARED_FORMULA_230">#N/A</definedName>
    <definedName name="SHARED_FORMULA_231">#N/A</definedName>
    <definedName name="SHARED_FORMULA_232">#N/A</definedName>
    <definedName name="SHARED_FORMULA_233">#N/A</definedName>
    <definedName name="SHARED_FORMULA_234">#N/A</definedName>
    <definedName name="SHARED_FORMULA_235">#N/A</definedName>
    <definedName name="SHARED_FORMULA_236">#N/A</definedName>
    <definedName name="SHARED_FORMULA_237">#N/A</definedName>
    <definedName name="SHARED_FORMULA_238">#N/A</definedName>
    <definedName name="SHARED_FORMULA_239">#N/A</definedName>
    <definedName name="SHARED_FORMULA_24">#N/A</definedName>
    <definedName name="SHARED_FORMULA_240">#N/A</definedName>
    <definedName name="SHARED_FORMULA_241">#N/A</definedName>
    <definedName name="SHARED_FORMULA_242">#N/A</definedName>
    <definedName name="SHARED_FORMULA_243">#N/A</definedName>
    <definedName name="SHARED_FORMULA_244">#N/A</definedName>
    <definedName name="SHARED_FORMULA_245">#N/A</definedName>
    <definedName name="SHARED_FORMULA_246">#N/A</definedName>
    <definedName name="SHARED_FORMULA_247">#N/A</definedName>
    <definedName name="SHARED_FORMULA_248">#N/A</definedName>
    <definedName name="SHARED_FORMULA_249">#N/A</definedName>
    <definedName name="SHARED_FORMULA_25">#N/A</definedName>
    <definedName name="SHARED_FORMULA_250">#N/A</definedName>
    <definedName name="SHARED_FORMULA_251">#N/A</definedName>
    <definedName name="SHARED_FORMULA_252">#N/A</definedName>
    <definedName name="SHARED_FORMULA_253">#N/A</definedName>
    <definedName name="SHARED_FORMULA_254">#N/A</definedName>
    <definedName name="SHARED_FORMULA_255">#N/A</definedName>
    <definedName name="SHARED_FORMULA_256">#N/A</definedName>
    <definedName name="SHARED_FORMULA_257">#N/A</definedName>
    <definedName name="SHARED_FORMULA_258">#N/A</definedName>
    <definedName name="SHARED_FORMULA_259">#N/A</definedName>
    <definedName name="SHARED_FORMULA_26">#N/A</definedName>
    <definedName name="SHARED_FORMULA_260">#N/A</definedName>
    <definedName name="SHARED_FORMULA_261">#N/A</definedName>
    <definedName name="SHARED_FORMULA_262">#N/A</definedName>
    <definedName name="SHARED_FORMULA_263">#N/A</definedName>
    <definedName name="SHARED_FORMULA_264">#N/A</definedName>
    <definedName name="SHARED_FORMULA_265">#N/A</definedName>
    <definedName name="SHARED_FORMULA_266">#N/A</definedName>
    <definedName name="SHARED_FORMULA_267">#N/A</definedName>
    <definedName name="SHARED_FORMULA_268">#N/A</definedName>
    <definedName name="SHARED_FORMULA_269">#N/A</definedName>
    <definedName name="SHARED_FORMULA_27">#N/A</definedName>
    <definedName name="SHARED_FORMULA_270">#N/A</definedName>
    <definedName name="SHARED_FORMULA_271">#N/A</definedName>
    <definedName name="SHARED_FORMULA_272">#N/A</definedName>
    <definedName name="SHARED_FORMULA_273">#N/A</definedName>
    <definedName name="SHARED_FORMULA_274">#N/A</definedName>
    <definedName name="SHARED_FORMULA_275">#N/A</definedName>
    <definedName name="SHARED_FORMULA_276">#N/A</definedName>
    <definedName name="SHARED_FORMULA_277">#N/A</definedName>
    <definedName name="SHARED_FORMULA_278">#N/A</definedName>
    <definedName name="SHARED_FORMULA_279">#N/A</definedName>
    <definedName name="SHARED_FORMULA_28">#N/A</definedName>
    <definedName name="SHARED_FORMULA_280">#N/A</definedName>
    <definedName name="SHARED_FORMULA_281">#N/A</definedName>
    <definedName name="SHARED_FORMULA_282">#N/A</definedName>
    <definedName name="SHARED_FORMULA_283">#N/A</definedName>
    <definedName name="SHARED_FORMULA_284">#N/A</definedName>
    <definedName name="SHARED_FORMULA_285">#N/A</definedName>
    <definedName name="SHARED_FORMULA_286">#N/A</definedName>
    <definedName name="SHARED_FORMULA_287">#N/A</definedName>
    <definedName name="SHARED_FORMULA_288">#N/A</definedName>
    <definedName name="SHARED_FORMULA_289">#N/A</definedName>
    <definedName name="SHARED_FORMULA_29">#N/A</definedName>
    <definedName name="SHARED_FORMULA_290">#N/A</definedName>
    <definedName name="SHARED_FORMULA_291">#N/A</definedName>
    <definedName name="SHARED_FORMULA_292">#N/A</definedName>
    <definedName name="SHARED_FORMULA_293">#N/A</definedName>
    <definedName name="SHARED_FORMULA_294">#N/A</definedName>
    <definedName name="SHARED_FORMULA_295">#N/A</definedName>
    <definedName name="SHARED_FORMULA_296">#N/A</definedName>
    <definedName name="SHARED_FORMULA_297">#N/A</definedName>
    <definedName name="SHARED_FORMULA_298">#N/A</definedName>
    <definedName name="SHARED_FORMULA_299">#N/A</definedName>
    <definedName name="SHARED_FORMULA_3">#N/A</definedName>
    <definedName name="SHARED_FORMULA_30">#N/A</definedName>
    <definedName name="SHARED_FORMULA_300">#N/A</definedName>
    <definedName name="SHARED_FORMULA_301">#N/A</definedName>
    <definedName name="SHARED_FORMULA_302">#N/A</definedName>
    <definedName name="SHARED_FORMULA_303">#N/A</definedName>
    <definedName name="SHARED_FORMULA_304">#N/A</definedName>
    <definedName name="SHARED_FORMULA_305">#N/A</definedName>
    <definedName name="SHARED_FORMULA_306">#N/A</definedName>
    <definedName name="SHARED_FORMULA_307">#N/A</definedName>
    <definedName name="SHARED_FORMULA_308">#N/A</definedName>
    <definedName name="SHARED_FORMULA_309">#N/A</definedName>
    <definedName name="SHARED_FORMULA_31">#N/A</definedName>
    <definedName name="SHARED_FORMULA_310">#N/A</definedName>
    <definedName name="SHARED_FORMULA_311">#N/A</definedName>
    <definedName name="SHARED_FORMULA_312">#N/A</definedName>
    <definedName name="SHARED_FORMULA_313">#N/A</definedName>
    <definedName name="SHARED_FORMULA_314">#N/A</definedName>
    <definedName name="SHARED_FORMULA_315">#N/A</definedName>
    <definedName name="SHARED_FORMULA_316">#N/A</definedName>
    <definedName name="SHARED_FORMULA_317">#N/A</definedName>
    <definedName name="SHARED_FORMULA_318">#N/A</definedName>
    <definedName name="SHARED_FORMULA_319">#N/A</definedName>
    <definedName name="SHARED_FORMULA_32">#N/A</definedName>
    <definedName name="SHARED_FORMULA_320">#N/A</definedName>
    <definedName name="SHARED_FORMULA_321">#N/A</definedName>
    <definedName name="SHARED_FORMULA_322">#N/A</definedName>
    <definedName name="SHARED_FORMULA_323">#N/A</definedName>
    <definedName name="SHARED_FORMULA_324">#N/A</definedName>
    <definedName name="SHARED_FORMULA_325">#N/A</definedName>
    <definedName name="SHARED_FORMULA_326">#N/A</definedName>
    <definedName name="SHARED_FORMULA_327">#N/A</definedName>
    <definedName name="SHARED_FORMULA_328">#N/A</definedName>
    <definedName name="SHARED_FORMULA_329">#N/A</definedName>
    <definedName name="SHARED_FORMULA_33">#N/A</definedName>
    <definedName name="SHARED_FORMULA_330">#N/A</definedName>
    <definedName name="SHARED_FORMULA_331">#N/A</definedName>
    <definedName name="SHARED_FORMULA_332">#N/A</definedName>
    <definedName name="SHARED_FORMULA_333">#N/A</definedName>
    <definedName name="SHARED_FORMULA_334">#N/A</definedName>
    <definedName name="SHARED_FORMULA_335">#N/A</definedName>
    <definedName name="SHARED_FORMULA_336">#N/A</definedName>
    <definedName name="SHARED_FORMULA_337">#N/A</definedName>
    <definedName name="SHARED_FORMULA_338">#N/A</definedName>
    <definedName name="SHARED_FORMULA_339">#N/A</definedName>
    <definedName name="SHARED_FORMULA_34">#N/A</definedName>
    <definedName name="SHARED_FORMULA_340">#N/A</definedName>
    <definedName name="SHARED_FORMULA_341">#N/A</definedName>
    <definedName name="SHARED_FORMULA_342">#N/A</definedName>
    <definedName name="SHARED_FORMULA_343">#N/A</definedName>
    <definedName name="SHARED_FORMULA_344">#N/A</definedName>
    <definedName name="SHARED_FORMULA_345">#N/A</definedName>
    <definedName name="SHARED_FORMULA_346">#N/A</definedName>
    <definedName name="SHARED_FORMULA_347">#N/A</definedName>
    <definedName name="SHARED_FORMULA_348">#N/A</definedName>
    <definedName name="SHARED_FORMULA_349">#N/A</definedName>
    <definedName name="SHARED_FORMULA_35">#N/A</definedName>
    <definedName name="SHARED_FORMULA_350">#N/A</definedName>
    <definedName name="SHARED_FORMULA_351">#N/A</definedName>
    <definedName name="SHARED_FORMULA_352">#N/A</definedName>
    <definedName name="SHARED_FORMULA_353">#N/A</definedName>
    <definedName name="SHARED_FORMULA_354">#N/A</definedName>
    <definedName name="SHARED_FORMULA_355">#N/A</definedName>
    <definedName name="SHARED_FORMULA_356">#N/A</definedName>
    <definedName name="SHARED_FORMULA_357">#N/A</definedName>
    <definedName name="SHARED_FORMULA_358">#N/A</definedName>
    <definedName name="SHARED_FORMULA_359">#N/A</definedName>
    <definedName name="SHARED_FORMULA_36">#N/A</definedName>
    <definedName name="SHARED_FORMULA_360">#N/A</definedName>
    <definedName name="SHARED_FORMULA_361">#N/A</definedName>
    <definedName name="SHARED_FORMULA_362">#N/A</definedName>
    <definedName name="SHARED_FORMULA_363">#N/A</definedName>
    <definedName name="SHARED_FORMULA_364">#N/A</definedName>
    <definedName name="SHARED_FORMULA_365">#N/A</definedName>
    <definedName name="SHARED_FORMULA_366">#N/A</definedName>
    <definedName name="SHARED_FORMULA_367">#N/A</definedName>
    <definedName name="SHARED_FORMULA_368">#N/A</definedName>
    <definedName name="SHARED_FORMULA_369">#N/A</definedName>
    <definedName name="SHARED_FORMULA_37">#N/A</definedName>
    <definedName name="SHARED_FORMULA_370">#N/A</definedName>
    <definedName name="SHARED_FORMULA_371">#N/A</definedName>
    <definedName name="SHARED_FORMULA_372">#N/A</definedName>
    <definedName name="SHARED_FORMULA_373">#N/A</definedName>
    <definedName name="SHARED_FORMULA_374">#N/A</definedName>
    <definedName name="SHARED_FORMULA_375">#N/A</definedName>
    <definedName name="SHARED_FORMULA_376">#N/A</definedName>
    <definedName name="SHARED_FORMULA_377">#N/A</definedName>
    <definedName name="SHARED_FORMULA_378">#N/A</definedName>
    <definedName name="SHARED_FORMULA_379">#N/A</definedName>
    <definedName name="SHARED_FORMULA_38">#N/A</definedName>
    <definedName name="SHARED_FORMULA_380">#N/A</definedName>
    <definedName name="SHARED_FORMULA_381">#N/A</definedName>
    <definedName name="SHARED_FORMULA_382">#N/A</definedName>
    <definedName name="SHARED_FORMULA_383">#N/A</definedName>
    <definedName name="SHARED_FORMULA_384">#N/A</definedName>
    <definedName name="SHARED_FORMULA_385">#N/A</definedName>
    <definedName name="SHARED_FORMULA_386">#N/A</definedName>
    <definedName name="SHARED_FORMULA_387">#N/A</definedName>
    <definedName name="SHARED_FORMULA_388">#N/A</definedName>
    <definedName name="SHARED_FORMULA_389">#N/A</definedName>
    <definedName name="SHARED_FORMULA_39">#N/A</definedName>
    <definedName name="SHARED_FORMULA_390">#N/A</definedName>
    <definedName name="SHARED_FORMULA_391">#N/A</definedName>
    <definedName name="SHARED_FORMULA_392">#N/A</definedName>
    <definedName name="SHARED_FORMULA_393">#N/A</definedName>
    <definedName name="SHARED_FORMULA_394">#N/A</definedName>
    <definedName name="SHARED_FORMULA_395">#N/A</definedName>
    <definedName name="SHARED_FORMULA_396">#N/A</definedName>
    <definedName name="SHARED_FORMULA_397">#N/A</definedName>
    <definedName name="SHARED_FORMULA_398">#N/A</definedName>
    <definedName name="SHARED_FORMULA_399">#N/A</definedName>
    <definedName name="SHARED_FORMULA_4">#N/A</definedName>
    <definedName name="SHARED_FORMULA_40">#N/A</definedName>
    <definedName name="SHARED_FORMULA_400">#N/A</definedName>
    <definedName name="SHARED_FORMULA_401">#N/A</definedName>
    <definedName name="SHARED_FORMULA_402">#N/A</definedName>
    <definedName name="SHARED_FORMULA_403">#N/A</definedName>
    <definedName name="SHARED_FORMULA_404">#N/A</definedName>
    <definedName name="SHARED_FORMULA_405">#N/A</definedName>
    <definedName name="SHARED_FORMULA_406">#N/A</definedName>
    <definedName name="SHARED_FORMULA_407">#N/A</definedName>
    <definedName name="SHARED_FORMULA_408">#N/A</definedName>
    <definedName name="SHARED_FORMULA_409">#N/A</definedName>
    <definedName name="SHARED_FORMULA_41">#N/A</definedName>
    <definedName name="SHARED_FORMULA_410">#N/A</definedName>
    <definedName name="SHARED_FORMULA_411">#N/A</definedName>
    <definedName name="SHARED_FORMULA_412">#N/A</definedName>
    <definedName name="SHARED_FORMULA_413">#N/A</definedName>
    <definedName name="SHARED_FORMULA_414">#N/A</definedName>
    <definedName name="SHARED_FORMULA_415">#N/A</definedName>
    <definedName name="SHARED_FORMULA_416">#N/A</definedName>
    <definedName name="SHARED_FORMULA_417">#N/A</definedName>
    <definedName name="SHARED_FORMULA_418">#N/A</definedName>
    <definedName name="SHARED_FORMULA_419">#N/A</definedName>
    <definedName name="SHARED_FORMULA_42">#N/A</definedName>
    <definedName name="SHARED_FORMULA_420">#N/A</definedName>
    <definedName name="SHARED_FORMULA_421">#N/A</definedName>
    <definedName name="SHARED_FORMULA_422">#N/A</definedName>
    <definedName name="SHARED_FORMULA_423">#N/A</definedName>
    <definedName name="SHARED_FORMULA_424">#N/A</definedName>
    <definedName name="SHARED_FORMULA_425">#N/A</definedName>
    <definedName name="SHARED_FORMULA_426">#N/A</definedName>
    <definedName name="SHARED_FORMULA_427">#N/A</definedName>
    <definedName name="SHARED_FORMULA_428">#N/A</definedName>
    <definedName name="SHARED_FORMULA_429">#N/A</definedName>
    <definedName name="SHARED_FORMULA_43">#N/A</definedName>
    <definedName name="SHARED_FORMULA_430">#N/A</definedName>
    <definedName name="SHARED_FORMULA_431">#N/A</definedName>
    <definedName name="SHARED_FORMULA_432">#N/A</definedName>
    <definedName name="SHARED_FORMULA_433">#N/A</definedName>
    <definedName name="SHARED_FORMULA_434">#N/A</definedName>
    <definedName name="SHARED_FORMULA_435">#N/A</definedName>
    <definedName name="SHARED_FORMULA_436">#N/A</definedName>
    <definedName name="SHARED_FORMULA_437">#N/A</definedName>
    <definedName name="SHARED_FORMULA_438">#N/A</definedName>
    <definedName name="SHARED_FORMULA_439">#N/A</definedName>
    <definedName name="SHARED_FORMULA_44">#N/A</definedName>
    <definedName name="SHARED_FORMULA_440">#N/A</definedName>
    <definedName name="SHARED_FORMULA_441">#N/A</definedName>
    <definedName name="SHARED_FORMULA_442">#N/A</definedName>
    <definedName name="SHARED_FORMULA_443">#N/A</definedName>
    <definedName name="SHARED_FORMULA_444">#N/A</definedName>
    <definedName name="SHARED_FORMULA_445">#N/A</definedName>
    <definedName name="SHARED_FORMULA_446">#N/A</definedName>
    <definedName name="SHARED_FORMULA_447">#N/A</definedName>
    <definedName name="SHARED_FORMULA_448">#N/A</definedName>
    <definedName name="SHARED_FORMULA_449">#N/A</definedName>
    <definedName name="SHARED_FORMULA_45">#N/A</definedName>
    <definedName name="SHARED_FORMULA_450">#N/A</definedName>
    <definedName name="SHARED_FORMULA_451">#N/A</definedName>
    <definedName name="SHARED_FORMULA_452">#N/A</definedName>
    <definedName name="SHARED_FORMULA_453">#N/A</definedName>
    <definedName name="SHARED_FORMULA_454">#N/A</definedName>
    <definedName name="SHARED_FORMULA_455">#N/A</definedName>
    <definedName name="SHARED_FORMULA_456">#N/A</definedName>
    <definedName name="SHARED_FORMULA_457">#N/A</definedName>
    <definedName name="SHARED_FORMULA_458">#N/A</definedName>
    <definedName name="SHARED_FORMULA_459">#N/A</definedName>
    <definedName name="SHARED_FORMULA_46">#N/A</definedName>
    <definedName name="SHARED_FORMULA_460">#N/A</definedName>
    <definedName name="SHARED_FORMULA_461">#N/A</definedName>
    <definedName name="SHARED_FORMULA_462">#N/A</definedName>
    <definedName name="SHARED_FORMULA_463">#N/A</definedName>
    <definedName name="SHARED_FORMULA_464">#N/A</definedName>
    <definedName name="SHARED_FORMULA_465">#N/A</definedName>
    <definedName name="SHARED_FORMULA_466">#N/A</definedName>
    <definedName name="SHARED_FORMULA_467">#N/A</definedName>
    <definedName name="SHARED_FORMULA_468">#N/A</definedName>
    <definedName name="SHARED_FORMULA_469">#N/A</definedName>
    <definedName name="SHARED_FORMULA_47">#N/A</definedName>
    <definedName name="SHARED_FORMULA_470">#N/A</definedName>
    <definedName name="SHARED_FORMULA_471">#N/A</definedName>
    <definedName name="SHARED_FORMULA_472">#N/A</definedName>
    <definedName name="SHARED_FORMULA_473">#N/A</definedName>
    <definedName name="SHARED_FORMULA_474">#N/A</definedName>
    <definedName name="SHARED_FORMULA_475">#N/A</definedName>
    <definedName name="SHARED_FORMULA_476">#N/A</definedName>
    <definedName name="SHARED_FORMULA_477">#N/A</definedName>
    <definedName name="SHARED_FORMULA_478">#N/A</definedName>
    <definedName name="SHARED_FORMULA_479">#N/A</definedName>
    <definedName name="SHARED_FORMULA_48">#N/A</definedName>
    <definedName name="SHARED_FORMULA_480">#N/A</definedName>
    <definedName name="SHARED_FORMULA_481">#N/A</definedName>
    <definedName name="SHARED_FORMULA_482">#N/A</definedName>
    <definedName name="SHARED_FORMULA_483">#N/A</definedName>
    <definedName name="SHARED_FORMULA_484">#N/A</definedName>
    <definedName name="SHARED_FORMULA_485">#N/A</definedName>
    <definedName name="SHARED_FORMULA_486">#N/A</definedName>
    <definedName name="SHARED_FORMULA_487">#N/A</definedName>
    <definedName name="SHARED_FORMULA_488">#N/A</definedName>
    <definedName name="SHARED_FORMULA_489">#N/A</definedName>
    <definedName name="SHARED_FORMULA_49">#N/A</definedName>
    <definedName name="SHARED_FORMULA_490">#N/A</definedName>
    <definedName name="SHARED_FORMULA_491">#N/A</definedName>
    <definedName name="SHARED_FORMULA_492">#N/A</definedName>
    <definedName name="SHARED_FORMULA_493">#N/A</definedName>
    <definedName name="SHARED_FORMULA_494">#N/A</definedName>
    <definedName name="SHARED_FORMULA_495">#N/A</definedName>
    <definedName name="SHARED_FORMULA_496">#N/A</definedName>
    <definedName name="SHARED_FORMULA_497">#N/A</definedName>
    <definedName name="SHARED_FORMULA_498">#N/A</definedName>
    <definedName name="SHARED_FORMULA_499">#N/A</definedName>
    <definedName name="SHARED_FORMULA_5">#N/A</definedName>
    <definedName name="SHARED_FORMULA_50">#N/A</definedName>
    <definedName name="SHARED_FORMULA_500">#N/A</definedName>
    <definedName name="SHARED_FORMULA_501">#N/A</definedName>
    <definedName name="SHARED_FORMULA_502">#N/A</definedName>
    <definedName name="SHARED_FORMULA_503">#N/A</definedName>
    <definedName name="SHARED_FORMULA_504">#N/A</definedName>
    <definedName name="SHARED_FORMULA_505">#N/A</definedName>
    <definedName name="SHARED_FORMULA_506">#N/A</definedName>
    <definedName name="SHARED_FORMULA_507">#N/A</definedName>
    <definedName name="SHARED_FORMULA_508">#N/A</definedName>
    <definedName name="SHARED_FORMULA_509">#N/A</definedName>
    <definedName name="SHARED_FORMULA_51">#N/A</definedName>
    <definedName name="SHARED_FORMULA_510">#N/A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88">#N/A</definedName>
    <definedName name="SHARED_FORMULA_89">#N/A</definedName>
    <definedName name="SHARED_FORMULA_9">#N/A</definedName>
    <definedName name="SHARED_FORMULA_90">#N/A</definedName>
    <definedName name="SHARED_FORMULA_91">#N/A</definedName>
    <definedName name="SHARED_FORMULA_92">#N/A</definedName>
    <definedName name="SHARED_FORMULA_93">#N/A</definedName>
    <definedName name="SHARED_FORMULA_94">#N/A</definedName>
    <definedName name="SHARED_FORMULA_95">#N/A</definedName>
    <definedName name="SHARED_FORMULA_96">#N/A</definedName>
    <definedName name="SHARED_FORMULA_97">#N/A</definedName>
    <definedName name="SHARED_FORMULA_98">#N/A</definedName>
    <definedName name="SHARED_FORMULA_99">#N/A</definedName>
    <definedName name="spda_COMP">#REF!</definedName>
    <definedName name="SS">#REF!</definedName>
    <definedName name="SSS">#REF!</definedName>
    <definedName name="SSSSS">#REF!</definedName>
    <definedName name="SSSSSSS">#REF!</definedName>
    <definedName name="START">#REF!</definedName>
    <definedName name="STATUS">#REF!</definedName>
    <definedName name="TECH">#REF!</definedName>
    <definedName name="teste">#REF!</definedName>
    <definedName name="teste1">#REF!</definedName>
    <definedName name="teste2">'[4]CAPA -1'!#REF!</definedName>
    <definedName name="teste3">#REF!</definedName>
    <definedName name="TESTE4">#REF!</definedName>
    <definedName name="TESTE5">#REF!</definedName>
    <definedName name="TIPOORCAMENTO">IF(VALUE([9]MENU!$O$3)=2,"Licitado","Proposto")</definedName>
    <definedName name="_xlnm.Print_Titles" localSheetId="0">Orçamento!$5:$9</definedName>
    <definedName name="_xlnm.Print_Titles">#REF!</definedName>
    <definedName name="UUUUU" localSheetId="2" hidden="1">{#N/A,#N/A,FALSE,"ET-CAPA";#N/A,#N/A,FALSE,"ET-PAG1";#N/A,#N/A,FALSE,"ET-PAG2";#N/A,#N/A,FALSE,"ET-PAG3";#N/A,#N/A,FALSE,"ET-PAG4";#N/A,#N/A,FALSE,"ET-PAG5"}</definedName>
    <definedName name="UUUUU" hidden="1">{#N/A,#N/A,FALSE,"ET-CAPA";#N/A,#N/A,FALSE,"ET-PAG1";#N/A,#N/A,FALSE,"ET-PAG2";#N/A,#N/A,FALSE,"ET-PAG3";#N/A,#N/A,FALSE,"ET-PAG4";#N/A,#N/A,FALSE,"ET-PAG5"}</definedName>
    <definedName name="wrn.GERAL." localSheetId="3" hidden="1">{#N/A,#N/A,FALSE,"ET-CAPA";#N/A,#N/A,FALSE,"ET-PAG1";#N/A,#N/A,FALSE,"ET-PAG2";#N/A,#N/A,FALSE,"ET-PAG3";#N/A,#N/A,FALSE,"ET-PAG4";#N/A,#N/A,FALSE,"ET-PAG5"}</definedName>
    <definedName name="wrn.GERAL." localSheetId="2" hidden="1">{#N/A,#N/A,FALSE,"ET-CAPA";#N/A,#N/A,FALSE,"ET-PAG1";#N/A,#N/A,FALSE,"ET-PAG2";#N/A,#N/A,FALSE,"ET-PAG3";#N/A,#N/A,FALSE,"ET-PAG4";#N/A,#N/A,FALSE,"ET-PAG5"}</definedName>
    <definedName name="wrn.GERAL." hidden="1">{#N/A,#N/A,FALSE,"ET-CAPA";#N/A,#N/A,FALSE,"ET-PAG1";#N/A,#N/A,FALSE,"ET-PAG2";#N/A,#N/A,FALSE,"ET-PAG3";#N/A,#N/A,FALSE,"ET-PAG4";#N/A,#N/A,FALSE,"ET-PAG5"}</definedName>
    <definedName name="wrn.GERAL._1" localSheetId="2" hidden="1">{#N/A,#N/A,FALSE,"ET-CAPA";#N/A,#N/A,FALSE,"ET-PAG1";#N/A,#N/A,FALSE,"ET-PAG2";#N/A,#N/A,FALSE,"ET-PAG3";#N/A,#N/A,FALSE,"ET-PAG4";#N/A,#N/A,FALSE,"ET-PAG5"}</definedName>
    <definedName name="wrn.GERAL._1" hidden="1">{#N/A,#N/A,FALSE,"ET-CAPA";#N/A,#N/A,FALSE,"ET-PAG1";#N/A,#N/A,FALSE,"ET-PAG2";#N/A,#N/A,FALSE,"ET-PAG3";#N/A,#N/A,FALSE,"ET-PAG4";#N/A,#N/A,FALSE,"ET-PAG5"}</definedName>
    <definedName name="wrn.GERAL._1_1" localSheetId="2" hidden="1">{#N/A,#N/A,FALSE,"ET-CAPA";#N/A,#N/A,FALSE,"ET-PAG1";#N/A,#N/A,FALSE,"ET-PAG2";#N/A,#N/A,FALSE,"ET-PAG3";#N/A,#N/A,FALSE,"ET-PAG4";#N/A,#N/A,FALSE,"ET-PAG5"}</definedName>
    <definedName name="wrn.GERAL._1_1" hidden="1">{#N/A,#N/A,FALSE,"ET-CAPA";#N/A,#N/A,FALSE,"ET-PAG1";#N/A,#N/A,FALSE,"ET-PAG2";#N/A,#N/A,FALSE,"ET-PAG3";#N/A,#N/A,FALSE,"ET-PAG4";#N/A,#N/A,FALSE,"ET-PAG5"}</definedName>
    <definedName name="wrn.GERAL._1_2" localSheetId="2" hidden="1">{#N/A,#N/A,FALSE,"ET-CAPA";#N/A,#N/A,FALSE,"ET-PAG1";#N/A,#N/A,FALSE,"ET-PAG2";#N/A,#N/A,FALSE,"ET-PAG3";#N/A,#N/A,FALSE,"ET-PAG4";#N/A,#N/A,FALSE,"ET-PAG5"}</definedName>
    <definedName name="wrn.GERAL._1_2" hidden="1">{#N/A,#N/A,FALSE,"ET-CAPA";#N/A,#N/A,FALSE,"ET-PAG1";#N/A,#N/A,FALSE,"ET-PAG2";#N/A,#N/A,FALSE,"ET-PAG3";#N/A,#N/A,FALSE,"ET-PAG4";#N/A,#N/A,FALSE,"ET-PAG5"}</definedName>
    <definedName name="wrn.GERAL._2" localSheetId="2" hidden="1">{#N/A,#N/A,FALSE,"ET-CAPA";#N/A,#N/A,FALSE,"ET-PAG1";#N/A,#N/A,FALSE,"ET-PAG2";#N/A,#N/A,FALSE,"ET-PAG3";#N/A,#N/A,FALSE,"ET-PAG4";#N/A,#N/A,FALSE,"ET-PAG5"}</definedName>
    <definedName name="wrn.GERAL._2" hidden="1">{#N/A,#N/A,FALSE,"ET-CAPA";#N/A,#N/A,FALSE,"ET-PAG1";#N/A,#N/A,FALSE,"ET-PAG2";#N/A,#N/A,FALSE,"ET-PAG3";#N/A,#N/A,FALSE,"ET-PAG4";#N/A,#N/A,FALSE,"ET-PAG5"}</definedName>
    <definedName name="wrn.GERAL._3" localSheetId="2" hidden="1">{#N/A,#N/A,FALSE,"ET-CAPA";#N/A,#N/A,FALSE,"ET-PAG1";#N/A,#N/A,FALSE,"ET-PAG2";#N/A,#N/A,FALSE,"ET-PAG3";#N/A,#N/A,FALSE,"ET-PAG4";#N/A,#N/A,FALSE,"ET-PAG5"}</definedName>
    <definedName name="wrn.GERAL._3" hidden="1">{#N/A,#N/A,FALSE,"ET-CAPA";#N/A,#N/A,FALSE,"ET-PAG1";#N/A,#N/A,FALSE,"ET-PAG2";#N/A,#N/A,FALSE,"ET-PAG3";#N/A,#N/A,FALSE,"ET-PAG4";#N/A,#N/A,FALSE,"ET-PAG5"}</definedName>
    <definedName name="wrn.GERAL2" localSheetId="3" hidden="1">{#N/A,#N/A,FALSE,"ET-CAPA";#N/A,#N/A,FALSE,"ET-PAG1";#N/A,#N/A,FALSE,"ET-PAG2";#N/A,#N/A,FALSE,"ET-PAG3";#N/A,#N/A,FALSE,"ET-PAG4";#N/A,#N/A,FALSE,"ET-PAG5"}</definedName>
    <definedName name="wrn.GERAL2" localSheetId="2" hidden="1">{#N/A,#N/A,FALSE,"ET-CAPA";#N/A,#N/A,FALSE,"ET-PAG1";#N/A,#N/A,FALSE,"ET-PAG2";#N/A,#N/A,FALSE,"ET-PAG3";#N/A,#N/A,FALSE,"ET-PAG4";#N/A,#N/A,FALSE,"ET-PAG5"}</definedName>
    <definedName name="wrn.GERAL2" hidden="1">{#N/A,#N/A,FALSE,"ET-CAPA";#N/A,#N/A,FALSE,"ET-PAG1";#N/A,#N/A,FALSE,"ET-PAG2";#N/A,#N/A,FALSE,"ET-PAG3";#N/A,#N/A,FALSE,"ET-PAG4";#N/A,#N/A,FALSE,"ET-PAG5"}</definedName>
    <definedName name="wrn.GERAL2_1" localSheetId="2" hidden="1">{#N/A,#N/A,FALSE,"ET-CAPA";#N/A,#N/A,FALSE,"ET-PAG1";#N/A,#N/A,FALSE,"ET-PAG2";#N/A,#N/A,FALSE,"ET-PAG3";#N/A,#N/A,FALSE,"ET-PAG4";#N/A,#N/A,FALSE,"ET-PAG5"}</definedName>
    <definedName name="wrn.GERAL2_1" hidden="1">{#N/A,#N/A,FALSE,"ET-CAPA";#N/A,#N/A,FALSE,"ET-PAG1";#N/A,#N/A,FALSE,"ET-PAG2";#N/A,#N/A,FALSE,"ET-PAG3";#N/A,#N/A,FALSE,"ET-PAG4";#N/A,#N/A,FALSE,"ET-PAG5"}</definedName>
    <definedName name="wrn.GERAL2_1_1" localSheetId="2" hidden="1">{#N/A,#N/A,FALSE,"ET-CAPA";#N/A,#N/A,FALSE,"ET-PAG1";#N/A,#N/A,FALSE,"ET-PAG2";#N/A,#N/A,FALSE,"ET-PAG3";#N/A,#N/A,FALSE,"ET-PAG4";#N/A,#N/A,FALSE,"ET-PAG5"}</definedName>
    <definedName name="wrn.GERAL2_1_1" hidden="1">{#N/A,#N/A,FALSE,"ET-CAPA";#N/A,#N/A,FALSE,"ET-PAG1";#N/A,#N/A,FALSE,"ET-PAG2";#N/A,#N/A,FALSE,"ET-PAG3";#N/A,#N/A,FALSE,"ET-PAG4";#N/A,#N/A,FALSE,"ET-PAG5"}</definedName>
    <definedName name="wrn.GERAL2_1_2" localSheetId="2" hidden="1">{#N/A,#N/A,FALSE,"ET-CAPA";#N/A,#N/A,FALSE,"ET-PAG1";#N/A,#N/A,FALSE,"ET-PAG2";#N/A,#N/A,FALSE,"ET-PAG3";#N/A,#N/A,FALSE,"ET-PAG4";#N/A,#N/A,FALSE,"ET-PAG5"}</definedName>
    <definedName name="wrn.GERAL2_1_2" hidden="1">{#N/A,#N/A,FALSE,"ET-CAPA";#N/A,#N/A,FALSE,"ET-PAG1";#N/A,#N/A,FALSE,"ET-PAG2";#N/A,#N/A,FALSE,"ET-PAG3";#N/A,#N/A,FALSE,"ET-PAG4";#N/A,#N/A,FALSE,"ET-PAG5"}</definedName>
    <definedName name="wrn.GERAL2_2" localSheetId="2" hidden="1">{#N/A,#N/A,FALSE,"ET-CAPA";#N/A,#N/A,FALSE,"ET-PAG1";#N/A,#N/A,FALSE,"ET-PAG2";#N/A,#N/A,FALSE,"ET-PAG3";#N/A,#N/A,FALSE,"ET-PAG4";#N/A,#N/A,FALSE,"ET-PAG5"}</definedName>
    <definedName name="wrn.GERAL2_2" hidden="1">{#N/A,#N/A,FALSE,"ET-CAPA";#N/A,#N/A,FALSE,"ET-PAG1";#N/A,#N/A,FALSE,"ET-PAG2";#N/A,#N/A,FALSE,"ET-PAG3";#N/A,#N/A,FALSE,"ET-PAG4";#N/A,#N/A,FALSE,"ET-PAG5"}</definedName>
    <definedName name="wrn.GERAL2_3" localSheetId="2" hidden="1">{#N/A,#N/A,FALSE,"ET-CAPA";#N/A,#N/A,FALSE,"ET-PAG1";#N/A,#N/A,FALSE,"ET-PAG2";#N/A,#N/A,FALSE,"ET-PAG3";#N/A,#N/A,FALSE,"ET-PAG4";#N/A,#N/A,FALSE,"ET-PAG5"}</definedName>
    <definedName name="wrn.GERAL2_3" hidden="1">{#N/A,#N/A,FALSE,"ET-CAPA";#N/A,#N/A,FALSE,"ET-PAG1";#N/A,#N/A,FALSE,"ET-PAG2";#N/A,#N/A,FALSE,"ET-PAG3";#N/A,#N/A,FALSE,"ET-PAG4";#N/A,#N/A,FALSE,"ET-PAG5"}</definedName>
    <definedName name="wrn.PENDENCIAS.">"{#N/A,#N/A,FALSE,""GERAL"";#N/A,#N/A,FALSE,""012-96"";#N/A,#N/A,FALSE,""018-96"";#N/A,#N/A,FALSE,""027-96"";#N/A,#N/A,FALSE,""059-96"";#N/A,#N/A,FALSE,""076-96"";#N/A,#N/A,FALSE,""019-97"";#N/A,#N/A,FALSE,""021-97"";#N/A,#N/A,FALSE,""022-97"";#N/A,#N/A,FALSE,""028-97""}"</definedName>
    <definedName name="X">#REF!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B13" i="21" l="1"/>
  <c r="B14" i="21" l="1"/>
  <c r="F10" i="4"/>
  <c r="G10" i="4"/>
  <c r="H10" i="4"/>
  <c r="I10" i="4"/>
  <c r="J10" i="4"/>
  <c r="K10" i="4"/>
  <c r="L10" i="4"/>
  <c r="M10" i="4"/>
  <c r="N10" i="4"/>
  <c r="O10" i="4"/>
  <c r="P10" i="4"/>
  <c r="Q10" i="4"/>
  <c r="R10" i="4"/>
  <c r="S10" i="4"/>
  <c r="T10" i="4"/>
  <c r="U10" i="4"/>
  <c r="V10" i="4"/>
  <c r="E10" i="4"/>
  <c r="J263" i="1"/>
  <c r="J274" i="1"/>
  <c r="F274" i="1" s="1"/>
  <c r="J272" i="1"/>
  <c r="J276" i="1"/>
  <c r="F276" i="1" s="1"/>
  <c r="J275" i="1"/>
  <c r="F275" i="1" s="1"/>
  <c r="E17" i="1" l="1"/>
  <c r="B26" i="22" l="1"/>
  <c r="B33" i="22" l="1"/>
  <c r="H5" i="1" s="1"/>
  <c r="B19" i="22"/>
  <c r="B15" i="22"/>
  <c r="B26" i="21"/>
  <c r="B19" i="21"/>
  <c r="B18" i="21"/>
  <c r="B12" i="21"/>
  <c r="B11" i="21"/>
  <c r="B33" i="21" s="1"/>
  <c r="H6" i="1" s="1"/>
  <c r="B15" i="21" l="1"/>
  <c r="B57" i="4" l="1"/>
  <c r="B60" i="4"/>
  <c r="W61" i="4"/>
  <c r="B54" i="4" l="1"/>
  <c r="B51" i="4"/>
  <c r="B48" i="4"/>
  <c r="B45" i="4"/>
  <c r="B42" i="4"/>
  <c r="B39" i="4"/>
  <c r="B36" i="4"/>
  <c r="B33" i="4"/>
  <c r="B30" i="4"/>
  <c r="B27" i="4"/>
  <c r="B24" i="4"/>
  <c r="B21" i="4"/>
  <c r="B18" i="4"/>
  <c r="B15" i="4"/>
  <c r="B12" i="4"/>
  <c r="B9" i="4"/>
  <c r="W58" i="4"/>
  <c r="W55" i="4"/>
  <c r="W52" i="4"/>
  <c r="W49" i="4"/>
  <c r="W46" i="4"/>
  <c r="W43" i="4"/>
  <c r="W40" i="4"/>
  <c r="W37" i="4"/>
  <c r="W34" i="4"/>
  <c r="W31" i="4"/>
  <c r="W28" i="4"/>
  <c r="W25" i="4"/>
  <c r="W22" i="4"/>
  <c r="W19" i="4"/>
  <c r="W16" i="4"/>
  <c r="W13" i="4"/>
  <c r="W10" i="4"/>
  <c r="J77" i="1"/>
  <c r="F77" i="1" s="1"/>
  <c r="G77" i="1" s="1"/>
  <c r="H77" i="1" s="1"/>
  <c r="J72" i="1"/>
  <c r="F72" i="1" s="1"/>
  <c r="G72" i="1" s="1"/>
  <c r="H72" i="1" s="1"/>
  <c r="J75" i="1"/>
  <c r="F75" i="1" s="1"/>
  <c r="G75" i="1" s="1"/>
  <c r="H75" i="1" s="1"/>
  <c r="J76" i="1"/>
  <c r="F76" i="1" s="1"/>
  <c r="G76" i="1" s="1"/>
  <c r="H76" i="1" s="1"/>
  <c r="J42" i="1"/>
  <c r="F42" i="1" s="1"/>
  <c r="G42" i="1" s="1"/>
  <c r="H42" i="1" s="1"/>
  <c r="J212" i="1"/>
  <c r="F212" i="1" s="1"/>
  <c r="G212" i="1" s="1"/>
  <c r="H212" i="1" s="1"/>
  <c r="J56" i="1"/>
  <c r="F56" i="1" s="1"/>
  <c r="G56" i="1" s="1"/>
  <c r="H56" i="1" s="1"/>
  <c r="J267" i="1"/>
  <c r="F267" i="1" s="1"/>
  <c r="G267" i="1" s="1"/>
  <c r="H267" i="1" s="1"/>
  <c r="J271" i="1"/>
  <c r="F271" i="1" s="1"/>
  <c r="G271" i="1" s="1"/>
  <c r="H271" i="1" s="1"/>
  <c r="J23" i="1"/>
  <c r="F23" i="1" s="1"/>
  <c r="G23" i="1" s="1"/>
  <c r="H23" i="1" s="1"/>
  <c r="J12" i="1"/>
  <c r="J74" i="1"/>
  <c r="F74" i="1" s="1"/>
  <c r="G74" i="1" s="1"/>
  <c r="H74" i="1" s="1"/>
  <c r="J194" i="1"/>
  <c r="F194" i="1" s="1"/>
  <c r="G194" i="1" s="1"/>
  <c r="H194" i="1" s="1"/>
  <c r="J78" i="1"/>
  <c r="F78" i="1" s="1"/>
  <c r="G78" i="1" s="1"/>
  <c r="H78" i="1" s="1"/>
  <c r="J71" i="1"/>
  <c r="F71" i="1" s="1"/>
  <c r="G71" i="1" s="1"/>
  <c r="H71" i="1" s="1"/>
  <c r="J268" i="1"/>
  <c r="F268" i="1" s="1"/>
  <c r="G268" i="1" s="1"/>
  <c r="H268" i="1" s="1"/>
  <c r="J269" i="1"/>
  <c r="F269" i="1" s="1"/>
  <c r="G269" i="1" s="1"/>
  <c r="H269" i="1" s="1"/>
  <c r="J47" i="1"/>
  <c r="F47" i="1" s="1"/>
  <c r="G47" i="1" s="1"/>
  <c r="H47" i="1" s="1"/>
  <c r="J43" i="1"/>
  <c r="F43" i="1" s="1"/>
  <c r="G43" i="1" s="1"/>
  <c r="H43" i="1" s="1"/>
  <c r="J266" i="1"/>
  <c r="F266" i="1" s="1"/>
  <c r="G266" i="1" s="1"/>
  <c r="H266" i="1" s="1"/>
  <c r="J13" i="1"/>
  <c r="J234" i="1"/>
  <c r="F234" i="1" s="1"/>
  <c r="G234" i="1" s="1"/>
  <c r="H234" i="1" s="1"/>
  <c r="J79" i="1"/>
  <c r="F79" i="1" s="1"/>
  <c r="G79" i="1" s="1"/>
  <c r="H79" i="1" s="1"/>
  <c r="J55" i="1"/>
  <c r="F55" i="1" s="1"/>
  <c r="G55" i="1" s="1"/>
  <c r="H55" i="1" s="1"/>
  <c r="J41" i="1"/>
  <c r="F41" i="1" s="1"/>
  <c r="G41" i="1" s="1"/>
  <c r="H41" i="1" s="1"/>
  <c r="J210" i="1"/>
  <c r="F210" i="1" s="1"/>
  <c r="G210" i="1" s="1"/>
  <c r="H210" i="1" s="1"/>
  <c r="J246" i="1"/>
  <c r="F246" i="1" s="1"/>
  <c r="G246" i="1" s="1"/>
  <c r="H246" i="1" s="1"/>
  <c r="J233" i="1"/>
  <c r="F233" i="1" s="1"/>
  <c r="G233" i="1" s="1"/>
  <c r="H233" i="1" s="1"/>
  <c r="J150" i="1"/>
  <c r="F150" i="1" s="1"/>
  <c r="G150" i="1" s="1"/>
  <c r="H150" i="1" s="1"/>
  <c r="J169" i="1"/>
  <c r="F169" i="1" s="1"/>
  <c r="G169" i="1" s="1"/>
  <c r="H169" i="1" s="1"/>
  <c r="J148" i="1"/>
  <c r="F148" i="1" s="1"/>
  <c r="G148" i="1" s="1"/>
  <c r="H148" i="1" s="1"/>
  <c r="J167" i="1"/>
  <c r="F167" i="1" s="1"/>
  <c r="G167" i="1" s="1"/>
  <c r="H167" i="1" s="1"/>
  <c r="J35" i="1"/>
  <c r="F35" i="1" s="1"/>
  <c r="G35" i="1" s="1"/>
  <c r="H35" i="1" s="1"/>
  <c r="J249" i="1"/>
  <c r="F249" i="1" s="1"/>
  <c r="G249" i="1" s="1"/>
  <c r="H249" i="1" s="1"/>
  <c r="J156" i="1"/>
  <c r="F156" i="1" s="1"/>
  <c r="G156" i="1" s="1"/>
  <c r="H156" i="1" s="1"/>
  <c r="J50" i="1"/>
  <c r="F50" i="1" s="1"/>
  <c r="G50" i="1" s="1"/>
  <c r="H50" i="1" s="1"/>
  <c r="J228" i="1"/>
  <c r="F228" i="1" s="1"/>
  <c r="G228" i="1" s="1"/>
  <c r="H228" i="1" s="1"/>
  <c r="J143" i="1"/>
  <c r="F143" i="1" s="1"/>
  <c r="G143" i="1" s="1"/>
  <c r="H143" i="1" s="1"/>
  <c r="J171" i="1"/>
  <c r="F171" i="1" s="1"/>
  <c r="G171" i="1" s="1"/>
  <c r="H171" i="1" s="1"/>
  <c r="J220" i="1"/>
  <c r="F220" i="1" s="1"/>
  <c r="G220" i="1" s="1"/>
  <c r="H220" i="1" s="1"/>
  <c r="J17" i="1"/>
  <c r="F17" i="1" s="1"/>
  <c r="G17" i="1" s="1"/>
  <c r="H17" i="1" s="1"/>
  <c r="J69" i="1"/>
  <c r="F69" i="1" s="1"/>
  <c r="G69" i="1" s="1"/>
  <c r="H69" i="1" s="1"/>
  <c r="J242" i="1"/>
  <c r="F242" i="1" s="1"/>
  <c r="G242" i="1" s="1"/>
  <c r="H242" i="1" s="1"/>
  <c r="J235" i="1"/>
  <c r="F235" i="1" s="1"/>
  <c r="G235" i="1" s="1"/>
  <c r="H235" i="1" s="1"/>
  <c r="J197" i="1"/>
  <c r="F197" i="1" s="1"/>
  <c r="G197" i="1" s="1"/>
  <c r="H197" i="1" s="1"/>
  <c r="J146" i="1"/>
  <c r="F146" i="1" s="1"/>
  <c r="G146" i="1" s="1"/>
  <c r="H146" i="1" s="1"/>
  <c r="J214" i="1"/>
  <c r="F214" i="1" s="1"/>
  <c r="G214" i="1" s="1"/>
  <c r="H214" i="1" s="1"/>
  <c r="J186" i="1"/>
  <c r="F186" i="1" s="1"/>
  <c r="G186" i="1" s="1"/>
  <c r="H186" i="1" s="1"/>
  <c r="J52" i="1"/>
  <c r="F52" i="1" s="1"/>
  <c r="G52" i="1" s="1"/>
  <c r="H52" i="1" s="1"/>
  <c r="J73" i="1"/>
  <c r="F73" i="1" s="1"/>
  <c r="G73" i="1" s="1"/>
  <c r="H73" i="1" s="1"/>
  <c r="J255" i="1"/>
  <c r="F255" i="1" s="1"/>
  <c r="G255" i="1" s="1"/>
  <c r="H255" i="1" s="1"/>
  <c r="J243" i="1"/>
  <c r="F243" i="1" s="1"/>
  <c r="G243" i="1" s="1"/>
  <c r="H243" i="1" s="1"/>
  <c r="J184" i="1"/>
  <c r="F184" i="1" s="1"/>
  <c r="G184" i="1" s="1"/>
  <c r="H184" i="1" s="1"/>
  <c r="J192" i="1"/>
  <c r="F192" i="1" s="1"/>
  <c r="G192" i="1" s="1"/>
  <c r="H192" i="1" s="1"/>
  <c r="J208" i="1"/>
  <c r="F208" i="1" s="1"/>
  <c r="G208" i="1" s="1"/>
  <c r="H208" i="1" s="1"/>
  <c r="J131" i="1"/>
  <c r="F131" i="1" s="1"/>
  <c r="G131" i="1" s="1"/>
  <c r="H131" i="1" s="1"/>
  <c r="J39" i="1"/>
  <c r="F39" i="1" s="1"/>
  <c r="G39" i="1" s="1"/>
  <c r="H39" i="1" s="1"/>
  <c r="J175" i="1"/>
  <c r="F175" i="1" s="1"/>
  <c r="G175" i="1" s="1"/>
  <c r="H175" i="1" s="1"/>
  <c r="J134" i="1"/>
  <c r="F134" i="1" s="1"/>
  <c r="G134" i="1" s="1"/>
  <c r="H134" i="1" s="1"/>
  <c r="J128" i="1"/>
  <c r="F128" i="1" s="1"/>
  <c r="G128" i="1" s="1"/>
  <c r="H128" i="1" s="1"/>
  <c r="J62" i="1"/>
  <c r="F62" i="1" s="1"/>
  <c r="G62" i="1" s="1"/>
  <c r="H62" i="1" s="1"/>
  <c r="F272" i="1"/>
  <c r="G272" i="1" s="1"/>
  <c r="H272" i="1" s="1"/>
  <c r="J245" i="1"/>
  <c r="F245" i="1" s="1"/>
  <c r="G245" i="1" s="1"/>
  <c r="H245" i="1" s="1"/>
  <c r="J244" i="1"/>
  <c r="F244" i="1" s="1"/>
  <c r="G244" i="1" s="1"/>
  <c r="H244" i="1" s="1"/>
  <c r="J178" i="1"/>
  <c r="F178" i="1" s="1"/>
  <c r="G178" i="1" s="1"/>
  <c r="H178" i="1" s="1"/>
  <c r="J177" i="1"/>
  <c r="F177" i="1" s="1"/>
  <c r="G177" i="1" s="1"/>
  <c r="H177" i="1" s="1"/>
  <c r="J198" i="1"/>
  <c r="F198" i="1" s="1"/>
  <c r="G198" i="1" s="1"/>
  <c r="H198" i="1" s="1"/>
  <c r="J190" i="1"/>
  <c r="F190" i="1" s="1"/>
  <c r="G190" i="1" s="1"/>
  <c r="H190" i="1" s="1"/>
  <c r="J229" i="1"/>
  <c r="F229" i="1" s="1"/>
  <c r="G229" i="1" s="1"/>
  <c r="H229" i="1" s="1"/>
  <c r="J254" i="1"/>
  <c r="F254" i="1" s="1"/>
  <c r="G254" i="1" s="1"/>
  <c r="H254" i="1" s="1"/>
  <c r="J217" i="1"/>
  <c r="F217" i="1" s="1"/>
  <c r="G217" i="1" s="1"/>
  <c r="H217" i="1" s="1"/>
  <c r="J174" i="1"/>
  <c r="F174" i="1" s="1"/>
  <c r="G174" i="1" s="1"/>
  <c r="H174" i="1" s="1"/>
  <c r="J14" i="1"/>
  <c r="J163" i="1"/>
  <c r="F163" i="1" s="1"/>
  <c r="G163" i="1" s="1"/>
  <c r="H163" i="1" s="1"/>
  <c r="J206" i="1"/>
  <c r="F206" i="1" s="1"/>
  <c r="G206" i="1" s="1"/>
  <c r="H206" i="1" s="1"/>
  <c r="J219" i="1"/>
  <c r="F219" i="1" s="1"/>
  <c r="G219" i="1" s="1"/>
  <c r="H219" i="1" s="1"/>
  <c r="J187" i="1"/>
  <c r="F187" i="1" s="1"/>
  <c r="G187" i="1" s="1"/>
  <c r="H187" i="1" s="1"/>
  <c r="J53" i="1"/>
  <c r="F53" i="1" s="1"/>
  <c r="G53" i="1" s="1"/>
  <c r="H53" i="1" s="1"/>
  <c r="J151" i="1"/>
  <c r="F151" i="1" s="1"/>
  <c r="G151" i="1" s="1"/>
  <c r="H151" i="1" s="1"/>
  <c r="J166" i="1"/>
  <c r="F166" i="1" s="1"/>
  <c r="G166" i="1" s="1"/>
  <c r="H166" i="1" s="1"/>
  <c r="J37" i="1"/>
  <c r="F37" i="1" s="1"/>
  <c r="G37" i="1" s="1"/>
  <c r="H37" i="1" s="1"/>
  <c r="J202" i="1"/>
  <c r="F202" i="1" s="1"/>
  <c r="G202" i="1" s="1"/>
  <c r="H202" i="1" s="1"/>
  <c r="J168" i="1"/>
  <c r="F168" i="1" s="1"/>
  <c r="G168" i="1" s="1"/>
  <c r="H168" i="1" s="1"/>
  <c r="J138" i="1"/>
  <c r="F138" i="1" s="1"/>
  <c r="G138" i="1" s="1"/>
  <c r="H138" i="1" s="1"/>
  <c r="J66" i="1"/>
  <c r="F66" i="1" s="1"/>
  <c r="G66" i="1" s="1"/>
  <c r="H66" i="1" s="1"/>
  <c r="J270" i="1"/>
  <c r="F270" i="1" s="1"/>
  <c r="G270" i="1" s="1"/>
  <c r="H270" i="1" s="1"/>
  <c r="J160" i="1"/>
  <c r="F160" i="1" s="1"/>
  <c r="G160" i="1" s="1"/>
  <c r="H160" i="1" s="1"/>
  <c r="J213" i="1"/>
  <c r="F213" i="1" s="1"/>
  <c r="G213" i="1" s="1"/>
  <c r="H213" i="1" s="1"/>
  <c r="J251" i="1"/>
  <c r="F251" i="1" s="1"/>
  <c r="G251" i="1" s="1"/>
  <c r="H251" i="1" s="1"/>
  <c r="J38" i="1"/>
  <c r="F38" i="1" s="1"/>
  <c r="G38" i="1" s="1"/>
  <c r="H38" i="1" s="1"/>
  <c r="J218" i="1"/>
  <c r="F218" i="1" s="1"/>
  <c r="G218" i="1" s="1"/>
  <c r="H218" i="1" s="1"/>
  <c r="J130" i="1"/>
  <c r="F130" i="1" s="1"/>
  <c r="G130" i="1" s="1"/>
  <c r="H130" i="1" s="1"/>
  <c r="J16" i="1"/>
  <c r="F16" i="1" s="1"/>
  <c r="G16" i="1" s="1"/>
  <c r="H16" i="1" s="1"/>
  <c r="J165" i="1"/>
  <c r="F165" i="1" s="1"/>
  <c r="G165" i="1" s="1"/>
  <c r="H165" i="1" s="1"/>
  <c r="J51" i="1"/>
  <c r="F51" i="1" s="1"/>
  <c r="G51" i="1" s="1"/>
  <c r="H51" i="1" s="1"/>
  <c r="J188" i="1"/>
  <c r="F188" i="1" s="1"/>
  <c r="G188" i="1" s="1"/>
  <c r="H188" i="1" s="1"/>
  <c r="J193" i="1"/>
  <c r="F193" i="1" s="1"/>
  <c r="G193" i="1" s="1"/>
  <c r="H193" i="1" s="1"/>
  <c r="J223" i="1"/>
  <c r="F223" i="1" s="1"/>
  <c r="G223" i="1" s="1"/>
  <c r="H223" i="1" s="1"/>
  <c r="J191" i="1"/>
  <c r="F191" i="1" s="1"/>
  <c r="G191" i="1" s="1"/>
  <c r="H191" i="1" s="1"/>
  <c r="J49" i="1"/>
  <c r="F49" i="1" s="1"/>
  <c r="G49" i="1" s="1"/>
  <c r="H49" i="1" s="1"/>
  <c r="J224" i="1"/>
  <c r="F224" i="1" s="1"/>
  <c r="G224" i="1" s="1"/>
  <c r="H224" i="1" s="1"/>
  <c r="J135" i="1"/>
  <c r="F135" i="1" s="1"/>
  <c r="G135" i="1" s="1"/>
  <c r="H135" i="1" s="1"/>
  <c r="J64" i="1"/>
  <c r="F64" i="1" s="1"/>
  <c r="G64" i="1" s="1"/>
  <c r="H64" i="1" s="1"/>
  <c r="J19" i="1"/>
  <c r="F19" i="1" s="1"/>
  <c r="G19" i="1" s="1"/>
  <c r="H19" i="1" s="1"/>
  <c r="J99" i="1"/>
  <c r="F99" i="1" s="1"/>
  <c r="G99" i="1" s="1"/>
  <c r="H99" i="1" s="1"/>
  <c r="J107" i="1"/>
  <c r="F107" i="1" s="1"/>
  <c r="G107" i="1" s="1"/>
  <c r="H107" i="1" s="1"/>
  <c r="J20" i="1"/>
  <c r="F20" i="1" s="1"/>
  <c r="G20" i="1" s="1"/>
  <c r="H20" i="1" s="1"/>
  <c r="J123" i="1"/>
  <c r="F123" i="1" s="1"/>
  <c r="G123" i="1" s="1"/>
  <c r="H123" i="1" s="1"/>
  <c r="J96" i="1"/>
  <c r="F96" i="1" s="1"/>
  <c r="G96" i="1" s="1"/>
  <c r="H96" i="1" s="1"/>
  <c r="J104" i="1"/>
  <c r="F104" i="1" s="1"/>
  <c r="G104" i="1" s="1"/>
  <c r="H104" i="1" s="1"/>
  <c r="J40" i="1"/>
  <c r="F40" i="1" s="1"/>
  <c r="G40" i="1" s="1"/>
  <c r="H40" i="1" s="1"/>
  <c r="J221" i="1"/>
  <c r="F221" i="1" s="1"/>
  <c r="G221" i="1" s="1"/>
  <c r="H221" i="1" s="1"/>
  <c r="J247" i="1"/>
  <c r="F247" i="1" s="1"/>
  <c r="G247" i="1" s="1"/>
  <c r="H247" i="1" s="1"/>
  <c r="J259" i="1"/>
  <c r="F259" i="1" s="1"/>
  <c r="G259" i="1" s="1"/>
  <c r="H259" i="1" s="1"/>
  <c r="J153" i="1"/>
  <c r="F153" i="1" s="1"/>
  <c r="G153" i="1" s="1"/>
  <c r="H153" i="1" s="1"/>
  <c r="J250" i="1"/>
  <c r="F250" i="1" s="1"/>
  <c r="G250" i="1" s="1"/>
  <c r="H250" i="1" s="1"/>
  <c r="J176" i="1"/>
  <c r="F176" i="1" s="1"/>
  <c r="G176" i="1" s="1"/>
  <c r="H176" i="1" s="1"/>
  <c r="J48" i="1"/>
  <c r="F48" i="1" s="1"/>
  <c r="G48" i="1" s="1"/>
  <c r="H48" i="1" s="1"/>
  <c r="J207" i="1"/>
  <c r="F207" i="1" s="1"/>
  <c r="G207" i="1" s="1"/>
  <c r="H207" i="1" s="1"/>
  <c r="G276" i="1"/>
  <c r="H276" i="1" s="1"/>
  <c r="J205" i="1"/>
  <c r="F205" i="1" s="1"/>
  <c r="G205" i="1" s="1"/>
  <c r="H205" i="1" s="1"/>
  <c r="J36" i="1"/>
  <c r="F36" i="1" s="1"/>
  <c r="G36" i="1" s="1"/>
  <c r="H36" i="1" s="1"/>
  <c r="J227" i="1"/>
  <c r="F227" i="1" s="1"/>
  <c r="G227" i="1" s="1"/>
  <c r="H227" i="1" s="1"/>
  <c r="J142" i="1"/>
  <c r="F142" i="1" s="1"/>
  <c r="G142" i="1" s="1"/>
  <c r="H142" i="1" s="1"/>
  <c r="J226" i="1"/>
  <c r="F226" i="1" s="1"/>
  <c r="G226" i="1" s="1"/>
  <c r="H226" i="1" s="1"/>
  <c r="J141" i="1"/>
  <c r="F141" i="1" s="1"/>
  <c r="G141" i="1" s="1"/>
  <c r="H141" i="1" s="1"/>
  <c r="J179" i="1"/>
  <c r="F179" i="1" s="1"/>
  <c r="G179" i="1" s="1"/>
  <c r="H179" i="1" s="1"/>
  <c r="J170" i="1"/>
  <c r="F170" i="1" s="1"/>
  <c r="G170" i="1" s="1"/>
  <c r="H170" i="1" s="1"/>
  <c r="J105" i="1"/>
  <c r="F105" i="1" s="1"/>
  <c r="G105" i="1" s="1"/>
  <c r="H105" i="1" s="1"/>
  <c r="J114" i="1"/>
  <c r="F114" i="1" s="1"/>
  <c r="G114" i="1" s="1"/>
  <c r="H114" i="1" s="1"/>
  <c r="J132" i="1"/>
  <c r="F132" i="1" s="1"/>
  <c r="G132" i="1" s="1"/>
  <c r="H132" i="1" s="1"/>
  <c r="J136" i="1"/>
  <c r="F136" i="1" s="1"/>
  <c r="G136" i="1" s="1"/>
  <c r="H136" i="1" s="1"/>
  <c r="J173" i="1"/>
  <c r="F173" i="1" s="1"/>
  <c r="G173" i="1" s="1"/>
  <c r="H173" i="1" s="1"/>
  <c r="J158" i="1"/>
  <c r="F158" i="1" s="1"/>
  <c r="G158" i="1" s="1"/>
  <c r="H158" i="1" s="1"/>
  <c r="J201" i="1"/>
  <c r="F201" i="1" s="1"/>
  <c r="G201" i="1" s="1"/>
  <c r="H201" i="1" s="1"/>
  <c r="J32" i="1"/>
  <c r="F32" i="1" s="1"/>
  <c r="G32" i="1" s="1"/>
  <c r="H32" i="1" s="1"/>
  <c r="J222" i="1"/>
  <c r="F222" i="1" s="1"/>
  <c r="G222" i="1" s="1"/>
  <c r="H222" i="1" s="1"/>
  <c r="J60" i="1"/>
  <c r="F60" i="1" s="1"/>
  <c r="G60" i="1" s="1"/>
  <c r="H60" i="1" s="1"/>
  <c r="J238" i="1"/>
  <c r="F238" i="1" s="1"/>
  <c r="G238" i="1" s="1"/>
  <c r="H238" i="1" s="1"/>
  <c r="J93" i="1"/>
  <c r="F93" i="1" s="1"/>
  <c r="G93" i="1" s="1"/>
  <c r="H93" i="1" s="1"/>
  <c r="J106" i="1"/>
  <c r="F106" i="1" s="1"/>
  <c r="G106" i="1" s="1"/>
  <c r="H106" i="1" s="1"/>
  <c r="J92" i="1"/>
  <c r="F92" i="1" s="1"/>
  <c r="G92" i="1" s="1"/>
  <c r="H92" i="1" s="1"/>
  <c r="J70" i="1"/>
  <c r="F70" i="1" s="1"/>
  <c r="G70" i="1" s="1"/>
  <c r="H70" i="1" s="1"/>
  <c r="J260" i="1"/>
  <c r="F260" i="1" s="1"/>
  <c r="G260" i="1" s="1"/>
  <c r="H260" i="1" s="1"/>
  <c r="J137" i="1"/>
  <c r="F137" i="1" s="1"/>
  <c r="G137" i="1" s="1"/>
  <c r="H137" i="1" s="1"/>
  <c r="J155" i="1"/>
  <c r="F155" i="1" s="1"/>
  <c r="G155" i="1" s="1"/>
  <c r="H155" i="1" s="1"/>
  <c r="J241" i="1"/>
  <c r="F241" i="1" s="1"/>
  <c r="G241" i="1" s="1"/>
  <c r="H241" i="1" s="1"/>
  <c r="J164" i="1"/>
  <c r="F164" i="1" s="1"/>
  <c r="G164" i="1" s="1"/>
  <c r="H164" i="1" s="1"/>
  <c r="J203" i="1"/>
  <c r="F203" i="1" s="1"/>
  <c r="G203" i="1" s="1"/>
  <c r="H203" i="1" s="1"/>
  <c r="J125" i="1"/>
  <c r="F125" i="1" s="1"/>
  <c r="G125" i="1" s="1"/>
  <c r="H125" i="1" s="1"/>
  <c r="J231" i="1"/>
  <c r="F231" i="1" s="1"/>
  <c r="G231" i="1" s="1"/>
  <c r="H231" i="1" s="1"/>
  <c r="J189" i="1"/>
  <c r="F189" i="1" s="1"/>
  <c r="G189" i="1" s="1"/>
  <c r="H189" i="1" s="1"/>
  <c r="J21" i="1"/>
  <c r="F21" i="1" s="1"/>
  <c r="G21" i="1" s="1"/>
  <c r="H21" i="1" s="1"/>
  <c r="J124" i="1"/>
  <c r="F124" i="1" s="1"/>
  <c r="G124" i="1" s="1"/>
  <c r="H124" i="1" s="1"/>
  <c r="J85" i="1"/>
  <c r="F85" i="1" s="1"/>
  <c r="G85" i="1" s="1"/>
  <c r="H85" i="1" s="1"/>
  <c r="G275" i="1"/>
  <c r="H275" i="1" s="1"/>
  <c r="J103" i="1"/>
  <c r="F103" i="1" s="1"/>
  <c r="G103" i="1" s="1"/>
  <c r="H103" i="1" s="1"/>
  <c r="J248" i="1"/>
  <c r="F248" i="1" s="1"/>
  <c r="G248" i="1" s="1"/>
  <c r="H248" i="1" s="1"/>
  <c r="J22" i="1"/>
  <c r="F22" i="1" s="1"/>
  <c r="G22" i="1" s="1"/>
  <c r="H22" i="1" s="1"/>
  <c r="J46" i="1"/>
  <c r="F46" i="1" s="1"/>
  <c r="G46" i="1" s="1"/>
  <c r="H46" i="1" s="1"/>
  <c r="J181" i="1"/>
  <c r="F181" i="1" s="1"/>
  <c r="G181" i="1" s="1"/>
  <c r="H181" i="1" s="1"/>
  <c r="J18" i="1"/>
  <c r="F18" i="1" s="1"/>
  <c r="G18" i="1" s="1"/>
  <c r="H18" i="1" s="1"/>
  <c r="J182" i="1"/>
  <c r="F182" i="1" s="1"/>
  <c r="G182" i="1" s="1"/>
  <c r="H182" i="1" s="1"/>
  <c r="J209" i="1"/>
  <c r="F209" i="1" s="1"/>
  <c r="G209" i="1" s="1"/>
  <c r="H209" i="1" s="1"/>
  <c r="J101" i="1"/>
  <c r="F101" i="1" s="1"/>
  <c r="G101" i="1" s="1"/>
  <c r="H101" i="1" s="1"/>
  <c r="J91" i="1"/>
  <c r="F91" i="1" s="1"/>
  <c r="G91" i="1" s="1"/>
  <c r="H91" i="1" s="1"/>
  <c r="J88" i="1"/>
  <c r="F88" i="1" s="1"/>
  <c r="G88" i="1" s="1"/>
  <c r="H88" i="1" s="1"/>
  <c r="J110" i="1"/>
  <c r="F110" i="1" s="1"/>
  <c r="G110" i="1" s="1"/>
  <c r="H110" i="1" s="1"/>
  <c r="J113" i="1"/>
  <c r="F113" i="1" s="1"/>
  <c r="G113" i="1" s="1"/>
  <c r="H113" i="1" s="1"/>
  <c r="J252" i="1"/>
  <c r="F252" i="1" s="1"/>
  <c r="G252" i="1" s="1"/>
  <c r="H252" i="1" s="1"/>
  <c r="J236" i="1"/>
  <c r="F236" i="1" s="1"/>
  <c r="G236" i="1" s="1"/>
  <c r="H236" i="1" s="1"/>
  <c r="J133" i="1"/>
  <c r="F133" i="1" s="1"/>
  <c r="G133" i="1" s="1"/>
  <c r="H133" i="1" s="1"/>
  <c r="J140" i="1"/>
  <c r="F140" i="1" s="1"/>
  <c r="G140" i="1" s="1"/>
  <c r="H140" i="1" s="1"/>
  <c r="J15" i="1"/>
  <c r="F15" i="1" s="1"/>
  <c r="G15" i="1" s="1"/>
  <c r="H15" i="1" s="1"/>
  <c r="J216" i="1"/>
  <c r="F216" i="1" s="1"/>
  <c r="G216" i="1" s="1"/>
  <c r="H216" i="1" s="1"/>
  <c r="J154" i="1"/>
  <c r="F154" i="1" s="1"/>
  <c r="G154" i="1" s="1"/>
  <c r="H154" i="1" s="1"/>
  <c r="J261" i="1"/>
  <c r="F261" i="1" s="1"/>
  <c r="G261" i="1" s="1"/>
  <c r="H261" i="1" s="1"/>
  <c r="J61" i="1"/>
  <c r="F61" i="1" s="1"/>
  <c r="G61" i="1" s="1"/>
  <c r="H61" i="1" s="1"/>
  <c r="J54" i="1"/>
  <c r="F54" i="1" s="1"/>
  <c r="G54" i="1" s="1"/>
  <c r="H54" i="1" s="1"/>
  <c r="J180" i="1"/>
  <c r="F180" i="1" s="1"/>
  <c r="G180" i="1" s="1"/>
  <c r="H180" i="1" s="1"/>
  <c r="J24" i="1"/>
  <c r="F24" i="1" s="1"/>
  <c r="G24" i="1" s="1"/>
  <c r="H24" i="1" s="1"/>
  <c r="J240" i="1"/>
  <c r="F240" i="1" s="1"/>
  <c r="G240" i="1" s="1"/>
  <c r="H240" i="1" s="1"/>
  <c r="J253" i="1"/>
  <c r="F253" i="1" s="1"/>
  <c r="G253" i="1" s="1"/>
  <c r="H253" i="1" s="1"/>
  <c r="J230" i="1"/>
  <c r="F230" i="1" s="1"/>
  <c r="G230" i="1" s="1"/>
  <c r="H230" i="1" s="1"/>
  <c r="J196" i="1"/>
  <c r="F196" i="1" s="1"/>
  <c r="G196" i="1" s="1"/>
  <c r="H196" i="1" s="1"/>
  <c r="J258" i="1"/>
  <c r="F258" i="1" s="1"/>
  <c r="G258" i="1" s="1"/>
  <c r="H258" i="1" s="1"/>
  <c r="J225" i="1"/>
  <c r="F225" i="1" s="1"/>
  <c r="G225" i="1" s="1"/>
  <c r="H225" i="1" s="1"/>
  <c r="J172" i="1"/>
  <c r="F172" i="1" s="1"/>
  <c r="G172" i="1" s="1"/>
  <c r="H172" i="1" s="1"/>
  <c r="J232" i="1"/>
  <c r="F232" i="1" s="1"/>
  <c r="G232" i="1" s="1"/>
  <c r="H232" i="1" s="1"/>
  <c r="J27" i="1"/>
  <c r="F27" i="1" s="1"/>
  <c r="G27" i="1" s="1"/>
  <c r="H27" i="1" s="1"/>
  <c r="J87" i="1"/>
  <c r="F87" i="1" s="1"/>
  <c r="G87" i="1" s="1"/>
  <c r="H87" i="1" s="1"/>
  <c r="J111" i="1"/>
  <c r="F111" i="1" s="1"/>
  <c r="G111" i="1" s="1"/>
  <c r="H111" i="1" s="1"/>
  <c r="J86" i="1"/>
  <c r="F86" i="1" s="1"/>
  <c r="G86" i="1" s="1"/>
  <c r="H86" i="1" s="1"/>
  <c r="J116" i="1"/>
  <c r="F116" i="1" s="1"/>
  <c r="G116" i="1" s="1"/>
  <c r="H116" i="1" s="1"/>
  <c r="J204" i="1"/>
  <c r="F204" i="1" s="1"/>
  <c r="G204" i="1" s="1"/>
  <c r="H204" i="1" s="1"/>
  <c r="J162" i="1"/>
  <c r="F162" i="1" s="1"/>
  <c r="G162" i="1" s="1"/>
  <c r="H162" i="1" s="1"/>
  <c r="J159" i="1"/>
  <c r="F159" i="1" s="1"/>
  <c r="G159" i="1" s="1"/>
  <c r="H159" i="1" s="1"/>
  <c r="J34" i="1"/>
  <c r="F34" i="1" s="1"/>
  <c r="G34" i="1" s="1"/>
  <c r="H34" i="1" s="1"/>
  <c r="J94" i="1"/>
  <c r="F94" i="1" s="1"/>
  <c r="G94" i="1" s="1"/>
  <c r="H94" i="1" s="1"/>
  <c r="J115" i="1"/>
  <c r="F115" i="1" s="1"/>
  <c r="G115" i="1" s="1"/>
  <c r="H115" i="1" s="1"/>
  <c r="J145" i="1"/>
  <c r="F145" i="1" s="1"/>
  <c r="G145" i="1" s="1"/>
  <c r="H145" i="1" s="1"/>
  <c r="J157" i="1"/>
  <c r="F157" i="1" s="1"/>
  <c r="G157" i="1" s="1"/>
  <c r="H157" i="1" s="1"/>
  <c r="J195" i="1"/>
  <c r="F195" i="1" s="1"/>
  <c r="G195" i="1" s="1"/>
  <c r="H195" i="1" s="1"/>
  <c r="J183" i="1"/>
  <c r="F183" i="1" s="1"/>
  <c r="G183" i="1" s="1"/>
  <c r="H183" i="1" s="1"/>
  <c r="J237" i="1"/>
  <c r="F237" i="1" s="1"/>
  <c r="G237" i="1" s="1"/>
  <c r="H237" i="1" s="1"/>
  <c r="J211" i="1"/>
  <c r="F211" i="1" s="1"/>
  <c r="G211" i="1" s="1"/>
  <c r="H211" i="1" s="1"/>
  <c r="J121" i="1"/>
  <c r="F121" i="1" s="1"/>
  <c r="G121" i="1" s="1"/>
  <c r="H121" i="1" s="1"/>
  <c r="J45" i="1"/>
  <c r="F45" i="1" s="1"/>
  <c r="G45" i="1" s="1"/>
  <c r="H45" i="1" s="1"/>
  <c r="J122" i="1"/>
  <c r="F122" i="1" s="1"/>
  <c r="G122" i="1" s="1"/>
  <c r="H122" i="1" s="1"/>
  <c r="J100" i="1"/>
  <c r="F100" i="1" s="1"/>
  <c r="G100" i="1" s="1"/>
  <c r="H100" i="1" s="1"/>
  <c r="J102" i="1"/>
  <c r="F102" i="1" s="1"/>
  <c r="G102" i="1" s="1"/>
  <c r="H102" i="1" s="1"/>
  <c r="J112" i="1"/>
  <c r="F112" i="1" s="1"/>
  <c r="G112" i="1" s="1"/>
  <c r="H112" i="1" s="1"/>
  <c r="J84" i="1"/>
  <c r="F84" i="1" s="1"/>
  <c r="G84" i="1" s="1"/>
  <c r="H84" i="1" s="1"/>
  <c r="J200" i="1"/>
  <c r="F200" i="1" s="1"/>
  <c r="G200" i="1" s="1"/>
  <c r="H200" i="1" s="1"/>
  <c r="J127" i="1"/>
  <c r="F127" i="1" s="1"/>
  <c r="G127" i="1" s="1"/>
  <c r="H127" i="1" s="1"/>
  <c r="J118" i="1"/>
  <c r="F118" i="1" s="1"/>
  <c r="G118" i="1" s="1"/>
  <c r="H118" i="1" s="1"/>
  <c r="H117" i="1" s="1"/>
  <c r="C35" i="4" s="1"/>
  <c r="J90" i="1"/>
  <c r="F90" i="1" s="1"/>
  <c r="G90" i="1" s="1"/>
  <c r="H90" i="1" s="1"/>
  <c r="G274" i="1"/>
  <c r="H274" i="1" s="1"/>
  <c r="J31" i="1"/>
  <c r="F31" i="1" s="1"/>
  <c r="G31" i="1" s="1"/>
  <c r="H31" i="1" s="1"/>
  <c r="J265" i="1"/>
  <c r="F265" i="1" s="1"/>
  <c r="G265" i="1" s="1"/>
  <c r="H265" i="1" s="1"/>
  <c r="J57" i="1"/>
  <c r="F57" i="1" s="1"/>
  <c r="G57" i="1" s="1"/>
  <c r="H57" i="1" s="1"/>
  <c r="J129" i="1"/>
  <c r="F129" i="1" s="1"/>
  <c r="G129" i="1" s="1"/>
  <c r="H129" i="1" s="1"/>
  <c r="J67" i="1"/>
  <c r="F67" i="1" s="1"/>
  <c r="G67" i="1" s="1"/>
  <c r="H67" i="1" s="1"/>
  <c r="J185" i="1"/>
  <c r="F185" i="1" s="1"/>
  <c r="G185" i="1" s="1"/>
  <c r="H185" i="1" s="1"/>
  <c r="J147" i="1"/>
  <c r="F147" i="1" s="1"/>
  <c r="G147" i="1" s="1"/>
  <c r="H147" i="1" s="1"/>
  <c r="J139" i="1"/>
  <c r="F139" i="1" s="1"/>
  <c r="G139" i="1" s="1"/>
  <c r="H139" i="1" s="1"/>
  <c r="J215" i="1"/>
  <c r="F215" i="1" s="1"/>
  <c r="G215" i="1" s="1"/>
  <c r="H215" i="1" s="1"/>
  <c r="J152" i="1"/>
  <c r="F152" i="1" s="1"/>
  <c r="G152" i="1" s="1"/>
  <c r="H152" i="1" s="1"/>
  <c r="J161" i="1"/>
  <c r="F161" i="1" s="1"/>
  <c r="G161" i="1" s="1"/>
  <c r="H161" i="1" s="1"/>
  <c r="J149" i="1"/>
  <c r="F149" i="1" s="1"/>
  <c r="G149" i="1" s="1"/>
  <c r="H149" i="1" s="1"/>
  <c r="J59" i="1"/>
  <c r="F59" i="1" s="1"/>
  <c r="G59" i="1" s="1"/>
  <c r="H59" i="1" s="1"/>
  <c r="J95" i="1"/>
  <c r="F95" i="1" s="1"/>
  <c r="G95" i="1" s="1"/>
  <c r="H95" i="1" s="1"/>
  <c r="J83" i="1"/>
  <c r="F83" i="1" s="1"/>
  <c r="G83" i="1" s="1"/>
  <c r="H83" i="1" s="1"/>
  <c r="J257" i="1"/>
  <c r="F257" i="1" s="1"/>
  <c r="G257" i="1" s="1"/>
  <c r="H257" i="1" s="1"/>
  <c r="J98" i="1"/>
  <c r="F98" i="1" s="1"/>
  <c r="G98" i="1" s="1"/>
  <c r="H98" i="1" s="1"/>
  <c r="J26" i="1"/>
  <c r="F26" i="1" s="1"/>
  <c r="G26" i="1" s="1"/>
  <c r="H26" i="1" s="1"/>
  <c r="F263" i="1"/>
  <c r="G263" i="1" s="1"/>
  <c r="H263" i="1" s="1"/>
  <c r="J109" i="1"/>
  <c r="F109" i="1" s="1"/>
  <c r="G109" i="1" s="1"/>
  <c r="H109" i="1" s="1"/>
  <c r="J120" i="1"/>
  <c r="F120" i="1" s="1"/>
  <c r="G120" i="1" s="1"/>
  <c r="H120" i="1" s="1"/>
  <c r="J81" i="1"/>
  <c r="F81" i="1" s="1"/>
  <c r="G81" i="1" s="1"/>
  <c r="H81" i="1" s="1"/>
  <c r="H30" i="1" l="1"/>
  <c r="H25" i="1"/>
  <c r="C14" i="4" s="1"/>
  <c r="F12" i="1"/>
  <c r="G12" i="1" s="1"/>
  <c r="H12" i="1" s="1"/>
  <c r="F13" i="1"/>
  <c r="G13" i="1" s="1"/>
  <c r="H13" i="1" s="1"/>
  <c r="F14" i="1"/>
  <c r="G14" i="1" s="1"/>
  <c r="H14" i="1" s="1"/>
  <c r="H262" i="1"/>
  <c r="C56" i="4" s="1"/>
  <c r="E56" i="4" s="1"/>
  <c r="H89" i="1"/>
  <c r="C26" i="4" s="1"/>
  <c r="H264" i="1"/>
  <c r="C59" i="4" s="1"/>
  <c r="H33" i="1"/>
  <c r="H80" i="1"/>
  <c r="C20" i="4" s="1"/>
  <c r="H108" i="1"/>
  <c r="C32" i="4" s="1"/>
  <c r="H119" i="1"/>
  <c r="C38" i="4" s="1"/>
  <c r="H199" i="1"/>
  <c r="C47" i="4" s="1"/>
  <c r="H82" i="1"/>
  <c r="C23" i="4" s="1"/>
  <c r="U35" i="4"/>
  <c r="T35" i="4"/>
  <c r="V35" i="4"/>
  <c r="H126" i="1"/>
  <c r="C41" i="4" s="1"/>
  <c r="H68" i="1"/>
  <c r="H273" i="1"/>
  <c r="C62" i="4" s="1"/>
  <c r="H144" i="1"/>
  <c r="C44" i="4" s="1"/>
  <c r="H44" i="1"/>
  <c r="H256" i="1"/>
  <c r="C53" i="4" s="1"/>
  <c r="H97" i="1"/>
  <c r="C29" i="4" s="1"/>
  <c r="H239" i="1"/>
  <c r="C50" i="4" s="1"/>
  <c r="H58" i="1"/>
  <c r="H63" i="1"/>
  <c r="H65" i="1"/>
  <c r="H11" i="1" l="1"/>
  <c r="C11" i="4" s="1"/>
  <c r="H29" i="1"/>
  <c r="H28" i="1" s="1"/>
  <c r="C17" i="4" s="1"/>
  <c r="W35" i="4"/>
  <c r="R29" i="4"/>
  <c r="P29" i="4"/>
  <c r="O29" i="4"/>
  <c r="Q29" i="4"/>
  <c r="N29" i="4"/>
  <c r="T29" i="4"/>
  <c r="S29" i="4"/>
  <c r="V53" i="4"/>
  <c r="W53" i="4" s="1"/>
  <c r="V59" i="4"/>
  <c r="W59" i="4" s="1"/>
  <c r="V62" i="4"/>
  <c r="W62" i="4" s="1"/>
  <c r="I44" i="4"/>
  <c r="L44" i="4"/>
  <c r="G44" i="4"/>
  <c r="H44" i="4"/>
  <c r="M44" i="4"/>
  <c r="E44" i="4"/>
  <c r="K44" i="4"/>
  <c r="J44" i="4"/>
  <c r="E14" i="4"/>
  <c r="F14" i="4"/>
  <c r="M23" i="4"/>
  <c r="P23" i="4"/>
  <c r="O23" i="4"/>
  <c r="J23" i="4"/>
  <c r="N23" i="4"/>
  <c r="K23" i="4"/>
  <c r="L23" i="4"/>
  <c r="I23" i="4"/>
  <c r="H20" i="4"/>
  <c r="K20" i="4"/>
  <c r="I20" i="4"/>
  <c r="G20" i="4"/>
  <c r="M20" i="4"/>
  <c r="L20" i="4"/>
  <c r="J20" i="4"/>
  <c r="R56" i="4"/>
  <c r="K56" i="4"/>
  <c r="M56" i="4"/>
  <c r="N56" i="4"/>
  <c r="U56" i="4"/>
  <c r="G56" i="4"/>
  <c r="H56" i="4"/>
  <c r="V56" i="4"/>
  <c r="Q56" i="4"/>
  <c r="J56" i="4"/>
  <c r="F56" i="4"/>
  <c r="L56" i="4"/>
  <c r="I56" i="4"/>
  <c r="S56" i="4"/>
  <c r="O56" i="4"/>
  <c r="T56" i="4"/>
  <c r="P56" i="4"/>
  <c r="U41" i="4"/>
  <c r="V41" i="4"/>
  <c r="T41" i="4"/>
  <c r="N38" i="4"/>
  <c r="P38" i="4"/>
  <c r="M38" i="4"/>
  <c r="O38" i="4"/>
  <c r="L38" i="4"/>
  <c r="R32" i="4"/>
  <c r="T32" i="4"/>
  <c r="S32" i="4"/>
  <c r="Q32" i="4"/>
  <c r="V32" i="4"/>
  <c r="P32" i="4"/>
  <c r="U32" i="4"/>
  <c r="J26" i="4"/>
  <c r="O26" i="4"/>
  <c r="L26" i="4"/>
  <c r="K26" i="4"/>
  <c r="Q26" i="4"/>
  <c r="N26" i="4"/>
  <c r="M26" i="4"/>
  <c r="I26" i="4"/>
  <c r="R26" i="4"/>
  <c r="P26" i="4"/>
  <c r="V50" i="4"/>
  <c r="U50" i="4"/>
  <c r="P47" i="4"/>
  <c r="R47" i="4"/>
  <c r="L47" i="4"/>
  <c r="T47" i="4"/>
  <c r="Q47" i="4"/>
  <c r="N47" i="4"/>
  <c r="O47" i="4"/>
  <c r="E47" i="4"/>
  <c r="S47" i="4"/>
  <c r="M47" i="4"/>
  <c r="P11" i="4" l="1"/>
  <c r="P63" i="4" s="1"/>
  <c r="U11" i="4"/>
  <c r="U63" i="4" s="1"/>
  <c r="J11" i="4"/>
  <c r="Q11" i="4"/>
  <c r="Q63" i="4" s="1"/>
  <c r="Q66" i="4" s="1"/>
  <c r="L11" i="4"/>
  <c r="L63" i="4" s="1"/>
  <c r="K11" i="4"/>
  <c r="R11" i="4"/>
  <c r="R63" i="4" s="1"/>
  <c r="M11" i="4"/>
  <c r="M63" i="4" s="1"/>
  <c r="O11" i="4"/>
  <c r="O63" i="4" s="1"/>
  <c r="T11" i="4"/>
  <c r="T63" i="4" s="1"/>
  <c r="V11" i="4"/>
  <c r="V63" i="4" s="1"/>
  <c r="V66" i="4" s="1"/>
  <c r="S11" i="4"/>
  <c r="S63" i="4" s="1"/>
  <c r="N11" i="4"/>
  <c r="N63" i="4" s="1"/>
  <c r="I11" i="4"/>
  <c r="H10" i="1"/>
  <c r="W50" i="4"/>
  <c r="W41" i="4"/>
  <c r="W47" i="4"/>
  <c r="W29" i="4"/>
  <c r="W44" i="4"/>
  <c r="W56" i="4"/>
  <c r="W14" i="4"/>
  <c r="W38" i="4"/>
  <c r="W23" i="4"/>
  <c r="W26" i="4"/>
  <c r="W20" i="4"/>
  <c r="W32" i="4"/>
  <c r="C63" i="4"/>
  <c r="C10" i="4" s="1"/>
  <c r="H11" i="4"/>
  <c r="G11" i="4"/>
  <c r="E11" i="4"/>
  <c r="F11" i="4"/>
  <c r="F17" i="4"/>
  <c r="K17" i="4"/>
  <c r="J17" i="4"/>
  <c r="J63" i="4" s="1"/>
  <c r="I17" i="4"/>
  <c r="H17" i="4"/>
  <c r="G17" i="4"/>
  <c r="I63" i="4" l="1"/>
  <c r="I66" i="4" s="1"/>
  <c r="K63" i="4"/>
  <c r="L274" i="1"/>
  <c r="K263" i="1"/>
  <c r="H63" i="4"/>
  <c r="H66" i="4" s="1"/>
  <c r="J66" i="4"/>
  <c r="O66" i="4"/>
  <c r="U66" i="4"/>
  <c r="R66" i="4"/>
  <c r="W17" i="4"/>
  <c r="T66" i="4"/>
  <c r="N66" i="4"/>
  <c r="M66" i="4"/>
  <c r="P66" i="4"/>
  <c r="C34" i="4"/>
  <c r="C19" i="4"/>
  <c r="C55" i="4"/>
  <c r="C43" i="4"/>
  <c r="C25" i="4"/>
  <c r="C28" i="4"/>
  <c r="C52" i="4"/>
  <c r="C13" i="4"/>
  <c r="C46" i="4"/>
  <c r="C49" i="4"/>
  <c r="C58" i="4"/>
  <c r="C40" i="4"/>
  <c r="C61" i="4"/>
  <c r="C22" i="4"/>
  <c r="C37" i="4"/>
  <c r="C31" i="4"/>
  <c r="F63" i="4"/>
  <c r="C16" i="4"/>
  <c r="W11" i="4"/>
  <c r="E63" i="4"/>
  <c r="G63" i="4"/>
  <c r="L66" i="4"/>
  <c r="S66" i="4"/>
  <c r="K66" i="4" l="1"/>
  <c r="D63" i="4"/>
  <c r="W63" i="4"/>
  <c r="W67" i="4" s="1"/>
  <c r="E66" i="4"/>
  <c r="F66" i="4"/>
  <c r="G66" i="4"/>
  <c r="E68" i="4" l="1"/>
  <c r="F68" i="4" s="1"/>
  <c r="G68" i="4" s="1"/>
  <c r="H68" i="4" s="1"/>
  <c r="I68" i="4" s="1"/>
  <c r="J68" i="4" s="1"/>
  <c r="K68" i="4" s="1"/>
  <c r="L68" i="4" s="1"/>
  <c r="M68" i="4" s="1"/>
  <c r="N68" i="4" s="1"/>
  <c r="O68" i="4" s="1"/>
  <c r="P68" i="4" s="1"/>
  <c r="Q68" i="4" s="1"/>
  <c r="R68" i="4" s="1"/>
  <c r="S68" i="4" s="1"/>
  <c r="T68" i="4" s="1"/>
  <c r="U68" i="4" s="1"/>
  <c r="V68" i="4" s="1"/>
  <c r="W68" i="4" s="1"/>
  <c r="W65" i="4"/>
  <c r="W66" i="4"/>
  <c r="E67" i="4"/>
  <c r="F67" i="4" s="1"/>
  <c r="G67" i="4" s="1"/>
  <c r="H67" i="4" s="1"/>
  <c r="I67" i="4" s="1"/>
  <c r="J67" i="4" s="1"/>
  <c r="K67" i="4" s="1"/>
  <c r="L67" i="4" s="1"/>
  <c r="M67" i="4" s="1"/>
  <c r="N67" i="4" s="1"/>
  <c r="O67" i="4" s="1"/>
  <c r="P67" i="4" s="1"/>
  <c r="Q67" i="4" s="1"/>
  <c r="R67" i="4" s="1"/>
  <c r="S67" i="4" s="1"/>
  <c r="T67" i="4" s="1"/>
  <c r="U67" i="4" s="1"/>
  <c r="V67" i="4" s="1"/>
</calcChain>
</file>

<file path=xl/sharedStrings.xml><?xml version="1.0" encoding="utf-8"?>
<sst xmlns="http://schemas.openxmlformats.org/spreadsheetml/2006/main" count="995" uniqueCount="637">
  <si>
    <t>PREFEITURA DE JUIZ DE FORA</t>
  </si>
  <si>
    <t>SECRETARIA DE OBRAS</t>
  </si>
  <si>
    <t>OBRA:</t>
  </si>
  <si>
    <t>ITEM</t>
  </si>
  <si>
    <t>DESCRIÇÃO</t>
  </si>
  <si>
    <t>UNID</t>
  </si>
  <si>
    <t>QUANT.</t>
  </si>
  <si>
    <t>PREÇO UNITÁRIO</t>
  </si>
  <si>
    <t xml:space="preserve"> SEM BDI</t>
  </si>
  <si>
    <t>COM BDI</t>
  </si>
  <si>
    <t>1.1</t>
  </si>
  <si>
    <t>1.2</t>
  </si>
  <si>
    <t>1.3</t>
  </si>
  <si>
    <t>1.4</t>
  </si>
  <si>
    <t>LOCACAO CONVENCIONAL DE OBRA, UTILIZANDO GABARITO DE TÁBUAS CORRIDAS PONTALETADAS A CADA 2,00M -  2 UTILIZAÇÕES. AF_10/2018</t>
  </si>
  <si>
    <t>M</t>
  </si>
  <si>
    <t>1.5</t>
  </si>
  <si>
    <t>1.6</t>
  </si>
  <si>
    <t>LIGAÇÕES PROVISÓRIAS PARA CONTAINER TIPO 3 (CORRESPONDENTE AO CÓDIGO ED-16350)</t>
  </si>
  <si>
    <t>ED-16358</t>
  </si>
  <si>
    <t>1.7</t>
  </si>
  <si>
    <t>1.8</t>
  </si>
  <si>
    <t>LIGAÇÕES PROVISÓRIAS PARA CONTAINER TIPO 6 (CORRESPONDENTE AO CÓDIGO ED-16353)</t>
  </si>
  <si>
    <t>ED-16361</t>
  </si>
  <si>
    <t>1.9</t>
  </si>
  <si>
    <t>DEMOLIÇÃO DE ALVENARIA PARA QUALQUER TIPO DE BLOCO, DE FORMA MECANIZADA, SEM REAPROVEITAMENTO. AF_12/2017</t>
  </si>
  <si>
    <t>M3</t>
  </si>
  <si>
    <t>1.10</t>
  </si>
  <si>
    <t>DEMOLIÇÃO MECANIZADA DE CONCRETO ARMADO, COM EQUIPAMENTO PNEUMÁTICO, INCLUSIVE AFASTAMENTO E EMPILHAMENTO, EXCLUSIVE TRANSPORTE E RETIRADA DO MATERIAL DEMOLIDO</t>
  </si>
  <si>
    <t>ED-48445</t>
  </si>
  <si>
    <t>1.11</t>
  </si>
  <si>
    <t>DEMOLIÇÃO MANUAL DE PISO CIMENTADO OU CONTRAPISO DE ARGAMASSA, COM ESPESSURA MÁXIMA DE 10CM, INCLUSIVE AFASTAMENTO E EMPILHAMENTO, EXCLUSIVE TRANSPORTE E RETIRADA DO MATERIAL DEMOLIDO</t>
  </si>
  <si>
    <t>ED-48479</t>
  </si>
  <si>
    <t>1.12</t>
  </si>
  <si>
    <t>1.13</t>
  </si>
  <si>
    <t>CARGA DE MATERIAL DE QUALQUER NATUREZA SOBRE CAMINHÃO – MECÂNICA</t>
  </si>
  <si>
    <t>ED-51132</t>
  </si>
  <si>
    <t>2.1</t>
  </si>
  <si>
    <t>2.2</t>
  </si>
  <si>
    <t>REATERRO MANUAL DE VALAS COM COMPACTAÇÃO MECANIZADA. AF_04/2016</t>
  </si>
  <si>
    <t>CARGA, MANOBRA E DESCARGA DE SOLOS E MATERIAIS GRANULARES EM CAMINHÃO BASCULANTE 6 M³ - CARGA COM ESCAVADEIRA HIDRÁULICA (CAÇAMBA DE 1,20 M³ / 155 HP) E DESCARGA LIVRE (UNIDADE: M3). AF_07/2020</t>
  </si>
  <si>
    <t>M3XKM</t>
  </si>
  <si>
    <t>ESTRUTURA (FUNDAÇÃO, PILARES, VIGAS E LAJES)</t>
  </si>
  <si>
    <t>3.1</t>
  </si>
  <si>
    <t>3.2</t>
  </si>
  <si>
    <t>CP-65648757</t>
  </si>
  <si>
    <t>M2</t>
  </si>
  <si>
    <t>KG</t>
  </si>
  <si>
    <t>IMPERMEABILIZAÇÃO DE SUPERFÍCIE COM EMULSÃO ASFÁLTICA, 2 DEMÃOS AF_06/2018</t>
  </si>
  <si>
    <t>FABRICAÇÃO DE FÔRMA PARA PILARES E ESTRUTURAS SIMILARES, EM CHAPA DE MADEIRA COMPENSADA RESINADA, E = 17 MM. AF_09/2020</t>
  </si>
  <si>
    <t>ARMAÇÃO DE PILAR OU VIGA DE ESTRUTURA CONVENCIONAL DE CONCRETO ARMADO UTILIZANDO AÇO CA-50 DE 10,0 MM - MONTAGEM. AF_06/2022</t>
  </si>
  <si>
    <t>ARMAÇÃO DE PILAR OU VIGA DE ESTRUTURA CONVENCIONAL DE CONCRETO ARMADO UTILIZANDO AÇO CA-60 DE 5,0 MM - MONTAGEM. AF_06/2022</t>
  </si>
  <si>
    <t>LAJE PRÉ-MOLDADA UNIDIRECIONAL, BIAPOIADA, ENCHIMENTO EM EPS, VIGOTA TRELIÇADA, ALTURA TOTAL DA LAJE (ENCHIMENTO+CAPA) = (12+6).</t>
  </si>
  <si>
    <t>CP-40655022</t>
  </si>
  <si>
    <t>ED-9903</t>
  </si>
  <si>
    <t>ALVENARIA E DIVISÕES</t>
  </si>
  <si>
    <t>4.1</t>
  </si>
  <si>
    <t>REVESTIMENTOS</t>
  </si>
  <si>
    <t>5.1</t>
  </si>
  <si>
    <t>5.2</t>
  </si>
  <si>
    <t>5.3</t>
  </si>
  <si>
    <t>EMBOÇO COM ARGAMASSA, TRAÇO 1:6 (CIMENTO E AREIA), ESP. 20MM, APLICAÇÃO MANUAL, PREPARO MECÂNICO</t>
  </si>
  <si>
    <t>ED-50732</t>
  </si>
  <si>
    <t>5.4</t>
  </si>
  <si>
    <t>5.5</t>
  </si>
  <si>
    <t>REVESTIMENTO CERÂMICO PARA PAREDES INTERNAS COM PLACAS TIPO ESMALTADA EXTRA DE DIMENSÕES 20X20 CM APLICADAS NA ALTURA INTEIRA DAS PAREDES.  AF_02/2023_PE</t>
  </si>
  <si>
    <t>5.6</t>
  </si>
  <si>
    <t>REVESTIMENTO COM CERÂMICA APLICADO EM PAREDE, ACABAMENTO ESMALTADO, AMBIENTE INTERNO/EXTERNO, PADRÃO EXTRA, DIMENSÃO DA PEÇA ATÉ 2025 CM2, PEI III, ASSENTAMENTO COM ARGAMASSA INDUSTRIALIZADA, INCLUSIVE REJUNTAMENTO</t>
  </si>
  <si>
    <t>ED-9081</t>
  </si>
  <si>
    <t>PISOS E RODAPÉS</t>
  </si>
  <si>
    <t>6.1</t>
  </si>
  <si>
    <t>6.2</t>
  </si>
  <si>
    <t>REVESTIMENTO COM PORCELANATO APLICADO EM PISO, ACABAMENTO POLÍDO, AMBIENTE INTERNO, PADRÃO EXTRA, BORDA RETIFICADA, DIMENSÃO DA PEÇA (60X60CM), ASSENTAMENTO COM ARGAMASSA INDUSTRIALIZADA, INCLUSIVE REJUNTAMENTO</t>
  </si>
  <si>
    <t>6.3</t>
  </si>
  <si>
    <t>6.4</t>
  </si>
  <si>
    <t>PISO CIMENTADO COM ARGAMASSA, TRAÇO 1:3 (CIMENTO E AREIA), ESP. 25MM, ACABAMENTO DESEMPENADO E FELTRADO, MODULAÇÃO DE 100X100CM, INCLUSIVE JUNTA PLÁSTICA</t>
  </si>
  <si>
    <t>ED-50547</t>
  </si>
  <si>
    <t>6.5</t>
  </si>
  <si>
    <t>PEITORIL DE GRANITO CINZA ANDORINHA E = 2 CM</t>
  </si>
  <si>
    <t>ED-50997</t>
  </si>
  <si>
    <t>ESQUADRIAS</t>
  </si>
  <si>
    <t>7.1</t>
  </si>
  <si>
    <t>7.2</t>
  </si>
  <si>
    <t>7.3</t>
  </si>
  <si>
    <t>PORTA EM PERFIL E CHAPA METÁLICA</t>
  </si>
  <si>
    <t>ED-50979</t>
  </si>
  <si>
    <t>7.4</t>
  </si>
  <si>
    <t>ED-50983</t>
  </si>
  <si>
    <t>7.5</t>
  </si>
  <si>
    <t>JANELA FIXA DE ALUMÍNIO PARA VIDRO, COM VIDRO, BATENTE E FERRAGENS. EXCLUSIVE ACABAMENTO, ALIZAR E CONTRAMARCO. FORNECIMENTO E INSTALAÇÃO. AF_12/2019</t>
  </si>
  <si>
    <t>7.6</t>
  </si>
  <si>
    <t>7.7</t>
  </si>
  <si>
    <t>ED-50951</t>
  </si>
  <si>
    <t>7.8</t>
  </si>
  <si>
    <t>FORNECIMENTO E INSTALAÇÃO DE GRADE FIXA EM FERRO, CONFORME PROJETO.</t>
  </si>
  <si>
    <t>7.9</t>
  </si>
  <si>
    <t>7.10</t>
  </si>
  <si>
    <t>PINTURA</t>
  </si>
  <si>
    <t>8.1</t>
  </si>
  <si>
    <t>EMASSAMENTO EM PAREDE COM MASSA ACRÍLICA, UMA (1) DEMÃO, INCLUSIVE LIXAMENTO PARA PINTURA</t>
  </si>
  <si>
    <t>8.2</t>
  </si>
  <si>
    <t>EMASSAMENTO COM MASSA LÁTEX, APLICAÇÃO EM PAREDE, UMA DEMÃO, LIXAMENTO MANUAL. AF_04/2023</t>
  </si>
  <si>
    <t>8.3</t>
  </si>
  <si>
    <t>EMASSAMENTO COM MASSA LÁTEX, APLICAÇÃO EM TETO, UMA DEMÃO, LIXAMENTO MANUAL. AF_04/2023</t>
  </si>
  <si>
    <t>8.4</t>
  </si>
  <si>
    <t>PINTURA ESMALTE EM SUPERFÍCIE DE CONCRETO/ALVENARIA, DUAS (2) DEMÃOS, EXCLUSIVE SELADOR ACRÍLICO E MASSA ACRÍLICA/CORRIDA (PVA)</t>
  </si>
  <si>
    <t>ED-50509</t>
  </si>
  <si>
    <t>8.5</t>
  </si>
  <si>
    <t>PINTURA LÁTEX ACRÍLICA PREMIUM, APLICAÇÃO MANUAL EM PAREDES, DUAS DEMÃOS. AF_04/2023</t>
  </si>
  <si>
    <t>8.6</t>
  </si>
  <si>
    <t>PINTURA LÁTEX ACRÍLICA PREMIUM, APLICAÇÃO MANUAL EM TETO, DUAS DEMÃOS. AF_04/2023</t>
  </si>
  <si>
    <t>8.7</t>
  </si>
  <si>
    <t>PINTURA ESMALTE EM ESQUADRIA DE MADEIRA, DUAS (2) DEMÃOS, INCLUSIVE UMA (1) DEMÃO DE FUNDO NIVELADOR, EXCLUSIVE MASSA A ÓLEO</t>
  </si>
  <si>
    <t>ED-50493</t>
  </si>
  <si>
    <t>8.8</t>
  </si>
  <si>
    <t>PINTURA ESMALTE EM ESTRUTURA METÁLICA, DUAS (2) DEMÃOS, INCLUSIVE UMA (1) DEMÃO FUNDO ANTICORROSIVO</t>
  </si>
  <si>
    <t>ED-50497</t>
  </si>
  <si>
    <t>VIDROS</t>
  </si>
  <si>
    <t>9.1</t>
  </si>
  <si>
    <t>VIDRO IMPRESSO (FANTASIA) TRANSLÚCIDO INCOLOR, ESP. 4MM, INCLUSIVE FIXAÇÃO E VEDAÇÃO COM GUARNIÇÃO/GAXETA DE BORRACHA NEOPRENE, FORNECIMENTO E INSTALAÇÃO, EXCLUSIVE CAIXILHO/PERFIL</t>
  </si>
  <si>
    <t>ED-29731</t>
  </si>
  <si>
    <t>COBERTURA</t>
  </si>
  <si>
    <t>10.1</t>
  </si>
  <si>
    <t>FORNECIMENTO DE ESTRUTURA METÁLICA E ENGRADAMENTO METÁLICO, EM AÇO, PARA TELHADO, EXCLUSIVE TELHA, INCLUSIVE FABRICAÇÃO, TRANSPORTE, MONTAGEM E APLICAÇÃO DE FUNDO PREPARADOR ANTICORROSIVO EM SUPERFÍCIE METÁLICA, UMA (1) DEMÃO</t>
  </si>
  <si>
    <t>Kg</t>
  </si>
  <si>
    <t>10.2</t>
  </si>
  <si>
    <t>10.3</t>
  </si>
  <si>
    <t>ED-48402</t>
  </si>
  <si>
    <t>10.4</t>
  </si>
  <si>
    <t>CALHA EM CHAPA DE AÇO GALVANIZADO NÚMERO 24, DESENVOLVIMENTO DE 50 CM, INCLUSO TRANSPORTE VERTICAL. AF_07/2019</t>
  </si>
  <si>
    <t>10.5</t>
  </si>
  <si>
    <t>CONDUTOR DE AP DO TELHADO EM TUBO PVC ESGOTO, INCLUSIVE CONEXÕES E SUPORTES, 100 MM</t>
  </si>
  <si>
    <t>ED-50668</t>
  </si>
  <si>
    <t>10.6</t>
  </si>
  <si>
    <t>RALO SEMI- HEMISFÉRICO TIPO ABACAXI D = 100 MM</t>
  </si>
  <si>
    <t>ED-49962</t>
  </si>
  <si>
    <t>LOUÇAS, METAIS E BANCADAS</t>
  </si>
  <si>
    <t>11.1</t>
  </si>
  <si>
    <t>VASO SANITÁRIO SIFONADO COM CAIXA ACOPLADA LOUÇA BRANCA - PADRÃO MÉDIO, INCLUSO ENGATE FLEXÍVEL EM METAL CROMADO, 1/2  X 40CM - FORNECIMENTO E INSTALAÇÃO. AF_01/2020</t>
  </si>
  <si>
    <t>11.2</t>
  </si>
  <si>
    <t>VASO SANITARIO SIFONADO CONVENCIONAL PARA PCD SEM FURO FRONTAL COM LOUÇA BRANCA SEM ASSENTO, INCLUSO CONJUNTO DE LIGAÇÃO PARA BACIA SANITÁRIA AJUSTÁVEL - FORNECIMENTO E INSTALAÇÃO. AF_01/2020</t>
  </si>
  <si>
    <t>11.3</t>
  </si>
  <si>
    <t>TORNEIRA CROMADA DE MESA, 1/2? OU 3/4?, PARA LAVATÓRIO, TEMPORIZADA PRESSÃO, FECHAMENTO AUTOMÁTICO, PADRÃO MÉDIO - FORNECIMENTO E INSTALAÇÃO. AF_01/2020</t>
  </si>
  <si>
    <t>CP-42848421</t>
  </si>
  <si>
    <t>11.4</t>
  </si>
  <si>
    <t>TORNEIRA CROMADA TUBO MÓVEL, DE MESA, 1/2 OU 3/4, PARA PIA DE COZINHA, PADRÃO ALTO - FORNECIMENTO E INSTALAÇÃO. AF_01/2020</t>
  </si>
  <si>
    <t>11.5</t>
  </si>
  <si>
    <t>TORNEIRA CROMADA 1/2 OU 3/4 PARA TANQUE, PADRÃO MÉDIO - FORNECIMENTO E INSTALAÇÃO. AF_01/2020</t>
  </si>
  <si>
    <t>11.6</t>
  </si>
  <si>
    <t>DUCHA HIGIÊNICA PLÁSTICA COM REGISTRO METÁLICO 1/2 "</t>
  </si>
  <si>
    <t>COMP-85359181</t>
  </si>
  <si>
    <t>11.7</t>
  </si>
  <si>
    <t>CHUVEIRO ELÉTRICO COMUM CORPO PLÁSTICO, TIPO DUCHA  FORNECIMENTO E INSTALAÇÃO. AF_01/2020</t>
  </si>
  <si>
    <t>11.8</t>
  </si>
  <si>
    <t>FORNECIMENTO E INSTALAÇÃO DE LAVATÓRIO DE LOUÇA SEM COLUNA INCLUSIVE SIFÃO, VÁLVULA, ENGATE FLEXÍVEL E TORNEIRA DE MESA ACIONAMENTO ALAVANCA</t>
  </si>
  <si>
    <t>11.9</t>
  </si>
  <si>
    <t>LAVATÓRIO LOUÇA BRANCA COM COLUNA, 45 X 55CM OU EQUIVALENTE, PADRÃO MÉDIO, INCLUSO SIFÃO TIPO GARRAFA, VÁLVULA E ENGATE FLEXÍVEL DE 40CM EM METAL CROMADO, COM TORNEIRA CROMADA DE MESA, PADRÃO MÉDIO - FORNECIMENTO E INSTALAÇÃO. AF_01/2020</t>
  </si>
  <si>
    <t>11.10</t>
  </si>
  <si>
    <t>FORNECIMENTO E INSTALAÇÃO DE TANQUE DE LOUÇA SEM COLUNA INCLUSIVE SIFÃO, VÁLVULA E TORNEIRA</t>
  </si>
  <si>
    <t>11.11</t>
  </si>
  <si>
    <t>FORNECIMENTO E INSTALAÇÃO DE BANCADA SECA DE GRANITO E= 3CM DE 1,50X0,60M APOIADA EM CONSOLE DE METALON, INCLUSIVE RODABANCA</t>
  </si>
  <si>
    <t>11.12</t>
  </si>
  <si>
    <t>FORNECIMENTO E INSTALAÇÃO DE BANCADA INOX COM CUBA DE 1,50X0,60M APOIADA EM CONSOLE DE METALON, INCLUSIVE CONSOLE E TORNEIRA COM AREJADOR E ACIONAMENTO ALAVANCA</t>
  </si>
  <si>
    <t>11.13</t>
  </si>
  <si>
    <t>FORNECIMENTO E INSTALAÇÃO DE BANCADA INOX COM CUBA DE 1,30X0,60M APOIADA EM CONSOLE DE METALON, INCLUSIVE TORNEIRA  COM AREJADOR E ACIONAMENTO ALAVANCA</t>
  </si>
  <si>
    <t>11.14</t>
  </si>
  <si>
    <t>ED-50310</t>
  </si>
  <si>
    <t>11.15</t>
  </si>
  <si>
    <t>BARRA DE APOIO EM AÇO INOX POLIDO PARA LAVATÓRIO DE CANTO, DN 1.1/4" (31,75MM), PARA ACESSIBILIDADE (PMR/PCR), INSTALADO EM PAREDE, INCLUSIVE FORNECIMENTO, INSTALAÇÃO E ACESSÓRIOS PARA FIXAÇÃO</t>
  </si>
  <si>
    <t>ED-48167</t>
  </si>
  <si>
    <t>11.16</t>
  </si>
  <si>
    <t>BARRA DE APOIO EM AÇO INOX POLIDO RETA, DN 1.1/4" (31,75MM), PARA ACESSIBILIDADE (PMR/PCR), COMPRIMENTO 80CM, INSTALADO EM PAREDE, INCLUSIVE FORNECIMENTO, INSTALAÇÃO E ACESSÓRIOS PARA FIXAÇÃO</t>
  </si>
  <si>
    <t>ED-48160</t>
  </si>
  <si>
    <t>11.17</t>
  </si>
  <si>
    <t>TORNEIRA CROMADA 1/2 OU 3/4 PARA TANQUE, PADRÃO POPULAR - FORNECIMENTO E INSTALAÇÃO. AF_01/2020</t>
  </si>
  <si>
    <t>INSTALAÇÕES HIDROSSANITÁRIAS</t>
  </si>
  <si>
    <t>12.1</t>
  </si>
  <si>
    <t>TUBO, PVC, SOLDÁVEL, DN 25MM, INSTALADO EM RAMAL OU SUB-RAMAL DE ÁGUA - FORNECIMENTO E INSTALAÇÃO. AF_06/2022</t>
  </si>
  <si>
    <t>12.2</t>
  </si>
  <si>
    <t>TUBO, PVC, SOLDÁVEL, DN 50MM, INSTALADO EM RAMAL DE DISTRIBUIÇÃO DE ÁGUA - FORNECIMENTO E INSTALAÇÃO. AF_06/2022</t>
  </si>
  <si>
    <t>12.3</t>
  </si>
  <si>
    <t>CAIXA D´ÁGUA EM POLIETILENO, 2000 LITROS - FORNECIMENTO E INSTALAÇÃO. AF_06/2021</t>
  </si>
  <si>
    <t>12.4</t>
  </si>
  <si>
    <t>PRESSURIZADOR 12 MCA (LORENZETTI OU EQUIVALENTE TÉCNICO SUPERIOR). - BDI = 14,74</t>
  </si>
  <si>
    <t>CP-51214927</t>
  </si>
  <si>
    <t>12.5</t>
  </si>
  <si>
    <t>ADAPTADOR CURTO COM BOLSA E ROSCA PARA REGISTRO, PVC, SOLDÁVEL, DN  25 MM X 3/4 , INSTALADO EM RESERVAÇÃO DE ÁGUA DE EDIFICAÇÃO QUE POSSUA RESERVATÓRIO DE FIBRA/FIBROCIMENTO   FORNECIMENTO E INSTALAÇÃO. AF_06/2016</t>
  </si>
  <si>
    <t>12.6</t>
  </si>
  <si>
    <t>TÊ 90 GRAUS, PVC, SOLDAVEL, 25MM, PARA AGUA FRIA PREDIAL</t>
  </si>
  <si>
    <t>COMP-05735809</t>
  </si>
  <si>
    <t>12.7</t>
  </si>
  <si>
    <t>JOELHO 90 GRAUS COM BUCHA DE LATÃO, PVC, SOLDÁVEL, DN 25MM, X 3/4  INSTALADO EM RAMAL OU SUB-RAMAL DE ÁGUA - FORNECIMENTO E INSTALAÇÃO. AF_06/2022</t>
  </si>
  <si>
    <t>12.8</t>
  </si>
  <si>
    <t>JOELHO 90 GRAUS COM BUCHA DE LATÃO, PVC, SOLDÁVEL, DN 25MM, X 1/2  INSTALADO EM RAMAL OU SUB-RAMAL DE ÁGUA - FORNECIMENTO E INSTALAÇÃO. AF_06/2022</t>
  </si>
  <si>
    <t>12.9</t>
  </si>
  <si>
    <t>JOELHO DE REDUCAO, PVC SOLDAVEL, 90 GRAUS, COM BUCHA DE LATÃO, 25 MM X ½"</t>
  </si>
  <si>
    <t>COMP-50917191</t>
  </si>
  <si>
    <t>12.10</t>
  </si>
  <si>
    <t>TÊ COM BUCHA DE LATÃO NA BOLSA CENTRAL, PVC, SOLDÁVEL, DN 20MM X 1/2 , INSTALADO EM RAMAL OU SUB-RAMAL DE ÁGUA - FORNECIMENTO E INSTALAÇÃO. AF_06/2022</t>
  </si>
  <si>
    <t>12.11</t>
  </si>
  <si>
    <t>LUVA SOLDÁVEL E COM ROSCA, PVC, SOLDÁVEL, DN 25MM X 3/4 , INSTALADO EM RAMAL OU SUB-RAMAL DE ÁGUA - FORNECIMENTO E INSTALAÇÃO. AF_06/2022</t>
  </si>
  <si>
    <t>12.12</t>
  </si>
  <si>
    <t>ENGATE FLEXÍVEL EM INOX, 1/2  X 30CM - FORNECIMENTO E INSTALAÇÃO. AF_01/2020</t>
  </si>
  <si>
    <t>12.13</t>
  </si>
  <si>
    <t>ENGATE FLEXÍVEL EM PLÁSTICO BRANCO, 1/2 X 30CM - FORNECIMENTO E INSTALAÇÃO. AF_01/2020</t>
  </si>
  <si>
    <t>12.14</t>
  </si>
  <si>
    <t>REGISTRO DE GAVETA BRUTO, LATÃO, ROSCÁVEL, 3/4", COM ACABAMENTO E CANOPLA CROMADOS - FORNECIMENTO E INSTALAÇÃO. AF_08/2021</t>
  </si>
  <si>
    <t>12.15</t>
  </si>
  <si>
    <t>REGISTRO DE PRESSÃO BRUTO, LATÃO, ROSCÁVEL, 3/4", COM ACABAMENTO E CANOPLA CROMADOS - FORNECIMENTO E INSTALAÇÃO. AF_08/2021</t>
  </si>
  <si>
    <t>12.16</t>
  </si>
  <si>
    <t>12.17</t>
  </si>
  <si>
    <t>HIDRÔMETRO DN 25 (¾ ), 5,0 M³/H FORNECIMENTO E INSTALAÇÃO. AF_11/2016</t>
  </si>
  <si>
    <t>12.18</t>
  </si>
  <si>
    <t>12.19</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</si>
  <si>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</si>
  <si>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ED-18181</t>
  </si>
  <si>
    <t>12.20</t>
  </si>
  <si>
    <t>TUBO PVC, SERIE NORMAL, ESGOTO PREDIAL, DN 50 MM, FORNECIDO E INSTALADO EM RAMAL DE DESCARGA OU RAMAL DE ESGOTO SANITÁRIO. AF_08/2022</t>
  </si>
  <si>
    <t>12.21</t>
  </si>
  <si>
    <t>TUBO PVC, SÉRIE R, ÁGUA PLUVIAL, DN 100 MM, FORNECIDO E INSTALADO EM RAMAL DE ENCAMINHAMENTO. AF_06/2022</t>
  </si>
  <si>
    <t>12.22</t>
  </si>
  <si>
    <t>TUBO PVC, SERIE NORMAL, ESGOTO PREDIAL, DN 40 MM, FORNECIDO E INSTALADO EM RAMAL DE DESCARGA OU RAMAL DE ESGOTO SANITÁRIO. AF_08/2022</t>
  </si>
  <si>
    <t>12.23</t>
  </si>
  <si>
    <t>CAIXA ENTERRADA HIDRÁULICA RETANGULAR EM ALVENARIA COM TIJOLOS CERÂMICOS MACIÇOS, DIMENSÕES INTERNAS: 0,6X0,6X0,6 M PARA REDE DE ESGOTO. AF_12/2020</t>
  </si>
  <si>
    <t>12.24</t>
  </si>
  <si>
    <t>CAIXA SIFONADA, COM GRELHA QUADRADA, PVC, DN 150 X 150 X 50 MM, JUNTA SOLDÁVEL, FORNECIDA E INSTALADA EM RAMAL DE DESCARGA OU EM RAMAL DE ESGOTO SANITÁRIO. AF_08/2022</t>
  </si>
  <si>
    <t>12.25</t>
  </si>
  <si>
    <t>SIFAO PLASTICO TIPO COPO PARA PIA OU LAVATORIO, 1 X 1.1/2 "</t>
  </si>
  <si>
    <t>COMP-73286112</t>
  </si>
  <si>
    <t>12.26</t>
  </si>
  <si>
    <t>VÁLVULA EM PLÁSTICO 1 PARA PIA, TANQUE OU LAVATÓRIO, COM OU SEM LADRÃO - FORNECIMENTO E INSTALAÇÃO. AF_01/2020</t>
  </si>
  <si>
    <t>12.27</t>
  </si>
  <si>
    <t>CURVA CURTA 90 GRAUS, PVC, SERIE NORMAL, ESGOTO PREDIAL, DN 40 MM, JUNTA SOLDÁVEL, FORNECIDO E INSTALADO EM RAMAL DE DESCARGA OU RAMAL DE ESGOTO SANITÁRIO. AF_08/2022</t>
  </si>
  <si>
    <t>12.28</t>
  </si>
  <si>
    <t>JOELHO 45 GRAUS, PVC, SERIE NORMAL, ESGOTO PREDIAL, DN 100 MM, JUNTA ELÁSTICA, FORNECIDO E INSTALADO EM PRUMADA DE ESGOTO SANITÁRIO OU VENTILAÇÃO. AF_08/2022</t>
  </si>
  <si>
    <t>12.29</t>
  </si>
  <si>
    <t>JOELHO 45 GRAUS, PVC, SERIE NORMAL, ESGOTO PREDIAL, DN 40 MM, JUNTA SOLDÁVEL, FORNECIDO E INSTALADO EM RAMAL DE DESCARGA OU RAMAL DE ESGOTO SANITÁRIO. AF_08/2022</t>
  </si>
  <si>
    <t>12.30</t>
  </si>
  <si>
    <t>JOELHO 45 GRAUS, PVC, SERIE NORMAL, ESGOTO PREDIAL, DN 50 MM, JUNTA ELÁSTICA, FORNECIDO E INSTALADO EM RAMAL DE DESCARGA OU RAMAL DE ESGOTO SANITÁRIO. AF_08/2022</t>
  </si>
  <si>
    <t>12.31</t>
  </si>
  <si>
    <t>JOELHO 90 GRAUS, PVC, SERIE NORMAL, ESGOTO PREDIAL, DN 100 MM, JUNTA ELÁSTICA, FORNECIDO E INSTALADO EM RAMAL DE DESCARGA OU RAMAL DE ESGOTO SANITÁRIO. AF_08/2022</t>
  </si>
  <si>
    <t>12.32</t>
  </si>
  <si>
    <t>JOELHO 90 GRAUS, PVC, SERIE NORMAL, ESGOTO PREDIAL, DN 40 MM, JUNTA SOLDÁVEL, FORNECIDO E INSTALADO EM RAMAL DE DESCARGA OU RAMAL DE ESGOTO SANITÁRIO. AF_08/2022</t>
  </si>
  <si>
    <t>12.33</t>
  </si>
  <si>
    <t>JOELHO 90 GRAUS, PVC, SERIE NORMAL, COM BOLSA E ANEL, ESGOTO PREDIAL, DN 40 MM, JUNTA SOLDÁVEL, FORNECIDO E INSTALADO EM RAMAL DE DESCARGA OU RAMAL DE ESGOTO SANITÁRIO.</t>
  </si>
  <si>
    <t>CP-62756517</t>
  </si>
  <si>
    <t>12.34</t>
  </si>
  <si>
    <t>JUNÇÃO SIMPLES, PVC, SERIE NORMAL, ESGOTO PREDIAL, DN 100 X 50 MM, JUNTA ELÁSTICA, FORNECIDO E INSTALADO EM PRUMADA DE ESGOTO SANITÁRIO OU VENTILAÇÃO.</t>
  </si>
  <si>
    <t>CP-48063637</t>
  </si>
  <si>
    <t>12.35</t>
  </si>
  <si>
    <t>JUNÇÃO SIMPLES, PVC, SERIE NORMAL, ESGOTO PREDIAL, DN 100 X 100 MM, JUNTA ELÁSTICA, FORNECIDO E INSTALADO EM RAMAL DE DESCARGA OU RAMAL DE ESGOTO SANITÁRIO. AF_08/2022</t>
  </si>
  <si>
    <t>12.36</t>
  </si>
  <si>
    <t>JUNÇÃO SIMPLES, PVC, SERIE NORMAL, ESGOTO PREDIAL, DN 50 X 50 MM, JUNTA ELÁSTICA, FORNECIDO E INSTALADO EM RAMAL DE DESCARGA OU RAMAL DE ESGOTO SANITÁRIO. AF_08/2022</t>
  </si>
  <si>
    <t>12.37</t>
  </si>
  <si>
    <t>TE, PVC, SERIE NORMAL, ESGOTO PREDIAL, DN 40 X 40 MM, JUNTA SOLDÁVEL, FORNECIDO E INSTALADO EM RAMAL DE DESCARGA OU RAMAL DE ESGOTO SANITÁRIO. AF_08/2022</t>
  </si>
  <si>
    <t>12.38</t>
  </si>
  <si>
    <t>TUBO PEAD LISO PARA REDE DE ÁGUA OU ESGOTO, DIÂMETRO DE 32 MM, JUNTA SOLDADA (NÃO INCLUI A EXECUÇÃO DE SOLDA) - FORNECIMENTO E ASSENTAMENTO. AF_12/2021</t>
  </si>
  <si>
    <t>12.39</t>
  </si>
  <si>
    <t>LUVA DE REDUÇÃO, PVC, SOLDÁVEL, DN 32MM X 25MM, INSTALADO EM RAMAL OU SUB-RAMAL DE ÁGUA - FORNECIMENTO E INSTALAÇÃO. AF_06/2022</t>
  </si>
  <si>
    <t>12.40</t>
  </si>
  <si>
    <t>BUCHA DE REDUCAO DE PVC, SOLDAVEL, LONGA, 50 X 40 MM, PARA ESGOTO PREDIAL</t>
  </si>
  <si>
    <t>COMP-53484836</t>
  </si>
  <si>
    <t>12.41</t>
  </si>
  <si>
    <t>CAIXA DE GORDURA SIMPLES (CAPACIDADE: 36L), RETANGULAR, EM ALVENARIA COM TIJOLOS CERÂMICOS MACIÇOS, DIMENSÕES INTERNAS = 0,2X0,4 M, ALTURA INTERNA = 0,8 M. AF_12/2020</t>
  </si>
  <si>
    <t>12.42</t>
  </si>
  <si>
    <t>TUBO PVC, SÉRIE R, ÁGUA PLUVIAL, DN 150 MM, FORNECIDO E INSTALADO EM CONDUTORES VERTICAIS DE ÁGUAS PLUVIAIS. AF_06/2022</t>
  </si>
  <si>
    <t>12.43</t>
  </si>
  <si>
    <t>TUBO DE PVC PARA REDE COLETORA DE ESGOTO DE PAREDE MACIÇA, DN 250 MM, JUNTA ELÁSTICA  - FORNECIMENTO E ASSENTAMENTO. AF_01/2021</t>
  </si>
  <si>
    <t>12.44</t>
  </si>
  <si>
    <t>TUBO DE PVC PARA REDE COLETORA DE ESGOTO DE PAREDE MACIÇA, DN 200 MM, JUNTA ELÁSTICA - FORNECIMENTO E ASSENTAMENTO. AF_01/2021</t>
  </si>
  <si>
    <t>12.45</t>
  </si>
  <si>
    <t>JOELHO 45 GRAUS, PVC, SERIE R, ÁGUA PLUVIAL, DN 150 MM, JUNTA ELÁSTICA, FORNECIDO E INSTALADO EM CONDUTORES VERTICAIS DE ÁGUAS PLUVIAIS. AF_06/2022</t>
  </si>
  <si>
    <t>12.46</t>
  </si>
  <si>
    <t>CAIXA COM GRELHA SIMPLES RETANGULAR, EM ALVENARIA COM TIJOLOS CERÂMICOS MACIÇOS, DIMENSÕES INTERNAS: 0,5X1X1 M. AF_12/2020</t>
  </si>
  <si>
    <t>12.47</t>
  </si>
  <si>
    <t>JOELHO 90 GRAUS, PVC, SERIE R, ÁGUA PLUVIAL, DN 150 MM, JUNTA ELÁSTICA, FORNECIDO E INSTALADO EM CONDUTORES VERTICAIS DE ÁGUAS PLUVIAIS. AF_06/2022</t>
  </si>
  <si>
    <t>12.48</t>
  </si>
  <si>
    <t>PROLONGAMENTO PARA CAIXA SIFONADA PVC 150x150MM.</t>
  </si>
  <si>
    <t>12.49</t>
  </si>
  <si>
    <t>TUBO PVC, SERIE NORMAL, ESGOTO PREDIAL, DN 50 MM, FORNECIDO E INSTALADO EM PRUMADA DE ESGOTO SANITÁRIO OU VENTILAÇÃO. AF_08/2022</t>
  </si>
  <si>
    <t>12.50</t>
  </si>
  <si>
    <t>CURVA 45 PVC ESGOTO LONGA 50mm</t>
  </si>
  <si>
    <t>12.51</t>
  </si>
  <si>
    <t>JOELHO 45 GRAUS, PVC, SERIE NORMAL, ESGOTO PREDIAL, DN 50 MM, JUNTA ELÁSTICA, FORNECIDO E INSTALADO EM PRUMADA DE ESGOTO SANITÁRIO OU VENTILAÇÃO. AF_08/2022</t>
  </si>
  <si>
    <t>12.52</t>
  </si>
  <si>
    <t>JOELHO 90 GRAUS, PVC, SERIE NORMAL, ESGOTO PREDIAL, DN 50 MM, JUNTA ELÁSTICA, FORNECIDO E INSTALADO EM PRUMADA DE ESGOTO SANITÁRIO OU VENTILAÇÃO. AF_08/2022</t>
  </si>
  <si>
    <t>12.53</t>
  </si>
  <si>
    <t>TE SANITARIO, PVC, DN 50 X 50 MM, SERIE NORMAL, PARA ESGOTO PREDIAL</t>
  </si>
  <si>
    <t>COMP-36698712</t>
  </si>
  <si>
    <t>12.54</t>
  </si>
  <si>
    <t>JUNÇÃO SIMPLES, PVC, SERIE NORMAL, ESGOTO PREDIAL, DN 50 X 50 MM, JUNTA ELÁSTICA, FORNECIDO E INSTALADO EM PRUMADA DE ESGOTO SANITÁRIO OU VENTILAÇÃO. AF_08/2022</t>
  </si>
  <si>
    <t>INSTALAÇÕES ELÉTRICAS</t>
  </si>
  <si>
    <t>13.1</t>
  </si>
  <si>
    <t>ENTRADA DE ENERGIA AÉREA, TIPO C3, PADRÃO CEMIG, CARGA INSTALADA DE 23,1KVA ATÉ 27KVA, TRIFÁSICO, COM SAÍDA SUBTERRÂNEA, INCLUSIVE POSTE, CAIXA PARA MEDIDOR, DISJUNTOR, BARRAMENTO, ATERRAMENTO E ACESSÓRIOS</t>
  </si>
  <si>
    <t>ED-20583</t>
  </si>
  <si>
    <t>13.2</t>
  </si>
  <si>
    <t>CABO DE COBRE FLEXÍVEL ISOLADO, 2,5 MM², ANTI-CHAMA 0,6/1,0 KV, PARA CIRCUITOS TERMINAIS - FORNECIMENTO E INSTALAÇÃO. AF_03/2023</t>
  </si>
  <si>
    <t>13.3</t>
  </si>
  <si>
    <t>CABO DE COBRE FLEXÍVEL ISOLADO, 4 MM², ANTI-CHAMA 0,6/1,0 KV, PARA CIRCUITOS TERMINAIS - FORNECIMENTO E INSTALAÇÃO. AF_03/2023</t>
  </si>
  <si>
    <t>13.4</t>
  </si>
  <si>
    <t>CABO DE COBRE FLEXÍVEL ISOLADO, 6 MM², ANTI-CHAMA 0,6/1,0 KV, PARA CIRCUITOS TERMINAIS - FORNECIMENTO E INSTALAÇÃO. AF_03/2023</t>
  </si>
  <si>
    <t>13.5</t>
  </si>
  <si>
    <t>CABO DE COBRE FLEXÍVEL ISOLADO, 16 MM², ANTI-CHAMA 0,6/1,0 KV, PARA CIRCUITOS TERMINAIS - FORNECIMENTO E INSTALAÇÃO. AF_03/2023</t>
  </si>
  <si>
    <t>13.6</t>
  </si>
  <si>
    <t>CABO DE COBRE FLEXÍVEL ISOLADO, 35 MM², 0,6/1,0 KV, PARA REDE AÉREA DE DISTRIBUIÇÃO DE ENERGIA ELÉTRICA DE BAIXA TENSÃO - FORNECIMENTO E INSTALAÇÃO. AF_07/2020</t>
  </si>
  <si>
    <t>13.7</t>
  </si>
  <si>
    <t>CABO DE COBRE FLEXÍVEL ISOLADO, 50 MM², ANTI-CHAMA 450/750 V, PARA CIRCUITOS TERMINAIS - FORNECIMENTO E INSTALAÇÃO.</t>
  </si>
  <si>
    <t>COMP-00005600</t>
  </si>
  <si>
    <t>13.8</t>
  </si>
  <si>
    <t>ELETRODUTO FLEXÍVEL CORRUGADO, PEAD, DN 40 MM (1 1/4"), PARA CIRCUITOS TERMINAIS, INSTALADO EM PAREDE - FORNECIMENTO E INSTALAÇÃO. AF_03/2023</t>
  </si>
  <si>
    <t>13.9</t>
  </si>
  <si>
    <t>ELETRODUTO FLEXÍVEL CORRUGADO REFORÇADO, PVC, DN 25 MM (3/4"), PARA CIRCUITOS TERMINAIS, INSTALADO EM PAREDE - FORNECIMENTO E INSTALAÇÃO. AF_03/2023</t>
  </si>
  <si>
    <t>13.10</t>
  </si>
  <si>
    <t>ELETRODUTO FLEXÍVEL CORRUGADO REFORÇADO, PVC, DN 32 MM (1"), PARA CIRCUITOS TERMINAIS, INSTALADO EM FORRO - FORNECIMENTO E INSTALAÇÃO. AF_03/2023</t>
  </si>
  <si>
    <t>13.11</t>
  </si>
  <si>
    <t>ELETRODUTO PVC RIGIDO 2.1/2"</t>
  </si>
  <si>
    <t>13.12</t>
  </si>
  <si>
    <t>LUVA PARA ELETRODUTO, PVC, ROSCÁVEL, DN 75 MM (2 1/2"), PARA REDE ENTERRADA DE DISTRIBUIÇÃO DE ENERGIA ELÉTRICA - FORNECIMENTO E INSTALAÇÃO. AF_12/2021</t>
  </si>
  <si>
    <t>13.13</t>
  </si>
  <si>
    <t>ELETRODUTO GALVANIZADO NBR 5597 65mm 2.1/2"</t>
  </si>
  <si>
    <t>13.14</t>
  </si>
  <si>
    <t>QUADRO DE DISTRIBUIÇÃO DE ENERGIA EM CHAPA DE AÇO GALVANIZADO, DE EMBUTIR, COM BARRAMENTO TRIFÁSICO, PARA 48 DISJUNTORES DIN 100A - FORNECIMENTO E INSTALAÇÃO.</t>
  </si>
  <si>
    <t>CP-65808298</t>
  </si>
  <si>
    <t>13.15</t>
  </si>
  <si>
    <t>DISJUNTOR TERMOMAGNÉTICO TRIPOLAR , CORRENTE NOMINAL DE 125A - FORNECIMENTO E INSTALAÇÃO. AF_10/2020</t>
  </si>
  <si>
    <t>13.16</t>
  </si>
  <si>
    <t>DISJUNTOR TRIPOLAR TIPO DIN, CORRENTE NOMINAL DE 16A - FORNECIMENTO E INSTALAÇÃO. AF_10/2020</t>
  </si>
  <si>
    <t>13.17</t>
  </si>
  <si>
    <t>DISJUNTOR MONOPOLAR TIPO DIN, CORRENTE NOMINAL DE 16A - FORNECIMENTO E INSTALAÇÃO. AF_10/2020</t>
  </si>
  <si>
    <t>13.18</t>
  </si>
  <si>
    <t>DISJUNTOR MONOPOLAR TIPO DIN, CORRENTE NOMINAL DE 20A - FORNECIMENTO E INSTALAÇÃO. AF_10/2020</t>
  </si>
  <si>
    <t>13.19</t>
  </si>
  <si>
    <t>DISJUNTOR BIPOLAR TIPO DIN, CORRENTE NOMINAL DE 32A - FORNECIMENTO E INSTALAÇÃO. AF_10/2020</t>
  </si>
  <si>
    <t>13.20</t>
  </si>
  <si>
    <t>DISPOSITIVO DPS CLASSE II, 1 POLO, TENSAO MAXIMA DE 275 V, CORRENTE MAXIMA DE 20 KA (TIPO AC)</t>
  </si>
  <si>
    <t>COMP-30114614</t>
  </si>
  <si>
    <t>13.21</t>
  </si>
  <si>
    <t>INTERRUPTOR DIFERENCIAL RESIDUAL DR-25A</t>
  </si>
  <si>
    <t>13.22</t>
  </si>
  <si>
    <t>DISPOSITIVO DIFERENCIAL DR ALTA SENSIB.(30mA) BIPOLAR 63A</t>
  </si>
  <si>
    <t>13.23</t>
  </si>
  <si>
    <t>CAIXA RETANGULAR 4" X 2" MÉDIA (1,30 M DO PISO), PVC, INSTALADA EM PAREDE - FORNECIMENTO E INSTALAÇÃO. AF_03/2023</t>
  </si>
  <si>
    <t>13.24</t>
  </si>
  <si>
    <t>CAIXA OCTOGONAL 3" X 3", PVC, INSTALADA EM LAJE - FORNECIMENTO E INSTALAÇÃO. AF_03/2023</t>
  </si>
  <si>
    <t>13.25</t>
  </si>
  <si>
    <t>INTERRUPTOR INTERMEDIÁRIO (1 MÓDULO), 10A/250V, INCLUINDO SUPORTE E PLACA - FORNECIMENTO E INSTALAÇÃO. AF_03/2023</t>
  </si>
  <si>
    <t>13.26</t>
  </si>
  <si>
    <t>INTERRUPTOR PARALELO (1 MÓDULO), 10A/250V, INCLUINDO SUPORTE E PLACA - FORNECIMENTO E INSTALAÇÃO. AF_03/2023</t>
  </si>
  <si>
    <t>13.27</t>
  </si>
  <si>
    <t>INTERRUPTOR PARALELO (2 MÓDULOS), 10A/250V, INCLUINDO SUPORTE E PLACA - FORNECIMENTO E INSTALAÇÃO. AF_03/2023</t>
  </si>
  <si>
    <t>13.28</t>
  </si>
  <si>
    <t>INTERRUPTOR SIMPLES (1 MÓDULO) COM INTERRUPTOR PARALELO (1 MÓDULO), 10A/250V, INCLUINDO SUPORTE E PLACA - FORNECIMENTO E INSTALAÇÃO. AF_03/2023</t>
  </si>
  <si>
    <t>13.29</t>
  </si>
  <si>
    <t>INTERRUPTOR SIMPLES (1 MÓDULO), 10A/250V, INCLUINDO SUPORTE E PLACA - FORNECIMENTO E INSTALAÇÃO. AF_03/2023</t>
  </si>
  <si>
    <t>13.30</t>
  </si>
  <si>
    <t>INTERRUPTOR SIMPLES (1 MÓDULO) COM 1 TOMADA DE EMBUTIR 2P+T 10 A, INCLUINDO SUPORTE E PLACA - FORNECIMENTO E INSTALAÇÃO. AF_03/2023</t>
  </si>
  <si>
    <t>13.31</t>
  </si>
  <si>
    <t>INTERRUPTOR SIMPLES (2 MÓDULOS), 10A/250V, INCLUINDO SUPORTE E PLACA - FORNECIMENTO E INSTALAÇÃO. AF_03/2023</t>
  </si>
  <si>
    <t>13.32</t>
  </si>
  <si>
    <t>TOMADA MÉDIA DE EMBUTIR (2 MÓDULOS), 2P+T 20 A, INCLUINDO SUPORTE E PLACA - FORNECIMENTO E INSTALAÇÃO. AF_03/2023</t>
  </si>
  <si>
    <t>13.33</t>
  </si>
  <si>
    <t>TOMADA MÉDIA DE EMBUTIR (1 MÓDULO), 2P+T 10 A, INCLUINDO SUPORTE E PLACA - FORNECIMENTO E INSTALAÇÃO. AF_03/2023</t>
  </si>
  <si>
    <t>13.34</t>
  </si>
  <si>
    <t>LUMINARIA DE SOBREPOR PLAFON BRANCA 30x60cm 36W LED</t>
  </si>
  <si>
    <t>13.35</t>
  </si>
  <si>
    <t>LUMINARIA REFLETOR C/ SENSOR DE PRESENCA IP68 E LAMPADA 50 W</t>
  </si>
  <si>
    <t>13.36</t>
  </si>
  <si>
    <t>CAIXA DE PASSAGEM METALICA DE SOBREPOR COM TAMPA PARAFUSADA, DIMENSOES 20 X 20 X 10 CM</t>
  </si>
  <si>
    <t>COMP-87283400</t>
  </si>
  <si>
    <t>13.37</t>
  </si>
  <si>
    <t>BUCHA E ARRUELA DE ALUMINIO, COM ROSCA, PARA ELETRODUTO 1".</t>
  </si>
  <si>
    <t>COMP-24804486</t>
  </si>
  <si>
    <t>13.38</t>
  </si>
  <si>
    <t>RELÉ FOTOELÉTRICO PARA COMANDO DE ILUMINAÇÃO EXTERNA 1000 W - FORNECIMENTO E INSTALAÇÃO. AF_08/2020</t>
  </si>
  <si>
    <t>13.39</t>
  </si>
  <si>
    <t>SENSOR DE PRESENÇA COM FOTOCÉLULA, FIXAÇÃO EM PAREDE - FORNECIMENTO E INSTALAÇÃO. AF_02/2020</t>
  </si>
  <si>
    <t>CABEAMENTO ESTRUTURADO</t>
  </si>
  <si>
    <t>14.1</t>
  </si>
  <si>
    <t>CABO DE PAR TRANCADO UTP, 4 PARES, CATEGORIA 5E</t>
  </si>
  <si>
    <t>COMP-19484916</t>
  </si>
  <si>
    <t>14.2</t>
  </si>
  <si>
    <t>CABO ELETRÔNICO CATEGORIA 6, INSTALADO EM EDIFICAÇÃO INSTITUCIONAL - FORNECIMENTO E INSTALAÇÃO. AF_11/2019</t>
  </si>
  <si>
    <t>14.3</t>
  </si>
  <si>
    <t>ELETROCALHA LISA TIPO "U" 50x50mm CHAPA 20</t>
  </si>
  <si>
    <t>14.4</t>
  </si>
  <si>
    <t>SUPORTE SUSPENSAO VERTICAL PARA ELETROCALHA 50 x 50 mm</t>
  </si>
  <si>
    <t>14.5</t>
  </si>
  <si>
    <t>SAIDA HORIZONTAL PARA ELETROCALHA 1 1/4"</t>
  </si>
  <si>
    <t>14.6</t>
  </si>
  <si>
    <t>TE HORIZONTAL PARA ELETROCALHA 100x50</t>
  </si>
  <si>
    <t>14.7</t>
  </si>
  <si>
    <t>TAMPA DE ENCAIXE PARA ELETROCALHA 50mm CHAPA 24</t>
  </si>
  <si>
    <t>14.8</t>
  </si>
  <si>
    <t>EMENDA INTERNA PARA ELETROCALHA 50x50</t>
  </si>
  <si>
    <t>14.9</t>
  </si>
  <si>
    <t>ELETRODUTO FLEXÍVEL CORRUGADO REFORÇADO, PVC, DN 25 MM (3/4"), PARA CIRCUITOS TERMINAIS, INSTALADO EM FORRO - FORNECIMENTO E INSTALAÇÃO. AF_03/2023</t>
  </si>
  <si>
    <t>14.10</t>
  </si>
  <si>
    <t>TOMADA DE REDE RJ45 - FORNECIMENTO E INSTALAÇÃO. AF_11/2019</t>
  </si>
  <si>
    <t>14.11</t>
  </si>
  <si>
    <t>PATCH CORD, CATEGORIA 6, EXTENSAO DE 1,50 M</t>
  </si>
  <si>
    <t>COMP-98071490</t>
  </si>
  <si>
    <t>14.12</t>
  </si>
  <si>
    <t>PATCH PANEL 24 PORTAS, CATEGORIA 6 - FORNECIMENTO E INSTALAÇÃO. AF_11/2019</t>
  </si>
  <si>
    <t>14.13</t>
  </si>
  <si>
    <t>SWITCH WIRED TP - LINK GIGABIT 24 PORTAS TL - SG1024D. - BDI = 14,74</t>
  </si>
  <si>
    <t>14.14</t>
  </si>
  <si>
    <t>RACK 16U 19" x 675mm COM PORTA DE ACRILICO FUME</t>
  </si>
  <si>
    <t>14.15</t>
  </si>
  <si>
    <t>14.16</t>
  </si>
  <si>
    <t>CONECTOR FEMEA PARA RJ45</t>
  </si>
  <si>
    <t>INCÊNDIO</t>
  </si>
  <si>
    <t>15.1</t>
  </si>
  <si>
    <t>EXTINTOR DE INCÊNDIO PORTÁTIL COM CARGA DE PQS DE 6 KG, CLASSE BC - FORNECIMENTO E INSTALAÇÃO. AF_10/2020_PE</t>
  </si>
  <si>
    <t>15.2</t>
  </si>
  <si>
    <t>EXTINTOR DE INCÊNDIO PORTÁTIL COM CARGA DE ÁGUA PRESSURIZADA DE 10 L, CLASSE A - FORNECIMENTO E INSTALAÇÃO. AF_10/2020_PE</t>
  </si>
  <si>
    <t>15.3</t>
  </si>
  <si>
    <t>PLACA DE SINALIZACAO DE SEGURANCA CONTRA INCENDIO, FOTOLUMINESCENTE, QUADRADA, *20 X 20* CM, EM PVC *2* MM ANTI-CHAMAS</t>
  </si>
  <si>
    <t>COMP-50318293</t>
  </si>
  <si>
    <t>15.4</t>
  </si>
  <si>
    <t>PLACA DE SINALIZACAO DE SEGURANCA CONTRA INCENDIO, FOTOLUMINESCENTE, RETANGULAR, 13X26 CM, EM PVC 2 MM ANTI-CHAMAS</t>
  </si>
  <si>
    <t>COMP-27273409</t>
  </si>
  <si>
    <t>15.5</t>
  </si>
  <si>
    <t>LUMINÁRIA DE EMERGÊNCIA, COM 30 LÂMPADAS LED DE 2 W, SEM REATOR - FORNECIMENTO E INSTALAÇÃO. AF_02/2020</t>
  </si>
  <si>
    <t>GERENCIAMENTO DE OBRAS E VIGILÂNCIA</t>
  </si>
  <si>
    <t>16.1</t>
  </si>
  <si>
    <t>90778/93572  100289/88326</t>
  </si>
  <si>
    <t>%</t>
  </si>
  <si>
    <t>SERVIÇOS COMPLEMENTARES</t>
  </si>
  <si>
    <t>17.1</t>
  </si>
  <si>
    <t>MOBILIZAÇÃO E DESMOBILIZAÇÃO DE OBRA EM CENTRO URBANO OU REGIÃO LIMÍTROFE COM VALOR ENTRE 1.000.000,01 E 3.000.000,00</t>
  </si>
  <si>
    <t>ED-50393</t>
  </si>
  <si>
    <t>17.2</t>
  </si>
  <si>
    <t>PLANTIO DE GRAMA BATATAIS EM PLACAS, INCLUSIVE TERRA VEGETAL E CONSERVAÇÃO POR TRINTA (30) DIAS</t>
  </si>
  <si>
    <t>ED-50435</t>
  </si>
  <si>
    <t>LIMPEZA FINAL PARA ENTREGA DA OBRA</t>
  </si>
  <si>
    <t>ED-50266</t>
  </si>
  <si>
    <t>Total (R$)</t>
  </si>
  <si>
    <t>Início</t>
  </si>
  <si>
    <t>1.º Mês</t>
  </si>
  <si>
    <t>2.º Mês</t>
  </si>
  <si>
    <t>3.º Mês</t>
  </si>
  <si>
    <t>4.º Mês</t>
  </si>
  <si>
    <t>5.º Mês</t>
  </si>
  <si>
    <t>6.º Mês</t>
  </si>
  <si>
    <t>7.º Mês</t>
  </si>
  <si>
    <t>8.º Mês</t>
  </si>
  <si>
    <t>9.º Mês</t>
  </si>
  <si>
    <t>10.º Mês</t>
  </si>
  <si>
    <t>11.º Mês</t>
  </si>
  <si>
    <t>12.º Mês</t>
  </si>
  <si>
    <t>13.º Mês</t>
  </si>
  <si>
    <t>14.º Mês</t>
  </si>
  <si>
    <t>15.º Mês</t>
  </si>
  <si>
    <t>16.º Mês</t>
  </si>
  <si>
    <t>17.º Mês</t>
  </si>
  <si>
    <t>18.º Mês</t>
  </si>
  <si>
    <t>Totais</t>
  </si>
  <si>
    <t>Físico</t>
  </si>
  <si>
    <t>R$</t>
  </si>
  <si>
    <t>TOTAL</t>
  </si>
  <si>
    <t>PERCENTUAL MENSAL - %</t>
  </si>
  <si>
    <t>TOTAL MENSAL - R$</t>
  </si>
  <si>
    <t>TOTAL MENSAL ACUMULADO - R$</t>
  </si>
  <si>
    <t>PERCENTUAL TOTAL ACUMULADO - %</t>
  </si>
  <si>
    <t>Descrição</t>
  </si>
  <si>
    <t>TAPUME COM TELHA METÁLICA. AF_05/2018</t>
  </si>
  <si>
    <t>KIT DE PORTA DE MADEIRA PARA PINTURA, SEMI-OCA (LEVE OU MÉDIA), PADRÃO MÉDIO, 80X210CM, ESPESSURA DE 3,5CM, ITENS INCLUSOS: DOBRADIÇAS, MONTAGEM E INSTALAÇÃO DO BATENTE, FECHADURA COM EXECUÇÃO DO FURO - FORNECIMENTO E INSTALAÇÃO. AF_12/2019</t>
  </si>
  <si>
    <t>GRADIL EM FERRO FIXADO EM VÃOS DE JANELAS, FORMADO POR BARRAS CHATAS DE 25X4,8 MM. AF_04/2019</t>
  </si>
  <si>
    <t>PORTA EM ALUMÍNIO DE ABRIR TIPO VENEZIANA COM GUARNIÇÃO, FIXAÇÃO COM PARAFUSOS - FORNECIMENTO E INSTALAÇÃO. AF_12/2019</t>
  </si>
  <si>
    <t>ALVENARIA DE VEDAÇÃO DE BLOCOS CERÂMICOS FURADOS NA HORIZONTAL DE 9X19X29 CM (ESPESSURA 9 CM) E ARGAMASSA DE ASSENTAMENTO COM PREPARO EM BETONEIRA. AF_12/2021</t>
  </si>
  <si>
    <t>EXECUÇÃO DE PASSEIO EM PISO INTERTRAVADO, COM BLOCO RETANGULAR COR NATURAL DE 20 X 10 CM, ESPESSURA 6 CM. AF_10/2022</t>
  </si>
  <si>
    <t>FORNECIMENTO E INSTALAÇÃO DE PLACA DE OBRA COM CHAPA GALVANIZADA E ESTRUTURA DE MADEIRA. AF_03/2022_PS</t>
  </si>
  <si>
    <t>EXECUÇÃO DE PASSEIO (CALÇADA) OU PISO DE CONCRETO COM CONCRETO MOLDADO IN LOCO, USINADO, ACABAMENTO CONVENCIONAL, ESPESSURA 6 CM, ARMADO. AF_08/2022</t>
  </si>
  <si>
    <t>CONTRAPISO EM ARGAMASSA TRAÇO 1:4 (CIMENTO E AREIA), PREPARO MECÂNICO COM BETONEIRA 400 L, APLICADO EM ÁREAS MOLHADAS SOBRE LAJE, ADERIDO, ACABAMENTO NÃO REFORÇADO, ESPESSURA 3CM. AF_07/2021</t>
  </si>
  <si>
    <t>APLICAÇÃO MANUAL DE GESSO DESEMPENADO (SEM TALISCAS) EM PAREDES, ESPESSURA DE 1,0CM. AF_03/2023</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</si>
  <si>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</si>
  <si>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</si>
  <si>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</si>
  <si>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ALONGADOR COM TRÊS ALTURAS, EM TUBO DE AÇO CARBONO - EQUIPAMENTO DE GINASTICA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</si>
  <si>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</si>
  <si>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</si>
  <si>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</si>
  <si>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ED-19753</t>
  </si>
  <si>
    <t>ED-9906</t>
  </si>
  <si>
    <t>M3xKM</t>
  </si>
  <si>
    <t>MÊS</t>
  </si>
  <si>
    <t>-</t>
  </si>
  <si>
    <t>ESTACA HÉLICE CONTÍNUA, DIÂMETRO DE 40 CM, INCLUSO CONCRETO FCK=30MPA E ARMADURA (EXCLUSIVE MOBILIZAÇÃO, DESMOBILIZAÇÃO E BOMBEAMENTO)</t>
  </si>
  <si>
    <t>COMP-73679458</t>
  </si>
  <si>
    <t>86874 / 86914
86877 / 86883</t>
  </si>
  <si>
    <t xml:space="preserve"> ED-48337/86911
36792/ED-50277</t>
  </si>
  <si>
    <t>JUIZ DE FORA/MG</t>
  </si>
  <si>
    <t>Item</t>
  </si>
  <si>
    <t>SERVIÇOS PRELIMINARES / DEMOLIÇÕES E REMOÇÕES</t>
  </si>
  <si>
    <t>COTAÇÃO</t>
  </si>
  <si>
    <t>PILARES</t>
  </si>
  <si>
    <t>3.1.1</t>
  </si>
  <si>
    <t>ESTACAS HÉLICE</t>
  </si>
  <si>
    <t>3.1.1.1</t>
  </si>
  <si>
    <t>3.1.1.2</t>
  </si>
  <si>
    <t>3.1.2</t>
  </si>
  <si>
    <t>3.1.3</t>
  </si>
  <si>
    <t>3.1.4</t>
  </si>
  <si>
    <t>3.1.5</t>
  </si>
  <si>
    <t>3.1.6</t>
  </si>
  <si>
    <t>3.1.2.1</t>
  </si>
  <si>
    <t>3.1.2.2</t>
  </si>
  <si>
    <t>3.1.2.3</t>
  </si>
  <si>
    <t>3.1.2.4</t>
  </si>
  <si>
    <t>3.1.2.5</t>
  </si>
  <si>
    <t>3.1.2.6</t>
  </si>
  <si>
    <t>3.1.2.7</t>
  </si>
  <si>
    <t>3.1.3.1</t>
  </si>
  <si>
    <t>3.1.3.2</t>
  </si>
  <si>
    <t>3.1.3.3</t>
  </si>
  <si>
    <t>3.1.3.4</t>
  </si>
  <si>
    <t>3.1.3.5</t>
  </si>
  <si>
    <t>3.1.3.6</t>
  </si>
  <si>
    <t>3.1.3.7</t>
  </si>
  <si>
    <t>3.1.3.8</t>
  </si>
  <si>
    <t>3.1.3.9</t>
  </si>
  <si>
    <t>3.1.3.10</t>
  </si>
  <si>
    <t>BLOCOS DE FUNDAÇÃO E ARRANQUE DOS PILARES</t>
  </si>
  <si>
    <t>3.1.4.1</t>
  </si>
  <si>
    <t>3.1.4.2</t>
  </si>
  <si>
    <t>3.1.4.3</t>
  </si>
  <si>
    <t>3.1.4.4</t>
  </si>
  <si>
    <t>EDIFICAÇÃO PRINCIPAL</t>
  </si>
  <si>
    <t>LAJES</t>
  </si>
  <si>
    <t>3.1.5.1</t>
  </si>
  <si>
    <t>3.1.6.1</t>
  </si>
  <si>
    <t>DIVERSOS</t>
  </si>
  <si>
    <t>BDI ONERADO:</t>
  </si>
  <si>
    <t>FORRO EM DRYWALL, PARA AMBIENTES COMERCIAIS, INCLUSIVE ESTRUTURA BIRECIONAL DE FIXAÇÃO. AF_08/2023_PS</t>
  </si>
  <si>
    <t>6.6</t>
  </si>
  <si>
    <t>6.7</t>
  </si>
  <si>
    <t>PORTÃO DE GRADE DE FERRO, COM MAÇANETA DE ALAVANCA E TRANCA TETRA CHAVE</t>
  </si>
  <si>
    <t>COLOCAÇÃO DE CUMEEIRA GALVANIZADA TRAPEZOIDAL, ACABAMENTO PRÉ PINTADA DE BRANCO, E = 0,50 MM</t>
  </si>
  <si>
    <t>17.3</t>
  </si>
  <si>
    <t>REATERRO MANUAL DE VALAS, COM PLACA VIBRATÓRIA. AF_08/2023</t>
  </si>
  <si>
    <t>CHAPISCO APLICADO EM ALVENARIA (COM PRESENÇA DE VÃOS) E ESTRUTURAS DE CONCRETO DE FACHADA, COM COLHER DE PEDREIRO. ARGAMASSA TRAÇO 1:3 COM PREPARO EM BETONEIRA 400L. AF_10/2022</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</si>
  <si>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</si>
  <si>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</si>
  <si>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</si>
  <si>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</si>
  <si>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FABRICAÇÃO, MONTAGEM E DESMONTAGEM DE FÔRMA PARA BLOCO DE COROAMENTO, EM CHAPA DE MADEIRA COMPENSADA RESINADA, E=17 MM, 2 UTILIZAÇÕES. AF_01/2024</t>
  </si>
  <si>
    <t>FABRICAÇÃO, MONTAGEM E DESMONTAGEM DE FÔRMA PARA VIGA BALDRAME, EM CHAPA DE MADEIRA COMPENSADA RESINADA, E=17 MM, 2 UTILIZAÇÕES. AF_01/2024</t>
  </si>
  <si>
    <t>INSTALAÇÃO DE CASINHA DE MADEIRA TRATADA COM RAMPA ESCALADA, ESCORREGADOR E ESCADA MARINHEIRO, INSTALADO SOBRE SOLO. AF_10/2021</t>
  </si>
  <si>
    <t>KIT CAVALETE PARA MEDIÇÃO DE ÁGUA - ENTRADA INDIVIDUALIZADA, EM PPR PN20 DN 25 MM (3/4") PARA 1 MEDIDOR - FORNECIMENTO E INSTALAÇÃO (EXCLUSIVE HIDRÔMETRO). AF_03/2024</t>
  </si>
  <si>
    <t>ESCAVAÇÃO MANUAL DE VALA PARA VIGA BALDRAME/BLOCOS (INCLUINDO ESCAVAÇÃO PARA COLOCAÇÃO DE FÔRMAS). AF_01/2024</t>
  </si>
  <si>
    <t>ARMAÇÃO DE BLOCO, VIGA BALDRAME OU SAPATA UTILIZANDO AÇO CA-50 DE 8 MM - MONTAGEM. AF_01/2024</t>
  </si>
  <si>
    <t>ARMAÇÃO DE BLOCO, VIGA BALDRAME OU SAPATA UTILIZANDO AÇO CA-50 DE 10 MM - MONTAGEM. AF_01/2024</t>
  </si>
  <si>
    <t>ARMAÇÃO DE BLOCO, VIGA BALDRAME E SAPATA UTILIZANDO AÇO CA-60 DE 5 MM - MONTAGEM. AF_01/2024</t>
  </si>
  <si>
    <t>CONCRETAGEM DE BLOCOS DE COROAMENTO E VIGAS BALDRAMES, FCK 30 MPA, COM USO DE BOMBA  LANÇAMENTO, ADENSAMENTO E ACABAMENTO. AF_01/2024</t>
  </si>
  <si>
    <t>TELHAMENTO COM TELHA DE AÇO/ALUMÍNIO E = 0,5 MM, COM ATÉ 2 ÁGUAS, PRÉ-PINTADA DE BRANCO, INCLUSO IÇAMENTO. AF_07/2019</t>
  </si>
  <si>
    <t>EQUIPAMENTOS EXTERNOS</t>
  </si>
  <si>
    <t>3.1.6.2</t>
  </si>
  <si>
    <t>VIGAS BALDRAME E SUPERIORES</t>
  </si>
  <si>
    <t>ARMAÇÃO DE BLOCO, VIGA BALDRAME OU SAPATA UTILIZANDO AÇO CA-50 DE 6.3 MM - MONTAGEM. AF_01/2024</t>
  </si>
  <si>
    <t>3.2.1.1</t>
  </si>
  <si>
    <t>3.2.1.2</t>
  </si>
  <si>
    <t>3.2.1.3</t>
  </si>
  <si>
    <t>3.2.1.4</t>
  </si>
  <si>
    <t>3.2.1.5</t>
  </si>
  <si>
    <t>3.2.1.6</t>
  </si>
  <si>
    <t>3.2.1.7</t>
  </si>
  <si>
    <t>3.2.1.8</t>
  </si>
  <si>
    <t>EQUIPAMENTOS PARA PARQUINHO</t>
  </si>
  <si>
    <t>17.4</t>
  </si>
  <si>
    <t>17.5</t>
  </si>
  <si>
    <t>17.6</t>
  </si>
  <si>
    <t>17.7</t>
  </si>
  <si>
    <t>18.1</t>
  </si>
  <si>
    <t>18.2</t>
  </si>
  <si>
    <t>18.3</t>
  </si>
  <si>
    <t>17.8</t>
  </si>
  <si>
    <t>VERGA OU CONTRAVERGA EM CONCRETO ESTRUTURAL PARA VÃOS ACIMA DE 150CM, PREPARADO EM OBRA COM BETONEIRA, CONTROLE "A", COM FCK 20 MPA, MOLDADA IN LOCO, INCLUSIVE ARMAÇÃO</t>
  </si>
  <si>
    <t>VERGA OU CONTRAVERGA EM CONCRETO ESTRUTURAL PARA VÃOS DE ATÉ 150CM, PREPARADO EM OBRA COM BETONEIRA, CONTROLE "A", COM FCK 20 MPA, MOLDADA IN LOCO, INCLUSIVE ARMAÇÃO</t>
  </si>
  <si>
    <t>ED-32094</t>
  </si>
  <si>
    <t>GUARDA-CORPO INTERNO, ALTURA 110CM, EM TUBO GALVANIZADO, COM COSTURA, DIÂMETRO DE 2", ESP. 3MM, GRADIL COM DIVISÃO HORIZONTAL EM TUBO GALVANIZADO, COM COSTURA, DIÂMETRO DE 1", ESP. 3MM, INCLUSIVE CORRIMÃO DUPLO, EXCLUSIVE PINTURA</t>
  </si>
  <si>
    <t>ED-32093</t>
  </si>
  <si>
    <t>GUARDA-CORPO INTERNO, ALTURA 110CM, EM TUBO GALVANIZADO, COM COSTURA, DIÂMETRO DE 2", ESP. 3MM, GRADIL COM DIVISÃO HORIZONTAL EM TUBO GALVANIZADO, COM COSTURA, DIÂMETRO DE 1", ESP. 3MM, INCLUSIVE CORRIMÃO SIMPLES, EXCLUSIVE PINTURA</t>
  </si>
  <si>
    <t>SUBSECRETARIA DE GESTÃO DE OBRAS PÚBLICAS</t>
  </si>
  <si>
    <t>REF. ONERADA: SINAPI 08/2025 SETOP 07/2025</t>
  </si>
  <si>
    <t>BDI DIFERENCIADO:</t>
  </si>
  <si>
    <t>LOCAL: 
JUIZ DE FORA / MG</t>
  </si>
  <si>
    <t>CONSTRUÇÃO DE UAPS NO BAIRRO PARQUE INDEPENDÊNCIA</t>
  </si>
  <si>
    <t>3.1.2.8</t>
  </si>
  <si>
    <t>3.1.2.9</t>
  </si>
  <si>
    <t>3.1.2.10</t>
  </si>
  <si>
    <t>REATERRO / COMPACTAÇÃO</t>
  </si>
  <si>
    <t>3.2.1.9</t>
  </si>
  <si>
    <t>3.2.1.10</t>
  </si>
  <si>
    <t>3.2.1.11</t>
  </si>
  <si>
    <t>3.1.3.11</t>
  </si>
  <si>
    <t>3.1.3.12</t>
  </si>
  <si>
    <t>3.1.3.13</t>
  </si>
  <si>
    <t>FORNECIMENTO E INSTALAÇÃO DE BRAÇO PARA CHUVEIRO, COMPRIMENTO 40 CM, DIÂMETRO NOMINAL DE 1/2" (20MM), INCLUSIVE ACABAMENTO</t>
  </si>
  <si>
    <t xml:space="preserve"> 86942 / 36791</t>
  </si>
  <si>
    <t>86889
ED-48348</t>
  </si>
  <si>
    <t>ADMINISTRAÇÃO LOCAL: ENGENHEIRO CIVIL DE OBRA PLENO COM ENCARGOS COMPLEMENTARES / ENCARREGADO GERAL DE OBRAS COM ENCARGOS COMPLEMENTARES / VIGIA DIURNO COM ENCARGOS COMPLEMENTARES (Diurno: Sáb. e Domingo = 17h/dia) / VIGIA DIURNO COM ENCARGOS COMPLEMENTARES (Diurno: Seg. a Sexta entre 05h às 07h / 17h às 22h = 7h/dia) / VIGIA NOTURNO COM ENCARGOS COMPLEMENTARES E ADICIONAL NOTURNO (Noturno: Seg. a Segunda entre 22h às 05h = 7h/dia) (OBS.: PAGAMENTO PROPORCIONAL ÀS MEDIÇÕES) (LIMITADO A 8,87% DO VALOR TOTAL DA OBRA)</t>
  </si>
  <si>
    <r>
      <t xml:space="preserve">LOCACAO DE CONTAINER 2,30 X 6,00 M, ALT. 2,50 M, PARA DEPÓSITO/ALMOXARIFADO, SEM DIVISORIAS INTERNAS E SEM SANITARIO (NAO INCLUI MOBILIZACAO/DESMOBILIZACAO) </t>
    </r>
    <r>
      <rPr>
        <b/>
        <sz val="8"/>
        <color theme="1"/>
        <rFont val="Arial"/>
        <family val="2"/>
      </rPr>
      <t>&gt; (BDI DIFERENCIADO: 16,80%)</t>
    </r>
  </si>
  <si>
    <r>
      <t xml:space="preserve">LOCACAO DE CONTAINER 2,30 X 4,30 M, ALT. 2,50 M, PARA SANITARIO, COM 3 BACIAS, 4 CHUVEIROS, 1 LAVATORIO E 1 MICTORIO (NAO INCLUI MOBILIZACAO/DESMOBILIZACAO) </t>
    </r>
    <r>
      <rPr>
        <b/>
        <sz val="8"/>
        <color theme="1"/>
        <rFont val="Arial"/>
        <family val="2"/>
      </rPr>
      <t>&gt; (BDI DIFERENCIADO: 16,80%)</t>
    </r>
  </si>
  <si>
    <r>
      <t xml:space="preserve">TAXA DE DESTINAÇÃO DE RESÍDUOS DA OBRA ATÉ BOTA-FORA LICENCIADO PELA PJF </t>
    </r>
    <r>
      <rPr>
        <b/>
        <sz val="8"/>
        <color theme="1"/>
        <rFont val="Arial"/>
        <family val="2"/>
      </rPr>
      <t>&gt; (BDI DIFERENCIADO: 16,80%)</t>
    </r>
  </si>
  <si>
    <t>TRANSPORTE COM CAMINHÃO BASCULANTE DE 6 M³, EM VIA URBANA PAVIMENTADA, DMT ATÉ 30 KM (DMT ATÉ O ATERRO LICENCIADO PELA PJF: 11,00KM). AF_07/2020</t>
  </si>
  <si>
    <r>
      <t>MOBILIZAÇÃO E DESMOBILIZAÇÃO DE EQUIPAMENTO PARA ESTACA TIPO TRADO ROTATIVO (CUSTO FIXO), INCLUSIVE CARGA E DESCARGA, EXCLUSIVE TRANSPORTE EM QUILÔMETRO RODADO (CUSTO VARIÁVEL)</t>
    </r>
    <r>
      <rPr>
        <b/>
        <sz val="8"/>
        <color rgb="FF000000"/>
        <rFont val="Arial"/>
        <family val="2"/>
      </rPr>
      <t xml:space="preserve"> &gt; (BDI DIFERENCIADO: 16,80%)</t>
    </r>
  </si>
  <si>
    <t>PROPONENTE:</t>
  </si>
  <si>
    <t>ITENS RELATIVOS À ADMINISTRAÇÃO DA OBRA</t>
  </si>
  <si>
    <t xml:space="preserve">% </t>
  </si>
  <si>
    <t>A - Administração Central</t>
  </si>
  <si>
    <t>B - Despesas Financeiras</t>
  </si>
  <si>
    <t>C - Risco</t>
  </si>
  <si>
    <t>D - Seguro e Garantia</t>
  </si>
  <si>
    <t>LUCRO</t>
  </si>
  <si>
    <t>E - Lucro</t>
  </si>
  <si>
    <t>TRIBUTOS</t>
  </si>
  <si>
    <t>F - PIS</t>
  </si>
  <si>
    <t>G - COFINS</t>
  </si>
  <si>
    <t>H - ISSQN</t>
  </si>
  <si>
    <t>I - CONTRIBUIÇÃO PREVIDENCIÁRIA SOBRE A RENDA BRUTA</t>
  </si>
  <si>
    <t>Assim, com base na fórmula proposta pelo acordão TCU nº 2622/2013, temos:</t>
  </si>
  <si>
    <t>BDI DIFERENCIADO (%)</t>
  </si>
  <si>
    <t xml:space="preserve">PROPONENTE: </t>
  </si>
  <si>
    <t>BDI ONERADO (%)</t>
  </si>
  <si>
    <t>COMPOSIÇÃO DO BDI</t>
  </si>
  <si>
    <t>OBRA: CONSTRUÇÃO DE UAPS NO BAIRRO PARQUE INDEPENDÊNCIA</t>
  </si>
  <si>
    <t>OBRA: CONSTRUÇÃO DE UBS NO BAIRRO PARQUE INDEPENDÊNCIA</t>
  </si>
  <si>
    <t>DESCONTO CONTRATUAL:</t>
  </si>
  <si>
    <t>DATA: 
28/10/2025</t>
  </si>
  <si>
    <t>DATA: 28/10/2025</t>
  </si>
  <si>
    <t>&lt; QUANT. IGNÁCIO</t>
  </si>
  <si>
    <t>PREÇO 
TOTAL
COM BDI</t>
  </si>
  <si>
    <t>PLANILHA ORÇAMENTÁRIA</t>
  </si>
  <si>
    <t>CRONOGRAMA FÍSICO-FINANCEIRO</t>
  </si>
  <si>
    <t>BDI ONERADO</t>
  </si>
  <si>
    <t>BDI DIFERENCIADO</t>
  </si>
  <si>
    <t>VALOR TOTAL COM BDI ONERADO = 24,23%, EXCETO ITENS: 1.4 / 1.6 / 1.13 / 3.1.1.1 / 3.1.2.10 / 3.1.3.13 / 3.2.1.11 COM BDI DIFERENCIADO = 16,80%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</si>
</sst>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3" formatCode="_-* #,##0.00_-;\-* #,##0.00_-;_-* &quot;-&quot;??_-;_-@_-"/>
    <numFmt numFmtId="164" formatCode="#,##0.00&quot; &quot;;&quot; (&quot;#,##0.00&quot;)&quot;;&quot;-&quot;#&quot; &quot;;@&quot; &quot;"/>
    <numFmt numFmtId="165" formatCode="#,##0.00&quot; &quot;;&quot;-&quot;#,##0.00&quot; &quot;;&quot;-&quot;#&quot; &quot;;@&quot; &quot;"/>
    <numFmt numFmtId="166" formatCode="[$-416]0.00%"/>
    <numFmt numFmtId="167" formatCode="[$-416]#,##0.00"/>
    <numFmt numFmtId="168" formatCode="&quot;R$&quot;#,##0.00;[Red]&quot;-R$&quot;#,##0.00"/>
    <numFmt numFmtId="169" formatCode="0.000%"/>
    <numFmt numFmtId="170" formatCode="[$€]#,##0.00&quot; &quot;;[$€]&quot;(&quot;#,##0.00&quot;)&quot;;[$€]&quot;-&quot;#&quot; &quot;"/>
    <numFmt numFmtId="171" formatCode="[$€]#,##0.00&quot; &quot;;[$€]&quot;(&quot;#,##0.00&quot;)&quot;;[$€]&quot;-&quot;#&quot; &quot;;@&quot; &quot;"/>
    <numFmt numFmtId="172" formatCode="&quot; R$&quot;#,##0.00&quot; &quot;;&quot; R$(&quot;#,##0.00&quot;)&quot;;&quot; R$-&quot;#&quot; &quot;;@&quot; &quot;"/>
    <numFmt numFmtId="173" formatCode="[$-416]0%"/>
    <numFmt numFmtId="174" formatCode="&quot; R$&quot;#,##0.00&quot; &quot;;&quot;-R$&quot;#,##0.00&quot; &quot;;&quot; R$-&quot;#&quot; &quot;;@&quot; &quot;"/>
    <numFmt numFmtId="175" formatCode="&quot; R$ &quot;#,##0.00&quot; &quot;;&quot;-R$ &quot;#,##0.00&quot; &quot;;&quot; R$ -&quot;#&quot; &quot;;@&quot; &quot;"/>
    <numFmt numFmtId="176" formatCode="#,##0.000&quot; &quot;;&quot; (&quot;#,##0.000&quot;)&quot;;&quot;-&quot;#&quot; &quot;;@&quot; &quot;"/>
    <numFmt numFmtId="177" formatCode="&quot; R$ &quot;#,##0.00&quot; &quot;;&quot; R$ (&quot;#,##0.00&quot;)&quot;;&quot; R$ -&quot;#&quot; &quot;;@&quot; &quot;"/>
    <numFmt numFmtId="178" formatCode="&quot;R$  &quot;#,##0.00&quot; &quot;;[Red]&quot;(R$  &quot;#,##0.00&quot;)&quot;"/>
    <numFmt numFmtId="179" formatCode="&quot; R$  &quot;#,##0.00&quot; &quot;;&quot; R$  (&quot;#,##0.00&quot;)&quot;;&quot; R$  -&quot;#&quot; &quot;;@&quot; &quot;"/>
    <numFmt numFmtId="180" formatCode="00"/>
    <numFmt numFmtId="181" formatCode="[$R$-416]&quot; &quot;#,##0.00;[Red]&quot;-&quot;[$R$-416]&quot; &quot;#,##0.00"/>
    <numFmt numFmtId="182" formatCode="00.##"/>
    <numFmt numFmtId="183" formatCode="&quot; $&quot;#,##0.00&quot; &quot;;&quot; $(&quot;#,##0.00&quot;)&quot;;&quot; $-&quot;#&quot; &quot;;@&quot; &quot;"/>
    <numFmt numFmtId="184" formatCode="#,##0.0000"/>
    <numFmt numFmtId="185" formatCode="0.0000"/>
    <numFmt numFmtId="186" formatCode="0.0000%"/>
  </numFmts>
  <fonts count="69">
    <font>
      <sz val="11"/>
      <color rgb="FF000000"/>
      <name val="Calibri1"/>
      <family val="2"/>
    </font>
    <font>
      <sz val="11"/>
      <color theme="1"/>
      <name val="Calibri"/>
      <family val="2"/>
      <scheme val="minor"/>
    </font>
    <font>
      <sz val="10"/>
      <color theme="1"/>
      <name val="Arial1"/>
    </font>
    <font>
      <sz val="8"/>
      <color theme="1"/>
      <name val="Arial"/>
      <family val="2"/>
    </font>
    <font>
      <sz val="11"/>
      <color rgb="FF000000"/>
      <name val="Calibri"/>
      <family val="2"/>
    </font>
    <font>
      <sz val="11"/>
      <color rgb="FFFFFFFF"/>
      <name val="Calibri"/>
      <family val="2"/>
    </font>
    <font>
      <sz val="11"/>
      <color rgb="FF800080"/>
      <name val="Calibri"/>
      <family val="2"/>
    </font>
    <font>
      <sz val="11"/>
      <color rgb="FF008000"/>
      <name val="Calibri"/>
      <family val="2"/>
    </font>
    <font>
      <b/>
      <sz val="15"/>
      <color rgb="FF003366"/>
      <name val="Calibri"/>
      <family val="2"/>
    </font>
    <font>
      <b/>
      <sz val="13"/>
      <color rgb="FF003366"/>
      <name val="Calibri"/>
      <family val="2"/>
    </font>
    <font>
      <b/>
      <sz val="11"/>
      <color rgb="FF003366"/>
      <name val="Calibri"/>
      <family val="2"/>
    </font>
    <font>
      <b/>
      <sz val="11"/>
      <color rgb="FFFF9900"/>
      <name val="Calibri"/>
      <family val="2"/>
    </font>
    <font>
      <b/>
      <sz val="11"/>
      <color rgb="FFFFFFFF"/>
      <name val="Calibri"/>
      <family val="2"/>
    </font>
    <font>
      <sz val="11"/>
      <color rgb="FFFF9900"/>
      <name val="Calibri"/>
      <family val="2"/>
    </font>
    <font>
      <b/>
      <sz val="9"/>
      <color theme="1"/>
      <name val="Arial"/>
      <family val="2"/>
    </font>
    <font>
      <b/>
      <sz val="10"/>
      <color theme="1"/>
      <name val="Cataneo BT"/>
      <family val="4"/>
    </font>
    <font>
      <sz val="10"/>
      <color theme="1"/>
      <name val="Arial"/>
      <family val="2"/>
    </font>
    <font>
      <sz val="11"/>
      <color rgb="FF333399"/>
      <name val="Calibri"/>
      <family val="2"/>
    </font>
    <font>
      <sz val="10"/>
      <color rgb="FF000000"/>
      <name val="Arial11"/>
    </font>
    <font>
      <i/>
      <sz val="11"/>
      <color rgb="FF808080"/>
      <name val="Calibri"/>
      <family val="2"/>
    </font>
    <font>
      <sz val="11"/>
      <color rgb="FF993300"/>
      <name val="Calibri"/>
      <family val="2"/>
    </font>
    <font>
      <b/>
      <sz val="11"/>
      <color rgb="FF333333"/>
      <name val="Calibri"/>
      <family val="2"/>
    </font>
    <font>
      <b/>
      <sz val="18"/>
      <color rgb="FF003366"/>
      <name val="Cambria"/>
      <family val="1"/>
    </font>
    <font>
      <b/>
      <sz val="11"/>
      <color rgb="FF000000"/>
      <name val="Calibri"/>
      <family val="2"/>
    </font>
    <font>
      <sz val="11"/>
      <color rgb="FFFF0000"/>
      <name val="Calibri"/>
      <family val="2"/>
    </font>
    <font>
      <b/>
      <sz val="10"/>
      <color theme="1"/>
      <name val="Calibri"/>
      <family val="2"/>
    </font>
    <font>
      <u/>
      <sz val="10"/>
      <color rgb="FF800080"/>
      <name val="Arial"/>
      <family val="2"/>
    </font>
    <font>
      <b/>
      <i/>
      <sz val="16"/>
      <color theme="1"/>
      <name val="Arial1"/>
    </font>
    <font>
      <sz val="9"/>
      <color theme="1"/>
      <name val="Calibri"/>
      <family val="2"/>
    </font>
    <font>
      <sz val="10"/>
      <color theme="1"/>
      <name val="Times New Roman"/>
      <family val="1"/>
    </font>
    <font>
      <b/>
      <sz val="8"/>
      <color theme="1"/>
      <name val="Arial"/>
      <family val="2"/>
    </font>
    <font>
      <b/>
      <i/>
      <u/>
      <sz val="10"/>
      <color theme="1"/>
      <name val="Arial1"/>
    </font>
    <font>
      <b/>
      <sz val="12"/>
      <color theme="1"/>
      <name val="Calibri"/>
      <family val="2"/>
    </font>
    <font>
      <sz val="18"/>
      <color rgb="FF1F497D"/>
      <name val="Cambria"/>
      <family val="1"/>
    </font>
    <font>
      <b/>
      <sz val="12"/>
      <color rgb="FFFF0000"/>
      <name val="Arial"/>
      <family val="2"/>
    </font>
    <font>
      <b/>
      <sz val="10"/>
      <color theme="1"/>
      <name val="Courier New"/>
      <family val="3"/>
    </font>
    <font>
      <b/>
      <sz val="9"/>
      <color theme="1"/>
      <name val="Calibri"/>
      <family val="2"/>
    </font>
    <font>
      <b/>
      <sz val="8"/>
      <color rgb="FF000000"/>
      <name val="Arial"/>
      <family val="2"/>
    </font>
    <font>
      <sz val="8"/>
      <color rgb="FF000000"/>
      <name val="Arial"/>
      <family val="2"/>
    </font>
    <font>
      <sz val="8"/>
      <color rgb="FFFF0000"/>
      <name val="Arial"/>
      <family val="2"/>
    </font>
    <font>
      <b/>
      <sz val="8"/>
      <color theme="1"/>
      <name val="Arial1"/>
    </font>
    <font>
      <b/>
      <sz val="7.5"/>
      <color rgb="FF000000"/>
      <name val="Arial1"/>
    </font>
    <font>
      <sz val="7.5"/>
      <color theme="1"/>
      <name val="Arial1"/>
    </font>
    <font>
      <b/>
      <sz val="8"/>
      <color rgb="FF000000"/>
      <name val="Arial2"/>
    </font>
    <font>
      <i/>
      <sz val="7.5"/>
      <color rgb="FF000000"/>
      <name val="Arial1"/>
    </font>
    <font>
      <sz val="7.5"/>
      <color rgb="FF000000"/>
      <name val="Arial1"/>
    </font>
    <font>
      <b/>
      <sz val="7.5"/>
      <color theme="1"/>
      <name val="Arial1"/>
    </font>
    <font>
      <b/>
      <sz val="9"/>
      <color theme="1"/>
      <name val="Arial1"/>
    </font>
    <font>
      <sz val="8"/>
      <name val="Arial"/>
      <family val="2"/>
    </font>
    <font>
      <sz val="8"/>
      <color rgb="FF000000"/>
      <name val="Arial Narrow"/>
      <family val="2"/>
    </font>
    <font>
      <sz val="8"/>
      <color theme="1"/>
      <name val="Arial Narrow"/>
      <family val="2"/>
    </font>
    <font>
      <sz val="6.5"/>
      <color theme="1"/>
      <name val="Arial"/>
      <family val="2"/>
    </font>
    <font>
      <sz val="8"/>
      <name val="Calibri1"/>
      <family val="2"/>
    </font>
    <font>
      <sz val="11"/>
      <color rgb="FF000000"/>
      <name val="Calibri1"/>
      <family val="2"/>
    </font>
    <font>
      <b/>
      <sz val="10"/>
      <color theme="1"/>
      <name val="Calibri"/>
      <family val="2"/>
      <scheme val="minor"/>
    </font>
    <font>
      <b/>
      <sz val="10"/>
      <name val="Arial"/>
      <family val="2"/>
      <charset val="1"/>
    </font>
    <font>
      <b/>
      <sz val="9"/>
      <name val="Arial"/>
      <family val="2"/>
      <charset val="1"/>
    </font>
    <font>
      <sz val="10"/>
      <name val="Arial"/>
      <family val="2"/>
    </font>
    <font>
      <sz val="11"/>
      <color indexed="8"/>
      <name val="Calibri"/>
      <family val="2"/>
    </font>
    <font>
      <b/>
      <sz val="10"/>
      <name val="Calibri"/>
      <family val="2"/>
      <scheme val="minor"/>
    </font>
    <font>
      <sz val="10"/>
      <name val="Calibri"/>
      <family val="2"/>
      <scheme val="minor"/>
    </font>
    <font>
      <b/>
      <sz val="12"/>
      <name val="Calibri"/>
      <family val="2"/>
      <scheme val="minor"/>
    </font>
    <font>
      <b/>
      <sz val="10"/>
      <color indexed="8"/>
      <name val="Calibri"/>
      <family val="2"/>
      <scheme val="minor"/>
    </font>
    <font>
      <sz val="10"/>
      <color indexed="8"/>
      <name val="Calibri"/>
      <family val="2"/>
      <scheme val="minor"/>
    </font>
    <font>
      <b/>
      <sz val="10"/>
      <name val="Arial"/>
      <family val="2"/>
    </font>
    <font>
      <b/>
      <sz val="6"/>
      <color theme="1"/>
      <name val="Arial"/>
      <family val="2"/>
    </font>
    <font>
      <b/>
      <sz val="8"/>
      <name val="Arial"/>
      <family val="2"/>
    </font>
    <font>
      <b/>
      <sz val="10"/>
      <color theme="1"/>
      <name val="Arial"/>
      <family val="2"/>
    </font>
    <font>
      <i/>
      <sz val="7.5"/>
      <name val="Arial1"/>
    </font>
  </fonts>
  <fills count="38">
    <fill>
      <patternFill patternType="none"/>
    </fill>
    <fill>
      <patternFill patternType="gray125"/>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C0C0C0"/>
        <bgColor rgb="FFC0C0C0"/>
      </patternFill>
    </fill>
    <fill>
      <patternFill patternType="solid">
        <fgColor rgb="FF969696"/>
        <bgColor rgb="FF969696"/>
      </patternFill>
    </fill>
    <fill>
      <patternFill patternType="solid">
        <fgColor rgb="FFEFBF00"/>
        <bgColor rgb="FFEFBF00"/>
      </patternFill>
    </fill>
    <fill>
      <patternFill patternType="solid">
        <fgColor rgb="FFFFFF99"/>
        <bgColor rgb="FFFFFF99"/>
      </patternFill>
    </fill>
    <fill>
      <patternFill patternType="solid">
        <fgColor rgb="FFFFFFCC"/>
        <bgColor rgb="FFFFFFCC"/>
      </patternFill>
    </fill>
    <fill>
      <patternFill patternType="solid">
        <fgColor rgb="FF808080"/>
        <bgColor rgb="FF808080"/>
      </patternFill>
    </fill>
    <fill>
      <patternFill patternType="solid">
        <fgColor rgb="FFD9D9D9"/>
        <bgColor rgb="FFD9D9D9"/>
      </patternFill>
    </fill>
    <fill>
      <patternFill patternType="solid">
        <fgColor rgb="FFFFFFFF"/>
        <bgColor rgb="FFFFFFFF"/>
      </patternFill>
    </fill>
    <fill>
      <patternFill patternType="solid">
        <fgColor rgb="FFFFFF99"/>
        <bgColor indexed="64"/>
      </patternFill>
    </fill>
    <fill>
      <patternFill patternType="solid">
        <fgColor theme="0" tint="-0.14999847407452621"/>
        <bgColor rgb="FFC0C0C0"/>
      </patternFill>
    </fill>
    <fill>
      <patternFill patternType="solid">
        <fgColor rgb="FFFFFF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7" tint="0.59999389629810485"/>
        <bgColor rgb="FFFFFF00"/>
      </patternFill>
    </fill>
    <fill>
      <patternFill patternType="solid">
        <fgColor theme="0"/>
        <bgColor indexed="64"/>
      </patternFill>
    </fill>
    <fill>
      <patternFill patternType="solid">
        <fgColor indexed="9"/>
        <bgColor indexed="64"/>
      </patternFill>
    </fill>
    <fill>
      <patternFill patternType="solid">
        <fgColor theme="0" tint="-4.9989318521683403E-2"/>
        <bgColor indexed="64"/>
      </patternFill>
    </fill>
  </fills>
  <borders count="46">
    <border>
      <left/>
      <right/>
      <top/>
      <bottom/>
      <diagonal/>
    </border>
    <border>
      <left style="thin">
        <color rgb="FFB2B2B2"/>
      </left>
      <right style="thin">
        <color rgb="FFB2B2B2"/>
      </right>
      <top style="thin">
        <color rgb="FFB2B2B2"/>
      </top>
      <bottom style="thin">
        <color rgb="FFB2B2B2"/>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double">
        <color rgb="FFFF9900"/>
      </bottom>
      <diagonal/>
    </border>
    <border>
      <left style="double">
        <color rgb="FF000000"/>
      </left>
      <right/>
      <top/>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rgb="FF333399"/>
      </bottom>
      <diagonal/>
    </border>
    <border>
      <left/>
      <right/>
      <top style="medium">
        <color rgb="FF000000"/>
      </top>
      <bottom style="medium">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double">
        <color rgb="FF000000"/>
      </left>
      <right style="double">
        <color rgb="FF000000"/>
      </right>
      <top style="double">
        <color rgb="FF000000"/>
      </top>
      <bottom style="double">
        <color rgb="FF000000"/>
      </bottom>
      <diagonal/>
    </border>
    <border>
      <left style="medium">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s>
  <cellStyleXfs count="1272">
    <xf numFmtId="0" fontId="0" fillId="0" borderId="0"/>
    <xf numFmtId="164" fontId="3" fillId="0" borderId="0"/>
    <xf numFmtId="165" fontId="3" fillId="0" borderId="0"/>
    <xf numFmtId="165" fontId="3" fillId="0" borderId="0"/>
    <xf numFmtId="165" fontId="3" fillId="0" borderId="0"/>
    <xf numFmtId="0" fontId="4" fillId="2" borderId="0"/>
    <xf numFmtId="0" fontId="4" fillId="2" borderId="0"/>
    <xf numFmtId="0" fontId="4" fillId="3" borderId="0"/>
    <xf numFmtId="0" fontId="4" fillId="3" borderId="0"/>
    <xf numFmtId="0" fontId="4" fillId="4" borderId="0"/>
    <xf numFmtId="0" fontId="4" fillId="4" borderId="0"/>
    <xf numFmtId="0" fontId="4" fillId="5" borderId="0"/>
    <xf numFmtId="0" fontId="4" fillId="5" borderId="0"/>
    <xf numFmtId="0" fontId="4" fillId="6" borderId="0"/>
    <xf numFmtId="0" fontId="4" fillId="6" borderId="0"/>
    <xf numFmtId="0" fontId="4" fillId="7" borderId="0"/>
    <xf numFmtId="0" fontId="4" fillId="7" borderId="0"/>
    <xf numFmtId="0" fontId="4" fillId="2" borderId="0"/>
    <xf numFmtId="0" fontId="4" fillId="3" borderId="0"/>
    <xf numFmtId="0" fontId="4" fillId="4" borderId="0"/>
    <xf numFmtId="0" fontId="4" fillId="5" borderId="0"/>
    <xf numFmtId="0" fontId="4" fillId="6" borderId="0"/>
    <xf numFmtId="0" fontId="4" fillId="7" borderId="0"/>
    <xf numFmtId="0" fontId="4" fillId="2" borderId="0"/>
    <xf numFmtId="0" fontId="4" fillId="3" borderId="0"/>
    <xf numFmtId="0" fontId="4" fillId="4" borderId="0"/>
    <xf numFmtId="0" fontId="4" fillId="5" borderId="0"/>
    <xf numFmtId="0" fontId="4" fillId="6" borderId="0"/>
    <xf numFmtId="0" fontId="4" fillId="7" borderId="0"/>
    <xf numFmtId="0" fontId="4" fillId="8" borderId="0"/>
    <xf numFmtId="0" fontId="4" fillId="8" borderId="0"/>
    <xf numFmtId="0" fontId="4" fillId="9" borderId="0"/>
    <xf numFmtId="0" fontId="4" fillId="9" borderId="0"/>
    <xf numFmtId="0" fontId="4" fillId="10" borderId="0"/>
    <xf numFmtId="0" fontId="4" fillId="10" borderId="0"/>
    <xf numFmtId="0" fontId="4" fillId="5" borderId="0"/>
    <xf numFmtId="0" fontId="4" fillId="5" borderId="0"/>
    <xf numFmtId="0" fontId="4" fillId="8" borderId="0"/>
    <xf numFmtId="0" fontId="4" fillId="8" borderId="0"/>
    <xf numFmtId="0" fontId="4" fillId="11" borderId="0"/>
    <xf numFmtId="0" fontId="4" fillId="11" borderId="0"/>
    <xf numFmtId="0" fontId="4" fillId="8" borderId="0"/>
    <xf numFmtId="0" fontId="4" fillId="9" borderId="0"/>
    <xf numFmtId="0" fontId="4" fillId="10" borderId="0"/>
    <xf numFmtId="0" fontId="4" fillId="5" borderId="0"/>
    <xf numFmtId="0" fontId="4" fillId="8" borderId="0"/>
    <xf numFmtId="0" fontId="4" fillId="11" borderId="0"/>
    <xf numFmtId="0" fontId="4" fillId="8" borderId="0"/>
    <xf numFmtId="0" fontId="4" fillId="9" borderId="0"/>
    <xf numFmtId="0" fontId="4" fillId="10" borderId="0"/>
    <xf numFmtId="0" fontId="4" fillId="5" borderId="0"/>
    <xf numFmtId="0" fontId="4" fillId="8" borderId="0"/>
    <xf numFmtId="0" fontId="4" fillId="11" borderId="0"/>
    <xf numFmtId="0" fontId="5" fillId="12" borderId="0"/>
    <xf numFmtId="0" fontId="5" fillId="9" borderId="0"/>
    <xf numFmtId="0" fontId="5" fillId="10" borderId="0"/>
    <xf numFmtId="0" fontId="5" fillId="13" borderId="0"/>
    <xf numFmtId="0" fontId="5" fillId="14" borderId="0"/>
    <xf numFmtId="0" fontId="5" fillId="15" borderId="0"/>
    <xf numFmtId="0" fontId="5" fillId="12" borderId="0"/>
    <xf numFmtId="0" fontId="5" fillId="9" borderId="0"/>
    <xf numFmtId="0" fontId="5" fillId="10" borderId="0"/>
    <xf numFmtId="0" fontId="5" fillId="13" borderId="0"/>
    <xf numFmtId="0" fontId="5" fillId="14" borderId="0"/>
    <xf numFmtId="0" fontId="5" fillId="15" borderId="0"/>
    <xf numFmtId="0" fontId="5" fillId="12" borderId="0"/>
    <xf numFmtId="0" fontId="5" fillId="9" borderId="0"/>
    <xf numFmtId="0" fontId="5" fillId="10" borderId="0"/>
    <xf numFmtId="0" fontId="5" fillId="13" borderId="0"/>
    <xf numFmtId="0" fontId="5" fillId="14" borderId="0"/>
    <xf numFmtId="0" fontId="5" fillId="15" borderId="0"/>
    <xf numFmtId="0" fontId="5" fillId="16" borderId="0"/>
    <xf numFmtId="0" fontId="5" fillId="17" borderId="0"/>
    <xf numFmtId="0" fontId="5" fillId="18" borderId="0"/>
    <xf numFmtId="0" fontId="5" fillId="13" borderId="0"/>
    <xf numFmtId="0" fontId="5" fillId="14" borderId="0"/>
    <xf numFmtId="0" fontId="5" fillId="19" borderId="0"/>
    <xf numFmtId="0" fontId="6" fillId="3" borderId="0"/>
    <xf numFmtId="0" fontId="7" fillId="4" borderId="0"/>
    <xf numFmtId="0" fontId="8" fillId="0" borderId="2"/>
    <xf numFmtId="0" fontId="9" fillId="0" borderId="3"/>
    <xf numFmtId="0" fontId="10" fillId="0" borderId="4"/>
    <xf numFmtId="0" fontId="10" fillId="0" borderId="0"/>
    <xf numFmtId="0" fontId="11" fillId="20" borderId="5"/>
    <xf numFmtId="0" fontId="11" fillId="20" borderId="5"/>
    <xf numFmtId="0" fontId="11" fillId="20" borderId="5"/>
    <xf numFmtId="0" fontId="11" fillId="20" borderId="5"/>
    <xf numFmtId="0" fontId="12" fillId="21" borderId="6"/>
    <xf numFmtId="0" fontId="13" fillId="0" borderId="7"/>
    <xf numFmtId="0" fontId="13" fillId="0" borderId="7"/>
    <xf numFmtId="0" fontId="12" fillId="21" borderId="6"/>
    <xf numFmtId="0" fontId="14" fillId="0" borderId="8">
      <alignment horizontal="center" vertical="center"/>
    </xf>
    <xf numFmtId="0" fontId="2" fillId="22" borderId="0"/>
    <xf numFmtId="0" fontId="5" fillId="16" borderId="0"/>
    <xf numFmtId="0" fontId="5" fillId="17" borderId="0"/>
    <xf numFmtId="0" fontId="5" fillId="18" borderId="0"/>
    <xf numFmtId="0" fontId="5" fillId="13" borderId="0"/>
    <xf numFmtId="0" fontId="5" fillId="14" borderId="0"/>
    <xf numFmtId="0" fontId="5" fillId="19" borderId="0"/>
    <xf numFmtId="0" fontId="7" fillId="4" borderId="0"/>
    <xf numFmtId="0" fontId="15" fillId="0" borderId="0">
      <alignment horizontal="left" vertical="center"/>
    </xf>
    <xf numFmtId="0" fontId="5" fillId="16" borderId="0"/>
    <xf numFmtId="0" fontId="5" fillId="17" borderId="0"/>
    <xf numFmtId="0" fontId="5" fillId="18" borderId="0"/>
    <xf numFmtId="0" fontId="5" fillId="13" borderId="0"/>
    <xf numFmtId="0" fontId="5" fillId="14" borderId="0"/>
    <xf numFmtId="0" fontId="5" fillId="19" borderId="0"/>
    <xf numFmtId="0" fontId="17" fillId="7" borderId="5"/>
    <xf numFmtId="0" fontId="17" fillId="7" borderId="5"/>
    <xf numFmtId="0" fontId="17" fillId="7" borderId="5"/>
    <xf numFmtId="170" fontId="2" fillId="0" borderId="0"/>
    <xf numFmtId="171" fontId="2" fillId="0" borderId="0"/>
    <xf numFmtId="171" fontId="2" fillId="0" borderId="0"/>
    <xf numFmtId="171" fontId="2" fillId="0" borderId="0"/>
    <xf numFmtId="0" fontId="4" fillId="2" borderId="0"/>
    <xf numFmtId="0" fontId="4" fillId="3" borderId="0"/>
    <xf numFmtId="0" fontId="4" fillId="4" borderId="0"/>
    <xf numFmtId="0" fontId="4" fillId="5" borderId="0"/>
    <xf numFmtId="0" fontId="4" fillId="6" borderId="0"/>
    <xf numFmtId="0" fontId="4" fillId="7" borderId="0"/>
    <xf numFmtId="0" fontId="4" fillId="8" borderId="0"/>
    <xf numFmtId="0" fontId="4" fillId="9" borderId="0"/>
    <xf numFmtId="0" fontId="4" fillId="10" borderId="0"/>
    <xf numFmtId="0" fontId="4" fillId="5" borderId="0"/>
    <xf numFmtId="0" fontId="4" fillId="8" borderId="0"/>
    <xf numFmtId="0" fontId="4" fillId="11" borderId="0"/>
    <xf numFmtId="0" fontId="5" fillId="12" borderId="0"/>
    <xf numFmtId="0" fontId="5" fillId="9" borderId="0"/>
    <xf numFmtId="0" fontId="5" fillId="10" borderId="0"/>
    <xf numFmtId="0" fontId="5" fillId="13" borderId="0"/>
    <xf numFmtId="0" fontId="5" fillId="14" borderId="0"/>
    <xf numFmtId="0" fontId="5" fillId="15" borderId="0"/>
    <xf numFmtId="0" fontId="5" fillId="16" borderId="0"/>
    <xf numFmtId="0" fontId="5" fillId="17" borderId="0"/>
    <xf numFmtId="0" fontId="5" fillId="18" borderId="0"/>
    <xf numFmtId="0" fontId="5" fillId="13" borderId="0"/>
    <xf numFmtId="0" fontId="5" fillId="14" borderId="0"/>
    <xf numFmtId="0" fontId="5" fillId="19" borderId="0"/>
    <xf numFmtId="0" fontId="6" fillId="3" borderId="0"/>
    <xf numFmtId="0" fontId="11" fillId="20" borderId="5"/>
    <xf numFmtId="0" fontId="12" fillId="21" borderId="6"/>
    <xf numFmtId="164" fontId="16" fillId="0" borderId="0"/>
    <xf numFmtId="172" fontId="16" fillId="0" borderId="0"/>
    <xf numFmtId="164" fontId="18" fillId="0" borderId="0"/>
    <xf numFmtId="0" fontId="19" fillId="0" borderId="0"/>
    <xf numFmtId="0" fontId="7" fillId="4" borderId="0"/>
    <xf numFmtId="0" fontId="8" fillId="0" borderId="2"/>
    <xf numFmtId="0" fontId="9" fillId="0" borderId="3"/>
    <xf numFmtId="0" fontId="10" fillId="0" borderId="4"/>
    <xf numFmtId="0" fontId="10" fillId="0" borderId="0"/>
    <xf numFmtId="0" fontId="17" fillId="7" borderId="5"/>
    <xf numFmtId="0" fontId="13" fillId="0" borderId="7"/>
    <xf numFmtId="0" fontId="20" fillId="23" borderId="0"/>
    <xf numFmtId="0" fontId="16" fillId="0" borderId="0"/>
    <xf numFmtId="0" fontId="16" fillId="0" borderId="0"/>
    <xf numFmtId="0" fontId="16" fillId="0" borderId="0"/>
    <xf numFmtId="0" fontId="16" fillId="0" borderId="0"/>
    <xf numFmtId="0" fontId="16" fillId="24" borderId="9"/>
    <xf numFmtId="0" fontId="21" fillId="20" borderId="10"/>
    <xf numFmtId="173" fontId="16" fillId="0" borderId="0"/>
    <xf numFmtId="0" fontId="22" fillId="0" borderId="0"/>
    <xf numFmtId="0" fontId="23" fillId="0" borderId="11"/>
    <xf numFmtId="0" fontId="24" fillId="0" borderId="0"/>
    <xf numFmtId="0" fontId="19" fillId="0" borderId="0"/>
    <xf numFmtId="0" fontId="25" fillId="25" borderId="12">
      <alignment horizontal="left" vertical="center"/>
      <protection locked="0"/>
    </xf>
    <xf numFmtId="0" fontId="26" fillId="0" borderId="0"/>
    <xf numFmtId="0" fontId="7" fillId="4" borderId="0"/>
    <xf numFmtId="0" fontId="27" fillId="0" borderId="0">
      <alignment horizontal="center"/>
    </xf>
    <xf numFmtId="0" fontId="8" fillId="0" borderId="2"/>
    <xf numFmtId="0" fontId="9" fillId="0" borderId="3"/>
    <xf numFmtId="0" fontId="10" fillId="0" borderId="4"/>
    <xf numFmtId="0" fontId="10" fillId="0" borderId="0"/>
    <xf numFmtId="0" fontId="27" fillId="0" borderId="0">
      <alignment horizontal="center" textRotation="90"/>
    </xf>
    <xf numFmtId="0" fontId="6" fillId="3" borderId="0"/>
    <xf numFmtId="0" fontId="6" fillId="3" borderId="0"/>
    <xf numFmtId="0" fontId="17" fillId="7" borderId="5"/>
    <xf numFmtId="0" fontId="28" fillId="0" borderId="13"/>
    <xf numFmtId="0" fontId="13" fillId="0" borderId="7"/>
    <xf numFmtId="174" fontId="16" fillId="0" borderId="0"/>
    <xf numFmtId="175" fontId="16" fillId="0" borderId="0"/>
    <xf numFmtId="172" fontId="16" fillId="0" borderId="0"/>
    <xf numFmtId="176" fontId="16" fillId="0" borderId="0"/>
    <xf numFmtId="177" fontId="16" fillId="0" borderId="0"/>
    <xf numFmtId="177" fontId="16" fillId="0" borderId="0"/>
    <xf numFmtId="177" fontId="16" fillId="0" borderId="0"/>
    <xf numFmtId="176" fontId="16" fillId="0" borderId="0"/>
    <xf numFmtId="176" fontId="16" fillId="0" borderId="0"/>
    <xf numFmtId="178" fontId="16" fillId="0" borderId="0"/>
    <xf numFmtId="174" fontId="16" fillId="0" borderId="0"/>
    <xf numFmtId="174" fontId="16" fillId="0" borderId="0"/>
    <xf numFmtId="174" fontId="16" fillId="0" borderId="0"/>
    <xf numFmtId="177" fontId="16" fillId="0" borderId="0"/>
    <xf numFmtId="172" fontId="16" fillId="0" borderId="0"/>
    <xf numFmtId="172"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9" fontId="16" fillId="0" borderId="0"/>
    <xf numFmtId="177" fontId="16" fillId="0" borderId="0"/>
    <xf numFmtId="177" fontId="16" fillId="0" borderId="0"/>
    <xf numFmtId="172" fontId="16" fillId="0" borderId="0"/>
    <xf numFmtId="177" fontId="16" fillId="0" borderId="0"/>
    <xf numFmtId="174" fontId="16" fillId="0" borderId="0"/>
    <xf numFmtId="174" fontId="16" fillId="0" borderId="0"/>
    <xf numFmtId="174" fontId="16" fillId="0" borderId="0"/>
    <xf numFmtId="172" fontId="16" fillId="0" borderId="0"/>
    <xf numFmtId="174" fontId="16" fillId="0" borderId="0"/>
    <xf numFmtId="174" fontId="16" fillId="0" borderId="0"/>
    <xf numFmtId="174" fontId="16" fillId="0" borderId="0"/>
    <xf numFmtId="172" fontId="16" fillId="0" borderId="0"/>
    <xf numFmtId="177" fontId="16" fillId="0" borderId="0"/>
    <xf numFmtId="174" fontId="16" fillId="0" borderId="0"/>
    <xf numFmtId="174" fontId="16" fillId="0" borderId="0"/>
    <xf numFmtId="174" fontId="16" fillId="0" borderId="0"/>
    <xf numFmtId="172" fontId="16" fillId="0" borderId="0"/>
    <xf numFmtId="174" fontId="16" fillId="0" borderId="0"/>
    <xf numFmtId="174" fontId="16" fillId="0" borderId="0"/>
    <xf numFmtId="174" fontId="16" fillId="0" borderId="0"/>
    <xf numFmtId="172" fontId="16" fillId="0" borderId="0">
      <protection locked="0"/>
    </xf>
    <xf numFmtId="174" fontId="16" fillId="0" borderId="0">
      <protection locked="0"/>
    </xf>
    <xf numFmtId="174" fontId="16" fillId="0" borderId="0">
      <protection locked="0"/>
    </xf>
    <xf numFmtId="174" fontId="16" fillId="0" borderId="0">
      <protection locked="0"/>
    </xf>
    <xf numFmtId="174" fontId="16" fillId="0" borderId="0"/>
    <xf numFmtId="174" fontId="16" fillId="0" borderId="0"/>
    <xf numFmtId="0" fontId="20" fillId="23" borderId="0"/>
    <xf numFmtId="0" fontId="20" fillId="23" borderId="0"/>
    <xf numFmtId="167" fontId="16" fillId="0" borderId="14">
      <alignmen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7" fontId="16" fillId="0" borderId="14">
      <alignment wrapText="1"/>
    </xf>
    <xf numFmtId="167" fontId="16" fillId="0" borderId="14">
      <alignment wrapText="1"/>
    </xf>
    <xf numFmtId="167" fontId="16" fillId="0" borderId="14">
      <alignmen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7" fontId="16" fillId="0" borderId="14">
      <alignment wrapText="1"/>
    </xf>
    <xf numFmtId="167" fontId="16" fillId="0" borderId="14">
      <alignmen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7" fontId="16" fillId="0" borderId="14">
      <alignment wrapText="1"/>
    </xf>
    <xf numFmtId="0" fontId="16" fillId="0" borderId="0"/>
    <xf numFmtId="0" fontId="16" fillId="0" borderId="0"/>
    <xf numFmtId="0" fontId="16" fillId="0" borderId="0"/>
    <xf numFmtId="0" fontId="16" fillId="0" borderId="0"/>
    <xf numFmtId="0" fontId="16" fillId="0" borderId="0"/>
    <xf numFmtId="0" fontId="16" fillId="0" borderId="0"/>
    <xf numFmtId="167" fontId="16" fillId="0" borderId="14">
      <alignment wrapTex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2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4" fillId="0" borderId="0"/>
    <xf numFmtId="0" fontId="4" fillId="0" borderId="0"/>
    <xf numFmtId="0" fontId="4" fillId="0" borderId="0"/>
    <xf numFmtId="0" fontId="4" fillId="0" borderId="0"/>
    <xf numFmtId="0" fontId="29" fillId="0" borderId="0"/>
    <xf numFmtId="0" fontId="16" fillId="0" borderId="0"/>
    <xf numFmtId="0" fontId="16" fillId="0" borderId="0"/>
    <xf numFmtId="0" fontId="16"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7" fontId="16" fillId="0" borderId="14">
      <alignment wrapText="1"/>
    </xf>
    <xf numFmtId="0" fontId="16" fillId="0" borderId="0"/>
    <xf numFmtId="0" fontId="16" fillId="0" borderId="0"/>
    <xf numFmtId="167" fontId="16" fillId="0" borderId="14">
      <alignment wrapText="1"/>
    </xf>
    <xf numFmtId="167" fontId="16" fillId="0" borderId="14">
      <alignment wrapTex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7" fontId="16" fillId="0" borderId="14">
      <alignment wrapText="1"/>
    </xf>
    <xf numFmtId="167" fontId="16" fillId="0" borderId="14">
      <alignment wrapText="1"/>
    </xf>
    <xf numFmtId="167" fontId="16" fillId="0" borderId="14">
      <alignment wrapText="1"/>
    </xf>
    <xf numFmtId="167" fontId="16" fillId="0" borderId="14">
      <alignment wrapText="1"/>
    </xf>
    <xf numFmtId="0" fontId="16" fillId="0" borderId="0"/>
    <xf numFmtId="167" fontId="16" fillId="0" borderId="14">
      <alignment wrapText="1"/>
    </xf>
    <xf numFmtId="167" fontId="16" fillId="0" borderId="14">
      <alignment wrapTex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7" fontId="16" fillId="0" borderId="14">
      <alignment wrapText="1"/>
    </xf>
    <xf numFmtId="167" fontId="16" fillId="0" borderId="14">
      <alignment wrapText="1"/>
    </xf>
    <xf numFmtId="167" fontId="16" fillId="0" borderId="14">
      <alignment wrapTex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4" fillId="0" borderId="0"/>
    <xf numFmtId="0" fontId="4" fillId="0" borderId="0"/>
    <xf numFmtId="0" fontId="4" fillId="0" borderId="0"/>
    <xf numFmtId="0" fontId="16" fillId="0" borderId="0"/>
    <xf numFmtId="0" fontId="16" fillId="0" borderId="0"/>
    <xf numFmtId="0" fontId="4" fillId="0" borderId="0"/>
    <xf numFmtId="0" fontId="4" fillId="0" borderId="0"/>
    <xf numFmtId="0" fontId="4" fillId="0" borderId="0"/>
    <xf numFmtId="0" fontId="16" fillId="0" borderId="0"/>
    <xf numFmtId="0" fontId="16" fillId="0" borderId="0"/>
    <xf numFmtId="0" fontId="16" fillId="0" borderId="0"/>
    <xf numFmtId="0" fontId="16" fillId="0" borderId="0"/>
    <xf numFmtId="0" fontId="4" fillId="0" borderId="0"/>
    <xf numFmtId="0" fontId="4" fillId="0" borderId="0"/>
    <xf numFmtId="0" fontId="4" fillId="0" borderId="0"/>
    <xf numFmtId="0" fontId="16" fillId="0" borderId="0"/>
    <xf numFmtId="0" fontId="16" fillId="0" borderId="0"/>
    <xf numFmtId="0" fontId="4" fillId="0" borderId="0"/>
    <xf numFmtId="0" fontId="4" fillId="0" borderId="0"/>
    <xf numFmtId="0" fontId="4" fillId="0" borderId="0"/>
    <xf numFmtId="0" fontId="16" fillId="0" borderId="0"/>
    <xf numFmtId="0" fontId="16" fillId="0" borderId="0"/>
    <xf numFmtId="0" fontId="16" fillId="24" borderId="9"/>
    <xf numFmtId="0" fontId="16" fillId="24" borderId="1"/>
    <xf numFmtId="0" fontId="16" fillId="24" borderId="1"/>
    <xf numFmtId="0" fontId="16" fillId="24" borderId="1"/>
    <xf numFmtId="0" fontId="16" fillId="24" borderId="1"/>
    <xf numFmtId="0" fontId="16" fillId="24" borderId="1"/>
    <xf numFmtId="0" fontId="16" fillId="24" borderId="1"/>
    <xf numFmtId="0" fontId="16" fillId="24" borderId="1"/>
    <xf numFmtId="0" fontId="16" fillId="24" borderId="1"/>
    <xf numFmtId="0" fontId="16" fillId="24" borderId="1"/>
    <xf numFmtId="0" fontId="16" fillId="24" borderId="1"/>
    <xf numFmtId="0" fontId="16" fillId="24" borderId="1"/>
    <xf numFmtId="0" fontId="16" fillId="24" borderId="1"/>
    <xf numFmtId="0" fontId="16" fillId="24" borderId="9"/>
    <xf numFmtId="0" fontId="16" fillId="24" borderId="9"/>
    <xf numFmtId="0" fontId="16" fillId="24" borderId="1"/>
    <xf numFmtId="0" fontId="16" fillId="24" borderId="1"/>
    <xf numFmtId="0" fontId="16" fillId="24" borderId="1"/>
    <xf numFmtId="0" fontId="16" fillId="24" borderId="1"/>
    <xf numFmtId="0" fontId="16" fillId="24" borderId="1"/>
    <xf numFmtId="0" fontId="16" fillId="24" borderId="1"/>
    <xf numFmtId="0" fontId="16" fillId="24" borderId="1"/>
    <xf numFmtId="0" fontId="16" fillId="24" borderId="1"/>
    <xf numFmtId="0" fontId="16" fillId="24" borderId="1"/>
    <xf numFmtId="0" fontId="16" fillId="24" borderId="9"/>
    <xf numFmtId="0" fontId="16" fillId="24" borderId="9"/>
    <xf numFmtId="0" fontId="16" fillId="24" borderId="9"/>
    <xf numFmtId="0" fontId="16" fillId="24" borderId="9"/>
    <xf numFmtId="0" fontId="16" fillId="24" borderId="9"/>
    <xf numFmtId="0" fontId="16" fillId="24" borderId="9"/>
    <xf numFmtId="180" fontId="30" fillId="0" borderId="15">
      <alignment horizontal="center" vertical="center"/>
    </xf>
    <xf numFmtId="0" fontId="21" fillId="20" borderId="1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0" fontId="31" fillId="0" borderId="0"/>
    <xf numFmtId="181" fontId="31" fillId="0" borderId="0"/>
    <xf numFmtId="0" fontId="21" fillId="20" borderId="10"/>
    <xf numFmtId="0" fontId="21" fillId="20" borderId="10"/>
    <xf numFmtId="0" fontId="21" fillId="20" borderId="10"/>
    <xf numFmtId="0" fontId="2" fillId="17" borderId="0"/>
    <xf numFmtId="0" fontId="2" fillId="12" borderId="0"/>
    <xf numFmtId="0" fontId="2" fillId="17" borderId="0"/>
    <xf numFmtId="164" fontId="16" fillId="0" borderId="0"/>
    <xf numFmtId="164" fontId="16" fillId="0" borderId="0"/>
    <xf numFmtId="0" fontId="16" fillId="0" borderId="0"/>
    <xf numFmtId="0" fontId="16" fillId="0" borderId="0"/>
    <xf numFmtId="0" fontId="16" fillId="0" borderId="0"/>
    <xf numFmtId="164" fontId="16" fillId="0" borderId="0"/>
    <xf numFmtId="165" fontId="16" fillId="0" borderId="0"/>
    <xf numFmtId="165" fontId="16" fillId="0" borderId="0"/>
    <xf numFmtId="165" fontId="16" fillId="0" borderId="0"/>
    <xf numFmtId="164"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4"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5" fontId="16" fillId="0" borderId="0"/>
    <xf numFmtId="165" fontId="16" fillId="0" borderId="0"/>
    <xf numFmtId="165" fontId="16" fillId="0" borderId="0"/>
    <xf numFmtId="164"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4"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4"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4"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5" fontId="16" fillId="0" borderId="0"/>
    <xf numFmtId="165" fontId="16" fillId="0" borderId="0"/>
    <xf numFmtId="165" fontId="16" fillId="0" borderId="0"/>
    <xf numFmtId="164" fontId="16" fillId="0" borderId="0"/>
    <xf numFmtId="165" fontId="16" fillId="0" borderId="0"/>
    <xf numFmtId="165" fontId="16" fillId="0" borderId="0"/>
    <xf numFmtId="165" fontId="16" fillId="0" borderId="0"/>
    <xf numFmtId="167" fontId="32" fillId="4" borderId="0">
      <alignment horizontal="right" vertical="center"/>
    </xf>
    <xf numFmtId="0" fontId="4" fillId="0" borderId="0"/>
    <xf numFmtId="0" fontId="4" fillId="0" borderId="0"/>
    <xf numFmtId="0" fontId="24" fillId="0" borderId="0"/>
    <xf numFmtId="0" fontId="24" fillId="0" borderId="0"/>
    <xf numFmtId="0" fontId="19" fillId="0" borderId="0"/>
    <xf numFmtId="0" fontId="19" fillId="0" borderId="0"/>
    <xf numFmtId="0" fontId="22" fillId="0" borderId="0"/>
    <xf numFmtId="0" fontId="8" fillId="0" borderId="2"/>
    <xf numFmtId="0" fontId="8" fillId="0" borderId="2"/>
    <xf numFmtId="0" fontId="9" fillId="0" borderId="3"/>
    <xf numFmtId="0" fontId="10" fillId="0" borderId="4"/>
    <xf numFmtId="0" fontId="10" fillId="0" borderId="0"/>
    <xf numFmtId="0" fontId="22" fillId="0" borderId="0"/>
    <xf numFmtId="0" fontId="33" fillId="0" borderId="0"/>
    <xf numFmtId="0" fontId="22" fillId="0" borderId="0"/>
    <xf numFmtId="0" fontId="22" fillId="0" borderId="0"/>
    <xf numFmtId="49" fontId="34" fillId="24" borderId="16">
      <alignment horizontal="left" vertical="center" indent="1"/>
    </xf>
    <xf numFmtId="182" fontId="35" fillId="0" borderId="0">
      <alignment horizontal="left" vertical="top"/>
    </xf>
    <xf numFmtId="0" fontId="23" fillId="0" borderId="11"/>
    <xf numFmtId="0" fontId="23" fillId="0" borderId="11"/>
    <xf numFmtId="0" fontId="23" fillId="0" borderId="11"/>
    <xf numFmtId="167" fontId="32" fillId="21" borderId="17">
      <alignment horizontal="right" vertical="center"/>
    </xf>
    <xf numFmtId="49" fontId="36" fillId="26" borderId="18">
      <alignment horizontal="center" vertical="center"/>
      <protection locked="0"/>
    </xf>
    <xf numFmtId="0" fontId="12" fillId="21" borderId="6"/>
    <xf numFmtId="165" fontId="16" fillId="0" borderId="0"/>
    <xf numFmtId="165" fontId="16" fillId="0" borderId="0"/>
    <xf numFmtId="165" fontId="16" fillId="0" borderId="0"/>
    <xf numFmtId="164" fontId="16" fillId="0" borderId="0"/>
    <xf numFmtId="164" fontId="16" fillId="0" borderId="0"/>
    <xf numFmtId="164"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4"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4"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4" fontId="16" fillId="0" borderId="0"/>
    <xf numFmtId="164"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16" fillId="0" borderId="0"/>
    <xf numFmtId="164" fontId="16" fillId="0" borderId="0"/>
    <xf numFmtId="164" fontId="16" fillId="0" borderId="0"/>
    <xf numFmtId="165" fontId="16" fillId="0" borderId="0"/>
    <xf numFmtId="165" fontId="16" fillId="0" borderId="0"/>
    <xf numFmtId="165" fontId="16" fillId="0" borderId="0"/>
    <xf numFmtId="164" fontId="16" fillId="0" borderId="0"/>
    <xf numFmtId="165" fontId="16" fillId="0" borderId="0"/>
    <xf numFmtId="165" fontId="16" fillId="0" borderId="0"/>
    <xf numFmtId="165"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4" fontId="4" fillId="0" borderId="0"/>
    <xf numFmtId="164" fontId="16" fillId="0" borderId="0"/>
    <xf numFmtId="165" fontId="16" fillId="0" borderId="0"/>
    <xf numFmtId="165" fontId="16" fillId="0" borderId="0"/>
    <xf numFmtId="165" fontId="16" fillId="0" borderId="0"/>
    <xf numFmtId="164" fontId="16" fillId="0" borderId="0"/>
    <xf numFmtId="164"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83" fontId="16" fillId="0" borderId="0"/>
    <xf numFmtId="0" fontId="24" fillId="0" borderId="0"/>
    <xf numFmtId="43" fontId="53" fillId="0" borderId="0" applyFont="0" applyFill="0" applyBorder="0" applyAlignment="0" applyProtection="0"/>
    <xf numFmtId="0" fontId="1" fillId="0" borderId="0"/>
    <xf numFmtId="0" fontId="57" fillId="0" borderId="0"/>
    <xf numFmtId="0" fontId="58" fillId="0" borderId="0"/>
    <xf numFmtId="9" fontId="57" fillId="0" borderId="0" applyFill="0" applyBorder="0" applyAlignment="0" applyProtection="0"/>
    <xf numFmtId="9" fontId="64" fillId="0" borderId="0" applyFill="0" applyBorder="0" applyAlignment="0" applyProtection="0"/>
    <xf numFmtId="9" fontId="57" fillId="0" borderId="0" applyFont="0" applyFill="0" applyBorder="0" applyAlignment="0" applyProtection="0"/>
  </cellStyleXfs>
  <cellXfs count="243">
    <xf numFmtId="0" fontId="0" fillId="0" borderId="0" xfId="0"/>
    <xf numFmtId="10" fontId="60" fillId="28" borderId="32" xfId="1270" applyNumberFormat="1" applyFont="1" applyFill="1" applyBorder="1" applyAlignment="1" applyProtection="1">
      <alignment horizontal="center" vertical="center" wrapText="1"/>
      <protection locked="0"/>
    </xf>
    <xf numFmtId="10" fontId="60" fillId="0" borderId="32" xfId="1270" applyNumberFormat="1" applyFont="1" applyFill="1" applyBorder="1" applyAlignment="1" applyProtection="1">
      <alignment horizontal="center" vertical="center" wrapText="1"/>
    </xf>
    <xf numFmtId="9" fontId="30" fillId="0" borderId="0" xfId="0" applyNumberFormat="1" applyFont="1" applyAlignment="1" applyProtection="1">
      <alignment horizontal="center"/>
    </xf>
    <xf numFmtId="0" fontId="3" fillId="0" borderId="0" xfId="0" applyFont="1" applyProtection="1"/>
    <xf numFmtId="4" fontId="30" fillId="0" borderId="0" xfId="0" applyNumberFormat="1" applyFont="1" applyAlignment="1" applyProtection="1">
      <alignment horizontal="center"/>
    </xf>
    <xf numFmtId="4" fontId="3" fillId="0" borderId="0" xfId="0" applyNumberFormat="1" applyFont="1" applyProtection="1"/>
    <xf numFmtId="4" fontId="67" fillId="0" borderId="0" xfId="0" applyNumberFormat="1" applyFont="1" applyProtection="1"/>
    <xf numFmtId="2" fontId="37" fillId="0" borderId="0" xfId="0" applyNumberFormat="1" applyFont="1" applyAlignment="1" applyProtection="1">
      <alignment horizontal="center" vertical="center"/>
    </xf>
    <xf numFmtId="4" fontId="37" fillId="0" borderId="0" xfId="0" applyNumberFormat="1" applyFont="1" applyAlignment="1" applyProtection="1">
      <alignment horizontal="center" vertical="center"/>
    </xf>
    <xf numFmtId="2" fontId="30" fillId="0" borderId="0" xfId="0" applyNumberFormat="1" applyFont="1" applyAlignment="1" applyProtection="1">
      <alignment horizontal="center" vertical="center"/>
    </xf>
    <xf numFmtId="10" fontId="37" fillId="0" borderId="31" xfId="0" applyNumberFormat="1" applyFont="1" applyBorder="1" applyAlignment="1" applyProtection="1">
      <alignment horizontal="center" vertical="center"/>
    </xf>
    <xf numFmtId="4" fontId="3" fillId="0" borderId="0" xfId="0" applyNumberFormat="1" applyFont="1" applyAlignment="1" applyProtection="1">
      <alignment horizontal="center" vertical="center"/>
    </xf>
    <xf numFmtId="0" fontId="3" fillId="0" borderId="0" xfId="0" applyFont="1" applyAlignment="1" applyProtection="1">
      <alignment vertical="center"/>
    </xf>
    <xf numFmtId="0" fontId="30" fillId="30" borderId="42" xfId="0" applyFont="1" applyFill="1" applyBorder="1" applyAlignment="1" applyProtection="1">
      <alignment horizontal="center" vertical="center" wrapText="1"/>
    </xf>
    <xf numFmtId="1" fontId="30" fillId="30" borderId="0" xfId="0" applyNumberFormat="1" applyFont="1" applyFill="1" applyAlignment="1" applyProtection="1">
      <alignment horizontal="center" vertical="center" wrapText="1"/>
    </xf>
    <xf numFmtId="14" fontId="30" fillId="30" borderId="0" xfId="0" applyNumberFormat="1" applyFont="1" applyFill="1" applyAlignment="1" applyProtection="1">
      <alignment horizontal="center" vertical="center"/>
    </xf>
    <xf numFmtId="14" fontId="30" fillId="30" borderId="17" xfId="0" applyNumberFormat="1" applyFont="1" applyFill="1" applyBorder="1" applyAlignment="1" applyProtection="1">
      <alignment horizontal="center" vertical="center"/>
    </xf>
    <xf numFmtId="4" fontId="30" fillId="0" borderId="0" xfId="0" applyNumberFormat="1" applyFont="1" applyAlignment="1" applyProtection="1">
      <alignment vertical="center"/>
    </xf>
    <xf numFmtId="4" fontId="3" fillId="0" borderId="0" xfId="0" applyNumberFormat="1" applyFont="1" applyAlignment="1" applyProtection="1">
      <alignment vertical="center"/>
    </xf>
    <xf numFmtId="0" fontId="37" fillId="0" borderId="32" xfId="0" applyFont="1" applyBorder="1" applyAlignment="1" applyProtection="1">
      <alignment horizontal="center" vertical="center"/>
    </xf>
    <xf numFmtId="0" fontId="3" fillId="33" borderId="21" xfId="153" applyFont="1" applyFill="1" applyBorder="1" applyAlignment="1" applyProtection="1">
      <alignment vertical="center" wrapText="1"/>
    </xf>
    <xf numFmtId="167" fontId="30" fillId="34" borderId="21" xfId="153" applyNumberFormat="1" applyFont="1" applyFill="1" applyBorder="1" applyAlignment="1" applyProtection="1">
      <alignment vertical="center" wrapText="1"/>
    </xf>
    <xf numFmtId="4" fontId="67" fillId="0" borderId="0" xfId="0" applyNumberFormat="1" applyFont="1" applyAlignment="1" applyProtection="1">
      <alignment vertical="center"/>
    </xf>
    <xf numFmtId="0" fontId="30" fillId="28" borderId="14" xfId="0" applyFont="1" applyFill="1" applyBorder="1" applyAlignment="1" applyProtection="1">
      <alignment horizontal="center" vertical="center"/>
    </xf>
    <xf numFmtId="0" fontId="30" fillId="23" borderId="14" xfId="0" applyFont="1" applyFill="1" applyBorder="1" applyAlignment="1" applyProtection="1">
      <alignment horizontal="justify" vertical="center" wrapText="1"/>
    </xf>
    <xf numFmtId="1" fontId="30" fillId="23" borderId="14" xfId="0" applyNumberFormat="1" applyFont="1" applyFill="1" applyBorder="1" applyAlignment="1" applyProtection="1">
      <alignment horizontal="center" vertical="center" wrapText="1"/>
    </xf>
    <xf numFmtId="0" fontId="30" fillId="23" borderId="14" xfId="0" applyFont="1" applyFill="1" applyBorder="1" applyAlignment="1" applyProtection="1">
      <alignment horizontal="center" vertical="center"/>
    </xf>
    <xf numFmtId="0" fontId="30" fillId="23" borderId="14" xfId="0" applyFont="1" applyFill="1" applyBorder="1" applyAlignment="1" applyProtection="1">
      <alignment vertical="center"/>
    </xf>
    <xf numFmtId="4" fontId="30" fillId="23" borderId="14" xfId="0" applyNumberFormat="1" applyFont="1" applyFill="1" applyBorder="1" applyAlignment="1" applyProtection="1">
      <alignment vertical="center"/>
    </xf>
    <xf numFmtId="10" fontId="3" fillId="0" borderId="0" xfId="0" applyNumberFormat="1" applyFont="1" applyAlignment="1" applyProtection="1">
      <alignment vertical="center"/>
    </xf>
    <xf numFmtId="0" fontId="3" fillId="0" borderId="14" xfId="0" applyFont="1" applyBorder="1" applyAlignment="1" applyProtection="1">
      <alignment horizontal="center" vertical="center"/>
    </xf>
    <xf numFmtId="0" fontId="3" fillId="0" borderId="14" xfId="0" applyFont="1" applyBorder="1" applyAlignment="1" applyProtection="1">
      <alignment horizontal="justify" vertical="center" wrapText="1"/>
    </xf>
    <xf numFmtId="1" fontId="3" fillId="0" borderId="14" xfId="153" applyNumberFormat="1" applyFont="1" applyBorder="1" applyAlignment="1" applyProtection="1">
      <alignment horizontal="center" vertical="center" wrapText="1"/>
    </xf>
    <xf numFmtId="0" fontId="3" fillId="0" borderId="14" xfId="0" applyFont="1" applyBorder="1" applyAlignment="1" applyProtection="1">
      <alignment horizontal="center" vertical="center" wrapText="1"/>
    </xf>
    <xf numFmtId="4" fontId="3" fillId="0" borderId="14" xfId="0" applyNumberFormat="1" applyFont="1" applyBorder="1" applyAlignment="1" applyProtection="1">
      <alignment horizontal="right" vertical="center" wrapText="1"/>
    </xf>
    <xf numFmtId="4" fontId="3" fillId="0" borderId="14" xfId="0" applyNumberFormat="1" applyFont="1" applyBorder="1" applyAlignment="1" applyProtection="1">
      <alignment vertical="center"/>
    </xf>
    <xf numFmtId="167" fontId="3" fillId="0" borderId="14" xfId="153" applyNumberFormat="1" applyFont="1" applyBorder="1" applyAlignment="1" applyProtection="1">
      <alignment vertical="center" wrapText="1"/>
    </xf>
    <xf numFmtId="4" fontId="49" fillId="0" borderId="0" xfId="0" applyNumberFormat="1" applyFont="1" applyAlignment="1" applyProtection="1">
      <alignment horizontal="center" vertical="center" wrapText="1"/>
    </xf>
    <xf numFmtId="4" fontId="38" fillId="0" borderId="0" xfId="0" applyNumberFormat="1" applyFont="1" applyAlignment="1" applyProtection="1">
      <alignment horizontal="right" vertical="center" wrapText="1"/>
    </xf>
    <xf numFmtId="4" fontId="3" fillId="0" borderId="0" xfId="153" applyNumberFormat="1" applyFont="1" applyAlignment="1" applyProtection="1">
      <alignment vertical="center"/>
    </xf>
    <xf numFmtId="184" fontId="3" fillId="0" borderId="0" xfId="0" applyNumberFormat="1" applyFont="1" applyAlignment="1" applyProtection="1">
      <alignment vertical="center"/>
    </xf>
    <xf numFmtId="0" fontId="38" fillId="0" borderId="14" xfId="0" applyFont="1" applyBorder="1" applyAlignment="1" applyProtection="1">
      <alignment horizontal="justify" vertical="center" wrapText="1"/>
    </xf>
    <xf numFmtId="0" fontId="38" fillId="0" borderId="14" xfId="0" applyFont="1" applyBorder="1" applyAlignment="1" applyProtection="1">
      <alignment horizontal="center" vertical="center" wrapText="1"/>
    </xf>
    <xf numFmtId="4" fontId="38" fillId="0" borderId="14" xfId="0" applyNumberFormat="1" applyFont="1" applyBorder="1" applyAlignment="1" applyProtection="1">
      <alignment vertical="center"/>
    </xf>
    <xf numFmtId="167" fontId="48" fillId="0" borderId="14" xfId="153" applyNumberFormat="1" applyFont="1" applyBorder="1" applyAlignment="1" applyProtection="1">
      <alignment vertical="center" wrapText="1"/>
    </xf>
    <xf numFmtId="0" fontId="3" fillId="0" borderId="14" xfId="153" applyFont="1" applyBorder="1" applyAlignment="1" applyProtection="1">
      <alignment horizontal="justify" vertical="center" wrapText="1"/>
    </xf>
    <xf numFmtId="0" fontId="3" fillId="0" borderId="14" xfId="153" applyFont="1" applyBorder="1" applyAlignment="1" applyProtection="1">
      <alignment horizontal="center" vertical="center" wrapText="1"/>
    </xf>
    <xf numFmtId="4" fontId="50" fillId="0" borderId="0" xfId="153" applyNumberFormat="1" applyFont="1" applyAlignment="1" applyProtection="1">
      <alignment horizontal="center" vertical="center" wrapText="1"/>
    </xf>
    <xf numFmtId="186" fontId="3" fillId="0" borderId="0" xfId="0" applyNumberFormat="1" applyFont="1" applyAlignment="1" applyProtection="1">
      <alignment vertical="center"/>
    </xf>
    <xf numFmtId="0" fontId="3" fillId="0" borderId="0" xfId="153" applyFont="1" applyProtection="1"/>
    <xf numFmtId="0" fontId="0" fillId="0" borderId="0" xfId="0" applyProtection="1"/>
    <xf numFmtId="1" fontId="3" fillId="0" borderId="22" xfId="153" applyNumberFormat="1" applyFont="1" applyBorder="1" applyAlignment="1" applyProtection="1">
      <alignment horizontal="center" vertical="center"/>
    </xf>
    <xf numFmtId="1" fontId="3" fillId="0" borderId="0" xfId="153" applyNumberFormat="1" applyFont="1" applyAlignment="1" applyProtection="1">
      <alignment horizontal="center" vertical="center"/>
    </xf>
    <xf numFmtId="1" fontId="3" fillId="0" borderId="14" xfId="153" applyNumberFormat="1" applyFont="1" applyBorder="1" applyAlignment="1" applyProtection="1">
      <alignment horizontal="center" vertical="center"/>
    </xf>
    <xf numFmtId="4" fontId="50" fillId="0" borderId="0" xfId="0" applyNumberFormat="1" applyFont="1" applyAlignment="1" applyProtection="1">
      <alignment horizontal="center" vertical="center"/>
    </xf>
    <xf numFmtId="1" fontId="51" fillId="0" borderId="32" xfId="0" applyNumberFormat="1" applyFont="1" applyBorder="1" applyAlignment="1" applyProtection="1">
      <alignment horizontal="center" vertical="center"/>
    </xf>
    <xf numFmtId="0" fontId="30" fillId="28" borderId="14" xfId="153" applyFont="1" applyFill="1" applyBorder="1" applyAlignment="1" applyProtection="1">
      <alignment horizontal="center" vertical="center" wrapText="1"/>
    </xf>
    <xf numFmtId="0" fontId="30" fillId="23" borderId="14" xfId="153" applyFont="1" applyFill="1" applyBorder="1" applyAlignment="1" applyProtection="1">
      <alignment horizontal="justify" vertical="center" wrapText="1"/>
    </xf>
    <xf numFmtId="1" fontId="3" fillId="23" borderId="14" xfId="153" applyNumberFormat="1" applyFont="1" applyFill="1" applyBorder="1" applyAlignment="1" applyProtection="1">
      <alignment vertical="center" wrapText="1"/>
    </xf>
    <xf numFmtId="0" fontId="3" fillId="23" borderId="14" xfId="153" applyFont="1" applyFill="1" applyBorder="1" applyAlignment="1" applyProtection="1">
      <alignment horizontal="center" vertical="center" wrapText="1"/>
    </xf>
    <xf numFmtId="4" fontId="3" fillId="23" borderId="14" xfId="0" applyNumberFormat="1" applyFont="1" applyFill="1" applyBorder="1" applyAlignment="1" applyProtection="1">
      <alignment horizontal="right" vertical="center"/>
    </xf>
    <xf numFmtId="4" fontId="3" fillId="23" borderId="14" xfId="153" applyNumberFormat="1" applyFont="1" applyFill="1" applyBorder="1" applyAlignment="1" applyProtection="1">
      <alignment vertical="center" wrapText="1"/>
    </xf>
    <xf numFmtId="167" fontId="3" fillId="23" borderId="14" xfId="153" applyNumberFormat="1" applyFont="1" applyFill="1" applyBorder="1" applyAlignment="1" applyProtection="1">
      <alignment vertical="center" wrapText="1"/>
    </xf>
    <xf numFmtId="4" fontId="30" fillId="23" borderId="14" xfId="153" applyNumberFormat="1" applyFont="1" applyFill="1" applyBorder="1" applyAlignment="1" applyProtection="1">
      <alignment vertical="center" wrapText="1"/>
    </xf>
    <xf numFmtId="1" fontId="3" fillId="23" borderId="14" xfId="153" applyNumberFormat="1" applyFont="1" applyFill="1" applyBorder="1" applyAlignment="1" applyProtection="1">
      <alignment horizontal="center" vertical="center" wrapText="1"/>
    </xf>
    <xf numFmtId="0" fontId="30" fillId="32" borderId="14" xfId="153" applyFont="1" applyFill="1" applyBorder="1" applyAlignment="1" applyProtection="1">
      <alignment horizontal="center" vertical="center" wrapText="1"/>
    </xf>
    <xf numFmtId="0" fontId="30" fillId="32" borderId="14" xfId="153" applyFont="1" applyFill="1" applyBorder="1" applyAlignment="1" applyProtection="1">
      <alignment horizontal="justify" vertical="center" wrapText="1"/>
    </xf>
    <xf numFmtId="1" fontId="3" fillId="32" borderId="14" xfId="153" applyNumberFormat="1" applyFont="1" applyFill="1" applyBorder="1" applyAlignment="1" applyProtection="1">
      <alignment horizontal="center" vertical="center" wrapText="1"/>
    </xf>
    <xf numFmtId="0" fontId="3" fillId="32" borderId="14" xfId="153" applyFont="1" applyFill="1" applyBorder="1" applyAlignment="1" applyProtection="1">
      <alignment horizontal="center" vertical="center" wrapText="1"/>
    </xf>
    <xf numFmtId="4" fontId="3" fillId="32" borderId="14" xfId="0" applyNumberFormat="1" applyFont="1" applyFill="1" applyBorder="1" applyAlignment="1" applyProtection="1">
      <alignment horizontal="right" vertical="center"/>
    </xf>
    <xf numFmtId="4" fontId="3" fillId="32" borderId="14" xfId="153" applyNumberFormat="1" applyFont="1" applyFill="1" applyBorder="1" applyAlignment="1" applyProtection="1">
      <alignment vertical="center" wrapText="1"/>
    </xf>
    <xf numFmtId="167" fontId="3" fillId="32" borderId="14" xfId="153" applyNumberFormat="1" applyFont="1" applyFill="1" applyBorder="1" applyAlignment="1" applyProtection="1">
      <alignment vertical="center" wrapText="1"/>
    </xf>
    <xf numFmtId="167" fontId="30" fillId="32" borderId="14" xfId="153" applyNumberFormat="1" applyFont="1" applyFill="1" applyBorder="1" applyAlignment="1" applyProtection="1">
      <alignment vertical="center" wrapText="1"/>
    </xf>
    <xf numFmtId="1" fontId="38" fillId="0" borderId="14" xfId="0" applyNumberFormat="1" applyFont="1" applyBorder="1" applyAlignment="1" applyProtection="1">
      <alignment horizontal="center" vertical="center" wrapText="1"/>
    </xf>
    <xf numFmtId="1" fontId="3" fillId="0" borderId="14" xfId="0" applyNumberFormat="1" applyFont="1" applyBorder="1" applyAlignment="1" applyProtection="1">
      <alignment horizontal="center" vertical="center" wrapText="1"/>
    </xf>
    <xf numFmtId="4" fontId="38" fillId="0" borderId="14" xfId="0" applyNumberFormat="1" applyFont="1" applyBorder="1" applyAlignment="1" applyProtection="1">
      <alignment horizontal="right" vertical="center" wrapText="1"/>
    </xf>
    <xf numFmtId="0" fontId="65" fillId="0" borderId="0" xfId="153" applyFont="1" applyAlignment="1" applyProtection="1">
      <alignment vertical="center" wrapText="1"/>
    </xf>
    <xf numFmtId="4" fontId="38" fillId="23" borderId="14" xfId="0" applyNumberFormat="1" applyFont="1" applyFill="1" applyBorder="1" applyAlignment="1" applyProtection="1">
      <alignment vertical="center"/>
    </xf>
    <xf numFmtId="1" fontId="3" fillId="0" borderId="0" xfId="0" applyNumberFormat="1" applyFont="1" applyAlignment="1" applyProtection="1">
      <alignment horizontal="center" vertical="center"/>
    </xf>
    <xf numFmtId="4" fontId="3" fillId="0" borderId="14" xfId="0" applyNumberFormat="1" applyFont="1" applyBorder="1" applyAlignment="1" applyProtection="1">
      <alignment horizontal="right" vertical="center"/>
    </xf>
    <xf numFmtId="4" fontId="3" fillId="0" borderId="14" xfId="153" applyNumberFormat="1" applyFont="1" applyBorder="1" applyAlignment="1" applyProtection="1">
      <alignment vertical="center" wrapText="1"/>
    </xf>
    <xf numFmtId="4" fontId="50" fillId="27" borderId="0" xfId="153" applyNumberFormat="1" applyFont="1" applyFill="1" applyAlignment="1" applyProtection="1">
      <alignment horizontal="center" vertical="center" wrapText="1"/>
    </xf>
    <xf numFmtId="1" fontId="3" fillId="0" borderId="14" xfId="0" applyNumberFormat="1" applyFont="1" applyBorder="1" applyAlignment="1" applyProtection="1">
      <alignment horizontal="center" vertical="center"/>
    </xf>
    <xf numFmtId="1" fontId="38" fillId="23" borderId="14" xfId="0" applyNumberFormat="1" applyFont="1" applyFill="1" applyBorder="1" applyAlignment="1" applyProtection="1">
      <alignment horizontal="center" vertical="center" wrapText="1"/>
    </xf>
    <xf numFmtId="0" fontId="3" fillId="23" borderId="14" xfId="153" applyFont="1" applyFill="1" applyBorder="1" applyAlignment="1" applyProtection="1">
      <alignment vertical="center" wrapText="1"/>
    </xf>
    <xf numFmtId="4" fontId="3" fillId="23" borderId="14" xfId="0" applyNumberFormat="1" applyFont="1" applyFill="1" applyBorder="1" applyAlignment="1" applyProtection="1">
      <alignment horizontal="right" vertical="center" wrapText="1"/>
    </xf>
    <xf numFmtId="10" fontId="3" fillId="0" borderId="14" xfId="0" applyNumberFormat="1" applyFont="1" applyBorder="1" applyAlignment="1" applyProtection="1">
      <alignment vertical="center"/>
    </xf>
    <xf numFmtId="4" fontId="49" fillId="0" borderId="0" xfId="0" applyNumberFormat="1" applyFont="1" applyAlignment="1" applyProtection="1">
      <alignment horizontal="center" vertical="center"/>
    </xf>
    <xf numFmtId="169" fontId="66" fillId="0" borderId="0" xfId="0" applyNumberFormat="1" applyFont="1" applyAlignment="1" applyProtection="1">
      <alignment horizontal="center" vertical="center"/>
    </xf>
    <xf numFmtId="4" fontId="3" fillId="0" borderId="14" xfId="1265" applyNumberFormat="1" applyFont="1" applyBorder="1" applyAlignment="1" applyProtection="1">
      <alignment horizontal="right" vertical="center" wrapText="1"/>
    </xf>
    <xf numFmtId="10" fontId="3" fillId="0" borderId="14" xfId="0" applyNumberFormat="1" applyFont="1" applyBorder="1" applyAlignment="1" applyProtection="1">
      <alignment horizontal="right" vertical="center" wrapText="1"/>
    </xf>
    <xf numFmtId="4" fontId="30" fillId="0" borderId="0" xfId="0" applyNumberFormat="1" applyFont="1" applyAlignment="1" applyProtection="1">
      <alignment horizontal="center" vertical="center"/>
    </xf>
    <xf numFmtId="0" fontId="3" fillId="0" borderId="0" xfId="153" applyFont="1" applyAlignment="1" applyProtection="1">
      <alignment vertical="center"/>
    </xf>
    <xf numFmtId="1" fontId="3" fillId="0" borderId="0" xfId="153" applyNumberFormat="1" applyFont="1" applyAlignment="1" applyProtection="1">
      <alignment vertical="center"/>
    </xf>
    <xf numFmtId="0" fontId="50" fillId="0" borderId="0" xfId="153" applyFont="1" applyAlignment="1" applyProtection="1">
      <alignment horizontal="center" vertical="center" wrapText="1"/>
    </xf>
    <xf numFmtId="0" fontId="3" fillId="0" borderId="0" xfId="153" applyFont="1" applyAlignment="1" applyProtection="1">
      <alignment vertical="center" wrapText="1"/>
    </xf>
    <xf numFmtId="0" fontId="3" fillId="0" borderId="0" xfId="153" applyFont="1" applyAlignment="1" applyProtection="1">
      <alignment wrapText="1"/>
    </xf>
    <xf numFmtId="1" fontId="3" fillId="0" borderId="0" xfId="153" applyNumberFormat="1" applyFont="1" applyAlignment="1" applyProtection="1">
      <alignment vertical="center" wrapText="1"/>
    </xf>
    <xf numFmtId="0" fontId="3" fillId="0" borderId="0" xfId="153" applyFont="1" applyAlignment="1" applyProtection="1">
      <alignment horizontal="center" vertical="center" wrapText="1"/>
    </xf>
    <xf numFmtId="1" fontId="3" fillId="0" borderId="0" xfId="0" applyNumberFormat="1" applyFont="1" applyAlignment="1" applyProtection="1">
      <alignment vertical="center"/>
    </xf>
    <xf numFmtId="0" fontId="3" fillId="0" borderId="0" xfId="0" applyFont="1" applyAlignment="1" applyProtection="1">
      <alignment horizontal="center" vertical="center"/>
    </xf>
    <xf numFmtId="0" fontId="3" fillId="0" borderId="0" xfId="153" applyFont="1" applyAlignment="1" applyProtection="1">
      <alignment horizontal="center" vertical="center"/>
    </xf>
    <xf numFmtId="167" fontId="3" fillId="0" borderId="0" xfId="153" applyNumberFormat="1" applyFont="1" applyAlignment="1" applyProtection="1">
      <alignment vertical="center" wrapText="1"/>
    </xf>
    <xf numFmtId="1" fontId="39" fillId="0" borderId="0" xfId="0" applyNumberFormat="1" applyFont="1" applyAlignment="1" applyProtection="1">
      <alignment vertical="center"/>
    </xf>
    <xf numFmtId="4" fontId="3" fillId="0" borderId="0" xfId="153" applyNumberFormat="1" applyFont="1" applyAlignment="1" applyProtection="1">
      <alignment vertical="center" wrapText="1"/>
    </xf>
    <xf numFmtId="10" fontId="37" fillId="30" borderId="26" xfId="0" applyNumberFormat="1" applyFont="1" applyFill="1" applyBorder="1" applyAlignment="1" applyProtection="1">
      <alignment horizontal="center" vertical="center"/>
      <protection locked="0"/>
    </xf>
    <xf numFmtId="0" fontId="30" fillId="30" borderId="43" xfId="0" applyFont="1" applyFill="1" applyBorder="1" applyAlignment="1" applyProtection="1">
      <alignment horizontal="left" vertical="center" wrapText="1"/>
      <protection locked="0"/>
    </xf>
    <xf numFmtId="0" fontId="16" fillId="0" borderId="0" xfId="153" applyAlignment="1" applyProtection="1">
      <alignment vertical="center"/>
    </xf>
    <xf numFmtId="0" fontId="0" fillId="0" borderId="0" xfId="0" applyAlignment="1" applyProtection="1">
      <alignment vertical="center"/>
    </xf>
    <xf numFmtId="0" fontId="40" fillId="0" borderId="25" xfId="153" applyFont="1" applyBorder="1" applyAlignment="1" applyProtection="1">
      <alignment horizontal="center" vertical="center" wrapText="1"/>
    </xf>
    <xf numFmtId="0" fontId="40" fillId="0" borderId="26" xfId="153" applyFont="1" applyBorder="1" applyAlignment="1" applyProtection="1">
      <alignment horizontal="center" vertical="center" wrapText="1"/>
    </xf>
    <xf numFmtId="0" fontId="2" fillId="0" borderId="14" xfId="153" applyFont="1" applyBorder="1" applyAlignment="1" applyProtection="1">
      <alignment vertical="center" wrapText="1"/>
    </xf>
    <xf numFmtId="0" fontId="42" fillId="0" borderId="14" xfId="153" applyFont="1" applyBorder="1" applyAlignment="1" applyProtection="1">
      <alignment horizontal="center" vertical="center" wrapText="1"/>
    </xf>
    <xf numFmtId="0" fontId="2" fillId="27" borderId="23" xfId="153" applyFont="1" applyFill="1" applyBorder="1" applyAlignment="1" applyProtection="1">
      <alignment vertical="center" wrapText="1"/>
    </xf>
    <xf numFmtId="166" fontId="42" fillId="0" borderId="14" xfId="153" applyNumberFormat="1" applyFont="1" applyBorder="1" applyAlignment="1" applyProtection="1">
      <alignment vertical="center" wrapText="1"/>
    </xf>
    <xf numFmtId="166" fontId="44" fillId="0" borderId="23" xfId="153" applyNumberFormat="1" applyFont="1" applyBorder="1" applyAlignment="1" applyProtection="1">
      <alignment vertical="center" wrapText="1"/>
    </xf>
    <xf numFmtId="166" fontId="45" fillId="0" borderId="14" xfId="153" applyNumberFormat="1" applyFont="1" applyBorder="1" applyAlignment="1" applyProtection="1">
      <alignment vertical="center" wrapText="1"/>
    </xf>
    <xf numFmtId="168" fontId="42" fillId="0" borderId="14" xfId="153" applyNumberFormat="1" applyFont="1" applyBorder="1" applyAlignment="1" applyProtection="1">
      <alignment vertical="center" wrapText="1"/>
    </xf>
    <xf numFmtId="4" fontId="45" fillId="0" borderId="23" xfId="153" applyNumberFormat="1" applyFont="1" applyBorder="1" applyAlignment="1" applyProtection="1">
      <alignment horizontal="right" vertical="center" wrapText="1"/>
    </xf>
    <xf numFmtId="167" fontId="45" fillId="0" borderId="14" xfId="153" applyNumberFormat="1" applyFont="1" applyBorder="1" applyAlignment="1" applyProtection="1">
      <alignment vertical="center" wrapText="1"/>
    </xf>
    <xf numFmtId="4" fontId="45" fillId="0" borderId="23" xfId="153" applyNumberFormat="1" applyFont="1" applyBorder="1" applyAlignment="1" applyProtection="1">
      <alignment vertical="center" wrapText="1"/>
    </xf>
    <xf numFmtId="166" fontId="44" fillId="27" borderId="23" xfId="153" applyNumberFormat="1" applyFont="1" applyFill="1" applyBorder="1" applyAlignment="1" applyProtection="1">
      <alignment vertical="center" wrapText="1"/>
    </xf>
    <xf numFmtId="0" fontId="2" fillId="0" borderId="23" xfId="153" applyFont="1" applyBorder="1" applyAlignment="1" applyProtection="1">
      <alignment vertical="center" wrapText="1"/>
    </xf>
    <xf numFmtId="0" fontId="46" fillId="0" borderId="14" xfId="153" applyFont="1" applyBorder="1" applyAlignment="1" applyProtection="1">
      <alignment horizontal="center" vertical="center" wrapText="1"/>
    </xf>
    <xf numFmtId="167" fontId="41" fillId="0" borderId="23" xfId="153" applyNumberFormat="1" applyFont="1" applyBorder="1" applyAlignment="1" applyProtection="1">
      <alignment horizontal="right" vertical="center" wrapText="1"/>
    </xf>
    <xf numFmtId="166" fontId="46" fillId="0" borderId="14" xfId="153" applyNumberFormat="1" applyFont="1" applyBorder="1" applyAlignment="1" applyProtection="1">
      <alignment vertical="center" wrapText="1"/>
    </xf>
    <xf numFmtId="167" fontId="45" fillId="0" borderId="23" xfId="153" applyNumberFormat="1" applyFont="1" applyBorder="1" applyAlignment="1" applyProtection="1">
      <alignment horizontal="right" vertical="center" wrapText="1"/>
    </xf>
    <xf numFmtId="167" fontId="41" fillId="27" borderId="14" xfId="153" applyNumberFormat="1" applyFont="1" applyFill="1" applyBorder="1" applyAlignment="1" applyProtection="1">
      <alignment vertical="center" wrapText="1"/>
    </xf>
    <xf numFmtId="166" fontId="45" fillId="27" borderId="23" xfId="153" applyNumberFormat="1" applyFont="1" applyFill="1" applyBorder="1" applyAlignment="1" applyProtection="1">
      <alignment vertical="center" wrapText="1"/>
    </xf>
    <xf numFmtId="166" fontId="41" fillId="27" borderId="14" xfId="153" applyNumberFormat="1" applyFont="1" applyFill="1" applyBorder="1" applyAlignment="1" applyProtection="1">
      <alignment vertical="center" wrapText="1"/>
    </xf>
    <xf numFmtId="167" fontId="45" fillId="27" borderId="23" xfId="153" applyNumberFormat="1" applyFont="1" applyFill="1" applyBorder="1" applyAlignment="1" applyProtection="1">
      <alignment vertical="center" wrapText="1"/>
    </xf>
    <xf numFmtId="167" fontId="41" fillId="0" borderId="23" xfId="153" applyNumberFormat="1" applyFont="1" applyBorder="1" applyAlignment="1" applyProtection="1">
      <alignment vertical="center" wrapText="1"/>
    </xf>
    <xf numFmtId="166" fontId="41" fillId="0" borderId="23" xfId="153" applyNumberFormat="1" applyFont="1" applyBorder="1" applyAlignment="1" applyProtection="1">
      <alignment vertical="center" wrapText="1"/>
    </xf>
    <xf numFmtId="0" fontId="57" fillId="0" borderId="0" xfId="1267" applyProtection="1"/>
    <xf numFmtId="0" fontId="59" fillId="0" borderId="38" xfId="1268" applyFont="1" applyBorder="1" applyAlignment="1" applyProtection="1">
      <alignment vertical="center"/>
    </xf>
    <xf numFmtId="0" fontId="59" fillId="0" borderId="39" xfId="1268" applyFont="1" applyBorder="1" applyAlignment="1" applyProtection="1">
      <alignment vertical="center"/>
    </xf>
    <xf numFmtId="0" fontId="57" fillId="36" borderId="0" xfId="1267" applyFill="1" applyProtection="1"/>
    <xf numFmtId="0" fontId="54" fillId="0" borderId="38" xfId="1268" applyFont="1" applyBorder="1" applyAlignment="1" applyProtection="1">
      <alignment horizontal="left" vertical="center"/>
    </xf>
    <xf numFmtId="0" fontId="54" fillId="0" borderId="39" xfId="1268" applyFont="1" applyBorder="1" applyAlignment="1" applyProtection="1">
      <alignment horizontal="left" vertical="center"/>
    </xf>
    <xf numFmtId="0" fontId="62" fillId="31" borderId="32" xfId="1268" applyFont="1" applyFill="1" applyBorder="1" applyAlignment="1" applyProtection="1">
      <alignment horizontal="center" vertical="center" wrapText="1"/>
    </xf>
    <xf numFmtId="0" fontId="63" fillId="35" borderId="32" xfId="1268" applyFont="1" applyFill="1" applyBorder="1" applyAlignment="1" applyProtection="1">
      <alignment horizontal="left" vertical="center" wrapText="1"/>
    </xf>
    <xf numFmtId="0" fontId="63" fillId="35" borderId="38" xfId="1268" applyFont="1" applyFill="1" applyBorder="1" applyAlignment="1" applyProtection="1">
      <alignment horizontal="center" vertical="center" wrapText="1"/>
    </xf>
    <xf numFmtId="10" fontId="59" fillId="0" borderId="35" xfId="1270" applyNumberFormat="1" applyFont="1" applyFill="1" applyBorder="1" applyAlignment="1" applyProtection="1">
      <alignment horizontal="center" vertical="center" wrapText="1"/>
    </xf>
    <xf numFmtId="0" fontId="63" fillId="35" borderId="39" xfId="1268" applyFont="1" applyFill="1" applyBorder="1" applyAlignment="1" applyProtection="1">
      <alignment horizontal="center" vertical="center" wrapText="1"/>
    </xf>
    <xf numFmtId="10" fontId="59" fillId="35" borderId="35" xfId="1270" applyNumberFormat="1" applyFont="1" applyFill="1" applyBorder="1" applyAlignment="1" applyProtection="1">
      <alignment horizontal="center" vertical="center" wrapText="1"/>
    </xf>
    <xf numFmtId="10" fontId="60" fillId="35" borderId="32" xfId="1270" applyNumberFormat="1" applyFont="1" applyFill="1" applyBorder="1" applyAlignment="1" applyProtection="1">
      <alignment horizontal="center" vertical="center" wrapText="1"/>
    </xf>
    <xf numFmtId="10" fontId="59" fillId="35" borderId="32" xfId="1270" applyNumberFormat="1" applyFont="1" applyFill="1" applyBorder="1" applyAlignment="1" applyProtection="1">
      <alignment horizontal="center" vertical="center" wrapText="1"/>
    </xf>
    <xf numFmtId="0" fontId="62" fillId="35" borderId="39" xfId="1268" applyFont="1" applyFill="1" applyBorder="1" applyAlignment="1" applyProtection="1">
      <alignment horizontal="center" vertical="center" wrapText="1"/>
    </xf>
    <xf numFmtId="10" fontId="59" fillId="31" borderId="32" xfId="1271" applyNumberFormat="1" applyFont="1" applyFill="1" applyBorder="1" applyAlignment="1" applyProtection="1">
      <alignment horizontal="center" vertical="center" wrapText="1"/>
    </xf>
    <xf numFmtId="0" fontId="56" fillId="0" borderId="0" xfId="1266" applyFont="1" applyAlignment="1" applyProtection="1">
      <alignment vertical="center"/>
    </xf>
    <xf numFmtId="0" fontId="60" fillId="35" borderId="0" xfId="1268" applyFont="1" applyFill="1" applyAlignment="1" applyProtection="1">
      <alignment horizontal="center" vertical="center" wrapText="1"/>
    </xf>
    <xf numFmtId="0" fontId="57" fillId="36" borderId="0" xfId="1267" applyFill="1" applyAlignment="1" applyProtection="1">
      <alignment vertical="top" wrapText="1"/>
    </xf>
    <xf numFmtId="0" fontId="59" fillId="0" borderId="0" xfId="1268" applyFont="1" applyAlignment="1" applyProtection="1">
      <alignment horizontal="center" vertical="center"/>
    </xf>
    <xf numFmtId="0" fontId="54" fillId="0" borderId="0" xfId="1268" applyFont="1" applyAlignment="1" applyProtection="1">
      <alignment horizontal="right" vertical="center"/>
    </xf>
    <xf numFmtId="10" fontId="60" fillId="35" borderId="0" xfId="1269" applyNumberFormat="1" applyFont="1" applyFill="1" applyAlignment="1" applyProtection="1">
      <alignment horizontal="center" vertical="center" wrapText="1"/>
    </xf>
    <xf numFmtId="0" fontId="60" fillId="35" borderId="0" xfId="1268" applyFont="1" applyFill="1" applyAlignment="1" applyProtection="1">
      <alignment horizontal="left" vertical="center"/>
    </xf>
    <xf numFmtId="0" fontId="59" fillId="0" borderId="0" xfId="1268" applyFont="1" applyAlignment="1" applyProtection="1">
      <alignment horizontal="right" vertical="center"/>
    </xf>
    <xf numFmtId="169" fontId="59" fillId="35" borderId="0" xfId="1268" applyNumberFormat="1" applyFont="1" applyFill="1" applyAlignment="1" applyProtection="1">
      <alignment horizontal="center" vertical="center" wrapText="1"/>
    </xf>
    <xf numFmtId="185" fontId="60" fillId="35" borderId="0" xfId="1268" applyNumberFormat="1" applyFont="1" applyFill="1" applyAlignment="1" applyProtection="1">
      <alignment horizontal="center" vertical="center" wrapText="1"/>
    </xf>
    <xf numFmtId="169" fontId="60" fillId="35" borderId="0" xfId="1271" applyNumberFormat="1" applyFont="1" applyFill="1" applyAlignment="1" applyProtection="1">
      <alignment horizontal="center" vertical="center" wrapText="1"/>
    </xf>
    <xf numFmtId="10" fontId="57" fillId="0" borderId="0" xfId="1267" applyNumberFormat="1" applyProtection="1"/>
    <xf numFmtId="10" fontId="60" fillId="35" borderId="0" xfId="1271" applyNumberFormat="1" applyFont="1" applyFill="1" applyAlignment="1" applyProtection="1">
      <alignment horizontal="center" vertical="center" wrapText="1"/>
    </xf>
    <xf numFmtId="4" fontId="3" fillId="0" borderId="14" xfId="0" applyNumberFormat="1" applyFont="1" applyFill="1" applyBorder="1" applyAlignment="1" applyProtection="1">
      <alignment horizontal="right" vertical="center" wrapText="1"/>
    </xf>
    <xf numFmtId="166" fontId="68" fillId="0" borderId="23" xfId="153" applyNumberFormat="1" applyFont="1" applyBorder="1" applyAlignment="1" applyProtection="1">
      <alignment vertical="center" wrapText="1"/>
    </xf>
    <xf numFmtId="0" fontId="2" fillId="34" borderId="23" xfId="153" applyFont="1" applyFill="1" applyBorder="1" applyAlignment="1" applyProtection="1">
      <alignment vertical="center" wrapText="1"/>
    </xf>
    <xf numFmtId="0" fontId="37" fillId="0" borderId="0" xfId="0" applyFont="1" applyAlignment="1" applyProtection="1">
      <alignment horizontal="center" vertical="center" wrapText="1"/>
    </xf>
    <xf numFmtId="0" fontId="37" fillId="30" borderId="25" xfId="0" applyFont="1" applyFill="1" applyBorder="1" applyAlignment="1" applyProtection="1">
      <alignment horizontal="center" vertical="center"/>
    </xf>
    <xf numFmtId="0" fontId="37" fillId="30" borderId="24" xfId="0" applyFont="1" applyFill="1" applyBorder="1" applyAlignment="1" applyProtection="1">
      <alignment horizontal="center" vertical="center"/>
    </xf>
    <xf numFmtId="0" fontId="30" fillId="0" borderId="0" xfId="0" applyFont="1" applyAlignment="1" applyProtection="1">
      <alignment horizontal="center" vertical="center"/>
    </xf>
    <xf numFmtId="0" fontId="30" fillId="34" borderId="27" xfId="153" applyFont="1" applyFill="1" applyBorder="1" applyAlignment="1" applyProtection="1">
      <alignment horizontal="center" vertical="center" wrapText="1"/>
    </xf>
    <xf numFmtId="0" fontId="37" fillId="0" borderId="32" xfId="0" applyFont="1" applyBorder="1" applyAlignment="1" applyProtection="1">
      <alignment horizontal="center" vertical="center"/>
    </xf>
    <xf numFmtId="0" fontId="37" fillId="0" borderId="32" xfId="0" applyFont="1" applyBorder="1" applyAlignment="1" applyProtection="1">
      <alignment horizontal="center" vertical="center" wrapText="1"/>
    </xf>
    <xf numFmtId="0" fontId="3" fillId="0" borderId="0" xfId="153" applyFont="1" applyAlignment="1" applyProtection="1">
      <alignment horizontal="center" vertical="center" wrapText="1"/>
    </xf>
    <xf numFmtId="0" fontId="30" fillId="0" borderId="0" xfId="153" applyFont="1" applyAlignment="1" applyProtection="1">
      <alignment horizontal="center" vertical="center" wrapText="1"/>
    </xf>
    <xf numFmtId="0" fontId="37" fillId="0" borderId="44" xfId="0" applyFont="1" applyBorder="1" applyAlignment="1" applyProtection="1">
      <alignment horizontal="center" vertical="center"/>
    </xf>
    <xf numFmtId="0" fontId="37" fillId="0" borderId="45" xfId="0" applyFont="1" applyBorder="1" applyAlignment="1" applyProtection="1">
      <alignment horizontal="center" vertical="center" wrapText="1"/>
    </xf>
    <xf numFmtId="0" fontId="37" fillId="0" borderId="23" xfId="0" applyFont="1" applyBorder="1" applyAlignment="1" applyProtection="1">
      <alignment horizontal="center" vertical="center"/>
    </xf>
    <xf numFmtId="0" fontId="37" fillId="0" borderId="30" xfId="0" applyFont="1" applyBorder="1" applyAlignment="1" applyProtection="1">
      <alignment horizontal="center" vertical="center"/>
    </xf>
    <xf numFmtId="14" fontId="30" fillId="0" borderId="24" xfId="0" applyNumberFormat="1" applyFont="1" applyBorder="1" applyAlignment="1" applyProtection="1">
      <alignment horizontal="center" vertical="center" wrapText="1"/>
    </xf>
    <xf numFmtId="14" fontId="30" fillId="0" borderId="26" xfId="0" applyNumberFormat="1" applyFont="1" applyBorder="1" applyAlignment="1" applyProtection="1">
      <alignment horizontal="center" vertical="center"/>
    </xf>
    <xf numFmtId="14" fontId="30" fillId="0" borderId="22" xfId="0" applyNumberFormat="1" applyFont="1" applyBorder="1" applyAlignment="1" applyProtection="1">
      <alignment horizontal="center" vertical="center"/>
    </xf>
    <xf numFmtId="14" fontId="30" fillId="0" borderId="28" xfId="0" applyNumberFormat="1" applyFont="1" applyBorder="1" applyAlignment="1" applyProtection="1">
      <alignment horizontal="center" vertical="center"/>
    </xf>
    <xf numFmtId="1" fontId="30" fillId="0" borderId="32" xfId="0" applyNumberFormat="1" applyFont="1" applyBorder="1" applyAlignment="1" applyProtection="1">
      <alignment horizontal="center" vertical="center" wrapText="1"/>
    </xf>
    <xf numFmtId="0" fontId="30" fillId="0" borderId="25" xfId="0" applyFont="1" applyBorder="1" applyAlignment="1" applyProtection="1">
      <alignment horizontal="left" vertical="center" wrapText="1"/>
    </xf>
    <xf numFmtId="0" fontId="30" fillId="0" borderId="27" xfId="0" applyFont="1" applyBorder="1" applyAlignment="1" applyProtection="1">
      <alignment horizontal="left" vertical="center" wrapText="1"/>
    </xf>
    <xf numFmtId="0" fontId="30" fillId="0" borderId="19" xfId="0" applyFont="1" applyBorder="1" applyAlignment="1" applyProtection="1">
      <alignment horizontal="center" vertical="center" wrapText="1"/>
    </xf>
    <xf numFmtId="0" fontId="30" fillId="0" borderId="21" xfId="0" applyFont="1" applyBorder="1" applyAlignment="1" applyProtection="1">
      <alignment horizontal="center" vertical="center" wrapText="1"/>
    </xf>
    <xf numFmtId="0" fontId="14" fillId="0" borderId="19" xfId="0" applyFont="1" applyBorder="1" applyAlignment="1" applyProtection="1">
      <alignment horizontal="center" vertical="center"/>
    </xf>
    <xf numFmtId="0" fontId="14" fillId="0" borderId="20" xfId="0" applyFont="1" applyBorder="1" applyAlignment="1" applyProtection="1">
      <alignment horizontal="center" vertical="center"/>
    </xf>
    <xf numFmtId="0" fontId="14" fillId="0" borderId="21" xfId="0" applyFont="1" applyBorder="1" applyAlignment="1" applyProtection="1">
      <alignment horizontal="center" vertical="center"/>
    </xf>
    <xf numFmtId="0" fontId="14" fillId="0" borderId="21" xfId="0" applyFont="1" applyFill="1" applyBorder="1" applyAlignment="1" applyProtection="1">
      <alignment horizontal="center" vertical="center"/>
    </xf>
    <xf numFmtId="0" fontId="14" fillId="0" borderId="20" xfId="0" applyFont="1" applyFill="1" applyBorder="1" applyAlignment="1" applyProtection="1">
      <alignment horizontal="center" vertical="center"/>
    </xf>
    <xf numFmtId="0" fontId="41" fillId="27" borderId="19" xfId="153" applyFont="1" applyFill="1" applyBorder="1" applyAlignment="1" applyProtection="1">
      <alignment horizontal="center" vertical="center" wrapText="1"/>
    </xf>
    <xf numFmtId="0" fontId="41" fillId="27" borderId="20" xfId="153" applyFont="1" applyFill="1" applyBorder="1" applyAlignment="1" applyProtection="1">
      <alignment horizontal="center" vertical="center" wrapText="1"/>
    </xf>
    <xf numFmtId="0" fontId="41" fillId="27" borderId="21" xfId="153" applyFont="1" applyFill="1" applyBorder="1" applyAlignment="1" applyProtection="1">
      <alignment horizontal="center" vertical="center" wrapText="1"/>
    </xf>
    <xf numFmtId="0" fontId="43" fillId="0" borderId="19" xfId="153" applyFont="1" applyBorder="1" applyAlignment="1" applyProtection="1">
      <alignment horizontal="center" vertical="center" wrapText="1"/>
    </xf>
    <xf numFmtId="0" fontId="43" fillId="0" borderId="20" xfId="153" applyFont="1" applyBorder="1" applyAlignment="1" applyProtection="1">
      <alignment horizontal="center" vertical="center" wrapText="1"/>
    </xf>
    <xf numFmtId="0" fontId="43" fillId="0" borderId="21" xfId="153" applyFont="1" applyBorder="1" applyAlignment="1" applyProtection="1">
      <alignment horizontal="center" vertical="center" wrapText="1"/>
    </xf>
    <xf numFmtId="0" fontId="40" fillId="0" borderId="23" xfId="153" applyFont="1" applyBorder="1" applyAlignment="1" applyProtection="1">
      <alignment horizontal="left" vertical="center" wrapText="1"/>
    </xf>
    <xf numFmtId="0" fontId="40" fillId="0" borderId="30" xfId="153" applyFont="1" applyBorder="1" applyAlignment="1" applyProtection="1">
      <alignment horizontal="left" vertical="center" wrapText="1"/>
    </xf>
    <xf numFmtId="0" fontId="40" fillId="0" borderId="31" xfId="153" applyFont="1" applyBorder="1" applyAlignment="1" applyProtection="1">
      <alignment horizontal="left" vertical="center" wrapText="1"/>
    </xf>
    <xf numFmtId="0" fontId="41" fillId="29" borderId="25" xfId="153" applyFont="1" applyFill="1" applyBorder="1" applyAlignment="1" applyProtection="1">
      <alignment horizontal="center" vertical="center" wrapText="1"/>
    </xf>
    <xf numFmtId="0" fontId="40" fillId="30" borderId="23" xfId="153" applyFont="1" applyFill="1" applyBorder="1" applyAlignment="1" applyProtection="1">
      <alignment horizontal="center" vertical="center" wrapText="1"/>
    </xf>
    <xf numFmtId="0" fontId="40" fillId="30" borderId="30" xfId="153" applyFont="1" applyFill="1" applyBorder="1" applyAlignment="1" applyProtection="1">
      <alignment horizontal="center" vertical="center" wrapText="1"/>
    </xf>
    <xf numFmtId="0" fontId="40" fillId="30" borderId="30" xfId="153" applyFont="1" applyFill="1" applyBorder="1" applyAlignment="1" applyProtection="1">
      <alignment horizontal="center" vertical="center" wrapText="1"/>
      <protection locked="0"/>
    </xf>
    <xf numFmtId="0" fontId="40" fillId="30" borderId="31" xfId="153" applyFont="1" applyFill="1" applyBorder="1" applyAlignment="1" applyProtection="1">
      <alignment horizontal="center" vertical="center" wrapText="1"/>
      <protection locked="0"/>
    </xf>
    <xf numFmtId="0" fontId="14" fillId="0" borderId="25" xfId="0" applyFont="1" applyBorder="1" applyAlignment="1" applyProtection="1">
      <alignment horizontal="center" vertical="center"/>
    </xf>
    <xf numFmtId="0" fontId="14" fillId="0" borderId="24" xfId="0" applyFont="1" applyBorder="1" applyAlignment="1" applyProtection="1">
      <alignment horizontal="center" vertical="center"/>
    </xf>
    <xf numFmtId="0" fontId="14" fillId="0" borderId="26" xfId="0" applyFont="1" applyBorder="1" applyAlignment="1" applyProtection="1">
      <alignment horizontal="center" vertical="center"/>
    </xf>
    <xf numFmtId="0" fontId="14" fillId="0" borderId="29" xfId="0" applyFont="1" applyBorder="1" applyAlignment="1" applyProtection="1">
      <alignment horizontal="center" vertical="center"/>
    </xf>
    <xf numFmtId="0" fontId="14" fillId="0" borderId="0" xfId="0" applyFont="1" applyBorder="1" applyAlignment="1" applyProtection="1">
      <alignment horizontal="center" vertical="center"/>
    </xf>
    <xf numFmtId="0" fontId="14" fillId="0" borderId="17" xfId="0" applyFont="1" applyBorder="1" applyAlignment="1" applyProtection="1">
      <alignment horizontal="center" vertical="center"/>
    </xf>
    <xf numFmtId="0" fontId="41" fillId="0" borderId="23" xfId="153" applyFont="1" applyBorder="1" applyAlignment="1" applyProtection="1">
      <alignment horizontal="center" vertical="center" wrapText="1"/>
    </xf>
    <xf numFmtId="0" fontId="41" fillId="27" borderId="23" xfId="153" applyFont="1" applyFill="1" applyBorder="1" applyAlignment="1" applyProtection="1">
      <alignment horizontal="center" vertical="center" wrapText="1"/>
    </xf>
    <xf numFmtId="0" fontId="41" fillId="0" borderId="19" xfId="153" applyFont="1" applyBorder="1" applyAlignment="1" applyProtection="1">
      <alignment horizontal="center" vertical="center" wrapText="1"/>
    </xf>
    <xf numFmtId="0" fontId="41" fillId="0" borderId="20" xfId="153" applyFont="1" applyBorder="1" applyAlignment="1" applyProtection="1">
      <alignment horizontal="center" vertical="center" wrapText="1"/>
    </xf>
    <xf numFmtId="0" fontId="41" fillId="0" borderId="21" xfId="153" applyFont="1" applyBorder="1" applyAlignment="1" applyProtection="1">
      <alignment horizontal="center" vertical="center" wrapText="1"/>
    </xf>
    <xf numFmtId="0" fontId="0" fillId="27" borderId="14" xfId="0" applyFill="1" applyBorder="1" applyAlignment="1" applyProtection="1">
      <alignment vertical="center"/>
    </xf>
    <xf numFmtId="0" fontId="47" fillId="27" borderId="14" xfId="153" applyFont="1" applyFill="1" applyBorder="1" applyAlignment="1" applyProtection="1">
      <alignment horizontal="center" vertical="center" wrapText="1"/>
    </xf>
    <xf numFmtId="0" fontId="41" fillId="29" borderId="19" xfId="153" applyFont="1" applyFill="1" applyBorder="1" applyAlignment="1" applyProtection="1">
      <alignment horizontal="center" vertical="center" wrapText="1"/>
    </xf>
    <xf numFmtId="0" fontId="40" fillId="0" borderId="23" xfId="153" applyFont="1" applyBorder="1" applyAlignment="1" applyProtection="1">
      <alignment horizontal="center" vertical="center" wrapText="1"/>
    </xf>
    <xf numFmtId="0" fontId="40" fillId="0" borderId="31" xfId="153" applyFont="1" applyBorder="1" applyAlignment="1" applyProtection="1">
      <alignment horizontal="center" vertical="center" wrapText="1"/>
    </xf>
    <xf numFmtId="0" fontId="40" fillId="0" borderId="30" xfId="153" applyFont="1" applyBorder="1" applyAlignment="1" applyProtection="1">
      <alignment horizontal="center" vertical="center" wrapText="1"/>
    </xf>
    <xf numFmtId="0" fontId="59" fillId="30" borderId="33" xfId="1268" applyFont="1" applyFill="1" applyBorder="1" applyAlignment="1" applyProtection="1">
      <alignment horizontal="left" vertical="center" wrapText="1"/>
      <protection locked="0"/>
    </xf>
    <xf numFmtId="0" fontId="59" fillId="30" borderId="34" xfId="1268" applyFont="1" applyFill="1" applyBorder="1" applyAlignment="1" applyProtection="1">
      <alignment horizontal="left" vertical="center" wrapText="1"/>
      <protection locked="0"/>
    </xf>
    <xf numFmtId="0" fontId="63" fillId="35" borderId="38" xfId="1268" applyFont="1" applyFill="1" applyBorder="1" applyAlignment="1" applyProtection="1">
      <alignment horizontal="left" vertical="center" wrapText="1"/>
    </xf>
    <xf numFmtId="0" fontId="63" fillId="35" borderId="39" xfId="1268" applyFont="1" applyFill="1" applyBorder="1" applyAlignment="1" applyProtection="1">
      <alignment horizontal="left" vertical="center" wrapText="1"/>
    </xf>
    <xf numFmtId="0" fontId="55" fillId="0" borderId="36" xfId="1266" applyFont="1" applyBorder="1" applyAlignment="1" applyProtection="1">
      <alignment horizontal="center" vertical="center"/>
    </xf>
    <xf numFmtId="0" fontId="55" fillId="0" borderId="37" xfId="1266" applyFont="1" applyBorder="1" applyAlignment="1" applyProtection="1">
      <alignment horizontal="center" vertical="center"/>
    </xf>
    <xf numFmtId="0" fontId="56" fillId="0" borderId="38" xfId="1266" applyFont="1" applyBorder="1" applyAlignment="1" applyProtection="1">
      <alignment horizontal="center" vertical="center"/>
    </xf>
    <xf numFmtId="0" fontId="56" fillId="0" borderId="39" xfId="1266" applyFont="1" applyBorder="1" applyAlignment="1" applyProtection="1">
      <alignment horizontal="center" vertical="center"/>
    </xf>
    <xf numFmtId="0" fontId="56" fillId="0" borderId="40" xfId="1266" applyFont="1" applyBorder="1" applyAlignment="1" applyProtection="1">
      <alignment horizontal="center" vertical="center"/>
    </xf>
    <xf numFmtId="0" fontId="56" fillId="0" borderId="41" xfId="1266" applyFont="1" applyBorder="1" applyAlignment="1" applyProtection="1">
      <alignment horizontal="center" vertical="center"/>
    </xf>
    <xf numFmtId="0" fontId="61" fillId="35" borderId="36" xfId="1268" applyFont="1" applyFill="1" applyBorder="1" applyAlignment="1" applyProtection="1">
      <alignment horizontal="center" vertical="center" wrapText="1"/>
    </xf>
    <xf numFmtId="0" fontId="61" fillId="35" borderId="37" xfId="1268" applyFont="1" applyFill="1" applyBorder="1" applyAlignment="1" applyProtection="1">
      <alignment horizontal="center" vertical="center" wrapText="1"/>
    </xf>
    <xf numFmtId="0" fontId="61" fillId="37" borderId="33" xfId="1268" applyFont="1" applyFill="1" applyBorder="1" applyAlignment="1" applyProtection="1">
      <alignment horizontal="center" vertical="center" wrapText="1"/>
    </xf>
    <xf numFmtId="0" fontId="61" fillId="37" borderId="34" xfId="1268" applyFont="1" applyFill="1" applyBorder="1" applyAlignment="1" applyProtection="1">
      <alignment horizontal="center" vertical="center" wrapText="1"/>
    </xf>
    <xf numFmtId="0" fontId="59" fillId="0" borderId="33" xfId="1268" applyFont="1" applyBorder="1" applyAlignment="1" applyProtection="1">
      <alignment horizontal="justify" vertical="center" wrapText="1"/>
    </xf>
    <xf numFmtId="0" fontId="59" fillId="0" borderId="34" xfId="1268" applyFont="1" applyBorder="1" applyAlignment="1" applyProtection="1">
      <alignment horizontal="justify" vertical="center"/>
    </xf>
    <xf numFmtId="0" fontId="59" fillId="30" borderId="33" xfId="1268" applyFont="1" applyFill="1" applyBorder="1" applyAlignment="1" applyProtection="1">
      <alignment horizontal="left" vertical="center"/>
      <protection locked="0"/>
    </xf>
    <xf numFmtId="0" fontId="59" fillId="30" borderId="34" xfId="1268" applyFont="1" applyFill="1" applyBorder="1" applyAlignment="1" applyProtection="1">
      <alignment horizontal="left" vertical="center"/>
      <protection locked="0"/>
    </xf>
    <xf numFmtId="0" fontId="59" fillId="0" borderId="33" xfId="1268" applyFont="1" applyBorder="1" applyAlignment="1" applyProtection="1">
      <alignment horizontal="justify" vertical="center"/>
    </xf>
  </cellXfs>
  <cellStyles count="1272">
    <cellStyle name="12" xfId="1"/>
    <cellStyle name="12 2" xfId="2"/>
    <cellStyle name="12 2 2" xfId="3"/>
    <cellStyle name="12 3" xfId="4"/>
    <cellStyle name="20% - Accent1" xfId="5"/>
    <cellStyle name="20% - Accent1 2" xfId="6"/>
    <cellStyle name="20% - Accent2" xfId="7"/>
    <cellStyle name="20% - Accent2 2" xfId="8"/>
    <cellStyle name="20% - Accent3" xfId="9"/>
    <cellStyle name="20% - Accent3 2" xfId="10"/>
    <cellStyle name="20% - Accent4" xfId="11"/>
    <cellStyle name="20% - Accent4 2" xfId="12"/>
    <cellStyle name="20% - Accent5" xfId="13"/>
    <cellStyle name="20% - Accent5 2" xfId="14"/>
    <cellStyle name="20% - Accent6" xfId="15"/>
    <cellStyle name="20% - Accent6 2" xfId="16"/>
    <cellStyle name="20% - Cor1" xfId="17"/>
    <cellStyle name="20% - Cor2" xfId="18"/>
    <cellStyle name="20% - Cor3" xfId="19"/>
    <cellStyle name="20% - Cor4" xfId="20"/>
    <cellStyle name="20% - Cor5" xfId="21"/>
    <cellStyle name="20% - Cor6" xfId="22"/>
    <cellStyle name="20% - Ênfase1 2" xfId="23"/>
    <cellStyle name="20% - Ênfase2 2" xfId="24"/>
    <cellStyle name="20% - Ênfase3 2" xfId="25"/>
    <cellStyle name="20% - Ênfase4 2" xfId="26"/>
    <cellStyle name="20% - Ênfase5 2" xfId="27"/>
    <cellStyle name="20% - Ênfase6 2" xfId="28"/>
    <cellStyle name="40% - Accent1" xfId="29"/>
    <cellStyle name="40% - Accent1 2" xfId="30"/>
    <cellStyle name="40% - Accent2" xfId="31"/>
    <cellStyle name="40% - Accent2 2" xfId="32"/>
    <cellStyle name="40% - Accent3" xfId="33"/>
    <cellStyle name="40% - Accent3 2" xfId="34"/>
    <cellStyle name="40% - Accent4" xfId="35"/>
    <cellStyle name="40% - Accent4 2" xfId="36"/>
    <cellStyle name="40% - Accent5" xfId="37"/>
    <cellStyle name="40% - Accent5 2" xfId="38"/>
    <cellStyle name="40% - Accent6" xfId="39"/>
    <cellStyle name="40% - Accent6 2" xfId="40"/>
    <cellStyle name="40% - Cor1" xfId="41"/>
    <cellStyle name="40% - Cor2" xfId="42"/>
    <cellStyle name="40% - Cor3" xfId="43"/>
    <cellStyle name="40% - Cor4" xfId="44"/>
    <cellStyle name="40% - Cor5" xfId="45"/>
    <cellStyle name="40% - Cor6" xfId="46"/>
    <cellStyle name="40% - Ênfase1 2" xfId="47"/>
    <cellStyle name="40% - Ênfase2 2" xfId="48"/>
    <cellStyle name="40% - Ênfase3 2" xfId="49"/>
    <cellStyle name="40% - Ênfase4 2" xfId="50"/>
    <cellStyle name="40% - Ênfase5 2" xfId="51"/>
    <cellStyle name="40% - Ênfase6 2" xfId="52"/>
    <cellStyle name="60% - Accent1" xfId="53"/>
    <cellStyle name="60% - Accent2" xfId="54"/>
    <cellStyle name="60% - Accent3" xfId="55"/>
    <cellStyle name="60% - Accent4" xfId="56"/>
    <cellStyle name="60% - Accent5" xfId="57"/>
    <cellStyle name="60% - Accent6" xfId="58"/>
    <cellStyle name="60% - Cor1" xfId="59"/>
    <cellStyle name="60% - Cor2" xfId="60"/>
    <cellStyle name="60% - Cor3" xfId="61"/>
    <cellStyle name="60% - Cor4" xfId="62"/>
    <cellStyle name="60% - Cor5" xfId="63"/>
    <cellStyle name="60% - Cor6" xfId="64"/>
    <cellStyle name="60% - Ênfase1 2" xfId="65"/>
    <cellStyle name="60% - Ênfase2 2" xfId="66"/>
    <cellStyle name="60% - Ênfase3 2" xfId="67"/>
    <cellStyle name="60% - Ênfase4 2" xfId="68"/>
    <cellStyle name="60% - Ênfase5 2" xfId="69"/>
    <cellStyle name="60% - Ênfase6 2" xfId="70"/>
    <cellStyle name="Accent1" xfId="71"/>
    <cellStyle name="Accent2" xfId="72"/>
    <cellStyle name="Accent3" xfId="73"/>
    <cellStyle name="Accent4" xfId="74"/>
    <cellStyle name="Accent5" xfId="75"/>
    <cellStyle name="Accent6" xfId="76"/>
    <cellStyle name="Bad" xfId="77"/>
    <cellStyle name="Bom 2" xfId="78"/>
    <cellStyle name="Cabeçalho 1" xfId="79"/>
    <cellStyle name="Cabeçalho 2" xfId="80"/>
    <cellStyle name="Cabeçalho 3" xfId="81"/>
    <cellStyle name="Cabeçalho 4" xfId="82"/>
    <cellStyle name="Calculation" xfId="83"/>
    <cellStyle name="Cálculo 2" xfId="84"/>
    <cellStyle name="Cálculo 2 2" xfId="85"/>
    <cellStyle name="Cálculo 3" xfId="86"/>
    <cellStyle name="Célula de Verificação 2" xfId="87"/>
    <cellStyle name="Célula Ligada" xfId="88"/>
    <cellStyle name="Célula Vinculada 2" xfId="89"/>
    <cellStyle name="Check Cell" xfId="90"/>
    <cellStyle name="Código" xfId="91"/>
    <cellStyle name="ConditionalStyle_1" xfId="92"/>
    <cellStyle name="Cor1" xfId="93"/>
    <cellStyle name="Cor2" xfId="94"/>
    <cellStyle name="Cor3" xfId="95"/>
    <cellStyle name="Cor4" xfId="96"/>
    <cellStyle name="Cor5" xfId="97"/>
    <cellStyle name="Cor6" xfId="98"/>
    <cellStyle name="Correcto" xfId="99"/>
    <cellStyle name="Descrição" xfId="100"/>
    <cellStyle name="Ênfase1 2" xfId="101"/>
    <cellStyle name="Ênfase2 2" xfId="102"/>
    <cellStyle name="Ênfase3 2" xfId="103"/>
    <cellStyle name="Ênfase4 2" xfId="104"/>
    <cellStyle name="Ênfase5 2" xfId="105"/>
    <cellStyle name="Ênfase6 2" xfId="106"/>
    <cellStyle name="Entrada 2" xfId="107"/>
    <cellStyle name="Entrada 2 2" xfId="108"/>
    <cellStyle name="Entrada 3" xfId="109"/>
    <cellStyle name="Euro" xfId="110"/>
    <cellStyle name="Euro 2" xfId="111"/>
    <cellStyle name="Euro 2 2" xfId="112"/>
    <cellStyle name="Euro 2 3" xfId="113"/>
    <cellStyle name="Excel Built-in 20% - Accent1" xfId="114"/>
    <cellStyle name="Excel Built-in 20% - Accent2" xfId="115"/>
    <cellStyle name="Excel Built-in 20% - Accent3" xfId="116"/>
    <cellStyle name="Excel Built-in 20% - Accent4" xfId="117"/>
    <cellStyle name="Excel Built-in 20% - Accent5" xfId="118"/>
    <cellStyle name="Excel Built-in 20% - Accent6" xfId="119"/>
    <cellStyle name="Excel Built-in 40% - Accent1" xfId="120"/>
    <cellStyle name="Excel Built-in 40% - Accent2" xfId="121"/>
    <cellStyle name="Excel Built-in 40% - Accent3" xfId="122"/>
    <cellStyle name="Excel Built-in 40% - Accent4" xfId="123"/>
    <cellStyle name="Excel Built-in 40% - Accent5" xfId="124"/>
    <cellStyle name="Excel Built-in 40% - Accent6" xfId="125"/>
    <cellStyle name="Excel Built-in 60% - Accent1" xfId="126"/>
    <cellStyle name="Excel Built-in 60% - Accent2" xfId="127"/>
    <cellStyle name="Excel Built-in 60% - Accent3" xfId="128"/>
    <cellStyle name="Excel Built-in 60% - Accent4" xfId="129"/>
    <cellStyle name="Excel Built-in 60% - Accent5" xfId="130"/>
    <cellStyle name="Excel Built-in 60% - Accent6" xfId="131"/>
    <cellStyle name="Excel Built-in Accent1" xfId="132"/>
    <cellStyle name="Excel Built-in Accent2" xfId="133"/>
    <cellStyle name="Excel Built-in Accent3" xfId="134"/>
    <cellStyle name="Excel Built-in Accent4" xfId="135"/>
    <cellStyle name="Excel Built-in Accent5" xfId="136"/>
    <cellStyle name="Excel Built-in Accent6" xfId="137"/>
    <cellStyle name="Excel Built-in Bad" xfId="138"/>
    <cellStyle name="Excel Built-in Calculation" xfId="139"/>
    <cellStyle name="Excel Built-in Check Cell" xfId="140"/>
    <cellStyle name="Excel Built-in Comma" xfId="141"/>
    <cellStyle name="Excel Built-in Currency" xfId="142"/>
    <cellStyle name="Excel Built-in Excel Built-in Excel Built-in Excel Built-in Excel Built-in Excel Built-in Excel Built-in Separador de milhares 4" xfId="143"/>
    <cellStyle name="Excel Built-in Explanatory Text" xfId="144"/>
    <cellStyle name="Excel Built-in Good" xfId="145"/>
    <cellStyle name="Excel Built-in Heading 1" xfId="146"/>
    <cellStyle name="Excel Built-in Heading 2" xfId="147"/>
    <cellStyle name="Excel Built-in Heading 3" xfId="148"/>
    <cellStyle name="Excel Built-in Heading 4" xfId="149"/>
    <cellStyle name="Excel Built-in Input" xfId="150"/>
    <cellStyle name="Excel Built-in Linked Cell" xfId="151"/>
    <cellStyle name="Excel Built-in Neutral" xfId="152"/>
    <cellStyle name="Excel Built-in Normal" xfId="153"/>
    <cellStyle name="Excel Built-in Normal 2" xfId="154"/>
    <cellStyle name="Excel Built-in Normal 2 2" xfId="155"/>
    <cellStyle name="Excel Built-in Normal 3" xfId="156"/>
    <cellStyle name="Excel Built-in Note" xfId="157"/>
    <cellStyle name="Excel Built-in Output" xfId="158"/>
    <cellStyle name="Excel Built-in Percent" xfId="159"/>
    <cellStyle name="Excel Built-in Title" xfId="160"/>
    <cellStyle name="Excel Built-in Total" xfId="161"/>
    <cellStyle name="Excel Built-in Warning Text" xfId="162"/>
    <cellStyle name="Explanatory Text" xfId="163"/>
    <cellStyle name="Fases de obra" xfId="164"/>
    <cellStyle name="Followed Hyperlink" xfId="165"/>
    <cellStyle name="Good" xfId="166"/>
    <cellStyle name="Heading" xfId="167"/>
    <cellStyle name="Heading 1" xfId="168"/>
    <cellStyle name="Heading 2" xfId="169"/>
    <cellStyle name="Heading 3" xfId="170"/>
    <cellStyle name="Heading 4" xfId="171"/>
    <cellStyle name="Heading1" xfId="172"/>
    <cellStyle name="Incorrecto" xfId="173"/>
    <cellStyle name="Incorreto 2" xfId="174"/>
    <cellStyle name="Input" xfId="175"/>
    <cellStyle name="LINHA DE MEMÓRIA" xfId="176"/>
    <cellStyle name="Linked Cell" xfId="177"/>
    <cellStyle name="Moeda 10" xfId="178"/>
    <cellStyle name="Moeda 11" xfId="179"/>
    <cellStyle name="Moeda 2" xfId="180"/>
    <cellStyle name="Moeda 2 2" xfId="181"/>
    <cellStyle name="Moeda 2 2 2" xfId="182"/>
    <cellStyle name="Moeda 2 2 2 2" xfId="183"/>
    <cellStyle name="Moeda 2 2 2 3" xfId="184"/>
    <cellStyle name="Moeda 2 2 3" xfId="185"/>
    <cellStyle name="Moeda 2 2 4" xfId="186"/>
    <cellStyle name="Moeda 2 3" xfId="187"/>
    <cellStyle name="Moeda 2 4" xfId="188"/>
    <cellStyle name="Moeda 2 4 2" xfId="189"/>
    <cellStyle name="Moeda 2 5" xfId="190"/>
    <cellStyle name="Moeda 3" xfId="191"/>
    <cellStyle name="Moeda 3 2" xfId="192"/>
    <cellStyle name="Moeda 3 2 2" xfId="193"/>
    <cellStyle name="Moeda 3 2 2 2" xfId="194"/>
    <cellStyle name="Moeda 3 2 2 2 2" xfId="195"/>
    <cellStyle name="Moeda 3 2 2 3" xfId="196"/>
    <cellStyle name="Moeda 3 2 3" xfId="197"/>
    <cellStyle name="Moeda 3 2 3 2" xfId="198"/>
    <cellStyle name="Moeda 3 2 4" xfId="199"/>
    <cellStyle name="Moeda 3 3" xfId="200"/>
    <cellStyle name="Moeda 3 4" xfId="201"/>
    <cellStyle name="Moeda 3 5" xfId="202"/>
    <cellStyle name="Moeda 4" xfId="203"/>
    <cellStyle name="Moeda 4 2" xfId="204"/>
    <cellStyle name="Moeda 4 3" xfId="205"/>
    <cellStyle name="Moeda 4 3 2" xfId="206"/>
    <cellStyle name="Moeda 4 4" xfId="207"/>
    <cellStyle name="Moeda 5" xfId="208"/>
    <cellStyle name="Moeda 5 2" xfId="209"/>
    <cellStyle name="Moeda 5 2 2" xfId="210"/>
    <cellStyle name="Moeda 5 3" xfId="211"/>
    <cellStyle name="Moeda 6" xfId="212"/>
    <cellStyle name="Moeda 6 2" xfId="213"/>
    <cellStyle name="Moeda 6 3" xfId="214"/>
    <cellStyle name="Moeda 6 3 2" xfId="215"/>
    <cellStyle name="Moeda 6 4" xfId="216"/>
    <cellStyle name="Moeda 7" xfId="217"/>
    <cellStyle name="Moeda 7 2" xfId="218"/>
    <cellStyle name="Moeda 7 2 2" xfId="219"/>
    <cellStyle name="Moeda 7 3" xfId="220"/>
    <cellStyle name="Moeda 8" xfId="221"/>
    <cellStyle name="Moeda 8 2" xfId="222"/>
    <cellStyle name="Moeda 8 2 2" xfId="223"/>
    <cellStyle name="Moeda 8 3" xfId="224"/>
    <cellStyle name="Moeda 9" xfId="225"/>
    <cellStyle name="Moeda 9 2" xfId="226"/>
    <cellStyle name="Neutra 2" xfId="227"/>
    <cellStyle name="Neutral" xfId="228"/>
    <cellStyle name="Normal" xfId="0" builtinId="0" customBuiltin="1"/>
    <cellStyle name="Normal 10" xfId="229"/>
    <cellStyle name="Normal 10 2" xfId="230"/>
    <cellStyle name="Normal 10 2 2" xfId="231"/>
    <cellStyle name="Normal 10 2 2 2" xfId="232"/>
    <cellStyle name="Normal 10 2 2 2 2" xfId="233"/>
    <cellStyle name="Normal 10 2 2 2 3" xfId="234"/>
    <cellStyle name="Normal 10 2 2 3" xfId="235"/>
    <cellStyle name="Normal 10 2 2 4" xfId="236"/>
    <cellStyle name="Normal 10 2 3" xfId="237"/>
    <cellStyle name="Normal 10 2 3 2" xfId="238"/>
    <cellStyle name="Normal 10 2 3 3" xfId="239"/>
    <cellStyle name="Normal 10 2 4" xfId="240"/>
    <cellStyle name="Normal 10 2 5" xfId="241"/>
    <cellStyle name="Normal 10 3" xfId="242"/>
    <cellStyle name="Normal 10 3 2" xfId="243"/>
    <cellStyle name="Normal 10 3 2 2" xfId="244"/>
    <cellStyle name="Normal 10 3 2 2 2" xfId="245"/>
    <cellStyle name="Normal 10 3 2 2 3" xfId="246"/>
    <cellStyle name="Normal 10 3 2 3" xfId="247"/>
    <cellStyle name="Normal 10 3 2 4" xfId="248"/>
    <cellStyle name="Normal 10 3 3" xfId="249"/>
    <cellStyle name="Normal 10 3 3 2" xfId="250"/>
    <cellStyle name="Normal 10 3 3 3" xfId="251"/>
    <cellStyle name="Normal 10 3 4" xfId="252"/>
    <cellStyle name="Normal 10 3 5" xfId="253"/>
    <cellStyle name="Normal 10 4" xfId="254"/>
    <cellStyle name="Normal 10 4 2" xfId="255"/>
    <cellStyle name="Normal 10 4 2 2" xfId="256"/>
    <cellStyle name="Normal 10 4 2 2 2" xfId="257"/>
    <cellStyle name="Normal 10 4 2 2 3" xfId="258"/>
    <cellStyle name="Normal 10 4 2 3" xfId="259"/>
    <cellStyle name="Normal 10 4 2 4" xfId="260"/>
    <cellStyle name="Normal 10 4 3" xfId="261"/>
    <cellStyle name="Normal 10 4 3 2" xfId="262"/>
    <cellStyle name="Normal 10 4 3 3" xfId="263"/>
    <cellStyle name="Normal 10 4 4" xfId="264"/>
    <cellStyle name="Normal 10 4 5" xfId="265"/>
    <cellStyle name="Normal 10 5" xfId="266"/>
    <cellStyle name="Normal 10 5 2" xfId="267"/>
    <cellStyle name="Normal 10 5 2 2" xfId="268"/>
    <cellStyle name="Normal 10 5 2 3" xfId="269"/>
    <cellStyle name="Normal 10 5 3" xfId="270"/>
    <cellStyle name="Normal 10 5 4" xfId="271"/>
    <cellStyle name="Normal 10 6" xfId="272"/>
    <cellStyle name="Normal 10 6 2" xfId="273"/>
    <cellStyle name="Normal 10 6 3" xfId="274"/>
    <cellStyle name="Normal 10 7" xfId="275"/>
    <cellStyle name="Normal 10 8" xfId="276"/>
    <cellStyle name="Normal 11" xfId="277"/>
    <cellStyle name="Normal 11 2" xfId="278"/>
    <cellStyle name="Normal 11 2 2" xfId="279"/>
    <cellStyle name="Normal 11 2 2 2" xfId="280"/>
    <cellStyle name="Normal 11 2 2 2 2" xfId="281"/>
    <cellStyle name="Normal 11 2 2 2 3" xfId="282"/>
    <cellStyle name="Normal 11 2 2 3" xfId="283"/>
    <cellStyle name="Normal 11 2 2 4" xfId="284"/>
    <cellStyle name="Normal 11 2 3" xfId="285"/>
    <cellStyle name="Normal 11 2 3 2" xfId="286"/>
    <cellStyle name="Normal 11 2 3 3" xfId="287"/>
    <cellStyle name="Normal 11 2 4" xfId="288"/>
    <cellStyle name="Normal 11 2 5" xfId="289"/>
    <cellStyle name="Normal 11 3" xfId="290"/>
    <cellStyle name="Normal 11 3 2" xfId="291"/>
    <cellStyle name="Normal 11 3 2 2" xfId="292"/>
    <cellStyle name="Normal 11 3 2 2 2" xfId="293"/>
    <cellStyle name="Normal 11 3 2 2 3" xfId="294"/>
    <cellStyle name="Normal 11 3 2 3" xfId="295"/>
    <cellStyle name="Normal 11 3 2 4" xfId="296"/>
    <cellStyle name="Normal 11 3 3" xfId="297"/>
    <cellStyle name="Normal 11 3 3 2" xfId="298"/>
    <cellStyle name="Normal 11 3 3 3" xfId="299"/>
    <cellStyle name="Normal 11 3 4" xfId="300"/>
    <cellStyle name="Normal 11 3 5" xfId="301"/>
    <cellStyle name="Normal 11 4" xfId="302"/>
    <cellStyle name="Normal 11 4 2" xfId="303"/>
    <cellStyle name="Normal 11 4 2 2" xfId="304"/>
    <cellStyle name="Normal 11 4 2 2 2" xfId="305"/>
    <cellStyle name="Normal 11 4 2 2 3" xfId="306"/>
    <cellStyle name="Normal 11 4 2 3" xfId="307"/>
    <cellStyle name="Normal 11 4 2 4" xfId="308"/>
    <cellStyle name="Normal 11 4 3" xfId="309"/>
    <cellStyle name="Normal 11 4 3 2" xfId="310"/>
    <cellStyle name="Normal 11 4 3 3" xfId="311"/>
    <cellStyle name="Normal 11 4 4" xfId="312"/>
    <cellStyle name="Normal 11 4 5" xfId="313"/>
    <cellStyle name="Normal 11 5" xfId="314"/>
    <cellStyle name="Normal 11 5 2" xfId="315"/>
    <cellStyle name="Normal 11 5 2 2" xfId="316"/>
    <cellStyle name="Normal 11 5 2 3" xfId="317"/>
    <cellStyle name="Normal 11 5 3" xfId="318"/>
    <cellStyle name="Normal 11 5 4" xfId="319"/>
    <cellStyle name="Normal 11 6" xfId="320"/>
    <cellStyle name="Normal 11 6 2" xfId="321"/>
    <cellStyle name="Normal 11 6 3" xfId="322"/>
    <cellStyle name="Normal 11 7" xfId="323"/>
    <cellStyle name="Normal 11 8" xfId="324"/>
    <cellStyle name="Normal 12" xfId="325"/>
    <cellStyle name="Normal 12 2" xfId="326"/>
    <cellStyle name="Normal 12 2 2" xfId="327"/>
    <cellStyle name="Normal 12 2 2 2" xfId="328"/>
    <cellStyle name="Normal 12 2 2 2 2" xfId="329"/>
    <cellStyle name="Normal 12 2 2 2 3" xfId="330"/>
    <cellStyle name="Normal 12 2 2 3" xfId="331"/>
    <cellStyle name="Normal 12 2 2 4" xfId="332"/>
    <cellStyle name="Normal 12 2 3" xfId="333"/>
    <cellStyle name="Normal 12 2 3 2" xfId="334"/>
    <cellStyle name="Normal 12 2 3 3" xfId="335"/>
    <cellStyle name="Normal 12 2 4" xfId="336"/>
    <cellStyle name="Normal 12 2 5" xfId="337"/>
    <cellStyle name="Normal 12 3" xfId="338"/>
    <cellStyle name="Normal 12 3 2" xfId="339"/>
    <cellStyle name="Normal 12 3 2 2" xfId="340"/>
    <cellStyle name="Normal 12 3 2 2 2" xfId="341"/>
    <cellStyle name="Normal 12 3 2 2 3" xfId="342"/>
    <cellStyle name="Normal 12 3 2 3" xfId="343"/>
    <cellStyle name="Normal 12 3 2 4" xfId="344"/>
    <cellStyle name="Normal 12 3 3" xfId="345"/>
    <cellStyle name="Normal 12 3 3 2" xfId="346"/>
    <cellStyle name="Normal 12 3 3 3" xfId="347"/>
    <cellStyle name="Normal 12 3 4" xfId="348"/>
    <cellStyle name="Normal 12 3 5" xfId="349"/>
    <cellStyle name="Normal 12 4" xfId="350"/>
    <cellStyle name="Normal 12 4 2" xfId="351"/>
    <cellStyle name="Normal 12 4 2 2" xfId="352"/>
    <cellStyle name="Normal 12 4 2 2 2" xfId="353"/>
    <cellStyle name="Normal 12 4 2 2 3" xfId="354"/>
    <cellStyle name="Normal 12 4 2 3" xfId="355"/>
    <cellStyle name="Normal 12 4 2 4" xfId="356"/>
    <cellStyle name="Normal 12 4 3" xfId="357"/>
    <cellStyle name="Normal 12 4 3 2" xfId="358"/>
    <cellStyle name="Normal 12 4 3 3" xfId="359"/>
    <cellStyle name="Normal 12 4 4" xfId="360"/>
    <cellStyle name="Normal 12 4 5" xfId="361"/>
    <cellStyle name="Normal 12 5" xfId="362"/>
    <cellStyle name="Normal 12 5 2" xfId="363"/>
    <cellStyle name="Normal 12 5 2 2" xfId="364"/>
    <cellStyle name="Normal 12 5 2 3" xfId="365"/>
    <cellStyle name="Normal 12 5 3" xfId="366"/>
    <cellStyle name="Normal 12 5 4" xfId="367"/>
    <cellStyle name="Normal 12 6" xfId="368"/>
    <cellStyle name="Normal 12 6 2" xfId="369"/>
    <cellStyle name="Normal 12 6 2 2" xfId="370"/>
    <cellStyle name="Normal 12 6 2 3" xfId="371"/>
    <cellStyle name="Normal 12 6 3" xfId="372"/>
    <cellStyle name="Normal 12 6 3 2" xfId="373"/>
    <cellStyle name="Normal 12 6 3 2 2" xfId="374"/>
    <cellStyle name="Normal 12 6 3 2 3" xfId="375"/>
    <cellStyle name="Normal 12 6 3 3" xfId="376"/>
    <cellStyle name="Normal 12 6 3 4" xfId="377"/>
    <cellStyle name="Normal 12 6 4" xfId="378"/>
    <cellStyle name="Normal 12 6 4 2" xfId="379"/>
    <cellStyle name="Normal 12 6 4 3" xfId="380"/>
    <cellStyle name="Normal 12 6 5" xfId="381"/>
    <cellStyle name="Normal 12 6 6" xfId="382"/>
    <cellStyle name="Normal 12 7" xfId="383"/>
    <cellStyle name="Normal 12 8" xfId="384"/>
    <cellStyle name="Normal 13" xfId="385"/>
    <cellStyle name="Normal 13 2" xfId="386"/>
    <cellStyle name="Normal 13 2 2" xfId="387"/>
    <cellStyle name="Normal 13 2 2 2" xfId="388"/>
    <cellStyle name="Normal 13 2 2 2 2" xfId="389"/>
    <cellStyle name="Normal 13 2 2 2 3" xfId="390"/>
    <cellStyle name="Normal 13 2 2 3" xfId="391"/>
    <cellStyle name="Normal 13 2 2 4" xfId="392"/>
    <cellStyle name="Normal 13 2 3" xfId="393"/>
    <cellStyle name="Normal 13 2 3 2" xfId="394"/>
    <cellStyle name="Normal 13 2 3 3" xfId="395"/>
    <cellStyle name="Normal 13 2 4" xfId="396"/>
    <cellStyle name="Normal 13 2 5" xfId="397"/>
    <cellStyle name="Normal 13 3" xfId="398"/>
    <cellStyle name="Normal 13 3 2" xfId="399"/>
    <cellStyle name="Normal 13 3 2 2" xfId="400"/>
    <cellStyle name="Normal 13 3 2 2 2" xfId="401"/>
    <cellStyle name="Normal 13 3 2 2 3" xfId="402"/>
    <cellStyle name="Normal 13 3 2 3" xfId="403"/>
    <cellStyle name="Normal 13 3 2 4" xfId="404"/>
    <cellStyle name="Normal 13 3 3" xfId="405"/>
    <cellStyle name="Normal 13 3 3 2" xfId="406"/>
    <cellStyle name="Normal 13 3 3 3" xfId="407"/>
    <cellStyle name="Normal 13 3 4" xfId="408"/>
    <cellStyle name="Normal 13 3 5" xfId="409"/>
    <cellStyle name="Normal 13 4" xfId="410"/>
    <cellStyle name="Normal 13 4 2" xfId="411"/>
    <cellStyle name="Normal 13 4 2 2" xfId="412"/>
    <cellStyle name="Normal 13 4 2 2 2" xfId="413"/>
    <cellStyle name="Normal 13 4 2 2 3" xfId="414"/>
    <cellStyle name="Normal 13 4 2 3" xfId="415"/>
    <cellStyle name="Normal 13 4 2 4" xfId="416"/>
    <cellStyle name="Normal 13 4 3" xfId="417"/>
    <cellStyle name="Normal 13 4 3 2" xfId="418"/>
    <cellStyle name="Normal 13 4 3 3" xfId="419"/>
    <cellStyle name="Normal 13 4 4" xfId="420"/>
    <cellStyle name="Normal 13 4 5" xfId="421"/>
    <cellStyle name="Normal 13 5" xfId="422"/>
    <cellStyle name="Normal 13 5 2" xfId="423"/>
    <cellStyle name="Normal 13 5 2 2" xfId="424"/>
    <cellStyle name="Normal 13 5 2 3" xfId="425"/>
    <cellStyle name="Normal 13 5 3" xfId="426"/>
    <cellStyle name="Normal 13 5 4" xfId="427"/>
    <cellStyle name="Normal 13 6" xfId="428"/>
    <cellStyle name="Normal 13 6 2" xfId="429"/>
    <cellStyle name="Normal 13 6 3" xfId="430"/>
    <cellStyle name="Normal 13 7" xfId="431"/>
    <cellStyle name="Normal 13 8" xfId="432"/>
    <cellStyle name="Normal 14" xfId="433"/>
    <cellStyle name="Normal 14 2" xfId="434"/>
    <cellStyle name="Normal 14 2 2" xfId="435"/>
    <cellStyle name="Normal 14 3" xfId="436"/>
    <cellStyle name="Normal 14 3 2" xfId="437"/>
    <cellStyle name="Normal 14 4" xfId="438"/>
    <cellStyle name="Normal 14 4 2" xfId="439"/>
    <cellStyle name="Normal 14 5" xfId="440"/>
    <cellStyle name="Normal 14 5 2" xfId="441"/>
    <cellStyle name="Normal 14 5 2 2" xfId="442"/>
    <cellStyle name="Normal 14 5 2 3" xfId="443"/>
    <cellStyle name="Normal 14 5 3" xfId="444"/>
    <cellStyle name="Normal 14 5 4" xfId="445"/>
    <cellStyle name="Normal 14 6" xfId="446"/>
    <cellStyle name="Normal 14 6 2" xfId="447"/>
    <cellStyle name="Normal 14 6 3" xfId="448"/>
    <cellStyle name="Normal 14 7" xfId="449"/>
    <cellStyle name="Normal 14 7 2" xfId="450"/>
    <cellStyle name="Normal 14 7 3" xfId="451"/>
    <cellStyle name="Normal 14 8" xfId="452"/>
    <cellStyle name="Normal 14 8 2" xfId="453"/>
    <cellStyle name="Normal 14 8 3" xfId="454"/>
    <cellStyle name="Normal 15" xfId="455"/>
    <cellStyle name="Normal 15 2" xfId="456"/>
    <cellStyle name="Normal 15 2 2" xfId="457"/>
    <cellStyle name="Normal 15 3" xfId="458"/>
    <cellStyle name="Normal 15 3 2" xfId="459"/>
    <cellStyle name="Normal 15 4" xfId="460"/>
    <cellStyle name="Normal 15 4 2" xfId="461"/>
    <cellStyle name="Normal 15 5" xfId="462"/>
    <cellStyle name="Normal 15 5 2" xfId="463"/>
    <cellStyle name="Normal 15 5 2 2" xfId="464"/>
    <cellStyle name="Normal 15 5 2 3" xfId="465"/>
    <cellStyle name="Normal 15 5 3" xfId="466"/>
    <cellStyle name="Normal 15 5 4" xfId="467"/>
    <cellStyle name="Normal 15 6" xfId="468"/>
    <cellStyle name="Normal 15 6 2" xfId="469"/>
    <cellStyle name="Normal 15 6 2 2" xfId="470"/>
    <cellStyle name="Normal 15 6 2 3" xfId="471"/>
    <cellStyle name="Normal 15 6 3" xfId="472"/>
    <cellStyle name="Normal 15 6 4" xfId="473"/>
    <cellStyle name="Normal 15 7" xfId="474"/>
    <cellStyle name="Normal 15 7 2" xfId="475"/>
    <cellStyle name="Normal 15 7 3" xfId="476"/>
    <cellStyle name="Normal 15 8" xfId="477"/>
    <cellStyle name="Normal 15 9" xfId="478"/>
    <cellStyle name="Normal 16" xfId="479"/>
    <cellStyle name="Normal 16 2" xfId="480"/>
    <cellStyle name="Normal 16 2 2" xfId="481"/>
    <cellStyle name="Normal 16 3" xfId="482"/>
    <cellStyle name="Normal 16 3 2" xfId="483"/>
    <cellStyle name="Normal 16 4" xfId="484"/>
    <cellStyle name="Normal 16 4 2" xfId="485"/>
    <cellStyle name="Normal 16 5" xfId="486"/>
    <cellStyle name="Normal 16 5 2" xfId="487"/>
    <cellStyle name="Normal 16 5 2 2" xfId="488"/>
    <cellStyle name="Normal 16 5 2 3" xfId="489"/>
    <cellStyle name="Normal 16 5 3" xfId="490"/>
    <cellStyle name="Normal 16 5 4" xfId="491"/>
    <cellStyle name="Normal 16 6" xfId="492"/>
    <cellStyle name="Normal 16 6 2" xfId="493"/>
    <cellStyle name="Normal 16 6 3" xfId="494"/>
    <cellStyle name="Normal 17" xfId="495"/>
    <cellStyle name="Normal 17 2" xfId="496"/>
    <cellStyle name="Normal 17 2 2" xfId="497"/>
    <cellStyle name="Normal 17 3" xfId="498"/>
    <cellStyle name="Normal 17 3 2" xfId="499"/>
    <cellStyle name="Normal 17 4" xfId="500"/>
    <cellStyle name="Normal 17 4 2" xfId="501"/>
    <cellStyle name="Normal 17 5" xfId="502"/>
    <cellStyle name="Normal 17 5 2" xfId="503"/>
    <cellStyle name="Normal 17 5 2 2" xfId="504"/>
    <cellStyle name="Normal 17 5 2 3" xfId="505"/>
    <cellStyle name="Normal 17 5 3" xfId="506"/>
    <cellStyle name="Normal 17 5 4" xfId="507"/>
    <cellStyle name="Normal 17 6" xfId="508"/>
    <cellStyle name="Normal 17 6 2" xfId="509"/>
    <cellStyle name="Normal 17 6 3" xfId="510"/>
    <cellStyle name="Normal 18" xfId="511"/>
    <cellStyle name="Normal 18 2" xfId="512"/>
    <cellStyle name="Normal 18 2 2" xfId="513"/>
    <cellStyle name="Normal 18 3" xfId="514"/>
    <cellStyle name="Normal 18 3 2" xfId="515"/>
    <cellStyle name="Normal 18 4" xfId="516"/>
    <cellStyle name="Normal 18 4 2" xfId="517"/>
    <cellStyle name="Normal 18 5" xfId="518"/>
    <cellStyle name="Normal 19" xfId="519"/>
    <cellStyle name="Normal 19 2" xfId="520"/>
    <cellStyle name="Normal 19 2 2" xfId="521"/>
    <cellStyle name="Normal 19 3" xfId="522"/>
    <cellStyle name="Normal 19 3 2" xfId="523"/>
    <cellStyle name="Normal 19 4" xfId="524"/>
    <cellStyle name="Normal 19 4 2" xfId="525"/>
    <cellStyle name="Normal 2" xfId="526"/>
    <cellStyle name="Normal 2 10" xfId="527"/>
    <cellStyle name="Normal 2 10 2" xfId="528"/>
    <cellStyle name="Normal 2 11" xfId="529"/>
    <cellStyle name="Normal 2 11 2" xfId="530"/>
    <cellStyle name="Normal 2 12" xfId="531"/>
    <cellStyle name="Normal 2 12 2" xfId="532"/>
    <cellStyle name="Normal 2 13" xfId="533"/>
    <cellStyle name="Normal 2 13 2" xfId="534"/>
    <cellStyle name="Normal 2 13 2 2" xfId="535"/>
    <cellStyle name="Normal 2 13 2 2 2" xfId="536"/>
    <cellStyle name="Normal 2 13 2 2 3" xfId="537"/>
    <cellStyle name="Normal 2 13 2 3" xfId="538"/>
    <cellStyle name="Normal 2 13 2 4" xfId="539"/>
    <cellStyle name="Normal 2 13 3" xfId="540"/>
    <cellStyle name="Normal 2 13 3 2" xfId="541"/>
    <cellStyle name="Normal 2 13 3 3" xfId="542"/>
    <cellStyle name="Normal 2 13 4" xfId="543"/>
    <cellStyle name="Normal 2 13 5" xfId="544"/>
    <cellStyle name="Normal 2 14" xfId="545"/>
    <cellStyle name="Normal 2 14 2" xfId="546"/>
    <cellStyle name="Normal 2 14 2 2" xfId="547"/>
    <cellStyle name="Normal 2 14 2 2 2" xfId="548"/>
    <cellStyle name="Normal 2 14 2 2 3" xfId="549"/>
    <cellStyle name="Normal 2 14 2 3" xfId="550"/>
    <cellStyle name="Normal 2 14 2 4" xfId="551"/>
    <cellStyle name="Normal 2 14 3" xfId="552"/>
    <cellStyle name="Normal 2 14 3 2" xfId="553"/>
    <cellStyle name="Normal 2 14 3 3" xfId="554"/>
    <cellStyle name="Normal 2 14 4" xfId="555"/>
    <cellStyle name="Normal 2 14 5" xfId="556"/>
    <cellStyle name="Normal 2 15" xfId="557"/>
    <cellStyle name="Normal 2 15 2" xfId="558"/>
    <cellStyle name="Normal 2 15 2 2" xfId="559"/>
    <cellStyle name="Normal 2 15 2 2 2" xfId="560"/>
    <cellStyle name="Normal 2 15 2 2 3" xfId="561"/>
    <cellStyle name="Normal 2 15 2 3" xfId="562"/>
    <cellStyle name="Normal 2 15 2 4" xfId="563"/>
    <cellStyle name="Normal 2 15 3" xfId="564"/>
    <cellStyle name="Normal 2 15 3 2" xfId="565"/>
    <cellStyle name="Normal 2 15 3 3" xfId="566"/>
    <cellStyle name="Normal 2 15 4" xfId="567"/>
    <cellStyle name="Normal 2 15 5" xfId="568"/>
    <cellStyle name="Normal 2 16" xfId="569"/>
    <cellStyle name="Normal 2 16 2" xfId="570"/>
    <cellStyle name="Normal 2 16 2 2" xfId="571"/>
    <cellStyle name="Normal 2 16 2 2 2" xfId="572"/>
    <cellStyle name="Normal 2 16 2 2 3" xfId="573"/>
    <cellStyle name="Normal 2 16 2 3" xfId="574"/>
    <cellStyle name="Normal 2 16 2 4" xfId="575"/>
    <cellStyle name="Normal 2 16 3" xfId="576"/>
    <cellStyle name="Normal 2 16 3 2" xfId="577"/>
    <cellStyle name="Normal 2 16 3 3" xfId="578"/>
    <cellStyle name="Normal 2 16 4" xfId="579"/>
    <cellStyle name="Normal 2 16 5" xfId="580"/>
    <cellStyle name="Normal 2 17" xfId="581"/>
    <cellStyle name="Normal 2 17 2" xfId="582"/>
    <cellStyle name="Normal 2 17 2 2" xfId="583"/>
    <cellStyle name="Normal 2 17 2 2 2" xfId="584"/>
    <cellStyle name="Normal 2 17 2 2 3" xfId="585"/>
    <cellStyle name="Normal 2 17 2 3" xfId="586"/>
    <cellStyle name="Normal 2 17 2 4" xfId="587"/>
    <cellStyle name="Normal 2 17 3" xfId="588"/>
    <cellStyle name="Normal 2 17 3 2" xfId="589"/>
    <cellStyle name="Normal 2 17 3 3" xfId="590"/>
    <cellStyle name="Normal 2 17 4" xfId="591"/>
    <cellStyle name="Normal 2 17 5" xfId="592"/>
    <cellStyle name="Normal 2 18" xfId="593"/>
    <cellStyle name="Normal 2 18 2" xfId="594"/>
    <cellStyle name="Normal 2 18 2 2" xfId="595"/>
    <cellStyle name="Normal 2 18 2 2 2" xfId="596"/>
    <cellStyle name="Normal 2 18 2 2 3" xfId="597"/>
    <cellStyle name="Normal 2 18 2 3" xfId="598"/>
    <cellStyle name="Normal 2 18 2 4" xfId="599"/>
    <cellStyle name="Normal 2 18 3" xfId="600"/>
    <cellStyle name="Normal 2 18 3 2" xfId="601"/>
    <cellStyle name="Normal 2 18 3 3" xfId="602"/>
    <cellStyle name="Normal 2 18 4" xfId="603"/>
    <cellStyle name="Normal 2 18 5" xfId="604"/>
    <cellStyle name="Normal 2 19" xfId="605"/>
    <cellStyle name="Normal 2 19 2" xfId="606"/>
    <cellStyle name="Normal 2 2" xfId="607"/>
    <cellStyle name="Normal 2 2 2" xfId="608"/>
    <cellStyle name="Normal 2 2 2 2" xfId="609"/>
    <cellStyle name="Normal 2 2 3" xfId="610"/>
    <cellStyle name="Normal 2 20" xfId="611"/>
    <cellStyle name="Normal 2 20 2" xfId="612"/>
    <cellStyle name="Normal 2 21" xfId="613"/>
    <cellStyle name="Normal 2 21 2" xfId="614"/>
    <cellStyle name="Normal 2 22" xfId="615"/>
    <cellStyle name="Normal 2 22 2" xfId="616"/>
    <cellStyle name="Normal 2 23" xfId="617"/>
    <cellStyle name="Normal 2 3" xfId="618"/>
    <cellStyle name="Normal 2 3 2" xfId="619"/>
    <cellStyle name="Normal 2 4" xfId="620"/>
    <cellStyle name="Normal 2 4 2" xfId="621"/>
    <cellStyle name="Normal 2 4 2 2" xfId="622"/>
    <cellStyle name="Normal 2 4 3" xfId="623"/>
    <cellStyle name="Normal 2 4 3 2" xfId="624"/>
    <cellStyle name="Normal 2 4 3 2 2" xfId="625"/>
    <cellStyle name="Normal 2 4 3 2 3" xfId="626"/>
    <cellStyle name="Normal 2 4 3 3" xfId="627"/>
    <cellStyle name="Normal 2 4 3 4" xfId="628"/>
    <cellStyle name="Normal 2 4 4" xfId="629"/>
    <cellStyle name="Normal 2 4 4 2" xfId="630"/>
    <cellStyle name="Normal 2 4 4 3" xfId="631"/>
    <cellStyle name="Normal 2 5" xfId="632"/>
    <cellStyle name="Normal 2 5 2" xfId="633"/>
    <cellStyle name="Normal 2 6" xfId="634"/>
    <cellStyle name="Normal 2 6 2" xfId="635"/>
    <cellStyle name="Normal 2 7" xfId="636"/>
    <cellStyle name="Normal 2 7 2" xfId="637"/>
    <cellStyle name="Normal 2 8" xfId="638"/>
    <cellStyle name="Normal 2 8 2" xfId="639"/>
    <cellStyle name="Normal 2 9" xfId="640"/>
    <cellStyle name="Normal 2 9 2" xfId="641"/>
    <cellStyle name="Normal 2_2ª Medição" xfId="642"/>
    <cellStyle name="Normal 20" xfId="643"/>
    <cellStyle name="Normal 20 2" xfId="644"/>
    <cellStyle name="Normal 20 2 2" xfId="645"/>
    <cellStyle name="Normal 20 2 2 2" xfId="646"/>
    <cellStyle name="Normal 20 2 2 3" xfId="647"/>
    <cellStyle name="Normal 20 2 3" xfId="648"/>
    <cellStyle name="Normal 20 2 3 2" xfId="649"/>
    <cellStyle name="Normal 20 2 3 3" xfId="650"/>
    <cellStyle name="Normal 20 2 4" xfId="651"/>
    <cellStyle name="Normal 20 2 4 2" xfId="652"/>
    <cellStyle name="Normal 20 2 4 3" xfId="653"/>
    <cellStyle name="Normal 20 2 5" xfId="654"/>
    <cellStyle name="Normal 20 2 6" xfId="655"/>
    <cellStyle name="Normal 20 3" xfId="656"/>
    <cellStyle name="Normal 20 3 2" xfId="657"/>
    <cellStyle name="Normal 20 3 2 2" xfId="658"/>
    <cellStyle name="Normal 20 3 2 2 2" xfId="659"/>
    <cellStyle name="Normal 20 3 2 2 3" xfId="660"/>
    <cellStyle name="Normal 20 3 2 3" xfId="661"/>
    <cellStyle name="Normal 20 3 2 4" xfId="662"/>
    <cellStyle name="Normal 20 3 3" xfId="663"/>
    <cellStyle name="Normal 20 3 3 2" xfId="664"/>
    <cellStyle name="Normal 20 3 3 3" xfId="665"/>
    <cellStyle name="Normal 20 3 4" xfId="666"/>
    <cellStyle name="Normal 20 3 5" xfId="667"/>
    <cellStyle name="Normal 20 4" xfId="668"/>
    <cellStyle name="Normal 20 5" xfId="669"/>
    <cellStyle name="Normal 21" xfId="670"/>
    <cellStyle name="Normal 21 2" xfId="671"/>
    <cellStyle name="Normal 21 3" xfId="672"/>
    <cellStyle name="Normal 22" xfId="673"/>
    <cellStyle name="Normal 22 2" xfId="674"/>
    <cellStyle name="Normal 22 2 2" xfId="675"/>
    <cellStyle name="Normal 22 2 3" xfId="676"/>
    <cellStyle name="Normal 22 3" xfId="677"/>
    <cellStyle name="Normal 22 4" xfId="678"/>
    <cellStyle name="Normal 23" xfId="679"/>
    <cellStyle name="Normal 23 2" xfId="680"/>
    <cellStyle name="Normal 23 3" xfId="681"/>
    <cellStyle name="Normal 24" xfId="682"/>
    <cellStyle name="Normal 24 2" xfId="683"/>
    <cellStyle name="Normal 24 3" xfId="684"/>
    <cellStyle name="Normal 25" xfId="685"/>
    <cellStyle name="Normal 25 2" xfId="686"/>
    <cellStyle name="Normal 25 3" xfId="687"/>
    <cellStyle name="Normal 26" xfId="688"/>
    <cellStyle name="Normal 26 2" xfId="689"/>
    <cellStyle name="Normal 26 3" xfId="690"/>
    <cellStyle name="Normal 27" xfId="691"/>
    <cellStyle name="Normal 27 2" xfId="692"/>
    <cellStyle name="Normal 27 2 2" xfId="693"/>
    <cellStyle name="Normal 27 2 3" xfId="694"/>
    <cellStyle name="Normal 27 3" xfId="695"/>
    <cellStyle name="Normal 27 4" xfId="696"/>
    <cellStyle name="Normal 28" xfId="697"/>
    <cellStyle name="Normal 29" xfId="698"/>
    <cellStyle name="Normal 3" xfId="699"/>
    <cellStyle name="Normal 3 2" xfId="700"/>
    <cellStyle name="Normal 3 2 2" xfId="701"/>
    <cellStyle name="Normal 3 2 2 2" xfId="702"/>
    <cellStyle name="Normal 3 2 2 2 2" xfId="703"/>
    <cellStyle name="Normal 3 2 2 2 3" xfId="704"/>
    <cellStyle name="Normal 3 2 2 3" xfId="705"/>
    <cellStyle name="Normal 3 2 2 4" xfId="706"/>
    <cellStyle name="Normal 3 2 3" xfId="707"/>
    <cellStyle name="Normal 3 2 3 2" xfId="708"/>
    <cellStyle name="Normal 3 2 3 2 2" xfId="709"/>
    <cellStyle name="Normal 3 2 3 2 3" xfId="710"/>
    <cellStyle name="Normal 3 2 3 3" xfId="711"/>
    <cellStyle name="Normal 3 2 3 4" xfId="712"/>
    <cellStyle name="Normal 3 2 4" xfId="713"/>
    <cellStyle name="Normal 3 2 5" xfId="714"/>
    <cellStyle name="Normal 3 3" xfId="715"/>
    <cellStyle name="Normal 3 3 2" xfId="716"/>
    <cellStyle name="Normal 3 3 2 2" xfId="717"/>
    <cellStyle name="Normal 3 3 2 2 2" xfId="718"/>
    <cellStyle name="Normal 3 3 2 2 3" xfId="719"/>
    <cellStyle name="Normal 3 3 2 3" xfId="720"/>
    <cellStyle name="Normal 3 3 2 4" xfId="721"/>
    <cellStyle name="Normal 3 3 3" xfId="722"/>
    <cellStyle name="Normal 3 3 3 2" xfId="723"/>
    <cellStyle name="Normal 3 3 3 3" xfId="724"/>
    <cellStyle name="Normal 3 3 4" xfId="725"/>
    <cellStyle name="Normal 3 3 5" xfId="726"/>
    <cellStyle name="Normal 3 4" xfId="727"/>
    <cellStyle name="Normal 3 4 2" xfId="728"/>
    <cellStyle name="Normal 3 4 2 2" xfId="729"/>
    <cellStyle name="Normal 3 4 2 3" xfId="730"/>
    <cellStyle name="Normal 3 4 3" xfId="731"/>
    <cellStyle name="Normal 3 4 4" xfId="732"/>
    <cellStyle name="Normal 3 5" xfId="733"/>
    <cellStyle name="Normal 3 5 2" xfId="734"/>
    <cellStyle name="Normal 3 5 2 2" xfId="735"/>
    <cellStyle name="Normal 3 5 2 3" xfId="736"/>
    <cellStyle name="Normal 3 5 3" xfId="737"/>
    <cellStyle name="Normal 3 5 4" xfId="738"/>
    <cellStyle name="Normal 3 6" xfId="739"/>
    <cellStyle name="Normal 3 6 2" xfId="740"/>
    <cellStyle name="Normal 3 6 3" xfId="741"/>
    <cellStyle name="Normal 3 7" xfId="742"/>
    <cellStyle name="Normal 3 8" xfId="743"/>
    <cellStyle name="Normal 3 9" xfId="1268"/>
    <cellStyle name="Normal 30" xfId="744"/>
    <cellStyle name="Normal 31" xfId="745"/>
    <cellStyle name="Normal 32" xfId="746"/>
    <cellStyle name="Normal 33" xfId="747"/>
    <cellStyle name="Normal 34" xfId="1266"/>
    <cellStyle name="Normal 4" xfId="748"/>
    <cellStyle name="Normal 4 10" xfId="749"/>
    <cellStyle name="Normal 4 10 2" xfId="750"/>
    <cellStyle name="Normal 4 11" xfId="751"/>
    <cellStyle name="Normal 4 11 2" xfId="752"/>
    <cellStyle name="Normal 4 12" xfId="753"/>
    <cellStyle name="Normal 4 12 2" xfId="754"/>
    <cellStyle name="Normal 4 12 2 2" xfId="755"/>
    <cellStyle name="Normal 4 12 2 3" xfId="756"/>
    <cellStyle name="Normal 4 12 3" xfId="757"/>
    <cellStyle name="Normal 4 12 4" xfId="758"/>
    <cellStyle name="Normal 4 13" xfId="759"/>
    <cellStyle name="Normal 4 2" xfId="760"/>
    <cellStyle name="Normal 4 2 2" xfId="761"/>
    <cellStyle name="Normal 4 2 2 2" xfId="762"/>
    <cellStyle name="Normal 4 2 2 3" xfId="763"/>
    <cellStyle name="Normal 4 2 3" xfId="764"/>
    <cellStyle name="Normal 4 2 4" xfId="765"/>
    <cellStyle name="Normal 4 3" xfId="766"/>
    <cellStyle name="Normal 4 3 2" xfId="767"/>
    <cellStyle name="Normal 4 3 2 2" xfId="768"/>
    <cellStyle name="Normal 4 3 2 3" xfId="769"/>
    <cellStyle name="Normal 4 3 3" xfId="770"/>
    <cellStyle name="Normal 4 3 4" xfId="771"/>
    <cellStyle name="Normal 4 4" xfId="772"/>
    <cellStyle name="Normal 4 4 2" xfId="773"/>
    <cellStyle name="Normal 4 5" xfId="774"/>
    <cellStyle name="Normal 4 5 2" xfId="775"/>
    <cellStyle name="Normal 4 6" xfId="776"/>
    <cellStyle name="Normal 4 6 2" xfId="777"/>
    <cellStyle name="Normal 4 7" xfId="778"/>
    <cellStyle name="Normal 4 7 2" xfId="779"/>
    <cellStyle name="Normal 4 8" xfId="780"/>
    <cellStyle name="Normal 4 8 2" xfId="781"/>
    <cellStyle name="Normal 4 9" xfId="782"/>
    <cellStyle name="Normal 4 9 2" xfId="783"/>
    <cellStyle name="Normal 5" xfId="784"/>
    <cellStyle name="Normal 5 2" xfId="785"/>
    <cellStyle name="Normal 5 2 2" xfId="786"/>
    <cellStyle name="Normal 5 2 2 2" xfId="787"/>
    <cellStyle name="Normal 5 2 3" xfId="788"/>
    <cellStyle name="Normal 5 2 4" xfId="789"/>
    <cellStyle name="Normal 5 3" xfId="790"/>
    <cellStyle name="Normal 5 3 2" xfId="791"/>
    <cellStyle name="Normal 5 4" xfId="792"/>
    <cellStyle name="Normal 5 4 2" xfId="793"/>
    <cellStyle name="Normal 5 5" xfId="794"/>
    <cellStyle name="Normal 5 5 2" xfId="795"/>
    <cellStyle name="Normal 5 6" xfId="796"/>
    <cellStyle name="Normal 5 6 2" xfId="797"/>
    <cellStyle name="Normal 5 7" xfId="798"/>
    <cellStyle name="Normal 5 7 2" xfId="799"/>
    <cellStyle name="Normal 6" xfId="800"/>
    <cellStyle name="Normal 6 10" xfId="801"/>
    <cellStyle name="Normal 6 11" xfId="802"/>
    <cellStyle name="Normal 6 2" xfId="803"/>
    <cellStyle name="Normal 6 2 2" xfId="804"/>
    <cellStyle name="Normal 6 2 3" xfId="805"/>
    <cellStyle name="Normal 6 2 4" xfId="806"/>
    <cellStyle name="Normal 6 3" xfId="807"/>
    <cellStyle name="Normal 6 3 2" xfId="808"/>
    <cellStyle name="Normal 6 4" xfId="809"/>
    <cellStyle name="Normal 6 4 2" xfId="810"/>
    <cellStyle name="Normal 6 5" xfId="811"/>
    <cellStyle name="Normal 6 5 2" xfId="812"/>
    <cellStyle name="Normal 6 6" xfId="813"/>
    <cellStyle name="Normal 6 6 2" xfId="814"/>
    <cellStyle name="Normal 6 7" xfId="815"/>
    <cellStyle name="Normal 6 7 2" xfId="816"/>
    <cellStyle name="Normal 6 8" xfId="817"/>
    <cellStyle name="Normal 6 8 2" xfId="818"/>
    <cellStyle name="Normal 6 8 2 2" xfId="819"/>
    <cellStyle name="Normal 6 8 2 3" xfId="820"/>
    <cellStyle name="Normal 6 8 3" xfId="821"/>
    <cellStyle name="Normal 6 8 4" xfId="822"/>
    <cellStyle name="Normal 6 9" xfId="823"/>
    <cellStyle name="Normal 6 9 2" xfId="824"/>
    <cellStyle name="Normal 6 9 3" xfId="825"/>
    <cellStyle name="Normal 7" xfId="826"/>
    <cellStyle name="Normal 7 10" xfId="827"/>
    <cellStyle name="Normal 7 11" xfId="828"/>
    <cellStyle name="Normal 7 2" xfId="829"/>
    <cellStyle name="Normal 7 2 2" xfId="830"/>
    <cellStyle name="Normal 7 3" xfId="831"/>
    <cellStyle name="Normal 7 3 2" xfId="832"/>
    <cellStyle name="Normal 7 4" xfId="833"/>
    <cellStyle name="Normal 7 4 2" xfId="834"/>
    <cellStyle name="Normal 7 5" xfId="835"/>
    <cellStyle name="Normal 7 5 2" xfId="836"/>
    <cellStyle name="Normal 7 6" xfId="837"/>
    <cellStyle name="Normal 7 6 2" xfId="838"/>
    <cellStyle name="Normal 7 7" xfId="839"/>
    <cellStyle name="Normal 7 7 2" xfId="840"/>
    <cellStyle name="Normal 7 8" xfId="841"/>
    <cellStyle name="Normal 7 8 2" xfId="842"/>
    <cellStyle name="Normal 7 8 2 2" xfId="843"/>
    <cellStyle name="Normal 7 8 2 3" xfId="844"/>
    <cellStyle name="Normal 7 8 3" xfId="845"/>
    <cellStyle name="Normal 7 8 4" xfId="846"/>
    <cellStyle name="Normal 7 9" xfId="847"/>
    <cellStyle name="Normal 7 9 2" xfId="848"/>
    <cellStyle name="Normal 7 9 3" xfId="849"/>
    <cellStyle name="Normal 8" xfId="850"/>
    <cellStyle name="Normal 8 2" xfId="851"/>
    <cellStyle name="Normal 8 2 2" xfId="852"/>
    <cellStyle name="Normal 8 2 2 2" xfId="853"/>
    <cellStyle name="Normal 8 2 2 3" xfId="854"/>
    <cellStyle name="Normal 8 2 3" xfId="855"/>
    <cellStyle name="Normal 8 2 4" xfId="856"/>
    <cellStyle name="Normal 8 3" xfId="857"/>
    <cellStyle name="Normal 8 3 2" xfId="858"/>
    <cellStyle name="Normal 8 3 3" xfId="859"/>
    <cellStyle name="Normal 8 4" xfId="860"/>
    <cellStyle name="Normal 8 5" xfId="861"/>
    <cellStyle name="Normal 9" xfId="862"/>
    <cellStyle name="Normal 9 2" xfId="863"/>
    <cellStyle name="Normal 9 2 2" xfId="864"/>
    <cellStyle name="Normal 9 2 2 2" xfId="865"/>
    <cellStyle name="Normal 9 2 2 3" xfId="866"/>
    <cellStyle name="Normal 9 2 3" xfId="867"/>
    <cellStyle name="Normal 9 2 4" xfId="868"/>
    <cellStyle name="Normal 9 3" xfId="869"/>
    <cellStyle name="Normal 9 3 2" xfId="870"/>
    <cellStyle name="Normal 9 3 3" xfId="871"/>
    <cellStyle name="Normal 9 4" xfId="872"/>
    <cellStyle name="Normal 9 5" xfId="873"/>
    <cellStyle name="Normal_pLANILHA DE BDI_MODELO v2_EXCEL" xfId="1267"/>
    <cellStyle name="Nota 2" xfId="874"/>
    <cellStyle name="Nota 2 2" xfId="875"/>
    <cellStyle name="Nota 2 2 2" xfId="876"/>
    <cellStyle name="Nota 2 2 2 2" xfId="877"/>
    <cellStyle name="Nota 2 2 2 2 2" xfId="878"/>
    <cellStyle name="Nota 2 2 2 2 3" xfId="879"/>
    <cellStyle name="Nota 2 2 2 3" xfId="880"/>
    <cellStyle name="Nota 2 2 2 4" xfId="881"/>
    <cellStyle name="Nota 2 2 3" xfId="882"/>
    <cellStyle name="Nota 2 2 3 2" xfId="883"/>
    <cellStyle name="Nota 2 2 3 3" xfId="884"/>
    <cellStyle name="Nota 2 2 4" xfId="885"/>
    <cellStyle name="Nota 2 2 5" xfId="886"/>
    <cellStyle name="Nota 2 3" xfId="887"/>
    <cellStyle name="Nota 2 3 2" xfId="888"/>
    <cellStyle name="Nota 2 4" xfId="889"/>
    <cellStyle name="Nota 2 4 2" xfId="890"/>
    <cellStyle name="Nota 2 4 2 2" xfId="891"/>
    <cellStyle name="Nota 2 4 2 3" xfId="892"/>
    <cellStyle name="Nota 2 4 3" xfId="893"/>
    <cellStyle name="Nota 2 4 4" xfId="894"/>
    <cellStyle name="Nota 2 5" xfId="895"/>
    <cellStyle name="Nota 2 5 2" xfId="896"/>
    <cellStyle name="Nota 2 5 3" xfId="897"/>
    <cellStyle name="Nota 3" xfId="898"/>
    <cellStyle name="Nota 3 2" xfId="899"/>
    <cellStyle name="Nota 3 3" xfId="900"/>
    <cellStyle name="Nota 4" xfId="901"/>
    <cellStyle name="Note" xfId="902"/>
    <cellStyle name="Note 2" xfId="903"/>
    <cellStyle name="Numeração" xfId="904"/>
    <cellStyle name="Output" xfId="905"/>
    <cellStyle name="Percent 2" xfId="906"/>
    <cellStyle name="Percent 2 2" xfId="907"/>
    <cellStyle name="Percent 2 3" xfId="908"/>
    <cellStyle name="Porcentagem 2" xfId="909"/>
    <cellStyle name="Porcentagem 2 10" xfId="1269"/>
    <cellStyle name="Porcentagem 2 2" xfId="910"/>
    <cellStyle name="Porcentagem 2 2 2" xfId="911"/>
    <cellStyle name="Porcentagem 2 2 2 2" xfId="912"/>
    <cellStyle name="Porcentagem 2 2 2 3" xfId="913"/>
    <cellStyle name="Porcentagem 2 2 2 4" xfId="1271"/>
    <cellStyle name="Porcentagem 2 2 3" xfId="914"/>
    <cellStyle name="Porcentagem 2 2 4" xfId="915"/>
    <cellStyle name="Porcentagem 2 3" xfId="916"/>
    <cellStyle name="Porcentagem 2 3 2" xfId="917"/>
    <cellStyle name="Porcentagem 2 3 3" xfId="918"/>
    <cellStyle name="Porcentagem 2 4" xfId="919"/>
    <cellStyle name="Porcentagem 3" xfId="920"/>
    <cellStyle name="Porcentagem 3 2" xfId="921"/>
    <cellStyle name="Porcentagem 3 2 2" xfId="922"/>
    <cellStyle name="Porcentagem 3 3" xfId="923"/>
    <cellStyle name="Porcentagem 3 3 2" xfId="924"/>
    <cellStyle name="Porcentagem 3 3 2 2" xfId="925"/>
    <cellStyle name="Porcentagem 3 3 2 3" xfId="926"/>
    <cellStyle name="Porcentagem 3 3 3" xfId="927"/>
    <cellStyle name="Porcentagem 3 3 4" xfId="928"/>
    <cellStyle name="Porcentagem 3 4" xfId="929"/>
    <cellStyle name="Porcentagem 3 4 2" xfId="930"/>
    <cellStyle name="Porcentagem 3 4 3" xfId="931"/>
    <cellStyle name="Porcentagem 3 5" xfId="1270"/>
    <cellStyle name="Porcentagem 4" xfId="932"/>
    <cellStyle name="Porcentagem 4 2" xfId="933"/>
    <cellStyle name="Porcentagem 4 2 2" xfId="934"/>
    <cellStyle name="Porcentagem 4 2 2 2" xfId="935"/>
    <cellStyle name="Porcentagem 4 2 2 3" xfId="936"/>
    <cellStyle name="Porcentagem 4 3" xfId="937"/>
    <cellStyle name="Porcentagem 4 3 2" xfId="938"/>
    <cellStyle name="Porcentagem 4 3 3" xfId="939"/>
    <cellStyle name="Porcentagem 5" xfId="940"/>
    <cellStyle name="Porcentagem 5 2" xfId="941"/>
    <cellStyle name="Porcentagem 5 2 2" xfId="942"/>
    <cellStyle name="Porcentagem 5 2 2 2" xfId="943"/>
    <cellStyle name="Porcentagem 5 2 2 3" xfId="944"/>
    <cellStyle name="Porcentagem 5 2 3" xfId="945"/>
    <cellStyle name="Porcentagem 5 2 4" xfId="946"/>
    <cellStyle name="Porcentagem 5 3" xfId="947"/>
    <cellStyle name="Porcentagem 5 3 2" xfId="948"/>
    <cellStyle name="Porcentagem 5 3 3" xfId="949"/>
    <cellStyle name="Porcentagem 5 4" xfId="950"/>
    <cellStyle name="Porcentagem 5 5" xfId="951"/>
    <cellStyle name="Porcentagem 6" xfId="952"/>
    <cellStyle name="Porcentagem 7" xfId="953"/>
    <cellStyle name="Porcentagem 7 2" xfId="954"/>
    <cellStyle name="Porcentagem 7 2 2" xfId="955"/>
    <cellStyle name="Porcentagem 7 2 3" xfId="956"/>
    <cellStyle name="Porcentagem 7 3" xfId="957"/>
    <cellStyle name="Porcentagem 7 3 2" xfId="958"/>
    <cellStyle name="Porcentagem 7 3 3" xfId="959"/>
    <cellStyle name="Porcentagem 7 4" xfId="960"/>
    <cellStyle name="Porcentagem 7 4 2" xfId="961"/>
    <cellStyle name="Porcentagem 7 4 3" xfId="962"/>
    <cellStyle name="Porcentagem 7 5" xfId="963"/>
    <cellStyle name="Porcentagem 7 6" xfId="964"/>
    <cellStyle name="Porcentagem 8" xfId="965"/>
    <cellStyle name="Porcentagem 8 2" xfId="966"/>
    <cellStyle name="Porcentagem 8 2 2" xfId="967"/>
    <cellStyle name="Porcentagem 8 2 3" xfId="968"/>
    <cellStyle name="Porcentagem 8 3" xfId="969"/>
    <cellStyle name="Porcentagem 8 4" xfId="970"/>
    <cellStyle name="Result" xfId="971"/>
    <cellStyle name="Result2" xfId="972"/>
    <cellStyle name="Saída 2" xfId="973"/>
    <cellStyle name="Saída 2 2" xfId="974"/>
    <cellStyle name="Saída 3" xfId="975"/>
    <cellStyle name="Sem título1" xfId="976"/>
    <cellStyle name="Sem título2" xfId="977"/>
    <cellStyle name="Sem título3" xfId="978"/>
    <cellStyle name="Separador de milhares 2" xfId="979"/>
    <cellStyle name="Separador de milhares 2 2" xfId="980"/>
    <cellStyle name="Separador de milhares 2 2 2" xfId="981"/>
    <cellStyle name="Separador de milhares 2 2 2 2" xfId="982"/>
    <cellStyle name="Separador de milhares 2 2 2 3" xfId="983"/>
    <cellStyle name="Separador de milhares 2 2 3" xfId="984"/>
    <cellStyle name="Separador de milhares 2 2 3 2" xfId="985"/>
    <cellStyle name="Separador de milhares 2 2 3 2 2" xfId="986"/>
    <cellStyle name="Separador de milhares 2 2 3 3" xfId="987"/>
    <cellStyle name="Separador de milhares 2 2 4" xfId="988"/>
    <cellStyle name="Separador de milhares 2 2 4 2" xfId="989"/>
    <cellStyle name="Separador de milhares 2 2 4 2 2" xfId="990"/>
    <cellStyle name="Separador de milhares 2 2 4 2 2 2" xfId="991"/>
    <cellStyle name="Separador de milhares 2 2 4 2 3" xfId="992"/>
    <cellStyle name="Separador de milhares 2 2 4 3" xfId="993"/>
    <cellStyle name="Separador de milhares 2 2 4 3 2" xfId="994"/>
    <cellStyle name="Separador de milhares 2 2 4 4" xfId="995"/>
    <cellStyle name="Separador de milhares 2 2 5" xfId="996"/>
    <cellStyle name="Separador de milhares 2 2 5 2" xfId="997"/>
    <cellStyle name="Separador de milhares 2 2 6" xfId="998"/>
    <cellStyle name="Separador de milhares 2 3" xfId="999"/>
    <cellStyle name="Separador de milhares 2 3 2" xfId="1000"/>
    <cellStyle name="Separador de milhares 2 3 2 2" xfId="1001"/>
    <cellStyle name="Separador de milhares 2 3 2 2 2" xfId="1002"/>
    <cellStyle name="Separador de milhares 2 3 2 3" xfId="1003"/>
    <cellStyle name="Separador de milhares 2 3 3" xfId="1004"/>
    <cellStyle name="Separador de milhares 2 3 3 2" xfId="1005"/>
    <cellStyle name="Separador de milhares 2 3 4" xfId="1006"/>
    <cellStyle name="Separador de milhares 2 4" xfId="1007"/>
    <cellStyle name="Separador de milhares 2 4 2" xfId="1008"/>
    <cellStyle name="Separador de milhares 2 4 2 2" xfId="1009"/>
    <cellStyle name="Separador de milhares 2 4 3" xfId="1010"/>
    <cellStyle name="Separador de milhares 2 5" xfId="1011"/>
    <cellStyle name="Separador de milhares 2 5 2" xfId="1012"/>
    <cellStyle name="Separador de milhares 2 6" xfId="1013"/>
    <cellStyle name="Separador de milhares 3" xfId="1014"/>
    <cellStyle name="Separador de milhares 3 2" xfId="1015"/>
    <cellStyle name="Separador de milhares 3 2 2" xfId="1016"/>
    <cellStyle name="Separador de milhares 3 2 2 2" xfId="1017"/>
    <cellStyle name="Separador de milhares 3 2 2 2 2" xfId="1018"/>
    <cellStyle name="Separador de milhares 3 2 2 3" xfId="1019"/>
    <cellStyle name="Separador de milhares 3 2 3" xfId="1020"/>
    <cellStyle name="Separador de milhares 3 2 3 2" xfId="1021"/>
    <cellStyle name="Separador de milhares 3 2 4" xfId="1022"/>
    <cellStyle name="Separador de milhares 3 3" xfId="1023"/>
    <cellStyle name="Separador de milhares 3 3 2" xfId="1024"/>
    <cellStyle name="Separador de milhares 3 3 2 2" xfId="1025"/>
    <cellStyle name="Separador de milhares 3 3 3" xfId="1026"/>
    <cellStyle name="Separador de milhares 3 4" xfId="1027"/>
    <cellStyle name="Separador de milhares 3 4 2" xfId="1028"/>
    <cellStyle name="Separador de milhares 3 4 2 2" xfId="1029"/>
    <cellStyle name="Separador de milhares 3 4 2 2 2" xfId="1030"/>
    <cellStyle name="Separador de milhares 3 4 2 3" xfId="1031"/>
    <cellStyle name="Separador de milhares 3 4 3" xfId="1032"/>
    <cellStyle name="Separador de milhares 3 4 3 2" xfId="1033"/>
    <cellStyle name="Separador de milhares 3 4 4" xfId="1034"/>
    <cellStyle name="Separador de milhares 3 5" xfId="1035"/>
    <cellStyle name="Separador de milhares 3 5 2" xfId="1036"/>
    <cellStyle name="Separador de milhares 3 6" xfId="1037"/>
    <cellStyle name="Separador de milhares 4" xfId="1038"/>
    <cellStyle name="Separador de milhares 4 2" xfId="1039"/>
    <cellStyle name="Separador de milhares 4 2 2" xfId="1040"/>
    <cellStyle name="Separador de milhares 4 2 2 2" xfId="1041"/>
    <cellStyle name="Separador de milhares 4 2 2 2 2" xfId="1042"/>
    <cellStyle name="Separador de milhares 4 2 2 3" xfId="1043"/>
    <cellStyle name="Separador de milhares 4 2 3" xfId="1044"/>
    <cellStyle name="Separador de milhares 4 2 3 2" xfId="1045"/>
    <cellStyle name="Separador de milhares 4 2 4" xfId="1046"/>
    <cellStyle name="Separador de milhares 4 3" xfId="1047"/>
    <cellStyle name="Separador de milhares 4 3 2" xfId="1048"/>
    <cellStyle name="Separador de milhares 4 3 2 2" xfId="1049"/>
    <cellStyle name="Separador de milhares 4 3 3" xfId="1050"/>
    <cellStyle name="Separador de milhares 4 4" xfId="1051"/>
    <cellStyle name="Separador de milhares 4 4 2" xfId="1052"/>
    <cellStyle name="Separador de milhares 4 5" xfId="1053"/>
    <cellStyle name="Separador de milhares 5" xfId="1054"/>
    <cellStyle name="Separador de milhares 5 2" xfId="1055"/>
    <cellStyle name="Separador de milhares 5 2 2" xfId="1056"/>
    <cellStyle name="Separador de milhares 5 2 2 2" xfId="1057"/>
    <cellStyle name="Separador de milhares 5 2 3" xfId="1058"/>
    <cellStyle name="Separador de milhares 5 3" xfId="1059"/>
    <cellStyle name="Separador de milhares 5 3 2" xfId="1060"/>
    <cellStyle name="Separador de milhares 5 4" xfId="1061"/>
    <cellStyle name="Separador de milhares 6" xfId="1062"/>
    <cellStyle name="Separador de milhares 6 2" xfId="1063"/>
    <cellStyle name="Separador de milhares 6 2 2" xfId="1064"/>
    <cellStyle name="Separador de milhares 6 2 2 2" xfId="1065"/>
    <cellStyle name="Separador de milhares 6 2 2 2 2" xfId="1066"/>
    <cellStyle name="Separador de milhares 6 2 2 3" xfId="1067"/>
    <cellStyle name="Separador de milhares 6 2 3" xfId="1068"/>
    <cellStyle name="Separador de milhares 6 2 3 2" xfId="1069"/>
    <cellStyle name="Separador de milhares 6 2 4" xfId="1070"/>
    <cellStyle name="Separador de milhares 6 3" xfId="1071"/>
    <cellStyle name="Separador de milhares 6 3 2" xfId="1072"/>
    <cellStyle name="Separador de milhares 6 3 2 2" xfId="1073"/>
    <cellStyle name="Separador de milhares 6 3 3" xfId="1074"/>
    <cellStyle name="Separador de milhares 6 4" xfId="1075"/>
    <cellStyle name="Separador de milhares 6 4 2" xfId="1076"/>
    <cellStyle name="Separador de milhares 6 5" xfId="1077"/>
    <cellStyle name="Separador de milhares 7" xfId="1078"/>
    <cellStyle name="Separador de milhares 7 2" xfId="1079"/>
    <cellStyle name="Separador de milhares 7 2 2" xfId="1080"/>
    <cellStyle name="Separador de milhares 7 2 2 2" xfId="1081"/>
    <cellStyle name="Separador de milhares 7 2 2 2 2" xfId="1082"/>
    <cellStyle name="Separador de milhares 7 2 2 3" xfId="1083"/>
    <cellStyle name="Separador de milhares 7 2 3" xfId="1084"/>
    <cellStyle name="Separador de milhares 7 2 3 2" xfId="1085"/>
    <cellStyle name="Separador de milhares 7 2 4" xfId="1086"/>
    <cellStyle name="Separador de milhares 7 3" xfId="1087"/>
    <cellStyle name="Separador de milhares 7 3 2" xfId="1088"/>
    <cellStyle name="Separador de milhares 7 3 2 2" xfId="1089"/>
    <cellStyle name="Separador de milhares 7 3 3" xfId="1090"/>
    <cellStyle name="Separador de milhares 7 4" xfId="1091"/>
    <cellStyle name="Separador de milhares 7 4 2" xfId="1092"/>
    <cellStyle name="Separador de milhares 7 5" xfId="1093"/>
    <cellStyle name="Separador de milhares 8" xfId="1094"/>
    <cellStyle name="Separador de milhares 8 2" xfId="1095"/>
    <cellStyle name="Separador de milhares 8 2 2" xfId="1096"/>
    <cellStyle name="Separador de milhares 8 3" xfId="1097"/>
    <cellStyle name="Separador de milhares 9" xfId="1098"/>
    <cellStyle name="Separador de milhares 9 2" xfId="1099"/>
    <cellStyle name="Separador de milhares 9 2 2" xfId="1100"/>
    <cellStyle name="Separador de milhares 9 3" xfId="1101"/>
    <cellStyle name="SUBTOTAIS" xfId="1102"/>
    <cellStyle name="TableStyleLight1" xfId="1103"/>
    <cellStyle name="TableStyleLight1 2" xfId="1104"/>
    <cellStyle name="Texto de Aviso 2" xfId="1105"/>
    <cellStyle name="Texto de Aviso 3" xfId="1106"/>
    <cellStyle name="Texto Explicativo 2" xfId="1107"/>
    <cellStyle name="Texto Explicativo 3" xfId="1108"/>
    <cellStyle name="Title" xfId="1109"/>
    <cellStyle name="Título 1 1" xfId="1110"/>
    <cellStyle name="Título 1 2" xfId="1111"/>
    <cellStyle name="Título 2 2" xfId="1112"/>
    <cellStyle name="Título 3 2" xfId="1113"/>
    <cellStyle name="Título 4 2" xfId="1114"/>
    <cellStyle name="Título 5" xfId="1115"/>
    <cellStyle name="Título 5 2" xfId="1116"/>
    <cellStyle name="Título 5 3" xfId="1117"/>
    <cellStyle name="Título 6" xfId="1118"/>
    <cellStyle name="titulos" xfId="1119"/>
    <cellStyle name="Totais" xfId="1120"/>
    <cellStyle name="Total 2" xfId="1121"/>
    <cellStyle name="Total 2 2" xfId="1122"/>
    <cellStyle name="Total 3" xfId="1123"/>
    <cellStyle name="TOTAL GERAL" xfId="1124"/>
    <cellStyle name="Total Item" xfId="1125"/>
    <cellStyle name="Verificar Célula" xfId="1126"/>
    <cellStyle name="Vírgula" xfId="1265" builtinId="3"/>
    <cellStyle name="Vírgula 10" xfId="1127"/>
    <cellStyle name="Vírgula 10 2" xfId="1128"/>
    <cellStyle name="Vírgula 11" xfId="1129"/>
    <cellStyle name="Vírgula 2" xfId="1130"/>
    <cellStyle name="Vírgula 2 2" xfId="1131"/>
    <cellStyle name="Vírgula 2 2 2" xfId="1132"/>
    <cellStyle name="Vírgula 2 2 2 2" xfId="1133"/>
    <cellStyle name="Vírgula 2 2 2 2 2" xfId="1134"/>
    <cellStyle name="Vírgula 2 2 2 2 2 2" xfId="1135"/>
    <cellStyle name="Vírgula 2 2 2 2 3" xfId="1136"/>
    <cellStyle name="Vírgula 2 2 2 3" xfId="1137"/>
    <cellStyle name="Vírgula 2 2 2 3 2" xfId="1138"/>
    <cellStyle name="Vírgula 2 2 2 4" xfId="1139"/>
    <cellStyle name="Vírgula 2 2 3" xfId="1140"/>
    <cellStyle name="Vírgula 2 2 3 2" xfId="1141"/>
    <cellStyle name="Vírgula 2 2 3 2 2" xfId="1142"/>
    <cellStyle name="Vírgula 2 2 3 3" xfId="1143"/>
    <cellStyle name="Vírgula 2 2 4" xfId="1144"/>
    <cellStyle name="Vírgula 2 2 4 2" xfId="1145"/>
    <cellStyle name="Vírgula 2 2 5" xfId="1146"/>
    <cellStyle name="Vírgula 2 3" xfId="1147"/>
    <cellStyle name="Vírgula 2 3 2" xfId="1148"/>
    <cellStyle name="Vírgula 2 3 2 2" xfId="1149"/>
    <cellStyle name="Vírgula 2 3 2 2 2" xfId="1150"/>
    <cellStyle name="Vírgula 2 3 2 3" xfId="1151"/>
    <cellStyle name="Vírgula 2 3 3" xfId="1152"/>
    <cellStyle name="Vírgula 2 3 3 2" xfId="1153"/>
    <cellStyle name="Vírgula 2 3 4" xfId="1154"/>
    <cellStyle name="Vírgula 2 4" xfId="1155"/>
    <cellStyle name="Vírgula 2 4 2" xfId="1156"/>
    <cellStyle name="Vírgula 2 4 2 2" xfId="1157"/>
    <cellStyle name="Vírgula 2 4 2 2 2" xfId="1158"/>
    <cellStyle name="Vírgula 2 4 2 2 2 2" xfId="1159"/>
    <cellStyle name="Vírgula 2 4 2 2 3" xfId="1160"/>
    <cellStyle name="Vírgula 2 4 2 3" xfId="1161"/>
    <cellStyle name="Vírgula 2 4 2 3 2" xfId="1162"/>
    <cellStyle name="Vírgula 2 4 2 4" xfId="1163"/>
    <cellStyle name="Vírgula 2 4 3" xfId="1164"/>
    <cellStyle name="Vírgula 2 4 3 2" xfId="1165"/>
    <cellStyle name="Vírgula 2 4 3 2 2" xfId="1166"/>
    <cellStyle name="Vírgula 2 4 3 3" xfId="1167"/>
    <cellStyle name="Vírgula 2 4 4" xfId="1168"/>
    <cellStyle name="Vírgula 2 4 4 2" xfId="1169"/>
    <cellStyle name="Vírgula 2 4 5" xfId="1170"/>
    <cellStyle name="Vírgula 2 5" xfId="1171"/>
    <cellStyle name="Vírgula 2 5 2" xfId="1172"/>
    <cellStyle name="Vírgula 2 5 2 2" xfId="1173"/>
    <cellStyle name="Vírgula 2 5 2 2 2" xfId="1174"/>
    <cellStyle name="Vírgula 2 5 2 2 2 2" xfId="1175"/>
    <cellStyle name="Vírgula 2 5 2 2 3" xfId="1176"/>
    <cellStyle name="Vírgula 2 5 2 3" xfId="1177"/>
    <cellStyle name="Vírgula 2 5 2 3 2" xfId="1178"/>
    <cellStyle name="Vírgula 2 5 2 4" xfId="1179"/>
    <cellStyle name="Vírgula 2 5 3" xfId="1180"/>
    <cellStyle name="Vírgula 2 5 3 2" xfId="1181"/>
    <cellStyle name="Vírgula 2 5 3 2 2" xfId="1182"/>
    <cellStyle name="Vírgula 2 5 3 3" xfId="1183"/>
    <cellStyle name="Vírgula 2 5 4" xfId="1184"/>
    <cellStyle name="Vírgula 2 5 4 2" xfId="1185"/>
    <cellStyle name="Vírgula 2 5 5" xfId="1186"/>
    <cellStyle name="Vírgula 2 6" xfId="1187"/>
    <cellStyle name="Vírgula 2 6 2" xfId="1188"/>
    <cellStyle name="Vírgula 2 6 2 2" xfId="1189"/>
    <cellStyle name="Vírgula 2 6 2 2 2" xfId="1190"/>
    <cellStyle name="Vírgula 2 6 2 3" xfId="1191"/>
    <cellStyle name="Vírgula 2 6 3" xfId="1192"/>
    <cellStyle name="Vírgula 2 6 3 2" xfId="1193"/>
    <cellStyle name="Vírgula 2 6 4" xfId="1194"/>
    <cellStyle name="Vírgula 2 7" xfId="1195"/>
    <cellStyle name="Vírgula 2 7 2" xfId="1196"/>
    <cellStyle name="Vírgula 2 7 2 2" xfId="1197"/>
    <cellStyle name="Vírgula 2 7 3" xfId="1198"/>
    <cellStyle name="Vírgula 2 8" xfId="1199"/>
    <cellStyle name="Vírgula 2 8 2" xfId="1200"/>
    <cellStyle name="Vírgula 2 9" xfId="1201"/>
    <cellStyle name="Vírgula 3" xfId="1202"/>
    <cellStyle name="Vírgula 3 2" xfId="1203"/>
    <cellStyle name="Vírgula 3 2 2" xfId="1204"/>
    <cellStyle name="Vírgula 3 2 2 2" xfId="1205"/>
    <cellStyle name="Vírgula 3 2 2 2 2" xfId="1206"/>
    <cellStyle name="Vírgula 3 2 2 2 2 2" xfId="1207"/>
    <cellStyle name="Vírgula 3 2 2 2 3" xfId="1208"/>
    <cellStyle name="Vírgula 3 2 2 3" xfId="1209"/>
    <cellStyle name="Vírgula 3 2 2 3 2" xfId="1210"/>
    <cellStyle name="Vírgula 3 2 2 4" xfId="1211"/>
    <cellStyle name="Vírgula 3 2 3" xfId="1212"/>
    <cellStyle name="Vírgula 3 2 3 2" xfId="1213"/>
    <cellStyle name="Vírgula 3 2 3 2 2" xfId="1214"/>
    <cellStyle name="Vírgula 3 2 3 3" xfId="1215"/>
    <cellStyle name="Vírgula 3 2 4" xfId="1216"/>
    <cellStyle name="Vírgula 3 2 4 2" xfId="1217"/>
    <cellStyle name="Vírgula 3 2 5" xfId="1218"/>
    <cellStyle name="Vírgula 3 3" xfId="1219"/>
    <cellStyle name="Vírgula 3 3 2" xfId="1220"/>
    <cellStyle name="Vírgula 3 3 2 2" xfId="1221"/>
    <cellStyle name="Vírgula 3 3 2 2 2" xfId="1222"/>
    <cellStyle name="Vírgula 3 3 2 3" xfId="1223"/>
    <cellStyle name="Vírgula 3 3 3" xfId="1224"/>
    <cellStyle name="Vírgula 3 3 3 2" xfId="1225"/>
    <cellStyle name="Vírgula 3 3 4" xfId="1226"/>
    <cellStyle name="Vírgula 3 4" xfId="1227"/>
    <cellStyle name="Vírgula 4" xfId="1228"/>
    <cellStyle name="Vírgula 4 2" xfId="1229"/>
    <cellStyle name="Vírgula 4 2 2" xfId="1230"/>
    <cellStyle name="Vírgula 4 2 2 2" xfId="1231"/>
    <cellStyle name="Vírgula 4 2 3" xfId="1232"/>
    <cellStyle name="Vírgula 4 3" xfId="1233"/>
    <cellStyle name="Vírgula 4 3 2" xfId="1234"/>
    <cellStyle name="Vírgula 4 3 2 2" xfId="1235"/>
    <cellStyle name="Vírgula 4 3 3" xfId="1236"/>
    <cellStyle name="Vírgula 4 4" xfId="1237"/>
    <cellStyle name="Vírgula 4 4 2" xfId="1238"/>
    <cellStyle name="Vírgula 4 4 2 2" xfId="1239"/>
    <cellStyle name="Vírgula 4 4 3" xfId="1240"/>
    <cellStyle name="Vírgula 4 5" xfId="1241"/>
    <cellStyle name="Vírgula 4 5 2" xfId="1242"/>
    <cellStyle name="Vírgula 4 6" xfId="1243"/>
    <cellStyle name="Vírgula 5" xfId="1244"/>
    <cellStyle name="Vírgula 6" xfId="1245"/>
    <cellStyle name="Vírgula 6 2" xfId="1246"/>
    <cellStyle name="Vírgula 6 2 2" xfId="1247"/>
    <cellStyle name="Vírgula 6 3" xfId="1248"/>
    <cellStyle name="Vírgula 7" xfId="1249"/>
    <cellStyle name="Vírgula 7 2" xfId="1250"/>
    <cellStyle name="Vírgula 7 2 2" xfId="1251"/>
    <cellStyle name="Vírgula 7 2 2 2" xfId="1252"/>
    <cellStyle name="Vírgula 7 2 3" xfId="1253"/>
    <cellStyle name="Vírgula 7 3" xfId="1254"/>
    <cellStyle name="Vírgula 7 3 2" xfId="1255"/>
    <cellStyle name="Vírgula 7 4" xfId="1256"/>
    <cellStyle name="Vírgula 8" xfId="1257"/>
    <cellStyle name="Vírgula 8 2" xfId="1258"/>
    <cellStyle name="Vírgula 8 3" xfId="1259"/>
    <cellStyle name="Vírgula 9" xfId="1260"/>
    <cellStyle name="Vírgula 9 2" xfId="1261"/>
    <cellStyle name="Vírgula 9 3" xfId="1262"/>
    <cellStyle name="Währung" xfId="1263"/>
    <cellStyle name="Warning Text" xfId="1264"/>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tyles" Target="style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48579</xdr:colOff>
      <xdr:row>0</xdr:row>
      <xdr:rowOff>46845</xdr:rowOff>
    </xdr:from>
    <xdr:ext cx="1790479" cy="389520"/>
    <xdr:pic>
      <xdr:nvPicPr>
        <xdr:cNvPr id="2" name="Imagem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lum/>
          <a:alphaModFix/>
        </a:blip>
        <a:srcRect/>
        <a:stretch>
          <a:fillRect/>
        </a:stretch>
      </xdr:blipFill>
      <xdr:spPr>
        <a:xfrm>
          <a:off x="48579" y="46845"/>
          <a:ext cx="1790479" cy="389520"/>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48579</xdr:colOff>
      <xdr:row>0</xdr:row>
      <xdr:rowOff>50417</xdr:rowOff>
    </xdr:from>
    <xdr:ext cx="1790479" cy="389520"/>
    <xdr:pic>
      <xdr:nvPicPr>
        <xdr:cNvPr id="2" name="Imagem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lum/>
          <a:alphaModFix/>
        </a:blip>
        <a:srcRect/>
        <a:stretch>
          <a:fillRect/>
        </a:stretch>
      </xdr:blipFill>
      <xdr:spPr>
        <a:xfrm>
          <a:off x="48579" y="50417"/>
          <a:ext cx="1790479" cy="389520"/>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504825</xdr:colOff>
      <xdr:row>28</xdr:row>
      <xdr:rowOff>38100</xdr:rowOff>
    </xdr:from>
    <xdr:to>
      <xdr:col>1</xdr:col>
      <xdr:colOff>0</xdr:colOff>
      <xdr:row>31</xdr:row>
      <xdr:rowOff>0</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04825" y="7058025"/>
          <a:ext cx="35814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39968</xdr:colOff>
      <xdr:row>0</xdr:row>
      <xdr:rowOff>36275</xdr:rowOff>
    </xdr:from>
    <xdr:to>
      <xdr:col>0</xdr:col>
      <xdr:colOff>1332740</xdr:colOff>
      <xdr:row>2</xdr:row>
      <xdr:rowOff>5443</xdr:rowOff>
    </xdr:to>
    <xdr:pic>
      <xdr:nvPicPr>
        <xdr:cNvPr id="3" name="Imagem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a:stretch/>
      </xdr:blipFill>
      <xdr:spPr>
        <a:xfrm>
          <a:off x="39968" y="36275"/>
          <a:ext cx="1292772" cy="291553"/>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504825</xdr:colOff>
      <xdr:row>28</xdr:row>
      <xdr:rowOff>38100</xdr:rowOff>
    </xdr:from>
    <xdr:to>
      <xdr:col>1</xdr:col>
      <xdr:colOff>0</xdr:colOff>
      <xdr:row>31</xdr:row>
      <xdr:rowOff>0</xdr:rowOff>
    </xdr:to>
    <xdr:pic>
      <xdr:nvPicPr>
        <xdr:cNvPr id="2" name="Picture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04825" y="7038975"/>
          <a:ext cx="35814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39414</xdr:colOff>
      <xdr:row>0</xdr:row>
      <xdr:rowOff>29706</xdr:rowOff>
    </xdr:from>
    <xdr:to>
      <xdr:col>0</xdr:col>
      <xdr:colOff>1332186</xdr:colOff>
      <xdr:row>2</xdr:row>
      <xdr:rowOff>32845</xdr:rowOff>
    </xdr:to>
    <xdr:pic>
      <xdr:nvPicPr>
        <xdr:cNvPr id="3" name="Imagem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a:stretch/>
      </xdr:blipFill>
      <xdr:spPr>
        <a:xfrm>
          <a:off x="39414" y="29706"/>
          <a:ext cx="1292772" cy="331587"/>
        </a:xfrm>
        <a:prstGeom prst="rect">
          <a:avLst/>
        </a:prstGeom>
        <a:ln w="0">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_fs\Operacional\Users\fabiano\Downloads\10039\ca_arqs\eletrica\e0104500.doc"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m11\publico\WINDOWS\TEMP\B5348E-LM001_R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Users\Ana\Google%20Drive\ENGENHARIA\PREFEITURA%20MUNICIPAL%20DE%20LEOPOLDINA\2.PORTICO\Revis&#227;o%2004.07\PLANILHA%20M&#218;LTIPLA%20-%202022%20-%2030.06.2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u-a\01-md-2005\EQUIP\MAQUINAS\I02011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1.%20PASTA/0.%20AND/Campo%20Cer&#226;mica%20RX-R5/____REV%2007/PLN-EXE-ORC-JDF-RCC-0101-REV08.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fs\Operacional\Marcia\Receita%20Federal%20-%20RJ\Preg&#227;o%203-2013%20-%20Ag.%20Modelo%20B%20Pirai%20e%20Resende\EDITAL%201-2013-%20ADAPTACAO%20PROJETO%20BASICO%20-%20AGENCIA%20MODELO\ANEXO%20V%20-%20PLANILHA%20DE%20OR&#199;AMENTO%20E%20CRONOGRAM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rv_fs\Operacional\JUSTI&#199;A%20FEDERAL\Predio%20Sede%20%20Vitoria%20ES%20-%202009\Justi&#231;a%20Federal%201&#170;%20Instancia\PLANILHA%20OR&#199;AMENTARIA\Or&#231;amento\JFES_Planilha_Orc_Rev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WNova%20pasta/2%20-%20CNC/Museu%20Mariano%20Proc&#243;pio%20-%20Atualiz.%20pre&#231;o%20(k)/OR&#199;AMENTO%20%20MAPRO%20A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1.%20a1mc%20engenharia%20e%20projetos\CORREIO\26.%20CRISTIANE\PLANILHA%20M&#218;LTIPLA%20V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RGÊNCIA"/>
      <sheetName val="CAPA"/>
      <sheetName val="Controle"/>
      <sheetName val="LOJAS"/>
      <sheetName val="CONDOMINOS"/>
      <sheetName val="QUADROS DE DISTRIBUIÇÃO"/>
      <sheetName val="BARRAMENTO BLINDADO"/>
      <sheetName val="TRANSFORMADORES"/>
      <sheetName val="GERAL ORIGINAL"/>
      <sheetName val="GERAL POR ITENS"/>
      <sheetName val="MOTORES"/>
      <sheetName val="ANTIGO COND"/>
      <sheetName val="ANTIGO GERAL"/>
      <sheetName val="H_MOT"/>
      <sheetName val="C_MOT"/>
    </sheetNames>
    <sheetDataSet>
      <sheetData sheetId="0" refreshError="1">
        <row r="2">
          <cell r="A2" t="str">
            <v>TABELA DE CARGAS – POR TRANSFORMADOR/PBT EM EMERGÊNCIA</v>
          </cell>
        </row>
        <row r="4">
          <cell r="A4" t="str">
            <v>TRANSFORMADOR 1.1 – PBT-1.1 EM EMERGÊNCIA</v>
          </cell>
        </row>
        <row r="6">
          <cell r="A6" t="str">
            <v>FINALIDADE</v>
          </cell>
          <cell r="B6" t="str">
            <v>POT. UNIT. (kW)</v>
          </cell>
          <cell r="C6" t="str">
            <v>POT. UNIT. (CV)</v>
          </cell>
          <cell r="D6" t="str">
            <v>T I P O</v>
          </cell>
          <cell r="E6" t="str">
            <v>POT-M (KW)</v>
          </cell>
          <cell r="F6" t="str">
            <v>FP- M</v>
          </cell>
          <cell r="G6" t="str">
            <v>QTDE.</v>
          </cell>
          <cell r="H6" t="str">
            <v>PÓLOS</v>
          </cell>
          <cell r="I6" t="str">
            <v>F.D.</v>
          </cell>
          <cell r="J6" t="str">
            <v>F.P.</v>
          </cell>
          <cell r="K6" t="str">
            <v>POT. INSTALADA (kW)</v>
          </cell>
          <cell r="L6" t="str">
            <v>POT. INSTALADA (kVA)</v>
          </cell>
          <cell r="M6" t="str">
            <v>POT. DEMANDADA (kW)</v>
          </cell>
          <cell r="N6" t="str">
            <v>POT. DEMANDADA (kVA)</v>
          </cell>
        </row>
        <row r="7">
          <cell r="A7" t="str">
            <v>BARRAMENTO BLINDADO BB1.1/1.3 – ILUMINAÇÃO HALL</v>
          </cell>
          <cell r="B7">
            <v>123.78</v>
          </cell>
          <cell r="E7" t="e">
            <v>#N/A</v>
          </cell>
          <cell r="F7" t="e">
            <v>#N/A</v>
          </cell>
          <cell r="G7">
            <v>1</v>
          </cell>
          <cell r="I7">
            <v>0.71596423332687886</v>
          </cell>
          <cell r="J7">
            <v>0.97999999999999976</v>
          </cell>
          <cell r="K7">
            <v>123.78</v>
          </cell>
          <cell r="L7">
            <v>126.30612244897962</v>
          </cell>
          <cell r="M7">
            <v>88.622052801201065</v>
          </cell>
          <cell r="N7">
            <v>90.430666123674584</v>
          </cell>
        </row>
        <row r="8">
          <cell r="A8" t="str">
            <v>QD-B1-3S</v>
          </cell>
          <cell r="B8">
            <v>140.32509426511928</v>
          </cell>
          <cell r="E8" t="e">
            <v>#N/A</v>
          </cell>
          <cell r="F8" t="e">
            <v>#N/A</v>
          </cell>
          <cell r="G8">
            <v>1</v>
          </cell>
          <cell r="I8">
            <v>1</v>
          </cell>
          <cell r="J8">
            <v>0.77296462798671983</v>
          </cell>
          <cell r="K8">
            <v>140.32509426511928</v>
          </cell>
          <cell r="L8">
            <v>181.54141752982022</v>
          </cell>
          <cell r="M8">
            <v>140.32509426511928</v>
          </cell>
          <cell r="N8">
            <v>181.54141752982022</v>
          </cell>
        </row>
        <row r="9">
          <cell r="A9" t="str">
            <v>NO BREAK</v>
          </cell>
          <cell r="B9">
            <v>30</v>
          </cell>
          <cell r="G9">
            <v>2</v>
          </cell>
          <cell r="I9">
            <v>0.5</v>
          </cell>
          <cell r="J9">
            <v>1</v>
          </cell>
          <cell r="K9">
            <v>60</v>
          </cell>
          <cell r="L9">
            <v>60</v>
          </cell>
          <cell r="M9">
            <v>30</v>
          </cell>
          <cell r="N9">
            <v>30</v>
          </cell>
        </row>
        <row r="10">
          <cell r="A10" t="str">
            <v>TOTAL</v>
          </cell>
          <cell r="I10">
            <v>0.79896043489677604</v>
          </cell>
          <cell r="J10">
            <v>0.85752015197356957</v>
          </cell>
          <cell r="K10">
            <v>324.10509426511931</v>
          </cell>
          <cell r="L10">
            <v>367.84753997879983</v>
          </cell>
          <cell r="M10">
            <v>258.94714706632033</v>
          </cell>
          <cell r="N10">
            <v>301.97208365349479</v>
          </cell>
        </row>
        <row r="12">
          <cell r="A12" t="str">
            <v>RESUMO GERAL:</v>
          </cell>
          <cell r="B12" t="str">
            <v>kW</v>
          </cell>
          <cell r="C12" t="str">
            <v>kVA</v>
          </cell>
        </row>
        <row r="13">
          <cell r="A13" t="str">
            <v>DEMANDAS</v>
          </cell>
          <cell r="B13">
            <v>258.94714706632033</v>
          </cell>
          <cell r="C13">
            <v>301.97208365349479</v>
          </cell>
        </row>
        <row r="14">
          <cell r="A14" t="str">
            <v>RESERVA     (%)</v>
          </cell>
          <cell r="B14">
            <v>0.2</v>
          </cell>
        </row>
        <row r="15">
          <cell r="A15" t="str">
            <v>FATOR DE SIMULTANEIDADE</v>
          </cell>
          <cell r="B15">
            <v>1</v>
          </cell>
        </row>
        <row r="17">
          <cell r="A17" t="str">
            <v xml:space="preserve">DEMANDA FINAL </v>
          </cell>
          <cell r="B17">
            <v>310.73657647958436</v>
          </cell>
          <cell r="C17">
            <v>362.36650038419373</v>
          </cell>
        </row>
        <row r="19">
          <cell r="A19" t="str">
            <v>TENSÃO (V)</v>
          </cell>
          <cell r="B19">
            <v>380</v>
          </cell>
          <cell r="C19" t="str">
            <v>V</v>
          </cell>
        </row>
        <row r="20">
          <cell r="A20" t="str">
            <v>CORRENTE (A)</v>
          </cell>
          <cell r="B20">
            <v>550.55893826872864</v>
          </cell>
          <cell r="C20" t="str">
            <v>A</v>
          </cell>
        </row>
        <row r="21">
          <cell r="A21" t="str">
            <v>DISJUNTOR GERAL</v>
          </cell>
          <cell r="B21">
            <v>2500</v>
          </cell>
          <cell r="C21" t="str">
            <v>A</v>
          </cell>
        </row>
        <row r="23">
          <cell r="A23" t="str">
            <v>TRANSFORMADOR DE 1500KVA</v>
          </cell>
        </row>
        <row r="27">
          <cell r="A27" t="str">
            <v>TRANSFORMADOR 1.2 – PBT-1.2 EM EMERGÊNCIA</v>
          </cell>
        </row>
        <row r="29">
          <cell r="A29" t="str">
            <v>FINALIDADE</v>
          </cell>
          <cell r="B29" t="str">
            <v>POT. UNIT. (kW)</v>
          </cell>
          <cell r="C29" t="str">
            <v>POT. UNIT. (CV)</v>
          </cell>
          <cell r="D29" t="str">
            <v>T I P O</v>
          </cell>
          <cell r="E29" t="str">
            <v>POT-M (KW)</v>
          </cell>
          <cell r="F29" t="str">
            <v>FP- M</v>
          </cell>
          <cell r="G29" t="str">
            <v>QTDE.</v>
          </cell>
          <cell r="H29" t="str">
            <v>PÓLOS</v>
          </cell>
          <cell r="I29" t="str">
            <v>F.D.</v>
          </cell>
          <cell r="J29" t="str">
            <v>F.P.</v>
          </cell>
          <cell r="K29" t="str">
            <v>POT. INSTALADA (kW)</v>
          </cell>
          <cell r="L29" t="str">
            <v>POT. INSTALADA (kVA)</v>
          </cell>
          <cell r="M29" t="str">
            <v>POT. DEMANDADA (kW)</v>
          </cell>
          <cell r="N29" t="str">
            <v>POT. DEMANDADA (kVA)</v>
          </cell>
        </row>
        <row r="30">
          <cell r="A30" t="str">
            <v>ELEVADORES SUBSOLO</v>
          </cell>
          <cell r="B30">
            <v>20</v>
          </cell>
          <cell r="E30" t="e">
            <v>#N/A</v>
          </cell>
          <cell r="F30" t="e">
            <v>#N/A</v>
          </cell>
          <cell r="G30">
            <v>2</v>
          </cell>
          <cell r="I30">
            <v>0</v>
          </cell>
          <cell r="J30">
            <v>0.8</v>
          </cell>
          <cell r="K30">
            <v>40</v>
          </cell>
          <cell r="L30">
            <v>50</v>
          </cell>
          <cell r="M30">
            <v>0</v>
          </cell>
          <cell r="N30">
            <v>0</v>
          </cell>
        </row>
        <row r="31">
          <cell r="A31" t="str">
            <v>ILUMINAÇÃO E COMANDO ELEVADORES SUBSOLO</v>
          </cell>
          <cell r="B31">
            <v>1.3</v>
          </cell>
          <cell r="E31" t="e">
            <v>#N/A</v>
          </cell>
          <cell r="F31" t="e">
            <v>#N/A</v>
          </cell>
          <cell r="G31">
            <v>1</v>
          </cell>
          <cell r="I31">
            <v>0.74</v>
          </cell>
          <cell r="J31">
            <v>0.8</v>
          </cell>
          <cell r="K31">
            <v>1.3</v>
          </cell>
          <cell r="L31">
            <v>1.625</v>
          </cell>
          <cell r="M31">
            <v>0.96199999999999997</v>
          </cell>
          <cell r="N31">
            <v>1.2024999999999999</v>
          </cell>
        </row>
        <row r="32">
          <cell r="A32" t="str">
            <v>ELEVADORES GARAGEM</v>
          </cell>
          <cell r="B32">
            <v>20</v>
          </cell>
          <cell r="E32" t="e">
            <v>#N/A</v>
          </cell>
          <cell r="F32" t="e">
            <v>#N/A</v>
          </cell>
          <cell r="G32">
            <v>2</v>
          </cell>
          <cell r="I32">
            <v>0.74</v>
          </cell>
          <cell r="J32">
            <v>0.8</v>
          </cell>
          <cell r="K32">
            <v>40</v>
          </cell>
          <cell r="L32">
            <v>50</v>
          </cell>
          <cell r="M32">
            <v>29.6</v>
          </cell>
          <cell r="N32">
            <v>37</v>
          </cell>
        </row>
        <row r="33">
          <cell r="A33" t="str">
            <v>ILUMINAÇÃO E COMANDO ELEVADORES GARAGEM</v>
          </cell>
          <cell r="B33">
            <v>1.3</v>
          </cell>
          <cell r="E33" t="e">
            <v>#N/A</v>
          </cell>
          <cell r="F33" t="e">
            <v>#N/A</v>
          </cell>
          <cell r="G33">
            <v>1</v>
          </cell>
          <cell r="I33">
            <v>0</v>
          </cell>
          <cell r="J33">
            <v>0.8</v>
          </cell>
          <cell r="K33">
            <v>1.3</v>
          </cell>
          <cell r="L33">
            <v>1.625</v>
          </cell>
          <cell r="M33">
            <v>0</v>
          </cell>
          <cell r="N33">
            <v>0</v>
          </cell>
        </row>
        <row r="34">
          <cell r="A34" t="str">
            <v>ELEVADORES ZONA BAIXA</v>
          </cell>
          <cell r="B34">
            <v>50</v>
          </cell>
          <cell r="E34" t="e">
            <v>#N/A</v>
          </cell>
          <cell r="F34" t="e">
            <v>#N/A</v>
          </cell>
          <cell r="G34">
            <v>8</v>
          </cell>
          <cell r="I34">
            <v>0.125</v>
          </cell>
          <cell r="J34">
            <v>0.8</v>
          </cell>
          <cell r="K34">
            <v>400</v>
          </cell>
          <cell r="L34">
            <v>500</v>
          </cell>
          <cell r="M34">
            <v>50</v>
          </cell>
          <cell r="N34">
            <v>62.5</v>
          </cell>
        </row>
        <row r="35">
          <cell r="A35" t="str">
            <v>ILUMINAÇÃO E COMANDO ELEVADORES ZONA BAIXA</v>
          </cell>
          <cell r="B35">
            <v>3</v>
          </cell>
          <cell r="E35" t="e">
            <v>#N/A</v>
          </cell>
          <cell r="F35" t="e">
            <v>#N/A</v>
          </cell>
          <cell r="G35">
            <v>1</v>
          </cell>
          <cell r="I35">
            <v>0.1</v>
          </cell>
          <cell r="J35">
            <v>0.8</v>
          </cell>
          <cell r="K35">
            <v>3</v>
          </cell>
          <cell r="L35">
            <v>3.75</v>
          </cell>
          <cell r="M35">
            <v>0.30000000000000004</v>
          </cell>
          <cell r="N35">
            <v>0.375</v>
          </cell>
        </row>
        <row r="36">
          <cell r="A36" t="str">
            <v>QD-B1-3S-AC</v>
          </cell>
          <cell r="B36">
            <v>140.32509426511928</v>
          </cell>
          <cell r="E36" t="e">
            <v>#N/A</v>
          </cell>
          <cell r="F36" t="e">
            <v>#N/A</v>
          </cell>
          <cell r="G36">
            <v>1</v>
          </cell>
          <cell r="I36">
            <v>0</v>
          </cell>
          <cell r="J36">
            <v>0.77296462798671983</v>
          </cell>
          <cell r="K36">
            <v>140.32509426511928</v>
          </cell>
          <cell r="L36">
            <v>181.54141752982022</v>
          </cell>
          <cell r="M36">
            <v>0</v>
          </cell>
          <cell r="N36">
            <v>0</v>
          </cell>
        </row>
        <row r="37">
          <cell r="A37" t="str">
            <v>VENTILAÇÃO</v>
          </cell>
          <cell r="B37">
            <v>0.56488549618320616</v>
          </cell>
          <cell r="C37">
            <v>0.5</v>
          </cell>
          <cell r="D37" t="str">
            <v>C</v>
          </cell>
          <cell r="E37">
            <v>0.56488549618320616</v>
          </cell>
          <cell r="F37">
            <v>0.73</v>
          </cell>
          <cell r="G37">
            <v>1</v>
          </cell>
          <cell r="I37">
            <v>0</v>
          </cell>
          <cell r="J37">
            <v>0.73</v>
          </cell>
          <cell r="K37">
            <v>0.56488549618320616</v>
          </cell>
          <cell r="L37">
            <v>0.77381574819617283</v>
          </cell>
          <cell r="M37">
            <v>0</v>
          </cell>
          <cell r="N37">
            <v>0</v>
          </cell>
        </row>
        <row r="38">
          <cell r="A38" t="str">
            <v>VENTILAÇÃO</v>
          </cell>
          <cell r="B38">
            <v>0.80291970802919721</v>
          </cell>
          <cell r="C38">
            <v>0.75</v>
          </cell>
          <cell r="D38" t="str">
            <v>C</v>
          </cell>
          <cell r="E38">
            <v>0.80291970802919721</v>
          </cell>
          <cell r="F38">
            <v>0.77</v>
          </cell>
          <cell r="G38">
            <v>1</v>
          </cell>
          <cell r="I38">
            <v>0</v>
          </cell>
          <cell r="J38">
            <v>0.77</v>
          </cell>
          <cell r="K38">
            <v>0.80291970802919721</v>
          </cell>
          <cell r="L38">
            <v>1.0427528675703859</v>
          </cell>
          <cell r="M38">
            <v>0</v>
          </cell>
          <cell r="N38">
            <v>0</v>
          </cell>
        </row>
        <row r="39">
          <cell r="A39" t="str">
            <v>VENTILAÇÃO</v>
          </cell>
          <cell r="B39">
            <v>1.8987341772151898</v>
          </cell>
          <cell r="C39">
            <v>2</v>
          </cell>
          <cell r="D39" t="str">
            <v>C</v>
          </cell>
          <cell r="E39">
            <v>1.8987341772151898</v>
          </cell>
          <cell r="F39">
            <v>0.82</v>
          </cell>
          <cell r="G39">
            <v>1</v>
          </cell>
          <cell r="I39">
            <v>0</v>
          </cell>
          <cell r="J39">
            <v>0.82</v>
          </cell>
          <cell r="K39">
            <v>1.8987341772151898</v>
          </cell>
          <cell r="L39">
            <v>2.3155294844087684</v>
          </cell>
          <cell r="M39">
            <v>0</v>
          </cell>
          <cell r="N39">
            <v>0</v>
          </cell>
        </row>
        <row r="40">
          <cell r="A40" t="str">
            <v>FANCOIL</v>
          </cell>
          <cell r="B40">
            <v>6.3805104408352662</v>
          </cell>
          <cell r="C40">
            <v>7.5</v>
          </cell>
          <cell r="D40" t="str">
            <v>C</v>
          </cell>
          <cell r="E40">
            <v>6.3805104408352662</v>
          </cell>
          <cell r="F40">
            <v>0.8</v>
          </cell>
          <cell r="G40">
            <v>2</v>
          </cell>
          <cell r="I40">
            <v>0</v>
          </cell>
          <cell r="J40">
            <v>0.8</v>
          </cell>
          <cell r="K40">
            <v>12.761020881670532</v>
          </cell>
          <cell r="L40">
            <v>15.951276102088165</v>
          </cell>
          <cell r="M40">
            <v>0</v>
          </cell>
          <cell r="N40">
            <v>0</v>
          </cell>
        </row>
        <row r="41">
          <cell r="A41" t="str">
            <v>UNIDADE CONDENSADORA</v>
          </cell>
          <cell r="B41">
            <v>43.4</v>
          </cell>
          <cell r="G41">
            <v>1</v>
          </cell>
          <cell r="I41">
            <v>0</v>
          </cell>
          <cell r="J41">
            <v>0.8</v>
          </cell>
          <cell r="K41">
            <v>43.4</v>
          </cell>
          <cell r="L41">
            <v>54.249999999999993</v>
          </cell>
          <cell r="M41">
            <v>0</v>
          </cell>
          <cell r="N41">
            <v>0</v>
          </cell>
        </row>
        <row r="42">
          <cell r="A42" t="str">
            <v>FANCOIL ESCRITÓRIOS</v>
          </cell>
          <cell r="B42">
            <v>8.6705202312138727</v>
          </cell>
          <cell r="C42">
            <v>10</v>
          </cell>
          <cell r="D42" t="str">
            <v>C</v>
          </cell>
          <cell r="E42">
            <v>8.6705202312138727</v>
          </cell>
          <cell r="F42">
            <v>0.85</v>
          </cell>
          <cell r="G42">
            <v>32</v>
          </cell>
          <cell r="I42">
            <v>0</v>
          </cell>
          <cell r="J42">
            <v>0.85</v>
          </cell>
          <cell r="K42">
            <v>277.45664739884393</v>
          </cell>
          <cell r="L42">
            <v>326.41958517511051</v>
          </cell>
          <cell r="M42">
            <v>0</v>
          </cell>
          <cell r="N42">
            <v>0</v>
          </cell>
        </row>
        <row r="43">
          <cell r="A43" t="str">
            <v>ILUMINAÇÃO, TOMADAS E AR CONDICIONADO FAST FOOD</v>
          </cell>
          <cell r="B43">
            <v>258.76900000000001</v>
          </cell>
          <cell r="G43">
            <v>1</v>
          </cell>
          <cell r="I43">
            <v>0</v>
          </cell>
          <cell r="J43">
            <v>0.9</v>
          </cell>
          <cell r="K43">
            <v>258.76900000000001</v>
          </cell>
          <cell r="L43">
            <v>287.52111111111111</v>
          </cell>
          <cell r="M43">
            <v>0</v>
          </cell>
          <cell r="N43">
            <v>0</v>
          </cell>
        </row>
        <row r="44">
          <cell r="A44" t="str">
            <v>BOMBA DE RECALQUE DE ÁGUA FRIA</v>
          </cell>
          <cell r="B44">
            <v>20.670391061452513</v>
          </cell>
          <cell r="C44">
            <v>25</v>
          </cell>
          <cell r="D44" t="str">
            <v>H</v>
          </cell>
          <cell r="E44">
            <v>20.670391061452513</v>
          </cell>
          <cell r="F44">
            <v>0.85</v>
          </cell>
          <cell r="G44">
            <v>2</v>
          </cell>
          <cell r="I44">
            <v>0</v>
          </cell>
          <cell r="J44">
            <v>0.85</v>
          </cell>
          <cell r="K44">
            <v>41.340782122905026</v>
          </cell>
          <cell r="L44">
            <v>48.636214262241211</v>
          </cell>
          <cell r="M44">
            <v>0</v>
          </cell>
          <cell r="N44">
            <v>0</v>
          </cell>
        </row>
        <row r="45">
          <cell r="A45" t="str">
            <v>BOMBA DE RECALQUE DE ÁGUAS PLUVIAIS</v>
          </cell>
          <cell r="B45">
            <v>8.6705202312138727</v>
          </cell>
          <cell r="C45">
            <v>10</v>
          </cell>
          <cell r="D45" t="str">
            <v>H</v>
          </cell>
          <cell r="E45">
            <v>8.6705202312138727</v>
          </cell>
          <cell r="F45">
            <v>0.85</v>
          </cell>
          <cell r="G45">
            <v>6</v>
          </cell>
          <cell r="I45">
            <v>0</v>
          </cell>
          <cell r="J45">
            <v>0.85</v>
          </cell>
          <cell r="K45">
            <v>52.02312138728324</v>
          </cell>
          <cell r="L45">
            <v>61.203672220333225</v>
          </cell>
          <cell r="M45">
            <v>0</v>
          </cell>
          <cell r="N45">
            <v>0</v>
          </cell>
        </row>
        <row r="46">
          <cell r="A46" t="str">
            <v>BOMBA DE RECALQUE DE ESGOTO</v>
          </cell>
          <cell r="B46">
            <v>8.6705202312138727</v>
          </cell>
          <cell r="C46">
            <v>10</v>
          </cell>
          <cell r="D46" t="str">
            <v>H</v>
          </cell>
          <cell r="E46">
            <v>8.6705202312138727</v>
          </cell>
          <cell r="F46">
            <v>0.85</v>
          </cell>
          <cell r="G46">
            <v>6</v>
          </cell>
          <cell r="I46">
            <v>0</v>
          </cell>
          <cell r="J46">
            <v>0.85</v>
          </cell>
          <cell r="K46">
            <v>52.02312138728324</v>
          </cell>
          <cell r="L46">
            <v>61.203672220333225</v>
          </cell>
          <cell r="M46">
            <v>0</v>
          </cell>
          <cell r="N46">
            <v>0</v>
          </cell>
        </row>
        <row r="47">
          <cell r="A47" t="str">
            <v>BOMBA DE RECALQUE DE REUSO</v>
          </cell>
          <cell r="B47">
            <v>1.0135135135135136</v>
          </cell>
          <cell r="C47">
            <v>1</v>
          </cell>
          <cell r="D47" t="str">
            <v>H</v>
          </cell>
          <cell r="E47">
            <v>1.0135135135135136</v>
          </cell>
          <cell r="F47">
            <v>0.78</v>
          </cell>
          <cell r="G47">
            <v>2</v>
          </cell>
          <cell r="I47">
            <v>0</v>
          </cell>
          <cell r="J47">
            <v>0.78</v>
          </cell>
          <cell r="K47">
            <v>2.0270270270270272</v>
          </cell>
          <cell r="L47">
            <v>2.5987525987525988</v>
          </cell>
          <cell r="M47">
            <v>0</v>
          </cell>
          <cell r="N47">
            <v>0</v>
          </cell>
        </row>
        <row r="48">
          <cell r="A48" t="str">
            <v>BOMBA DE RECALQUE DO POÇO DE RETARDO</v>
          </cell>
          <cell r="B48">
            <v>1.0135135135135136</v>
          </cell>
          <cell r="C48">
            <v>1</v>
          </cell>
          <cell r="D48" t="str">
            <v>H</v>
          </cell>
          <cell r="E48">
            <v>1.0135135135135136</v>
          </cell>
          <cell r="F48">
            <v>0.78</v>
          </cell>
          <cell r="G48">
            <v>2</v>
          </cell>
          <cell r="I48">
            <v>0</v>
          </cell>
          <cell r="J48">
            <v>0.78</v>
          </cell>
          <cell r="K48">
            <v>2.0270270270270272</v>
          </cell>
          <cell r="L48">
            <v>2.5987525987525988</v>
          </cell>
          <cell r="M48">
            <v>0</v>
          </cell>
          <cell r="N48">
            <v>0</v>
          </cell>
        </row>
        <row r="49">
          <cell r="A49" t="str">
            <v>ESCADA ROLANTE</v>
          </cell>
          <cell r="B49">
            <v>10</v>
          </cell>
          <cell r="G49">
            <v>2</v>
          </cell>
          <cell r="I49">
            <v>0</v>
          </cell>
          <cell r="J49">
            <v>0.8</v>
          </cell>
          <cell r="K49">
            <v>20</v>
          </cell>
          <cell r="L49">
            <v>25</v>
          </cell>
          <cell r="M49">
            <v>0</v>
          </cell>
          <cell r="N49">
            <v>0</v>
          </cell>
        </row>
        <row r="50">
          <cell r="A50" t="str">
            <v>TOTAL</v>
          </cell>
          <cell r="I50">
            <v>5.8131468987100983E-2</v>
          </cell>
          <cell r="J50">
            <v>0.79999999999999993</v>
          </cell>
          <cell r="K50">
            <v>1391.0193808785871</v>
          </cell>
          <cell r="L50">
            <v>1678.056551918718</v>
          </cell>
          <cell r="M50">
            <v>80.861999999999995</v>
          </cell>
          <cell r="N50">
            <v>101.0775</v>
          </cell>
        </row>
        <row r="52">
          <cell r="I52" t="str">
            <v>COM O PAINEL DE SEGURANÇA EM FUNCIONAMENTO</v>
          </cell>
        </row>
        <row r="53">
          <cell r="A53" t="str">
            <v>RESUMO GERAL:</v>
          </cell>
          <cell r="B53" t="str">
            <v>kW</v>
          </cell>
          <cell r="C53" t="str">
            <v>kVA</v>
          </cell>
          <cell r="I53" t="str">
            <v>kW</v>
          </cell>
          <cell r="J53" t="str">
            <v>kVA</v>
          </cell>
        </row>
        <row r="54">
          <cell r="A54" t="str">
            <v>DEMANDAS</v>
          </cell>
          <cell r="B54">
            <v>80.861999999999995</v>
          </cell>
          <cell r="C54">
            <v>101.0775</v>
          </cell>
          <cell r="I54">
            <v>442.08736295026449</v>
          </cell>
          <cell r="J54">
            <v>529.01118759655708</v>
          </cell>
        </row>
        <row r="55">
          <cell r="A55" t="str">
            <v>RESERVA     (%)</v>
          </cell>
          <cell r="B55">
            <v>0.2</v>
          </cell>
          <cell r="I55">
            <v>0</v>
          </cell>
        </row>
        <row r="56">
          <cell r="A56" t="str">
            <v>FATOR DE SIMULTANEIDADE</v>
          </cell>
          <cell r="B56">
            <v>1</v>
          </cell>
          <cell r="I56">
            <v>1</v>
          </cell>
        </row>
        <row r="58">
          <cell r="A58" t="str">
            <v xml:space="preserve">DEMANDA FINAL </v>
          </cell>
          <cell r="B58">
            <v>97.034399999999991</v>
          </cell>
          <cell r="C58">
            <v>121.29299999999999</v>
          </cell>
          <cell r="I58">
            <v>442.08736295026449</v>
          </cell>
          <cell r="J58">
            <v>529.01118759655708</v>
          </cell>
        </row>
        <row r="60">
          <cell r="A60" t="str">
            <v>TENSÃO (V)</v>
          </cell>
          <cell r="B60">
            <v>380</v>
          </cell>
          <cell r="C60" t="str">
            <v>V</v>
          </cell>
          <cell r="I60">
            <v>380</v>
          </cell>
          <cell r="J60" t="str">
            <v>V</v>
          </cell>
        </row>
        <row r="61">
          <cell r="A61" t="str">
            <v>CORRENTE (A)</v>
          </cell>
          <cell r="B61">
            <v>184.28564789688755</v>
          </cell>
          <cell r="C61" t="str">
            <v>A</v>
          </cell>
          <cell r="I61">
            <v>803.74934621893647</v>
          </cell>
          <cell r="J61" t="str">
            <v>A</v>
          </cell>
        </row>
        <row r="62">
          <cell r="A62" t="str">
            <v>DISJUNTOR GERAL</v>
          </cell>
          <cell r="B62">
            <v>2500</v>
          </cell>
          <cell r="C62" t="str">
            <v>A</v>
          </cell>
          <cell r="I62">
            <v>2500</v>
          </cell>
          <cell r="J62" t="str">
            <v>A</v>
          </cell>
        </row>
        <row r="64">
          <cell r="A64" t="str">
            <v>TRANSFORMADOR DE 1500KVA</v>
          </cell>
        </row>
        <row r="69">
          <cell r="A69" t="str">
            <v>PBT-SEG EM EMERGÊNCIA</v>
          </cell>
        </row>
        <row r="71">
          <cell r="A71" t="str">
            <v>EM REGIME NORMAL</v>
          </cell>
        </row>
        <row r="72">
          <cell r="A72" t="str">
            <v>FINALIDADE</v>
          </cell>
          <cell r="B72" t="str">
            <v>POT. UNIT. (kW)</v>
          </cell>
          <cell r="C72" t="str">
            <v>POT. UNIT. (CV)</v>
          </cell>
          <cell r="D72" t="str">
            <v>T I P O</v>
          </cell>
          <cell r="E72" t="str">
            <v>POT-M (KW)</v>
          </cell>
          <cell r="F72" t="str">
            <v>FP- M</v>
          </cell>
          <cell r="G72" t="str">
            <v>QTDE.</v>
          </cell>
          <cell r="H72" t="str">
            <v>PÓLOS</v>
          </cell>
          <cell r="I72" t="str">
            <v>F.D.</v>
          </cell>
          <cell r="J72" t="str">
            <v>F.P.</v>
          </cell>
          <cell r="K72" t="str">
            <v>POT. INSTALADA (kW)</v>
          </cell>
          <cell r="L72" t="str">
            <v>POT. INSTALADA (kVA)</v>
          </cell>
          <cell r="M72" t="str">
            <v>POT. DEMANDADA (kW)</v>
          </cell>
          <cell r="N72" t="str">
            <v>POT. DEMANDADA (kVA)</v>
          </cell>
        </row>
        <row r="73">
          <cell r="A73" t="str">
            <v>ELEVADOR DE SEGUANÇA</v>
          </cell>
          <cell r="B73">
            <v>35</v>
          </cell>
          <cell r="E73" t="e">
            <v>#N/A</v>
          </cell>
          <cell r="F73" t="e">
            <v>#N/A</v>
          </cell>
          <cell r="G73">
            <v>1</v>
          </cell>
          <cell r="I73">
            <v>1</v>
          </cell>
          <cell r="J73">
            <v>0.8</v>
          </cell>
          <cell r="K73">
            <v>35</v>
          </cell>
          <cell r="L73">
            <v>43.75</v>
          </cell>
          <cell r="M73">
            <v>35</v>
          </cell>
          <cell r="N73">
            <v>43.75</v>
          </cell>
        </row>
        <row r="74">
          <cell r="A74" t="str">
            <v>ILUMINAÇÃO E COMANDO ELEVADORE DE SEGURANÇA</v>
          </cell>
          <cell r="B74">
            <v>3</v>
          </cell>
          <cell r="E74" t="e">
            <v>#N/A</v>
          </cell>
          <cell r="F74" t="e">
            <v>#N/A</v>
          </cell>
          <cell r="G74">
            <v>1</v>
          </cell>
          <cell r="I74">
            <v>1</v>
          </cell>
          <cell r="J74">
            <v>0.8</v>
          </cell>
          <cell r="K74">
            <v>3</v>
          </cell>
          <cell r="L74">
            <v>3.75</v>
          </cell>
          <cell r="M74">
            <v>3</v>
          </cell>
          <cell r="N74">
            <v>3.75</v>
          </cell>
        </row>
        <row r="75">
          <cell r="A75" t="str">
            <v>PRESSURIZAÇÃO ESCADA 5SS</v>
          </cell>
          <cell r="B75">
            <v>6.3805104408352662</v>
          </cell>
          <cell r="C75">
            <v>7.5</v>
          </cell>
          <cell r="D75" t="str">
            <v>C</v>
          </cell>
          <cell r="E75">
            <v>6.3805104408352662</v>
          </cell>
          <cell r="F75">
            <v>0.8</v>
          </cell>
          <cell r="G75">
            <v>4</v>
          </cell>
          <cell r="I75">
            <v>0</v>
          </cell>
          <cell r="J75">
            <v>0.8</v>
          </cell>
          <cell r="K75">
            <v>25.522041763341065</v>
          </cell>
          <cell r="L75">
            <v>31.902552204176331</v>
          </cell>
          <cell r="M75">
            <v>0</v>
          </cell>
          <cell r="N75">
            <v>0</v>
          </cell>
        </row>
        <row r="76">
          <cell r="A76" t="str">
            <v>PRESSURIZAÇÃO ESCADA 3SS</v>
          </cell>
          <cell r="B76">
            <v>8.6705202312138727</v>
          </cell>
          <cell r="C76">
            <v>10</v>
          </cell>
          <cell r="D76" t="str">
            <v>C</v>
          </cell>
          <cell r="E76">
            <v>8.6705202312138727</v>
          </cell>
          <cell r="F76">
            <v>0.85</v>
          </cell>
          <cell r="G76">
            <v>2</v>
          </cell>
          <cell r="I76">
            <v>0</v>
          </cell>
          <cell r="J76">
            <v>0.85</v>
          </cell>
          <cell r="K76">
            <v>17.341040462427745</v>
          </cell>
          <cell r="L76">
            <v>20.401224073444407</v>
          </cell>
          <cell r="M76">
            <v>0</v>
          </cell>
          <cell r="N76">
            <v>0</v>
          </cell>
        </row>
        <row r="77">
          <cell r="A77" t="str">
            <v>PRESSURIZAÇÃO ESCADA 1SS</v>
          </cell>
          <cell r="B77">
            <v>16.930022573363431</v>
          </cell>
          <cell r="C77">
            <v>20</v>
          </cell>
          <cell r="D77" t="str">
            <v>C</v>
          </cell>
          <cell r="E77">
            <v>16.930022573363431</v>
          </cell>
          <cell r="F77">
            <v>0.84</v>
          </cell>
          <cell r="G77">
            <v>5</v>
          </cell>
          <cell r="I77">
            <v>0</v>
          </cell>
          <cell r="J77">
            <v>0.84</v>
          </cell>
          <cell r="K77">
            <v>84.650112866817153</v>
          </cell>
          <cell r="L77">
            <v>100.77394388906805</v>
          </cell>
          <cell r="M77">
            <v>0</v>
          </cell>
          <cell r="N77">
            <v>0</v>
          </cell>
        </row>
        <row r="78">
          <cell r="A78" t="str">
            <v>EXAUSTÃO DE FUMAÇA</v>
          </cell>
          <cell r="B78">
            <v>16.930022573363431</v>
          </cell>
          <cell r="C78">
            <v>20</v>
          </cell>
          <cell r="D78" t="str">
            <v>C</v>
          </cell>
          <cell r="E78">
            <v>16.930022573363431</v>
          </cell>
          <cell r="F78">
            <v>0.84</v>
          </cell>
          <cell r="G78">
            <v>2</v>
          </cell>
          <cell r="I78">
            <v>0</v>
          </cell>
          <cell r="J78">
            <v>0.84</v>
          </cell>
          <cell r="K78">
            <v>33.860045146726861</v>
          </cell>
          <cell r="L78">
            <v>40.309577555627214</v>
          </cell>
          <cell r="M78">
            <v>0</v>
          </cell>
          <cell r="N78">
            <v>0</v>
          </cell>
        </row>
        <row r="79">
          <cell r="A79" t="str">
            <v>ELEVADOR DE SEGUANÇA</v>
          </cell>
          <cell r="B79">
            <v>35</v>
          </cell>
          <cell r="E79" t="e">
            <v>#N/A</v>
          </cell>
          <cell r="F79" t="e">
            <v>#N/A</v>
          </cell>
          <cell r="G79">
            <v>1</v>
          </cell>
          <cell r="I79">
            <v>1</v>
          </cell>
          <cell r="J79">
            <v>0.8</v>
          </cell>
          <cell r="K79">
            <v>35</v>
          </cell>
          <cell r="L79">
            <v>43.75</v>
          </cell>
          <cell r="M79">
            <v>35</v>
          </cell>
          <cell r="N79">
            <v>43.75</v>
          </cell>
        </row>
        <row r="80">
          <cell r="A80" t="str">
            <v>ILUMINAÇÃO E COMANDO ELEVADORE DE SEGURANÇA</v>
          </cell>
          <cell r="B80">
            <v>3</v>
          </cell>
          <cell r="E80" t="e">
            <v>#N/A</v>
          </cell>
          <cell r="F80" t="e">
            <v>#N/A</v>
          </cell>
          <cell r="G80">
            <v>1</v>
          </cell>
          <cell r="I80">
            <v>1</v>
          </cell>
          <cell r="J80">
            <v>0.8</v>
          </cell>
          <cell r="K80">
            <v>3</v>
          </cell>
          <cell r="L80">
            <v>3.75</v>
          </cell>
          <cell r="M80">
            <v>3</v>
          </cell>
          <cell r="N80">
            <v>3.75</v>
          </cell>
        </row>
        <row r="81">
          <cell r="A81" t="str">
            <v>PRESSURIZAÇÃO ESCADA 5SS</v>
          </cell>
          <cell r="B81">
            <v>6.3805104408352662</v>
          </cell>
          <cell r="C81">
            <v>7.5</v>
          </cell>
          <cell r="D81" t="str">
            <v>C</v>
          </cell>
          <cell r="E81">
            <v>6.3805104408352662</v>
          </cell>
          <cell r="F81">
            <v>0.8</v>
          </cell>
          <cell r="G81">
            <v>4</v>
          </cell>
          <cell r="I81">
            <v>0</v>
          </cell>
          <cell r="J81">
            <v>0.8</v>
          </cell>
          <cell r="K81">
            <v>25.522041763341065</v>
          </cell>
          <cell r="L81">
            <v>31.902552204176331</v>
          </cell>
          <cell r="M81">
            <v>0</v>
          </cell>
          <cell r="N81">
            <v>0</v>
          </cell>
        </row>
        <row r="82">
          <cell r="A82" t="str">
            <v>PRESSURIZAÇÃO ESCADA 3SS</v>
          </cell>
          <cell r="B82">
            <v>8.6705202312138727</v>
          </cell>
          <cell r="C82">
            <v>10</v>
          </cell>
          <cell r="D82" t="str">
            <v>C</v>
          </cell>
          <cell r="E82">
            <v>8.6705202312138727</v>
          </cell>
          <cell r="F82">
            <v>0.85</v>
          </cell>
          <cell r="G82">
            <v>2</v>
          </cell>
          <cell r="I82">
            <v>0</v>
          </cell>
          <cell r="J82">
            <v>0.85</v>
          </cell>
          <cell r="K82">
            <v>17.341040462427745</v>
          </cell>
          <cell r="L82">
            <v>20.401224073444407</v>
          </cell>
          <cell r="M82">
            <v>0</v>
          </cell>
          <cell r="N82">
            <v>0</v>
          </cell>
        </row>
        <row r="83">
          <cell r="A83" t="str">
            <v>PRESSURIZAÇÃO ESCADA 1SS</v>
          </cell>
          <cell r="B83">
            <v>16.930022573363431</v>
          </cell>
          <cell r="C83">
            <v>20</v>
          </cell>
          <cell r="D83" t="str">
            <v>C</v>
          </cell>
          <cell r="E83">
            <v>16.930022573363431</v>
          </cell>
          <cell r="F83">
            <v>0.84</v>
          </cell>
          <cell r="G83">
            <v>5</v>
          </cell>
          <cell r="I83">
            <v>0</v>
          </cell>
          <cell r="J83">
            <v>0.84</v>
          </cell>
          <cell r="K83">
            <v>84.650112866817153</v>
          </cell>
          <cell r="L83">
            <v>100.77394388906805</v>
          </cell>
          <cell r="M83">
            <v>0</v>
          </cell>
          <cell r="N83">
            <v>0</v>
          </cell>
        </row>
        <row r="84">
          <cell r="A84" t="str">
            <v>EXAUSTÃO DE FUMAÇA</v>
          </cell>
          <cell r="B84">
            <v>16.930022573363431</v>
          </cell>
          <cell r="C84">
            <v>20</v>
          </cell>
          <cell r="D84" t="str">
            <v>C</v>
          </cell>
          <cell r="E84">
            <v>16.930022573363431</v>
          </cell>
          <cell r="F84">
            <v>0.84</v>
          </cell>
          <cell r="G84">
            <v>2</v>
          </cell>
          <cell r="I84">
            <v>0</v>
          </cell>
          <cell r="J84">
            <v>0.84</v>
          </cell>
          <cell r="K84">
            <v>33.860045146726861</v>
          </cell>
          <cell r="L84">
            <v>40.309577555627214</v>
          </cell>
          <cell r="M84">
            <v>0</v>
          </cell>
          <cell r="N84">
            <v>0</v>
          </cell>
        </row>
        <row r="85">
          <cell r="A85" t="str">
            <v>BOMBA DE RECALQUE DE ÓLEO DIESEL</v>
          </cell>
          <cell r="B85">
            <v>2.7500000000000004</v>
          </cell>
          <cell r="C85">
            <v>3</v>
          </cell>
          <cell r="D85" t="str">
            <v>H</v>
          </cell>
          <cell r="E85">
            <v>2.7500000000000004</v>
          </cell>
          <cell r="F85">
            <v>0.77</v>
          </cell>
          <cell r="G85">
            <v>2</v>
          </cell>
          <cell r="I85">
            <v>0.5</v>
          </cell>
          <cell r="J85">
            <v>0.77</v>
          </cell>
          <cell r="K85">
            <v>5.5000000000000009</v>
          </cell>
          <cell r="L85">
            <v>7.1428571428571441</v>
          </cell>
          <cell r="M85">
            <v>2.7500000000000004</v>
          </cell>
          <cell r="N85">
            <v>3.5714285714285721</v>
          </cell>
        </row>
        <row r="86">
          <cell r="A86" t="str">
            <v>ILUMINAÇÃO E TOMADAS GERADOR</v>
          </cell>
          <cell r="B86">
            <v>11.67</v>
          </cell>
          <cell r="E86" t="e">
            <v>#N/A</v>
          </cell>
          <cell r="F86" t="e">
            <v>#N/A</v>
          </cell>
          <cell r="G86">
            <v>1</v>
          </cell>
          <cell r="I86">
            <v>0.9</v>
          </cell>
          <cell r="J86">
            <v>0.94</v>
          </cell>
          <cell r="K86">
            <v>11.67</v>
          </cell>
          <cell r="L86">
            <v>12.414893617021278</v>
          </cell>
          <cell r="M86">
            <v>10.503</v>
          </cell>
          <cell r="N86">
            <v>11.17340425531915</v>
          </cell>
        </row>
        <row r="87">
          <cell r="A87" t="str">
            <v>BOMBA DE INCÊNDIO JOCKEY</v>
          </cell>
          <cell r="B87">
            <v>4.3632075471698117</v>
          </cell>
          <cell r="C87">
            <v>5</v>
          </cell>
          <cell r="D87" t="str">
            <v>H</v>
          </cell>
          <cell r="E87">
            <v>4.3632075471698117</v>
          </cell>
          <cell r="F87">
            <v>0.83</v>
          </cell>
          <cell r="G87">
            <v>1</v>
          </cell>
          <cell r="I87">
            <v>1</v>
          </cell>
          <cell r="J87">
            <v>0.83</v>
          </cell>
          <cell r="K87">
            <v>4.3632075471698117</v>
          </cell>
          <cell r="L87">
            <v>5.2568765628551954</v>
          </cell>
          <cell r="M87">
            <v>4.3632075471698117</v>
          </cell>
          <cell r="N87">
            <v>5.2568765628551954</v>
          </cell>
        </row>
        <row r="88">
          <cell r="A88" t="str">
            <v>BOMBA DE INCÊNDIO PRINCIPAL</v>
          </cell>
          <cell r="B88">
            <v>119.56521739130434</v>
          </cell>
          <cell r="C88">
            <v>150</v>
          </cell>
          <cell r="D88" t="str">
            <v>H</v>
          </cell>
          <cell r="E88">
            <v>119.56521739130434</v>
          </cell>
          <cell r="F88">
            <v>0.86</v>
          </cell>
          <cell r="G88">
            <v>1</v>
          </cell>
          <cell r="I88">
            <v>0</v>
          </cell>
          <cell r="J88">
            <v>0.86</v>
          </cell>
          <cell r="K88">
            <v>119.56521739130434</v>
          </cell>
          <cell r="L88">
            <v>139.02932254802832</v>
          </cell>
          <cell r="M88">
            <v>0</v>
          </cell>
          <cell r="N88">
            <v>0</v>
          </cell>
        </row>
        <row r="89">
          <cell r="A89" t="str">
            <v>RETIFICADOR SUBESTAÇÃO</v>
          </cell>
          <cell r="B89">
            <v>10</v>
          </cell>
          <cell r="G89">
            <v>1</v>
          </cell>
          <cell r="I89">
            <v>1</v>
          </cell>
          <cell r="J89">
            <v>0.8</v>
          </cell>
          <cell r="K89">
            <v>10</v>
          </cell>
          <cell r="L89">
            <v>12.5</v>
          </cell>
          <cell r="M89">
            <v>10</v>
          </cell>
          <cell r="N89">
            <v>12.5</v>
          </cell>
        </row>
        <row r="90">
          <cell r="A90" t="str">
            <v>TOTAL</v>
          </cell>
          <cell r="I90">
            <v>0.18844624461614121</v>
          </cell>
          <cell r="J90">
            <v>0.81266524224042402</v>
          </cell>
          <cell r="K90">
            <v>549.84490541709977</v>
          </cell>
          <cell r="L90">
            <v>658.11854531539404</v>
          </cell>
          <cell r="M90">
            <v>103.61620754716981</v>
          </cell>
          <cell r="N90">
            <v>127.50170938960292</v>
          </cell>
        </row>
        <row r="92">
          <cell r="A92" t="str">
            <v>RESUMO GERAL:</v>
          </cell>
          <cell r="B92" t="str">
            <v>kW</v>
          </cell>
          <cell r="C92" t="str">
            <v>kVA</v>
          </cell>
        </row>
        <row r="93">
          <cell r="A93" t="str">
            <v>DEMANDAS</v>
          </cell>
          <cell r="B93">
            <v>103.61620754716981</v>
          </cell>
          <cell r="C93">
            <v>127.50170938960292</v>
          </cell>
        </row>
        <row r="94">
          <cell r="A94" t="str">
            <v>RESERVA     (%)</v>
          </cell>
          <cell r="B94">
            <v>0.2</v>
          </cell>
        </row>
        <row r="95">
          <cell r="A95" t="str">
            <v>FATOR DE SIMULTANEIDADE</v>
          </cell>
          <cell r="B95">
            <v>1</v>
          </cell>
        </row>
        <row r="97">
          <cell r="A97" t="str">
            <v xml:space="preserve">DEMANDA FINAL </v>
          </cell>
          <cell r="B97">
            <v>124.33944905660377</v>
          </cell>
          <cell r="C97">
            <v>153.00205126752351</v>
          </cell>
        </row>
        <row r="99">
          <cell r="A99" t="str">
            <v>TENSÃO (V)</v>
          </cell>
          <cell r="B99">
            <v>380</v>
          </cell>
          <cell r="C99" t="str">
            <v>V</v>
          </cell>
        </row>
        <row r="100">
          <cell r="A100" t="str">
            <v>CORRENTE (A)</v>
          </cell>
          <cell r="B100">
            <v>232.46256706807799</v>
          </cell>
          <cell r="C100" t="str">
            <v>A</v>
          </cell>
        </row>
        <row r="101">
          <cell r="A101" t="str">
            <v>DISJUNTOR GERAL</v>
          </cell>
          <cell r="B101">
            <v>1250</v>
          </cell>
          <cell r="C101" t="str">
            <v>A</v>
          </cell>
        </row>
        <row r="104">
          <cell r="A104" t="str">
            <v>EM FUNCIONAMENTO</v>
          </cell>
        </row>
        <row r="105">
          <cell r="A105" t="str">
            <v>FINALIDADE</v>
          </cell>
          <cell r="B105" t="str">
            <v>POT. UNIT. (kW)</v>
          </cell>
          <cell r="C105" t="str">
            <v>POT. UNIT. (CV)</v>
          </cell>
          <cell r="D105" t="str">
            <v>T I P O</v>
          </cell>
          <cell r="E105" t="str">
            <v>POT-M (KW)</v>
          </cell>
          <cell r="F105" t="str">
            <v>FP- M</v>
          </cell>
          <cell r="G105" t="str">
            <v>QTDE.</v>
          </cell>
          <cell r="H105" t="str">
            <v>PÓLOS</v>
          </cell>
          <cell r="I105" t="str">
            <v>F.D.</v>
          </cell>
          <cell r="J105" t="str">
            <v>F.P.</v>
          </cell>
          <cell r="K105" t="str">
            <v>POT. INSTALADA (kW)</v>
          </cell>
          <cell r="L105" t="str">
            <v>POT. INSTALADA (kVA)</v>
          </cell>
          <cell r="M105" t="str">
            <v>POT. DEMANDADA (kW)</v>
          </cell>
          <cell r="N105" t="str">
            <v>POT. DEMANDADA (kVA)</v>
          </cell>
        </row>
        <row r="106">
          <cell r="A106" t="str">
            <v>ELEVADOR DE SEGUANÇA</v>
          </cell>
          <cell r="B106">
            <v>35</v>
          </cell>
          <cell r="E106" t="e">
            <v>#N/A</v>
          </cell>
          <cell r="F106" t="e">
            <v>#N/A</v>
          </cell>
          <cell r="G106">
            <v>1</v>
          </cell>
          <cell r="I106">
            <v>1</v>
          </cell>
          <cell r="J106">
            <v>0.8</v>
          </cell>
          <cell r="K106">
            <v>35</v>
          </cell>
          <cell r="L106">
            <v>43.75</v>
          </cell>
          <cell r="M106">
            <v>35</v>
          </cell>
          <cell r="N106">
            <v>43.75</v>
          </cell>
        </row>
        <row r="107">
          <cell r="A107" t="str">
            <v>ILUMINAÇÃO E COMANDO ELEVADORE DE SEGURANÇA</v>
          </cell>
          <cell r="B107">
            <v>3</v>
          </cell>
          <cell r="E107" t="e">
            <v>#N/A</v>
          </cell>
          <cell r="F107" t="e">
            <v>#N/A</v>
          </cell>
          <cell r="G107">
            <v>1</v>
          </cell>
          <cell r="I107">
            <v>1</v>
          </cell>
          <cell r="J107">
            <v>0.8</v>
          </cell>
          <cell r="K107">
            <v>3</v>
          </cell>
          <cell r="L107">
            <v>3.75</v>
          </cell>
          <cell r="M107">
            <v>3</v>
          </cell>
          <cell r="N107">
            <v>3.75</v>
          </cell>
        </row>
        <row r="108">
          <cell r="A108" t="str">
            <v>PRESSURIZAÇÃO ESCADA 5SS</v>
          </cell>
          <cell r="B108">
            <v>6.3805104408352662</v>
          </cell>
          <cell r="C108">
            <v>7.5</v>
          </cell>
          <cell r="D108" t="str">
            <v>C</v>
          </cell>
          <cell r="E108">
            <v>6.3805104408352662</v>
          </cell>
          <cell r="F108">
            <v>0.8</v>
          </cell>
          <cell r="G108">
            <v>4</v>
          </cell>
          <cell r="I108">
            <v>0.5</v>
          </cell>
          <cell r="J108">
            <v>0.8</v>
          </cell>
          <cell r="K108">
            <v>25.522041763341065</v>
          </cell>
          <cell r="L108">
            <v>31.902552204176331</v>
          </cell>
          <cell r="M108">
            <v>12.761020881670532</v>
          </cell>
          <cell r="N108">
            <v>15.951276102088165</v>
          </cell>
        </row>
        <row r="109">
          <cell r="A109" t="str">
            <v>PRESSURIZAÇÃO ESCADA 3SS</v>
          </cell>
          <cell r="B109">
            <v>8.6705202312138727</v>
          </cell>
          <cell r="C109">
            <v>10</v>
          </cell>
          <cell r="D109" t="str">
            <v>C</v>
          </cell>
          <cell r="E109">
            <v>8.6705202312138727</v>
          </cell>
          <cell r="F109">
            <v>0.85</v>
          </cell>
          <cell r="G109">
            <v>2</v>
          </cell>
          <cell r="I109">
            <v>0.5</v>
          </cell>
          <cell r="J109">
            <v>0.85</v>
          </cell>
          <cell r="K109">
            <v>17.341040462427745</v>
          </cell>
          <cell r="L109">
            <v>20.401224073444407</v>
          </cell>
          <cell r="M109">
            <v>8.6705202312138727</v>
          </cell>
          <cell r="N109">
            <v>10.200612036722204</v>
          </cell>
        </row>
        <row r="110">
          <cell r="A110" t="str">
            <v>PRESSURIZAÇÃO ESCADA 1SS</v>
          </cell>
          <cell r="B110">
            <v>16.930022573363431</v>
          </cell>
          <cell r="C110">
            <v>20</v>
          </cell>
          <cell r="D110" t="str">
            <v>C</v>
          </cell>
          <cell r="E110">
            <v>16.930022573363431</v>
          </cell>
          <cell r="F110">
            <v>0.84</v>
          </cell>
          <cell r="G110">
            <v>5</v>
          </cell>
          <cell r="I110">
            <v>0.8</v>
          </cell>
          <cell r="J110">
            <v>0.84</v>
          </cell>
          <cell r="K110">
            <v>84.650112866817153</v>
          </cell>
          <cell r="L110">
            <v>100.77394388906805</v>
          </cell>
          <cell r="M110">
            <v>67.720090293453723</v>
          </cell>
          <cell r="N110">
            <v>80.619155111254443</v>
          </cell>
        </row>
        <row r="111">
          <cell r="A111" t="str">
            <v>EXAUSTÃO DE FUMAÇA</v>
          </cell>
          <cell r="B111">
            <v>16.930022573363431</v>
          </cell>
          <cell r="C111">
            <v>20</v>
          </cell>
          <cell r="D111" t="str">
            <v>C</v>
          </cell>
          <cell r="E111">
            <v>16.930022573363431</v>
          </cell>
          <cell r="F111">
            <v>0.84</v>
          </cell>
          <cell r="G111">
            <v>2</v>
          </cell>
          <cell r="I111">
            <v>1</v>
          </cell>
          <cell r="J111">
            <v>0.84</v>
          </cell>
          <cell r="K111">
            <v>33.860045146726861</v>
          </cell>
          <cell r="L111">
            <v>40.309577555627214</v>
          </cell>
          <cell r="M111">
            <v>33.860045146726861</v>
          </cell>
          <cell r="N111">
            <v>40.309577555627214</v>
          </cell>
        </row>
        <row r="112">
          <cell r="A112" t="str">
            <v>ELEVADOR DE SEGUANÇA</v>
          </cell>
          <cell r="B112">
            <v>35</v>
          </cell>
          <cell r="E112" t="e">
            <v>#N/A</v>
          </cell>
          <cell r="F112" t="e">
            <v>#N/A</v>
          </cell>
          <cell r="G112">
            <v>1</v>
          </cell>
          <cell r="I112">
            <v>1</v>
          </cell>
          <cell r="J112">
            <v>0.8</v>
          </cell>
          <cell r="K112">
            <v>35</v>
          </cell>
          <cell r="L112">
            <v>43.75</v>
          </cell>
          <cell r="M112">
            <v>35</v>
          </cell>
          <cell r="N112">
            <v>43.75</v>
          </cell>
        </row>
        <row r="113">
          <cell r="A113" t="str">
            <v>ILUMINAÇÃO E COMANDO ELEVADORE DE SEGURANÇA</v>
          </cell>
          <cell r="B113">
            <v>3</v>
          </cell>
          <cell r="E113" t="e">
            <v>#N/A</v>
          </cell>
          <cell r="F113" t="e">
            <v>#N/A</v>
          </cell>
          <cell r="G113">
            <v>1</v>
          </cell>
          <cell r="I113">
            <v>1</v>
          </cell>
          <cell r="J113">
            <v>0.8</v>
          </cell>
          <cell r="K113">
            <v>3</v>
          </cell>
          <cell r="L113">
            <v>3.75</v>
          </cell>
          <cell r="M113">
            <v>3</v>
          </cell>
          <cell r="N113">
            <v>3.75</v>
          </cell>
        </row>
        <row r="114">
          <cell r="A114" t="str">
            <v>PRESSURIZAÇÃO ESCADA 5SS</v>
          </cell>
          <cell r="B114">
            <v>6.3805104408352662</v>
          </cell>
          <cell r="C114">
            <v>7.5</v>
          </cell>
          <cell r="D114" t="str">
            <v>C</v>
          </cell>
          <cell r="E114">
            <v>6.3805104408352662</v>
          </cell>
          <cell r="F114">
            <v>0.8</v>
          </cell>
          <cell r="G114">
            <v>4</v>
          </cell>
          <cell r="I114">
            <v>0.5</v>
          </cell>
          <cell r="J114">
            <v>0.8</v>
          </cell>
          <cell r="K114">
            <v>25.522041763341065</v>
          </cell>
          <cell r="L114">
            <v>31.902552204176331</v>
          </cell>
          <cell r="M114">
            <v>12.761020881670532</v>
          </cell>
          <cell r="N114">
            <v>15.951276102088165</v>
          </cell>
        </row>
        <row r="115">
          <cell r="A115" t="str">
            <v>PRESSURIZAÇÃO ESCADA 3SS</v>
          </cell>
          <cell r="B115">
            <v>8.6705202312138727</v>
          </cell>
          <cell r="C115">
            <v>10</v>
          </cell>
          <cell r="D115" t="str">
            <v>C</v>
          </cell>
          <cell r="E115">
            <v>8.6705202312138727</v>
          </cell>
          <cell r="F115">
            <v>0.85</v>
          </cell>
          <cell r="G115">
            <v>2</v>
          </cell>
          <cell r="I115">
            <v>0.5</v>
          </cell>
          <cell r="J115">
            <v>0.85</v>
          </cell>
          <cell r="K115">
            <v>17.341040462427745</v>
          </cell>
          <cell r="L115">
            <v>20.401224073444407</v>
          </cell>
          <cell r="M115">
            <v>8.6705202312138727</v>
          </cell>
          <cell r="N115">
            <v>10.200612036722204</v>
          </cell>
        </row>
        <row r="116">
          <cell r="A116" t="str">
            <v>PRESSURIZAÇÃO ESCADA 1SS</v>
          </cell>
          <cell r="B116">
            <v>16.930022573363431</v>
          </cell>
          <cell r="C116">
            <v>20</v>
          </cell>
          <cell r="D116" t="str">
            <v>C</v>
          </cell>
          <cell r="E116">
            <v>16.930022573363431</v>
          </cell>
          <cell r="F116">
            <v>0.84</v>
          </cell>
          <cell r="G116">
            <v>5</v>
          </cell>
          <cell r="I116">
            <v>0.8</v>
          </cell>
          <cell r="J116">
            <v>0.84</v>
          </cell>
          <cell r="K116">
            <v>84.650112866817153</v>
          </cell>
          <cell r="L116">
            <v>100.77394388906805</v>
          </cell>
          <cell r="M116">
            <v>67.720090293453723</v>
          </cell>
          <cell r="N116">
            <v>80.619155111254443</v>
          </cell>
        </row>
        <row r="117">
          <cell r="A117" t="str">
            <v>EXAUSTÃO DE FUMAÇA</v>
          </cell>
          <cell r="B117">
            <v>16.930022573363431</v>
          </cell>
          <cell r="C117">
            <v>20</v>
          </cell>
          <cell r="D117" t="str">
            <v>C</v>
          </cell>
          <cell r="E117">
            <v>16.930022573363431</v>
          </cell>
          <cell r="F117">
            <v>0.84</v>
          </cell>
          <cell r="G117">
            <v>2</v>
          </cell>
          <cell r="I117">
            <v>1</v>
          </cell>
          <cell r="J117">
            <v>0.84</v>
          </cell>
          <cell r="K117">
            <v>33.860045146726861</v>
          </cell>
          <cell r="L117">
            <v>40.309577555627214</v>
          </cell>
          <cell r="M117">
            <v>33.860045146726861</v>
          </cell>
          <cell r="N117">
            <v>40.309577555627214</v>
          </cell>
        </row>
        <row r="118">
          <cell r="A118" t="str">
            <v>BOMBA DE RECALQUE DE ÓLEO DIESEL</v>
          </cell>
          <cell r="B118">
            <v>2.7500000000000004</v>
          </cell>
          <cell r="C118">
            <v>3</v>
          </cell>
          <cell r="D118" t="str">
            <v>H</v>
          </cell>
          <cell r="E118">
            <v>2.7500000000000004</v>
          </cell>
          <cell r="F118">
            <v>0.77</v>
          </cell>
          <cell r="G118">
            <v>2</v>
          </cell>
          <cell r="I118">
            <v>0.5</v>
          </cell>
          <cell r="J118">
            <v>0.77</v>
          </cell>
          <cell r="K118">
            <v>5.5000000000000009</v>
          </cell>
          <cell r="L118">
            <v>7.1428571428571441</v>
          </cell>
          <cell r="M118">
            <v>2.7500000000000004</v>
          </cell>
          <cell r="N118">
            <v>3.5714285714285721</v>
          </cell>
        </row>
        <row r="119">
          <cell r="A119" t="str">
            <v>ILUMINAÇÃO E TOMADAS GERADOR</v>
          </cell>
          <cell r="B119">
            <v>11.67</v>
          </cell>
          <cell r="G119">
            <v>1</v>
          </cell>
          <cell r="I119">
            <v>0.9</v>
          </cell>
          <cell r="J119">
            <v>0.94</v>
          </cell>
          <cell r="K119">
            <v>11.67</v>
          </cell>
          <cell r="L119">
            <v>12.414893617021278</v>
          </cell>
          <cell r="M119">
            <v>10.503</v>
          </cell>
          <cell r="N119">
            <v>11.17340425531915</v>
          </cell>
        </row>
        <row r="120">
          <cell r="A120" t="str">
            <v>BOMBA DE INCÊNDIO JOCKEY</v>
          </cell>
          <cell r="B120">
            <v>6.3805104408352662</v>
          </cell>
          <cell r="C120">
            <v>7.5</v>
          </cell>
          <cell r="D120" t="str">
            <v>H</v>
          </cell>
          <cell r="E120">
            <v>6.3805104408352662</v>
          </cell>
          <cell r="F120">
            <v>0.8</v>
          </cell>
          <cell r="G120">
            <v>1</v>
          </cell>
          <cell r="I120">
            <v>0</v>
          </cell>
          <cell r="J120">
            <v>0.8</v>
          </cell>
          <cell r="K120">
            <v>6.3805104408352662</v>
          </cell>
          <cell r="L120">
            <v>7.9756380510440827</v>
          </cell>
          <cell r="M120">
            <v>0</v>
          </cell>
          <cell r="N120">
            <v>0</v>
          </cell>
        </row>
        <row r="121">
          <cell r="A121" t="str">
            <v>BOMBA DE INCÊNDIO PRINCIPAL</v>
          </cell>
          <cell r="B121">
            <v>119.56521739130434</v>
          </cell>
          <cell r="C121">
            <v>150</v>
          </cell>
          <cell r="D121" t="str">
            <v>H</v>
          </cell>
          <cell r="E121">
            <v>119.56521739130434</v>
          </cell>
          <cell r="F121">
            <v>0.86</v>
          </cell>
          <cell r="G121">
            <v>1</v>
          </cell>
          <cell r="I121">
            <v>1</v>
          </cell>
          <cell r="J121">
            <v>0.86</v>
          </cell>
          <cell r="K121">
            <v>119.56521739130434</v>
          </cell>
          <cell r="L121">
            <v>139.02932254802832</v>
          </cell>
          <cell r="M121">
            <v>119.56521739130434</v>
          </cell>
          <cell r="N121">
            <v>139.02932254802832</v>
          </cell>
        </row>
        <row r="122">
          <cell r="A122" t="str">
            <v>RETIFICADOR SUBESTAÇÃO</v>
          </cell>
          <cell r="B122">
            <v>10</v>
          </cell>
          <cell r="G122">
            <v>1</v>
          </cell>
          <cell r="I122">
            <v>1</v>
          </cell>
          <cell r="J122">
            <v>0.8</v>
          </cell>
          <cell r="K122">
            <v>10</v>
          </cell>
          <cell r="L122">
            <v>12.5</v>
          </cell>
          <cell r="M122">
            <v>10</v>
          </cell>
          <cell r="N122">
            <v>12.5</v>
          </cell>
        </row>
        <row r="123">
          <cell r="A123" t="str">
            <v>TOTAL</v>
          </cell>
          <cell r="I123">
            <v>0.84231455515010045</v>
          </cell>
          <cell r="J123">
            <v>0.83689583526671951</v>
          </cell>
          <cell r="K123">
            <v>551.86220831076525</v>
          </cell>
          <cell r="L123">
            <v>660.83730680358292</v>
          </cell>
          <cell r="M123">
            <v>464.8415704974343</v>
          </cell>
          <cell r="N123">
            <v>555.43539698615996</v>
          </cell>
        </row>
        <row r="125">
          <cell r="A125" t="str">
            <v>RESUMO GERAL:</v>
          </cell>
          <cell r="B125" t="str">
            <v>kW</v>
          </cell>
          <cell r="C125" t="str">
            <v>kVA</v>
          </cell>
        </row>
        <row r="126">
          <cell r="A126" t="str">
            <v>DEMANDAS</v>
          </cell>
          <cell r="B126">
            <v>464.8415704974343</v>
          </cell>
          <cell r="C126">
            <v>555.43539698615996</v>
          </cell>
        </row>
        <row r="127">
          <cell r="A127" t="str">
            <v>RESERVA     (%)</v>
          </cell>
          <cell r="B127">
            <v>0.2</v>
          </cell>
        </row>
        <row r="128">
          <cell r="A128" t="str">
            <v>FATOR DE SIMULTANEIDADE</v>
          </cell>
          <cell r="B128">
            <v>1</v>
          </cell>
        </row>
        <row r="130">
          <cell r="A130" t="str">
            <v xml:space="preserve">DEMANDA FINAL </v>
          </cell>
          <cell r="B130">
            <v>557.80988459692117</v>
          </cell>
          <cell r="C130">
            <v>666.5224763833919</v>
          </cell>
        </row>
        <row r="131">
          <cell r="J131" t="str">
            <v>CORRENTE DE PARTIDA (PIOR CASO)</v>
          </cell>
        </row>
        <row r="132">
          <cell r="A132" t="str">
            <v>TENSÃO (V)</v>
          </cell>
          <cell r="B132">
            <v>380</v>
          </cell>
          <cell r="C132" t="str">
            <v>V</v>
          </cell>
          <cell r="J132">
            <v>1223.676134633914</v>
          </cell>
          <cell r="K132" t="str">
            <v>A</v>
          </cell>
        </row>
        <row r="133">
          <cell r="A133" t="str">
            <v>CORRENTE (A)</v>
          </cell>
          <cell r="B133">
            <v>1012.676134633914</v>
          </cell>
          <cell r="C133" t="str">
            <v>A</v>
          </cell>
        </row>
        <row r="134">
          <cell r="A134" t="str">
            <v>DISJUNTOR GERAL</v>
          </cell>
          <cell r="B134">
            <v>1250</v>
          </cell>
          <cell r="C134" t="str">
            <v>A</v>
          </cell>
          <cell r="I134" t="str">
            <v>Ip/In</v>
          </cell>
          <cell r="J134">
            <v>0.97894090770713116</v>
          </cell>
          <cell r="K134" t="str">
            <v>A</v>
          </cell>
        </row>
        <row r="136">
          <cell r="A136" t="str">
            <v>TRANSFORMADOR DE 750KVA</v>
          </cell>
        </row>
        <row r="139">
          <cell r="A139" t="str">
            <v>TRANSFORMADOR 2.1 – PBT-2.1 EM EMERGÊNCIA</v>
          </cell>
        </row>
        <row r="141">
          <cell r="A141" t="str">
            <v>FINALIDADE</v>
          </cell>
          <cell r="B141" t="str">
            <v>POT. UNIT. (kW)</v>
          </cell>
          <cell r="C141" t="str">
            <v>POT. UNIT. (CV)</v>
          </cell>
          <cell r="D141" t="str">
            <v>T I P O</v>
          </cell>
          <cell r="E141" t="str">
            <v>POT-M (KW)</v>
          </cell>
          <cell r="F141" t="str">
            <v>FP- M</v>
          </cell>
          <cell r="G141" t="str">
            <v>QTDE.</v>
          </cell>
          <cell r="H141" t="str">
            <v>PÓLOS</v>
          </cell>
          <cell r="I141" t="str">
            <v>F.D.</v>
          </cell>
          <cell r="J141" t="str">
            <v>F.P.</v>
          </cell>
          <cell r="K141" t="str">
            <v>POT. INSTALADA (kW)</v>
          </cell>
          <cell r="L141" t="str">
            <v>POT. INSTALADA (kVA)</v>
          </cell>
          <cell r="M141" t="str">
            <v>POT. DEMANDADA (kW)</v>
          </cell>
          <cell r="N141" t="str">
            <v>POT. DEMANDADA (kVA)</v>
          </cell>
        </row>
        <row r="142">
          <cell r="A142" t="str">
            <v>ILUMINAÇÃO HELIPONTO</v>
          </cell>
          <cell r="B142">
            <v>10</v>
          </cell>
          <cell r="E142" t="e">
            <v>#N/A</v>
          </cell>
          <cell r="F142" t="e">
            <v>#N/A</v>
          </cell>
          <cell r="G142">
            <v>1</v>
          </cell>
          <cell r="I142">
            <v>1</v>
          </cell>
          <cell r="J142">
            <v>0.9</v>
          </cell>
          <cell r="K142">
            <v>10</v>
          </cell>
          <cell r="L142">
            <v>11.111111111111111</v>
          </cell>
          <cell r="M142">
            <v>10</v>
          </cell>
          <cell r="N142">
            <v>11.111111111111111</v>
          </cell>
        </row>
        <row r="143">
          <cell r="A143" t="str">
            <v>ELEVADORE HELIPONTO</v>
          </cell>
          <cell r="B143">
            <v>12</v>
          </cell>
          <cell r="E143" t="e">
            <v>#N/A</v>
          </cell>
          <cell r="F143" t="e">
            <v>#N/A</v>
          </cell>
          <cell r="G143">
            <v>2</v>
          </cell>
          <cell r="I143">
            <v>1</v>
          </cell>
          <cell r="J143">
            <v>0.9</v>
          </cell>
          <cell r="K143">
            <v>24</v>
          </cell>
          <cell r="L143">
            <v>26.666666666666664</v>
          </cell>
          <cell r="M143">
            <v>24</v>
          </cell>
          <cell r="N143">
            <v>26.666666666666664</v>
          </cell>
        </row>
        <row r="144">
          <cell r="A144" t="str">
            <v>ILUMINAÇÃO E COMANDO ELEVADORE HELIPONTO</v>
          </cell>
          <cell r="B144">
            <v>1.3</v>
          </cell>
          <cell r="E144" t="e">
            <v>#N/A</v>
          </cell>
          <cell r="F144" t="e">
            <v>#N/A</v>
          </cell>
          <cell r="G144">
            <v>1</v>
          </cell>
          <cell r="I144">
            <v>1</v>
          </cell>
          <cell r="J144">
            <v>0.8</v>
          </cell>
          <cell r="K144">
            <v>1.3</v>
          </cell>
          <cell r="L144">
            <v>1.625</v>
          </cell>
          <cell r="M144">
            <v>1.3</v>
          </cell>
          <cell r="N144">
            <v>1.625</v>
          </cell>
        </row>
        <row r="145">
          <cell r="A145" t="str">
            <v>ELEVADORES ZONA ALTA</v>
          </cell>
          <cell r="B145">
            <v>70</v>
          </cell>
          <cell r="E145" t="e">
            <v>#N/A</v>
          </cell>
          <cell r="F145" t="e">
            <v>#N/A</v>
          </cell>
          <cell r="G145">
            <v>8</v>
          </cell>
          <cell r="I145">
            <v>0.13</v>
          </cell>
          <cell r="J145">
            <v>0.8</v>
          </cell>
          <cell r="K145">
            <v>560</v>
          </cell>
          <cell r="L145">
            <v>700</v>
          </cell>
          <cell r="M145">
            <v>72.8</v>
          </cell>
          <cell r="N145">
            <v>91</v>
          </cell>
        </row>
        <row r="146">
          <cell r="A146" t="str">
            <v>ILUMINAÇÃO E COMANDO ELEVADORES ZONA ALTA</v>
          </cell>
          <cell r="B146">
            <v>3</v>
          </cell>
          <cell r="E146" t="e">
            <v>#N/A</v>
          </cell>
          <cell r="F146" t="e">
            <v>#N/A</v>
          </cell>
          <cell r="G146">
            <v>1</v>
          </cell>
          <cell r="I146">
            <v>0.13</v>
          </cell>
          <cell r="J146">
            <v>0.8</v>
          </cell>
          <cell r="K146">
            <v>3</v>
          </cell>
          <cell r="L146">
            <v>3.75</v>
          </cell>
          <cell r="M146">
            <v>0.39</v>
          </cell>
          <cell r="N146">
            <v>0.48750000000000004</v>
          </cell>
        </row>
        <row r="147">
          <cell r="A147" t="str">
            <v>VENTILAÇÃO</v>
          </cell>
          <cell r="B147">
            <v>83.25</v>
          </cell>
          <cell r="G147">
            <v>1</v>
          </cell>
          <cell r="I147">
            <v>0</v>
          </cell>
          <cell r="J147">
            <v>0.8</v>
          </cell>
          <cell r="K147">
            <v>83.25</v>
          </cell>
          <cell r="L147">
            <v>104.0625</v>
          </cell>
          <cell r="M147">
            <v>0</v>
          </cell>
          <cell r="N147">
            <v>0</v>
          </cell>
        </row>
        <row r="148">
          <cell r="A148" t="str">
            <v>BOMBAS DA CENTRAL DE ÁGUA GELADA</v>
          </cell>
          <cell r="B148">
            <v>535</v>
          </cell>
          <cell r="G148">
            <v>1</v>
          </cell>
          <cell r="I148">
            <v>0</v>
          </cell>
          <cell r="J148">
            <v>1.8</v>
          </cell>
          <cell r="K148">
            <v>535</v>
          </cell>
          <cell r="L148">
            <v>297.22222222222223</v>
          </cell>
          <cell r="M148">
            <v>0</v>
          </cell>
          <cell r="N148">
            <v>0</v>
          </cell>
        </row>
        <row r="153">
          <cell r="A153" t="str">
            <v>TOTAL</v>
          </cell>
          <cell r="I153">
            <v>8.9178414368501088E-2</v>
          </cell>
          <cell r="J153">
            <v>0.82886217251514727</v>
          </cell>
          <cell r="K153">
            <v>1216.55</v>
          </cell>
          <cell r="L153">
            <v>1144.4375</v>
          </cell>
          <cell r="M153">
            <v>108.49</v>
          </cell>
          <cell r="N153">
            <v>130.89027777777778</v>
          </cell>
        </row>
        <row r="155">
          <cell r="A155" t="str">
            <v>RESUMO GERAL:</v>
          </cell>
          <cell r="B155" t="str">
            <v>kW</v>
          </cell>
          <cell r="C155" t="str">
            <v>kVA</v>
          </cell>
        </row>
        <row r="156">
          <cell r="A156" t="str">
            <v>DEMANDAS</v>
          </cell>
          <cell r="B156">
            <v>108.49</v>
          </cell>
          <cell r="C156">
            <v>130.89027777777778</v>
          </cell>
        </row>
        <row r="157">
          <cell r="A157" t="str">
            <v>RESERVA     (%)</v>
          </cell>
          <cell r="B157">
            <v>0.2</v>
          </cell>
        </row>
        <row r="158">
          <cell r="A158" t="str">
            <v>FATOR DE SIMULTANEIDADE</v>
          </cell>
          <cell r="B158">
            <v>1</v>
          </cell>
        </row>
        <row r="160">
          <cell r="A160" t="str">
            <v xml:space="preserve">DEMANDA FINAL </v>
          </cell>
          <cell r="B160">
            <v>130.18799999999999</v>
          </cell>
          <cell r="C160">
            <v>157.06833333333333</v>
          </cell>
        </row>
        <row r="162">
          <cell r="A162" t="str">
            <v>TENSÃO (V)</v>
          </cell>
          <cell r="B162">
            <v>380</v>
          </cell>
          <cell r="C162" t="str">
            <v>V</v>
          </cell>
        </row>
        <row r="163">
          <cell r="A163" t="str">
            <v>CORRENTE (A)</v>
          </cell>
          <cell r="B163">
            <v>238.64064350306808</v>
          </cell>
          <cell r="C163" t="str">
            <v>A</v>
          </cell>
        </row>
        <row r="164">
          <cell r="A164" t="str">
            <v>DISJUNTOR GERAL</v>
          </cell>
          <cell r="B164">
            <v>2500</v>
          </cell>
          <cell r="C164" t="str">
            <v>A</v>
          </cell>
        </row>
        <row r="166">
          <cell r="A166" t="str">
            <v>TRANSFORMADOR DE 1500KVA</v>
          </cell>
        </row>
        <row r="170">
          <cell r="A170" t="str">
            <v>TRANSFORMADOR 2.2 – PBT-2.2 EM EMERGÊNCIA</v>
          </cell>
        </row>
        <row r="172">
          <cell r="A172" t="str">
            <v>FINALIDADE</v>
          </cell>
          <cell r="B172" t="str">
            <v>POT. UNIT. (kW)</v>
          </cell>
          <cell r="C172" t="str">
            <v>POT. UNIT. (CV)</v>
          </cell>
          <cell r="D172" t="str">
            <v>T I P O</v>
          </cell>
          <cell r="E172" t="str">
            <v>POT-M (KW)</v>
          </cell>
          <cell r="F172" t="str">
            <v>FP- M</v>
          </cell>
          <cell r="G172" t="str">
            <v>QTDE.</v>
          </cell>
          <cell r="H172" t="str">
            <v>PÓLOS</v>
          </cell>
          <cell r="I172" t="str">
            <v>F.D.</v>
          </cell>
          <cell r="J172" t="str">
            <v>F.P.</v>
          </cell>
          <cell r="K172" t="str">
            <v>POT. INSTALADA (kW)</v>
          </cell>
          <cell r="L172" t="str">
            <v>POT. INSTALADA (kVA)</v>
          </cell>
          <cell r="M172" t="str">
            <v>POT. DEMANDADA (kW)</v>
          </cell>
          <cell r="N172" t="str">
            <v>POT. DEMANDADA (kVA)</v>
          </cell>
        </row>
        <row r="173">
          <cell r="A173" t="str">
            <v>BARRAMENTO BLINDADO BB2.1/2.3 ESCRITÓRIOS</v>
          </cell>
          <cell r="B173">
            <v>96.05</v>
          </cell>
          <cell r="E173" t="e">
            <v>#N/A</v>
          </cell>
          <cell r="F173" t="e">
            <v>#N/A</v>
          </cell>
          <cell r="G173">
            <v>1</v>
          </cell>
          <cell r="I173">
            <v>1</v>
          </cell>
          <cell r="J173">
            <v>0.98</v>
          </cell>
          <cell r="K173">
            <v>96.05</v>
          </cell>
          <cell r="L173">
            <v>98.010204081632651</v>
          </cell>
          <cell r="M173">
            <v>96.05</v>
          </cell>
          <cell r="N173">
            <v>98.010204081632651</v>
          </cell>
        </row>
        <row r="174">
          <cell r="A174" t="str">
            <v>BARRAMENTO BLINDADO 2.2/2.4 FANCOIL ESCRITÓRIOS</v>
          </cell>
          <cell r="B174">
            <v>8.5227272727272734</v>
          </cell>
          <cell r="C174">
            <v>10</v>
          </cell>
          <cell r="D174" t="str">
            <v>C</v>
          </cell>
          <cell r="E174">
            <v>8.5227272727272734</v>
          </cell>
          <cell r="F174">
            <v>0.77</v>
          </cell>
          <cell r="G174">
            <v>34</v>
          </cell>
          <cell r="I174">
            <v>0</v>
          </cell>
          <cell r="J174">
            <v>0.77</v>
          </cell>
          <cell r="K174">
            <v>289.77272727272731</v>
          </cell>
          <cell r="L174">
            <v>376.32821723730819</v>
          </cell>
          <cell r="M174">
            <v>0</v>
          </cell>
          <cell r="N174">
            <v>0</v>
          </cell>
        </row>
        <row r="175">
          <cell r="A175" t="str">
            <v>TOTAL</v>
          </cell>
          <cell r="I175">
            <v>0.24894852793911473</v>
          </cell>
          <cell r="J175">
            <v>0.98</v>
          </cell>
          <cell r="K175">
            <v>385.82272727272732</v>
          </cell>
          <cell r="L175">
            <v>474.33842131894085</v>
          </cell>
          <cell r="M175">
            <v>96.05</v>
          </cell>
          <cell r="N175">
            <v>98.010204081632651</v>
          </cell>
        </row>
        <row r="178">
          <cell r="A178" t="str">
            <v>RESUMO GERAL:</v>
          </cell>
          <cell r="B178" t="str">
            <v>kW</v>
          </cell>
          <cell r="C178" t="str">
            <v>kVA</v>
          </cell>
        </row>
        <row r="179">
          <cell r="A179" t="str">
            <v>DEMANDAS</v>
          </cell>
          <cell r="B179">
            <v>96.05</v>
          </cell>
          <cell r="C179">
            <v>98.010204081632651</v>
          </cell>
        </row>
        <row r="180">
          <cell r="A180" t="str">
            <v>RESERVA     (%)</v>
          </cell>
          <cell r="B180">
            <v>0.2</v>
          </cell>
        </row>
        <row r="181">
          <cell r="A181" t="str">
            <v>FATOR DE SIMULTANEIDADE</v>
          </cell>
          <cell r="B181">
            <v>1</v>
          </cell>
        </row>
        <row r="183">
          <cell r="A183" t="str">
            <v xml:space="preserve">DEMANDA FINAL </v>
          </cell>
          <cell r="B183">
            <v>115.25999999999999</v>
          </cell>
          <cell r="C183">
            <v>117.61224489795917</v>
          </cell>
        </row>
        <row r="185">
          <cell r="A185" t="str">
            <v>TENSÃO (V)</v>
          </cell>
          <cell r="B185">
            <v>380</v>
          </cell>
          <cell r="C185" t="str">
            <v>V</v>
          </cell>
        </row>
        <row r="186">
          <cell r="A186" t="str">
            <v>CORRENTE (A)</v>
          </cell>
          <cell r="B186">
            <v>178.69331908377086</v>
          </cell>
          <cell r="C186" t="str">
            <v>A</v>
          </cell>
        </row>
        <row r="187">
          <cell r="A187" t="str">
            <v>DISJUNTOR GERAL</v>
          </cell>
          <cell r="B187">
            <v>2500</v>
          </cell>
          <cell r="C187" t="str">
            <v>A</v>
          </cell>
        </row>
        <row r="189">
          <cell r="A189" t="str">
            <v>TRANSFORMADOR DE 1500KVA</v>
          </cell>
        </row>
        <row r="192">
          <cell r="A192" t="str">
            <v>TRANSFORMADOR 2.3 – PBT-2.3</v>
          </cell>
        </row>
        <row r="194">
          <cell r="A194" t="str">
            <v>FINALIDADE</v>
          </cell>
          <cell r="B194" t="str">
            <v>POT. UNIT. (kW)</v>
          </cell>
          <cell r="C194" t="str">
            <v>POT. UNIT. (CV)</v>
          </cell>
          <cell r="D194" t="str">
            <v>T I P O</v>
          </cell>
          <cell r="E194" t="str">
            <v>POT-M (KW)</v>
          </cell>
          <cell r="F194" t="str">
            <v>FP- M</v>
          </cell>
          <cell r="G194" t="str">
            <v>QTDE.</v>
          </cell>
          <cell r="H194" t="str">
            <v>PÓLOS</v>
          </cell>
          <cell r="I194" t="str">
            <v>F.D.</v>
          </cell>
          <cell r="J194" t="str">
            <v>F.P.</v>
          </cell>
          <cell r="K194" t="str">
            <v>POT. INSTALADA (kW)</v>
          </cell>
          <cell r="L194" t="str">
            <v>POT. INSTALADA (kVA)</v>
          </cell>
          <cell r="M194" t="str">
            <v>POT. DEMANDADA (kW)</v>
          </cell>
          <cell r="N194" t="str">
            <v>POT. DEMANDADA (kVA)</v>
          </cell>
        </row>
        <row r="195">
          <cell r="A195" t="str">
            <v>CHILER</v>
          </cell>
          <cell r="B195">
            <v>500</v>
          </cell>
          <cell r="E195" t="e">
            <v>#N/A</v>
          </cell>
          <cell r="F195" t="e">
            <v>#N/A</v>
          </cell>
          <cell r="G195">
            <v>2</v>
          </cell>
          <cell r="I195">
            <v>9.9999999999999995E-7</v>
          </cell>
          <cell r="J195">
            <v>0.9</v>
          </cell>
          <cell r="K195">
            <v>1000</v>
          </cell>
          <cell r="L195">
            <v>1111.1111111111111</v>
          </cell>
          <cell r="M195">
            <v>1E-3</v>
          </cell>
          <cell r="N195">
            <v>1.1111111111111111E-3</v>
          </cell>
        </row>
        <row r="196">
          <cell r="A196" t="str">
            <v>CHILER</v>
          </cell>
          <cell r="B196">
            <v>310</v>
          </cell>
          <cell r="E196" t="e">
            <v>#N/A</v>
          </cell>
          <cell r="F196" t="e">
            <v>#N/A</v>
          </cell>
          <cell r="G196">
            <v>1</v>
          </cell>
          <cell r="I196">
            <v>9.9999999999999995E-7</v>
          </cell>
          <cell r="J196">
            <v>0.9</v>
          </cell>
          <cell r="K196">
            <v>310</v>
          </cell>
          <cell r="L196">
            <v>344.44444444444446</v>
          </cell>
          <cell r="M196">
            <v>3.1E-4</v>
          </cell>
          <cell r="N196">
            <v>3.4444444444444442E-4</v>
          </cell>
        </row>
        <row r="197">
          <cell r="A197" t="str">
            <v>TOTAL</v>
          </cell>
          <cell r="I197">
            <v>9.9999999999999995E-7</v>
          </cell>
          <cell r="J197">
            <v>0.9</v>
          </cell>
          <cell r="K197">
            <v>1310</v>
          </cell>
          <cell r="L197">
            <v>1455.5555555555557</v>
          </cell>
          <cell r="M197">
            <v>1.31E-3</v>
          </cell>
          <cell r="N197">
            <v>1.4555555555555554E-3</v>
          </cell>
        </row>
        <row r="200">
          <cell r="A200" t="str">
            <v>RESUMO GERAL:</v>
          </cell>
          <cell r="B200" t="str">
            <v>kW</v>
          </cell>
          <cell r="C200" t="str">
            <v>kVA</v>
          </cell>
        </row>
        <row r="201">
          <cell r="A201" t="str">
            <v>DEMANDAS</v>
          </cell>
          <cell r="B201">
            <v>1.31E-3</v>
          </cell>
          <cell r="C201">
            <v>1.4555555555555554E-3</v>
          </cell>
        </row>
        <row r="202">
          <cell r="A202" t="str">
            <v>RESERVA     (%)</v>
          </cell>
          <cell r="B202">
            <v>0.2</v>
          </cell>
        </row>
        <row r="203">
          <cell r="A203" t="str">
            <v>FATOR DE SIMULTANEIDADE</v>
          </cell>
          <cell r="B203">
            <v>1</v>
          </cell>
        </row>
        <row r="205">
          <cell r="A205" t="str">
            <v xml:space="preserve">DEMANDA FINAL </v>
          </cell>
          <cell r="B205">
            <v>1.5719999999999998E-3</v>
          </cell>
          <cell r="C205">
            <v>1.7466666666666665E-3</v>
          </cell>
        </row>
        <row r="207">
          <cell r="A207" t="str">
            <v>TENSÃO (V)</v>
          </cell>
          <cell r="B207">
            <v>380</v>
          </cell>
          <cell r="C207" t="str">
            <v>V</v>
          </cell>
        </row>
        <row r="208">
          <cell r="A208" t="str">
            <v>CORRENTE (A)</v>
          </cell>
          <cell r="B208">
            <v>2.6537854478540695E-3</v>
          </cell>
          <cell r="C208" t="str">
            <v>A</v>
          </cell>
        </row>
        <row r="209">
          <cell r="A209" t="str">
            <v>DISJUNTOR GERAL</v>
          </cell>
          <cell r="B209">
            <v>2500</v>
          </cell>
          <cell r="C209" t="str">
            <v>A</v>
          </cell>
        </row>
        <row r="211">
          <cell r="A211" t="str">
            <v>TRANSFORMADOR DE 1500KVA</v>
          </cell>
        </row>
        <row r="215">
          <cell r="A215" t="str">
            <v>DEMANDA TOTAL DO GERADOR EM EMERGÊNCIA – 1º FASE</v>
          </cell>
        </row>
        <row r="217">
          <cell r="A217" t="str">
            <v>FINALIDADE</v>
          </cell>
          <cell r="B217" t="str">
            <v>POT. UNIT. (kW)</v>
          </cell>
          <cell r="C217" t="str">
            <v>POT. UNIT. (CV)</v>
          </cell>
          <cell r="D217" t="str">
            <v>T I P O</v>
          </cell>
          <cell r="E217" t="str">
            <v>POT-M (KW)</v>
          </cell>
          <cell r="F217" t="str">
            <v>FP- M</v>
          </cell>
          <cell r="G217" t="str">
            <v>QTDE.</v>
          </cell>
          <cell r="H217" t="str">
            <v>PÓLOS</v>
          </cell>
          <cell r="I217" t="str">
            <v>F.D.</v>
          </cell>
          <cell r="J217" t="str">
            <v>F.P.</v>
          </cell>
          <cell r="K217" t="str">
            <v>POT. INSTALADA (kW)</v>
          </cell>
          <cell r="L217" t="str">
            <v>POT. INSTALADA (kVA)</v>
          </cell>
          <cell r="M217" t="str">
            <v>POT. DEMANDADA (kW)</v>
          </cell>
          <cell r="N217" t="str">
            <v>POT. DEMANDADA (kVA)</v>
          </cell>
        </row>
        <row r="218">
          <cell r="A218" t="str">
            <v>TRANSFORMADOR 1.1  PBT-1.1</v>
          </cell>
          <cell r="B218">
            <v>324.10509426511931</v>
          </cell>
          <cell r="E218" t="e">
            <v>#N/A</v>
          </cell>
          <cell r="F218" t="e">
            <v>#N/A</v>
          </cell>
          <cell r="G218">
            <v>1</v>
          </cell>
          <cell r="I218">
            <v>0.79896043489677604</v>
          </cell>
          <cell r="J218">
            <v>0.85752015197356957</v>
          </cell>
          <cell r="K218">
            <v>324.10509426511931</v>
          </cell>
          <cell r="L218">
            <v>377.95624221681129</v>
          </cell>
          <cell r="M218">
            <v>258.94714706632033</v>
          </cell>
          <cell r="N218">
            <v>301.97208365349479</v>
          </cell>
        </row>
        <row r="219">
          <cell r="A219" t="str">
            <v>TRANSFORMADOR 1.2  PBT-1.2</v>
          </cell>
          <cell r="B219">
            <v>1391.0193808785871</v>
          </cell>
          <cell r="E219" t="e">
            <v>#N/A</v>
          </cell>
          <cell r="F219" t="e">
            <v>#N/A</v>
          </cell>
          <cell r="G219">
            <v>1</v>
          </cell>
          <cell r="I219">
            <v>5.8131468987100983E-2</v>
          </cell>
          <cell r="J219">
            <v>0.79999999999999993</v>
          </cell>
          <cell r="K219">
            <v>1391.0193808785871</v>
          </cell>
          <cell r="L219">
            <v>1738.7742260982341</v>
          </cell>
          <cell r="M219">
            <v>80.861999999999995</v>
          </cell>
          <cell r="N219">
            <v>101.0775</v>
          </cell>
        </row>
        <row r="220">
          <cell r="A220" t="str">
            <v>TRANSFORMADOR 2.1  PBT-2.1</v>
          </cell>
          <cell r="B220">
            <v>1216.55</v>
          </cell>
          <cell r="E220" t="e">
            <v>#N/A</v>
          </cell>
          <cell r="F220" t="e">
            <v>#N/A</v>
          </cell>
          <cell r="G220">
            <v>1</v>
          </cell>
          <cell r="I220">
            <v>8.9178414368501088E-2</v>
          </cell>
          <cell r="J220">
            <v>0.82886217251514727</v>
          </cell>
          <cell r="K220">
            <v>1216.55</v>
          </cell>
          <cell r="L220">
            <v>1467.7349749336856</v>
          </cell>
          <cell r="M220">
            <v>108.49</v>
          </cell>
          <cell r="N220">
            <v>130.89027777777778</v>
          </cell>
        </row>
        <row r="221">
          <cell r="A221" t="str">
            <v>TRANSFORMADOR 2.2  PBT-2.2</v>
          </cell>
          <cell r="B221">
            <v>385.82272727272732</v>
          </cell>
          <cell r="E221" t="e">
            <v>#N/A</v>
          </cell>
          <cell r="F221" t="e">
            <v>#N/A</v>
          </cell>
          <cell r="G221">
            <v>1</v>
          </cell>
          <cell r="I221">
            <v>0.24894852793911473</v>
          </cell>
          <cell r="J221">
            <v>0.98</v>
          </cell>
          <cell r="K221">
            <v>385.82272727272732</v>
          </cell>
          <cell r="L221">
            <v>393.6966604823748</v>
          </cell>
          <cell r="M221">
            <v>96.05</v>
          </cell>
          <cell r="N221">
            <v>98.010204081632651</v>
          </cell>
        </row>
        <row r="222">
          <cell r="A222" t="str">
            <v>TRANSFORMADOR 2.3  PBT-2.3</v>
          </cell>
          <cell r="B222">
            <v>1310</v>
          </cell>
          <cell r="E222" t="e">
            <v>#N/A</v>
          </cell>
          <cell r="F222" t="e">
            <v>#N/A</v>
          </cell>
          <cell r="G222">
            <v>1</v>
          </cell>
          <cell r="I222">
            <v>9.9999999999999995E-7</v>
          </cell>
          <cell r="J222">
            <v>0.9</v>
          </cell>
          <cell r="K222">
            <v>1310</v>
          </cell>
          <cell r="L222">
            <v>1455.5555555555554</v>
          </cell>
          <cell r="M222">
            <v>1.31E-3</v>
          </cell>
          <cell r="N222">
            <v>1.4555555555555554E-3</v>
          </cell>
        </row>
        <row r="223">
          <cell r="A223" t="str">
            <v>TRANSFORMADOR CM1.1 PBT-SEG</v>
          </cell>
          <cell r="B223">
            <v>551.86220831076525</v>
          </cell>
          <cell r="E223" t="e">
            <v>#N/A</v>
          </cell>
          <cell r="F223" t="e">
            <v>#N/A</v>
          </cell>
          <cell r="G223">
            <v>1</v>
          </cell>
          <cell r="I223">
            <v>0.84231455515010045</v>
          </cell>
          <cell r="J223">
            <v>0.83689583526671951</v>
          </cell>
          <cell r="K223">
            <v>551.86220831076525</v>
          </cell>
          <cell r="L223">
            <v>659.41564655401373</v>
          </cell>
          <cell r="M223">
            <v>464.8415704974343</v>
          </cell>
          <cell r="N223">
            <v>555.43539698615996</v>
          </cell>
        </row>
        <row r="224">
          <cell r="A224" t="str">
            <v>TOTAL</v>
          </cell>
          <cell r="I224">
            <v>0.19484881189623038</v>
          </cell>
          <cell r="J224">
            <v>0.84992685384910982</v>
          </cell>
          <cell r="K224">
            <v>5179.3594107271983</v>
          </cell>
          <cell r="L224">
            <v>6093.1333058406753</v>
          </cell>
          <cell r="M224">
            <v>1009.1920275637546</v>
          </cell>
          <cell r="N224">
            <v>1187.3869180546208</v>
          </cell>
        </row>
        <row r="227">
          <cell r="A227" t="str">
            <v>RESUMO GERAL:</v>
          </cell>
          <cell r="B227" t="str">
            <v>kW</v>
          </cell>
          <cell r="C227" t="str">
            <v>kVA</v>
          </cell>
        </row>
        <row r="228">
          <cell r="A228" t="str">
            <v>DEMANDAS</v>
          </cell>
          <cell r="B228">
            <v>1009.1920275637546</v>
          </cell>
          <cell r="C228">
            <v>1187.3869180546208</v>
          </cell>
        </row>
        <row r="229">
          <cell r="A229" t="str">
            <v>RESERVA     (%)</v>
          </cell>
          <cell r="B229">
            <v>0.2</v>
          </cell>
        </row>
        <row r="230">
          <cell r="A230" t="str">
            <v>FATOR DE SIMULTANEIDADE</v>
          </cell>
          <cell r="B230">
            <v>1</v>
          </cell>
        </row>
        <row r="232">
          <cell r="A232" t="str">
            <v xml:space="preserve">DEMANDA FINAL </v>
          </cell>
          <cell r="B232">
            <v>1211.0304330765055</v>
          </cell>
          <cell r="C232">
            <v>1424.8643016655449</v>
          </cell>
        </row>
        <row r="234">
          <cell r="A234" t="str">
            <v>TENSÃO (V)</v>
          </cell>
          <cell r="B234">
            <v>380</v>
          </cell>
          <cell r="C234" t="str">
            <v>V</v>
          </cell>
        </row>
        <row r="235">
          <cell r="A235" t="str">
            <v>CORRENTE (A)</v>
          </cell>
          <cell r="B235">
            <v>2164.8573371718176</v>
          </cell>
          <cell r="C235" t="str">
            <v>A</v>
          </cell>
        </row>
        <row r="236">
          <cell r="A236" t="str">
            <v>DISJUNTOR GERAL</v>
          </cell>
          <cell r="B236">
            <v>1250</v>
          </cell>
          <cell r="C236" t="str">
            <v>A</v>
          </cell>
        </row>
        <row r="238">
          <cell r="A238" t="str">
            <v>ADOTADO GERADOR DE 1165/1040KVA</v>
          </cell>
        </row>
        <row r="243">
          <cell r="A243" t="str">
            <v>TABELA DE EMERGÊNICA GERAL – 1º FASE</v>
          </cell>
        </row>
        <row r="245">
          <cell r="A245" t="str">
            <v>FINALIDADE</v>
          </cell>
          <cell r="B245" t="str">
            <v>POT. UNIT. (kW)</v>
          </cell>
          <cell r="C245" t="str">
            <v>POT. UNIT. (CV)</v>
          </cell>
          <cell r="D245" t="str">
            <v>T I P O</v>
          </cell>
          <cell r="E245" t="str">
            <v>POT-M (KW)</v>
          </cell>
          <cell r="F245" t="str">
            <v>FP- M</v>
          </cell>
          <cell r="G245" t="str">
            <v>QTDE.</v>
          </cell>
          <cell r="H245" t="str">
            <v>PÓLOS</v>
          </cell>
          <cell r="I245" t="str">
            <v>F.D.</v>
          </cell>
          <cell r="J245" t="str">
            <v>F.P.</v>
          </cell>
          <cell r="K245" t="str">
            <v>POT. INSTALADA (kW)</v>
          </cell>
          <cell r="L245" t="str">
            <v>POT. INSTALADA (kVA)</v>
          </cell>
          <cell r="M245" t="str">
            <v>POT. DEMANDADA (kW)</v>
          </cell>
          <cell r="N245" t="str">
            <v>POT. DEMANDADA (kVA)</v>
          </cell>
        </row>
        <row r="246">
          <cell r="A246" t="str">
            <v>BARRAMENTO BLINDADO BB1.1/1.3 – ILUMINAÇÃO HALL</v>
          </cell>
          <cell r="B246">
            <v>123.78</v>
          </cell>
          <cell r="E246" t="e">
            <v>#N/A</v>
          </cell>
          <cell r="F246" t="e">
            <v>#N/A</v>
          </cell>
          <cell r="G246">
            <v>1</v>
          </cell>
          <cell r="I246">
            <v>0.72387274236801691</v>
          </cell>
          <cell r="J246">
            <v>0.98</v>
          </cell>
          <cell r="K246">
            <v>123.78</v>
          </cell>
          <cell r="L246">
            <v>126.30612244897959</v>
          </cell>
          <cell r="M246">
            <v>89.600968050313128</v>
          </cell>
          <cell r="N246">
            <v>91.4295592350134</v>
          </cell>
        </row>
        <row r="247">
          <cell r="A247" t="str">
            <v>QD-B1-3S</v>
          </cell>
          <cell r="B247">
            <v>140.32509426511928</v>
          </cell>
          <cell r="E247" t="e">
            <v>#N/A</v>
          </cell>
          <cell r="F247" t="e">
            <v>#N/A</v>
          </cell>
          <cell r="G247">
            <v>1</v>
          </cell>
          <cell r="I247">
            <v>1</v>
          </cell>
          <cell r="J247">
            <v>0.77296462798671983</v>
          </cell>
          <cell r="K247">
            <v>140.32509426511928</v>
          </cell>
          <cell r="L247">
            <v>181.54141752982022</v>
          </cell>
          <cell r="M247">
            <v>140.32509426511928</v>
          </cell>
          <cell r="N247">
            <v>181.54141752982022</v>
          </cell>
        </row>
        <row r="248">
          <cell r="A248" t="str">
            <v>NO BREAK</v>
          </cell>
          <cell r="B248">
            <v>30</v>
          </cell>
          <cell r="G248">
            <v>2</v>
          </cell>
          <cell r="I248">
            <v>0.5</v>
          </cell>
          <cell r="J248">
            <v>1</v>
          </cell>
          <cell r="K248">
            <v>60</v>
          </cell>
          <cell r="L248">
            <v>60</v>
          </cell>
          <cell r="M248">
            <v>30</v>
          </cell>
          <cell r="N248">
            <v>30</v>
          </cell>
        </row>
        <row r="249">
          <cell r="A249" t="str">
            <v>ILUMINAÇÃO E COMANDO ELEVADORES SUBSOLO</v>
          </cell>
          <cell r="B249">
            <v>1.3</v>
          </cell>
          <cell r="E249" t="e">
            <v>#N/A</v>
          </cell>
          <cell r="F249" t="e">
            <v>#N/A</v>
          </cell>
          <cell r="G249">
            <v>1</v>
          </cell>
          <cell r="I249">
            <v>0.74</v>
          </cell>
          <cell r="J249">
            <v>0.8</v>
          </cell>
          <cell r="K249">
            <v>1.3</v>
          </cell>
          <cell r="L249">
            <v>1.625</v>
          </cell>
          <cell r="M249">
            <v>0.96199999999999997</v>
          </cell>
          <cell r="N249">
            <v>1.2024999999999999</v>
          </cell>
        </row>
        <row r="250">
          <cell r="A250" t="str">
            <v>ELEVADORES GARAGEM</v>
          </cell>
          <cell r="B250">
            <v>20</v>
          </cell>
          <cell r="E250" t="e">
            <v>#N/A</v>
          </cell>
          <cell r="F250" t="e">
            <v>#N/A</v>
          </cell>
          <cell r="G250">
            <v>2</v>
          </cell>
          <cell r="I250">
            <v>0.74</v>
          </cell>
          <cell r="J250">
            <v>0.8</v>
          </cell>
          <cell r="K250">
            <v>40</v>
          </cell>
          <cell r="L250">
            <v>50</v>
          </cell>
          <cell r="M250">
            <v>29.6</v>
          </cell>
          <cell r="N250">
            <v>37</v>
          </cell>
        </row>
        <row r="251">
          <cell r="A251" t="str">
            <v>ELEVADORES ZONA BAIXA</v>
          </cell>
          <cell r="B251">
            <v>50</v>
          </cell>
          <cell r="E251" t="e">
            <v>#N/A</v>
          </cell>
          <cell r="F251" t="e">
            <v>#N/A</v>
          </cell>
          <cell r="G251">
            <v>8</v>
          </cell>
          <cell r="I251">
            <v>0.125</v>
          </cell>
          <cell r="J251">
            <v>0.8</v>
          </cell>
          <cell r="K251">
            <v>400</v>
          </cell>
          <cell r="L251">
            <v>500</v>
          </cell>
          <cell r="M251">
            <v>50</v>
          </cell>
          <cell r="N251">
            <v>62.5</v>
          </cell>
        </row>
        <row r="252">
          <cell r="A252" t="str">
            <v>ILUMINAÇÃO E COMANDO ELEVADORES ZONA BAIXA</v>
          </cell>
          <cell r="B252">
            <v>3</v>
          </cell>
          <cell r="E252" t="e">
            <v>#N/A</v>
          </cell>
          <cell r="F252" t="e">
            <v>#N/A</v>
          </cell>
          <cell r="G252">
            <v>1</v>
          </cell>
          <cell r="I252">
            <v>0.1</v>
          </cell>
          <cell r="J252">
            <v>0.8</v>
          </cell>
          <cell r="K252">
            <v>3</v>
          </cell>
          <cell r="L252">
            <v>3.75</v>
          </cell>
          <cell r="M252">
            <v>0.3</v>
          </cell>
          <cell r="N252">
            <v>0.375</v>
          </cell>
        </row>
        <row r="253">
          <cell r="A253" t="str">
            <v>ELEVADOR DE SEGUANÇA</v>
          </cell>
          <cell r="B253">
            <v>35</v>
          </cell>
          <cell r="E253" t="e">
            <v>#N/A</v>
          </cell>
          <cell r="F253" t="e">
            <v>#N/A</v>
          </cell>
          <cell r="G253">
            <v>1</v>
          </cell>
          <cell r="I253">
            <v>1</v>
          </cell>
          <cell r="J253">
            <v>0.8</v>
          </cell>
          <cell r="K253">
            <v>35</v>
          </cell>
          <cell r="L253">
            <v>43.75</v>
          </cell>
          <cell r="M253">
            <v>35</v>
          </cell>
          <cell r="N253">
            <v>43.75</v>
          </cell>
        </row>
        <row r="254">
          <cell r="A254" t="str">
            <v>ILUMINAÇÃO E COMANDO ELEVADORE DE SEGURANÇA</v>
          </cell>
          <cell r="B254">
            <v>3</v>
          </cell>
          <cell r="E254" t="e">
            <v>#N/A</v>
          </cell>
          <cell r="F254" t="e">
            <v>#N/A</v>
          </cell>
          <cell r="G254">
            <v>1</v>
          </cell>
          <cell r="I254">
            <v>1</v>
          </cell>
          <cell r="J254">
            <v>0.8</v>
          </cell>
          <cell r="K254">
            <v>3</v>
          </cell>
          <cell r="L254">
            <v>3.75</v>
          </cell>
          <cell r="M254">
            <v>3</v>
          </cell>
          <cell r="N254">
            <v>3.75</v>
          </cell>
        </row>
        <row r="255">
          <cell r="A255" t="str">
            <v>PRESSURIZAÇÃO ESCADA 5SS</v>
          </cell>
          <cell r="B255">
            <v>6.3805104408352662</v>
          </cell>
          <cell r="C255">
            <v>7.5</v>
          </cell>
          <cell r="D255" t="str">
            <v>C</v>
          </cell>
          <cell r="E255">
            <v>6.3805104408352662</v>
          </cell>
          <cell r="F255">
            <v>0.8</v>
          </cell>
          <cell r="G255">
            <v>4</v>
          </cell>
          <cell r="I255">
            <v>0.5</v>
          </cell>
          <cell r="J255">
            <v>0.8</v>
          </cell>
          <cell r="K255">
            <v>25.522041763341065</v>
          </cell>
          <cell r="L255">
            <v>31.902552204176331</v>
          </cell>
          <cell r="M255">
            <v>12.761020881670532</v>
          </cell>
          <cell r="N255">
            <v>15.951276102088165</v>
          </cell>
        </row>
        <row r="256">
          <cell r="A256" t="str">
            <v>PRESSURIZAÇÃO ESCADA 3SS</v>
          </cell>
          <cell r="B256">
            <v>8.6705202312138727</v>
          </cell>
          <cell r="C256">
            <v>10</v>
          </cell>
          <cell r="D256" t="str">
            <v>C</v>
          </cell>
          <cell r="E256">
            <v>8.6705202312138727</v>
          </cell>
          <cell r="F256">
            <v>0.85</v>
          </cell>
          <cell r="G256">
            <v>2</v>
          </cell>
          <cell r="I256">
            <v>0.5</v>
          </cell>
          <cell r="J256">
            <v>0.85</v>
          </cell>
          <cell r="K256">
            <v>17.341040462427745</v>
          </cell>
          <cell r="L256">
            <v>20.401224073444407</v>
          </cell>
          <cell r="M256">
            <v>8.6705202312138727</v>
          </cell>
          <cell r="N256">
            <v>10.200612036722204</v>
          </cell>
        </row>
        <row r="257">
          <cell r="A257" t="str">
            <v>PRESSURIZAÇÃO ESCADA 1SS</v>
          </cell>
          <cell r="B257">
            <v>16.930022573363431</v>
          </cell>
          <cell r="C257">
            <v>20</v>
          </cell>
          <cell r="D257" t="str">
            <v>C</v>
          </cell>
          <cell r="E257">
            <v>16.930022573363431</v>
          </cell>
          <cell r="F257">
            <v>0.84</v>
          </cell>
          <cell r="G257">
            <v>5</v>
          </cell>
          <cell r="I257">
            <v>0.8</v>
          </cell>
          <cell r="J257">
            <v>0.84</v>
          </cell>
          <cell r="K257">
            <v>84.650112866817153</v>
          </cell>
          <cell r="L257">
            <v>100.77394388906805</v>
          </cell>
          <cell r="M257">
            <v>67.720090293453723</v>
          </cell>
          <cell r="N257">
            <v>80.619155111254443</v>
          </cell>
        </row>
        <row r="258">
          <cell r="A258" t="str">
            <v>EXAUSTÃO DE FUMAÇA</v>
          </cell>
          <cell r="B258">
            <v>16.930022573363431</v>
          </cell>
          <cell r="C258">
            <v>20</v>
          </cell>
          <cell r="D258" t="str">
            <v>C</v>
          </cell>
          <cell r="E258">
            <v>16.930022573363431</v>
          </cell>
          <cell r="F258">
            <v>0.84</v>
          </cell>
          <cell r="G258">
            <v>2</v>
          </cell>
          <cell r="I258">
            <v>1</v>
          </cell>
          <cell r="J258">
            <v>0.84</v>
          </cell>
          <cell r="K258">
            <v>33.860045146726861</v>
          </cell>
          <cell r="L258">
            <v>40.309577555627214</v>
          </cell>
          <cell r="M258">
            <v>33.860045146726861</v>
          </cell>
          <cell r="N258">
            <v>40.309577555627214</v>
          </cell>
        </row>
        <row r="259">
          <cell r="A259" t="str">
            <v>ELEVADOR DE SEGUANÇA</v>
          </cell>
          <cell r="B259">
            <v>35</v>
          </cell>
          <cell r="E259" t="e">
            <v>#N/A</v>
          </cell>
          <cell r="F259" t="e">
            <v>#N/A</v>
          </cell>
          <cell r="G259">
            <v>1</v>
          </cell>
          <cell r="I259">
            <v>1</v>
          </cell>
          <cell r="J259">
            <v>0.8</v>
          </cell>
          <cell r="K259">
            <v>35</v>
          </cell>
          <cell r="L259">
            <v>43.75</v>
          </cell>
          <cell r="M259">
            <v>35</v>
          </cell>
          <cell r="N259">
            <v>43.75</v>
          </cell>
        </row>
        <row r="260">
          <cell r="A260" t="str">
            <v>ILUMINAÇÃO E COMANDO ELEVADORE DE SEGURANÇA</v>
          </cell>
          <cell r="B260">
            <v>3</v>
          </cell>
          <cell r="E260" t="e">
            <v>#N/A</v>
          </cell>
          <cell r="F260" t="e">
            <v>#N/A</v>
          </cell>
          <cell r="G260">
            <v>1</v>
          </cell>
          <cell r="I260">
            <v>1</v>
          </cell>
          <cell r="J260">
            <v>0.8</v>
          </cell>
          <cell r="K260">
            <v>3</v>
          </cell>
          <cell r="L260">
            <v>3.75</v>
          </cell>
          <cell r="M260">
            <v>3</v>
          </cell>
          <cell r="N260">
            <v>3.75</v>
          </cell>
        </row>
        <row r="261">
          <cell r="A261" t="str">
            <v>PRESSURIZAÇÃO ESCADA 5SS</v>
          </cell>
          <cell r="B261">
            <v>6.3805104408352662</v>
          </cell>
          <cell r="C261">
            <v>7.5</v>
          </cell>
          <cell r="D261" t="str">
            <v>C</v>
          </cell>
          <cell r="E261">
            <v>6.3805104408352662</v>
          </cell>
          <cell r="F261">
            <v>0.8</v>
          </cell>
          <cell r="G261">
            <v>4</v>
          </cell>
          <cell r="I261">
            <v>0.5</v>
          </cell>
          <cell r="J261">
            <v>0.8</v>
          </cell>
          <cell r="K261">
            <v>25.522041763341065</v>
          </cell>
          <cell r="L261">
            <v>31.902552204176331</v>
          </cell>
          <cell r="M261">
            <v>12.761020881670532</v>
          </cell>
          <cell r="N261">
            <v>15.951276102088165</v>
          </cell>
        </row>
        <row r="262">
          <cell r="A262" t="str">
            <v>PRESSURIZAÇÃO ESCADA 3SS</v>
          </cell>
          <cell r="B262">
            <v>8.6705202312138727</v>
          </cell>
          <cell r="C262">
            <v>10</v>
          </cell>
          <cell r="D262" t="str">
            <v>C</v>
          </cell>
          <cell r="E262">
            <v>8.6705202312138727</v>
          </cell>
          <cell r="F262">
            <v>0.85</v>
          </cell>
          <cell r="G262">
            <v>2</v>
          </cell>
          <cell r="I262">
            <v>0.5</v>
          </cell>
          <cell r="J262">
            <v>0.85</v>
          </cell>
          <cell r="K262">
            <v>17.341040462427745</v>
          </cell>
          <cell r="L262">
            <v>20.401224073444407</v>
          </cell>
          <cell r="M262">
            <v>8.6705202312138727</v>
          </cell>
          <cell r="N262">
            <v>10.200612036722204</v>
          </cell>
        </row>
        <row r="263">
          <cell r="A263" t="str">
            <v>PRESSURIZAÇÃO ESCADA 1SS</v>
          </cell>
          <cell r="B263">
            <v>16.930022573363431</v>
          </cell>
          <cell r="C263">
            <v>20</v>
          </cell>
          <cell r="D263" t="str">
            <v>C</v>
          </cell>
          <cell r="E263">
            <v>16.930022573363431</v>
          </cell>
          <cell r="F263">
            <v>0.84</v>
          </cell>
          <cell r="G263">
            <v>5</v>
          </cell>
          <cell r="I263">
            <v>0.8</v>
          </cell>
          <cell r="J263">
            <v>0.84</v>
          </cell>
          <cell r="K263">
            <v>84.650112866817153</v>
          </cell>
          <cell r="L263">
            <v>100.77394388906805</v>
          </cell>
          <cell r="M263">
            <v>67.720090293453723</v>
          </cell>
          <cell r="N263">
            <v>80.619155111254443</v>
          </cell>
        </row>
        <row r="264">
          <cell r="A264" t="str">
            <v>EXAUSTÃO DE FUMAÇA</v>
          </cell>
          <cell r="B264">
            <v>16.930022573363431</v>
          </cell>
          <cell r="C264">
            <v>20</v>
          </cell>
          <cell r="D264" t="str">
            <v>C</v>
          </cell>
          <cell r="E264">
            <v>16.930022573363431</v>
          </cell>
          <cell r="F264">
            <v>0.84</v>
          </cell>
          <cell r="G264">
            <v>2</v>
          </cell>
          <cell r="I264">
            <v>1</v>
          </cell>
          <cell r="J264">
            <v>0.84</v>
          </cell>
          <cell r="K264">
            <v>33.860045146726861</v>
          </cell>
          <cell r="L264">
            <v>40.309577555627214</v>
          </cell>
          <cell r="M264">
            <v>33.860045146726861</v>
          </cell>
          <cell r="N264">
            <v>40.309577555627214</v>
          </cell>
        </row>
        <row r="265">
          <cell r="A265" t="str">
            <v>BOMBA DE RECALQUE DE ÓLEO DIESEL</v>
          </cell>
          <cell r="B265">
            <v>2.75</v>
          </cell>
          <cell r="C265">
            <v>3</v>
          </cell>
          <cell r="D265" t="str">
            <v>H</v>
          </cell>
          <cell r="E265">
            <v>2.75</v>
          </cell>
          <cell r="F265">
            <v>0.77</v>
          </cell>
          <cell r="G265">
            <v>2</v>
          </cell>
          <cell r="I265">
            <v>0.5</v>
          </cell>
          <cell r="J265">
            <v>0.77</v>
          </cell>
          <cell r="K265">
            <v>5.5</v>
          </cell>
          <cell r="L265">
            <v>7.1428571428571441</v>
          </cell>
          <cell r="M265">
            <v>2.75</v>
          </cell>
          <cell r="N265">
            <v>3.5714285714285721</v>
          </cell>
        </row>
        <row r="266">
          <cell r="A266" t="str">
            <v>ILUMINAÇÃO E TOMADAS GERADOR</v>
          </cell>
          <cell r="B266">
            <v>11.67</v>
          </cell>
          <cell r="G266">
            <v>1</v>
          </cell>
          <cell r="I266">
            <v>0.9</v>
          </cell>
          <cell r="J266">
            <v>0.94</v>
          </cell>
          <cell r="K266">
            <v>11.67</v>
          </cell>
          <cell r="L266">
            <v>12.414893617021276</v>
          </cell>
          <cell r="M266">
            <v>10.503</v>
          </cell>
          <cell r="N266">
            <v>11.173404255319149</v>
          </cell>
        </row>
        <row r="267">
          <cell r="A267" t="str">
            <v>BOMBA DE INCÊNDIO PRINCIPAL</v>
          </cell>
          <cell r="B267">
            <v>119.56521739130434</v>
          </cell>
          <cell r="C267">
            <v>150</v>
          </cell>
          <cell r="D267" t="str">
            <v>H</v>
          </cell>
          <cell r="E267">
            <v>119.56521739130434</v>
          </cell>
          <cell r="F267">
            <v>0.86</v>
          </cell>
          <cell r="G267">
            <v>1</v>
          </cell>
          <cell r="I267">
            <v>1</v>
          </cell>
          <cell r="J267">
            <v>0.86</v>
          </cell>
          <cell r="K267">
            <v>119.56521739130434</v>
          </cell>
          <cell r="L267">
            <v>139.02932254802832</v>
          </cell>
          <cell r="M267">
            <v>119.56521739130434</v>
          </cell>
          <cell r="N267">
            <v>139.02932254802832</v>
          </cell>
        </row>
        <row r="268">
          <cell r="A268" t="str">
            <v>RETIFICADOR SUBESTAÇÃO</v>
          </cell>
          <cell r="B268">
            <v>10</v>
          </cell>
          <cell r="G268">
            <v>1</v>
          </cell>
          <cell r="I268">
            <v>1</v>
          </cell>
          <cell r="J268">
            <v>0.8</v>
          </cell>
          <cell r="K268">
            <v>10</v>
          </cell>
          <cell r="L268">
            <v>12.5</v>
          </cell>
          <cell r="M268">
            <v>10</v>
          </cell>
          <cell r="N268">
            <v>12.5</v>
          </cell>
        </row>
        <row r="269">
          <cell r="A269" t="str">
            <v>ILUMINAÇÃO HELIPONTO</v>
          </cell>
          <cell r="B269">
            <v>10</v>
          </cell>
          <cell r="E269" t="e">
            <v>#N/A</v>
          </cell>
          <cell r="F269" t="e">
            <v>#N/A</v>
          </cell>
          <cell r="G269">
            <v>1</v>
          </cell>
          <cell r="I269">
            <v>1</v>
          </cell>
          <cell r="J269">
            <v>0.9</v>
          </cell>
          <cell r="K269">
            <v>10</v>
          </cell>
          <cell r="L269">
            <v>11.111111111111111</v>
          </cell>
          <cell r="M269">
            <v>10</v>
          </cell>
          <cell r="N269">
            <v>11.111111111111111</v>
          </cell>
        </row>
        <row r="270">
          <cell r="A270" t="str">
            <v>ELEVADORE HELIPONTO</v>
          </cell>
          <cell r="B270">
            <v>12</v>
          </cell>
          <cell r="E270" t="e">
            <v>#N/A</v>
          </cell>
          <cell r="F270" t="e">
            <v>#N/A</v>
          </cell>
          <cell r="G270">
            <v>2</v>
          </cell>
          <cell r="I270">
            <v>1</v>
          </cell>
          <cell r="J270">
            <v>0.9</v>
          </cell>
          <cell r="K270">
            <v>24</v>
          </cell>
          <cell r="L270">
            <v>26.666666666666664</v>
          </cell>
          <cell r="M270">
            <v>24</v>
          </cell>
          <cell r="N270">
            <v>26.666666666666664</v>
          </cell>
        </row>
        <row r="271">
          <cell r="A271" t="str">
            <v>ILUMINAÇÃO E COMANDO ELEVADORE HELIPONTO</v>
          </cell>
          <cell r="B271">
            <v>1.3</v>
          </cell>
          <cell r="E271" t="e">
            <v>#N/A</v>
          </cell>
          <cell r="F271" t="e">
            <v>#N/A</v>
          </cell>
          <cell r="G271">
            <v>1</v>
          </cell>
          <cell r="I271">
            <v>1</v>
          </cell>
          <cell r="J271">
            <v>0.8</v>
          </cell>
          <cell r="K271">
            <v>1.3</v>
          </cell>
          <cell r="L271">
            <v>1.625</v>
          </cell>
          <cell r="M271">
            <v>1.3</v>
          </cell>
          <cell r="N271">
            <v>1.625</v>
          </cell>
        </row>
        <row r="272">
          <cell r="A272" t="str">
            <v>ELEVADORES ZONA ALTA</v>
          </cell>
          <cell r="B272">
            <v>70</v>
          </cell>
          <cell r="E272" t="e">
            <v>#N/A</v>
          </cell>
          <cell r="F272" t="e">
            <v>#N/A</v>
          </cell>
          <cell r="G272">
            <v>8</v>
          </cell>
          <cell r="I272">
            <v>0.13</v>
          </cell>
          <cell r="J272">
            <v>0.8</v>
          </cell>
          <cell r="K272">
            <v>560</v>
          </cell>
          <cell r="L272">
            <v>700</v>
          </cell>
          <cell r="M272">
            <v>72.8</v>
          </cell>
          <cell r="N272">
            <v>91</v>
          </cell>
        </row>
        <row r="273">
          <cell r="A273" t="str">
            <v>ILUMINAÇÃO E COMANDO ELEVADORES ZONA ALTA</v>
          </cell>
          <cell r="B273">
            <v>3</v>
          </cell>
          <cell r="E273" t="e">
            <v>#N/A</v>
          </cell>
          <cell r="F273" t="e">
            <v>#N/A</v>
          </cell>
          <cell r="G273">
            <v>1</v>
          </cell>
          <cell r="I273">
            <v>0.13</v>
          </cell>
          <cell r="J273">
            <v>0.8</v>
          </cell>
          <cell r="K273">
            <v>3</v>
          </cell>
          <cell r="L273">
            <v>3.75</v>
          </cell>
          <cell r="M273">
            <v>0.39</v>
          </cell>
          <cell r="N273">
            <v>0.48749999999999999</v>
          </cell>
        </row>
        <row r="274">
          <cell r="A274" t="str">
            <v>BARRAMENTO BLINDADO BB2.1/2.3 ESCRITÓRIOS</v>
          </cell>
          <cell r="B274">
            <v>96.05</v>
          </cell>
          <cell r="E274" t="e">
            <v>#N/A</v>
          </cell>
          <cell r="F274" t="e">
            <v>#N/A</v>
          </cell>
          <cell r="G274">
            <v>1</v>
          </cell>
          <cell r="I274">
            <v>1</v>
          </cell>
          <cell r="J274">
            <v>0.98</v>
          </cell>
          <cell r="K274">
            <v>96.05</v>
          </cell>
          <cell r="L274">
            <v>98.010204081632637</v>
          </cell>
          <cell r="M274">
            <v>96.05</v>
          </cell>
          <cell r="N274">
            <v>98.010204081632637</v>
          </cell>
        </row>
        <row r="275">
          <cell r="A275" t="str">
            <v>TOTAL</v>
          </cell>
          <cell r="I275">
            <v>0.50301320878545841</v>
          </cell>
          <cell r="J275">
            <v>0.850036125133944</v>
          </cell>
          <cell r="K275">
            <v>2008.2367921350492</v>
          </cell>
          <cell r="L275">
            <v>2417.2471905907491</v>
          </cell>
          <cell r="M275">
            <v>1010.1696328128667</v>
          </cell>
          <cell r="N275">
            <v>1188.3843556104039</v>
          </cell>
        </row>
        <row r="278">
          <cell r="A278" t="str">
            <v>RESUMO GERAL:</v>
          </cell>
          <cell r="B278" t="str">
            <v>kW</v>
          </cell>
          <cell r="C278" t="str">
            <v>kVA</v>
          </cell>
        </row>
        <row r="279">
          <cell r="A279" t="str">
            <v>DEMANDAS</v>
          </cell>
          <cell r="B279">
            <v>1010.1696328128667</v>
          </cell>
          <cell r="C279">
            <v>1188.3843556104039</v>
          </cell>
        </row>
        <row r="280">
          <cell r="A280" t="str">
            <v>RESERVA     (%)</v>
          </cell>
          <cell r="B280">
            <v>0</v>
          </cell>
        </row>
        <row r="281">
          <cell r="A281" t="str">
            <v>FATOR DE SIMULTANEIDADE</v>
          </cell>
          <cell r="B281">
            <v>0.8</v>
          </cell>
        </row>
        <row r="283">
          <cell r="A283" t="str">
            <v xml:space="preserve">DEMANDA FINAL </v>
          </cell>
          <cell r="B283">
            <v>808.13570625029342</v>
          </cell>
          <cell r="C283">
            <v>950.70748448832319</v>
          </cell>
        </row>
        <row r="285">
          <cell r="A285" t="str">
            <v>TENSÃO (V)</v>
          </cell>
          <cell r="B285">
            <v>380</v>
          </cell>
          <cell r="C285" t="str">
            <v>V</v>
          </cell>
        </row>
        <row r="286">
          <cell r="A286" t="str">
            <v>CORRENTE (A)</v>
          </cell>
          <cell r="B286">
            <v>1444.4505844471721</v>
          </cell>
          <cell r="C286" t="str">
            <v>A</v>
          </cell>
        </row>
        <row r="287">
          <cell r="A287" t="str">
            <v>DISJUNTOR GERAL</v>
          </cell>
          <cell r="B287">
            <v>1250</v>
          </cell>
          <cell r="C287" t="str">
            <v>A</v>
          </cell>
        </row>
        <row r="289">
          <cell r="A289" t="str">
            <v>ADOTADO GERADOR DE 1040KVA/830KW</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ELET&amp;AC"/>
      <sheetName val="Cabos"/>
      <sheetName val="ATERR"/>
      <sheetName val="ILUM"/>
      <sheetName val="Memoria"/>
      <sheetName val="Paineis"/>
      <sheetName val="Lista Cabos Compras"/>
      <sheetName val="Lista Cabos Compras (Apoio)"/>
      <sheetName val="Lista Materiais"/>
      <sheetName val="DADOS"/>
      <sheetName val="Anexos"/>
      <sheetName val="Capa  LISTA CAB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PLANILHA MÚLTIPLA - 2022 - 30"/>
    </sheetNames>
    <sheetDataSet>
      <sheetData sheetId="0" refreshError="1"/>
      <sheetData sheetId="1">
        <row r="18">
          <cell r="F18" t="str">
            <v>DESONERADO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
      <sheetName val="CAPA -1"/>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Memorial"/>
      <sheetName val="Anotações"/>
      <sheetName val="Resumo"/>
      <sheetName val="Orçamento"/>
      <sheetName val="Curva ABC"/>
      <sheetName val="Cronograma"/>
      <sheetName val="BDI"/>
      <sheetName val="BDI DIFERENCIADO"/>
      <sheetName val="Composições"/>
      <sheetName val="Cotação"/>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sheetData sheetId="2"/>
      <sheetData sheetId="3">
        <row r="3">
          <cell r="B3" t="str">
            <v>OBJETIVA PROJETOS E SERVIÇOS LTDA.</v>
          </cell>
        </row>
      </sheetData>
      <sheetData sheetId="4"/>
      <sheetData sheetId="5"/>
      <sheetData sheetId="6"/>
      <sheetData sheetId="7"/>
      <sheetData sheetId="8"/>
      <sheetData sheetId="9"/>
      <sheetData sheetId="10"/>
      <sheetData sheetId="11"/>
      <sheetData sheetId="12">
        <row r="1">
          <cell r="A1" t="str">
            <v>PROJETA CONSULTORIA E SERVIÇOS LTDA.</v>
          </cell>
        </row>
        <row r="2">
          <cell r="A2" t="str">
            <v>OBJETIVA PROJETOS E SERVIÇOS LTDA.</v>
          </cell>
        </row>
        <row r="3">
          <cell r="A3" t="str">
            <v>PLATOR PROJETOS E SERVIÇOS AMBIENTAIS LTDA.</v>
          </cell>
        </row>
        <row r="4">
          <cell r="A4" t="str">
            <v>CONSÓRCIO PAS</v>
          </cell>
        </row>
        <row r="5">
          <cell r="A5" t="str">
            <v>CONSÓRCIO PITÁGORAS</v>
          </cell>
        </row>
        <row r="6">
          <cell r="A6" t="str">
            <v>CONSÓRCIO OPUS PROJETOS</v>
          </cell>
        </row>
        <row r="7">
          <cell r="A7" t="str">
            <v>CONSÓRCIO MINAS PROJETOS</v>
          </cell>
        </row>
      </sheetData>
      <sheetData sheetId="13"/>
      <sheetData sheetId="14"/>
      <sheetData sheetId="15"/>
      <sheetData sheetId="16"/>
      <sheetData sheetId="17"/>
      <sheetData sheetId="18"/>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NORÁRIOS"/>
      <sheetName val="Plan1"/>
      <sheetName val="BDI"/>
      <sheetName val="ORÇAMENTO"/>
      <sheetName val="CRONOGRAMA"/>
    </sheetNames>
    <sheetDataSet>
      <sheetData sheetId="0" refreshError="1"/>
      <sheetData sheetId="1" refreshError="1">
        <row r="3">
          <cell r="E3" t="str">
            <v>Selecionar</v>
          </cell>
        </row>
        <row r="4">
          <cell r="E4" t="str">
            <v>Item 01</v>
          </cell>
        </row>
        <row r="5">
          <cell r="E5" t="str">
            <v>Item 02</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
      <sheetName val="resumo"/>
      <sheetName val="ORCAMENTO"/>
      <sheetName val="ADMI_25.01"/>
      <sheetName val="ITEM 25 - ADIMINS. LOCAL"/>
      <sheetName val="20.01-04-EL_SP_SON_SEG"/>
      <sheetName val="20.05 - HS"/>
      <sheetName val="20.06-INC"/>
      <sheetName val="20.07- GLP"/>
      <sheetName val="ITEM 22.01 SINALIZACAO"/>
    </sheetNames>
    <sheetDataSet>
      <sheetData sheetId="0" refreshError="1"/>
      <sheetData sheetId="1" refreshError="1"/>
      <sheetData sheetId="2" refreshError="1"/>
      <sheetData sheetId="3" refreshError="1">
        <row r="48">
          <cell r="G48">
            <v>306106.84999999998</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CRONOGRAMA"/>
      <sheetName val="BDI"/>
      <sheetName val="MEM. CALC."/>
      <sheetName val="COMP 1 PORTA CORRER"/>
      <sheetName val="COMP 2 ADM"/>
    </sheetNames>
    <sheetDataSet>
      <sheetData sheetId="0">
        <row r="8">
          <cell r="F8" t="str">
            <v>QTDE</v>
          </cell>
        </row>
      </sheetData>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97"/>
  <sheetViews>
    <sheetView tabSelected="1" view="pageBreakPreview" zoomScale="160" zoomScaleNormal="100" zoomScaleSheetLayoutView="160" workbookViewId="0">
      <pane ySplit="10" topLeftCell="A14" activePane="bottomLeft" state="frozen"/>
      <selection pane="bottomLeft" activeCell="H10" sqref="H10"/>
    </sheetView>
  </sheetViews>
  <sheetFormatPr defaultRowHeight="14.25"/>
  <cols>
    <col min="1" max="1" width="10.25" style="93" bestFit="1" customWidth="1"/>
    <col min="2" max="2" width="61.875" style="93" customWidth="1"/>
    <col min="3" max="3" width="12.875" style="94" customWidth="1"/>
    <col min="4" max="4" width="5.375" style="93" bestFit="1" customWidth="1"/>
    <col min="5" max="5" width="6.25" style="93" bestFit="1" customWidth="1"/>
    <col min="6" max="8" width="8.75" style="93" bestFit="1" customWidth="1"/>
    <col min="9" max="9" width="7.625" style="102" hidden="1" customWidth="1"/>
    <col min="10" max="10" width="8.75" style="93" hidden="1" customWidth="1"/>
    <col min="11" max="11" width="8.75" style="50" hidden="1" customWidth="1"/>
    <col min="12" max="13" width="9.125" style="50" customWidth="1"/>
    <col min="14" max="14" width="11" style="50" customWidth="1"/>
    <col min="15" max="1024" width="8" style="50" customWidth="1"/>
    <col min="1025" max="16384" width="9" style="51"/>
  </cols>
  <sheetData>
    <row r="1" spans="1:14" s="4" customFormat="1" ht="12">
      <c r="A1" s="188" t="s">
        <v>0</v>
      </c>
      <c r="B1" s="188"/>
      <c r="C1" s="188"/>
      <c r="D1" s="188"/>
      <c r="E1" s="188"/>
      <c r="F1" s="188"/>
      <c r="G1" s="188"/>
      <c r="H1" s="188"/>
      <c r="I1" s="3"/>
      <c r="J1" s="3"/>
      <c r="K1" s="3"/>
      <c r="L1" s="3"/>
    </row>
    <row r="2" spans="1:14" s="4" customFormat="1" ht="12.75">
      <c r="A2" s="189" t="s">
        <v>1</v>
      </c>
      <c r="B2" s="189"/>
      <c r="C2" s="189"/>
      <c r="D2" s="189"/>
      <c r="E2" s="189"/>
      <c r="F2" s="189"/>
      <c r="G2" s="189"/>
      <c r="H2" s="189"/>
      <c r="I2" s="5"/>
      <c r="J2" s="5"/>
      <c r="K2" s="5"/>
      <c r="L2" s="5"/>
      <c r="M2" s="6"/>
      <c r="N2" s="7"/>
    </row>
    <row r="3" spans="1:14" s="4" customFormat="1" ht="12">
      <c r="A3" s="190" t="s">
        <v>582</v>
      </c>
      <c r="B3" s="190"/>
      <c r="C3" s="190"/>
      <c r="D3" s="190"/>
      <c r="E3" s="190"/>
      <c r="F3" s="190"/>
      <c r="G3" s="190"/>
      <c r="H3" s="190"/>
      <c r="I3" s="8"/>
      <c r="J3" s="9"/>
      <c r="K3" s="5"/>
      <c r="L3" s="5"/>
    </row>
    <row r="4" spans="1:14" s="4" customFormat="1" ht="12">
      <c r="A4" s="191" t="s">
        <v>632</v>
      </c>
      <c r="B4" s="191"/>
      <c r="C4" s="192"/>
      <c r="D4" s="191"/>
      <c r="E4" s="191"/>
      <c r="F4" s="191"/>
      <c r="G4" s="191"/>
      <c r="H4" s="191"/>
      <c r="I4" s="10"/>
      <c r="J4" s="10"/>
      <c r="K4" s="10"/>
      <c r="L4" s="10"/>
    </row>
    <row r="5" spans="1:14" s="4" customFormat="1" ht="11.25">
      <c r="A5" s="186" t="s">
        <v>2</v>
      </c>
      <c r="B5" s="184" t="s">
        <v>586</v>
      </c>
      <c r="C5" s="183" t="s">
        <v>585</v>
      </c>
      <c r="D5" s="179" t="s">
        <v>628</v>
      </c>
      <c r="E5" s="180"/>
      <c r="F5" s="177" t="s">
        <v>532</v>
      </c>
      <c r="G5" s="178"/>
      <c r="H5" s="11">
        <f>'BDI Onerado'!B33</f>
        <v>0.24229999999999999</v>
      </c>
      <c r="I5" s="12"/>
    </row>
    <row r="6" spans="1:14" s="4" customFormat="1" ht="11.25">
      <c r="A6" s="187"/>
      <c r="B6" s="185"/>
      <c r="C6" s="183"/>
      <c r="D6" s="181"/>
      <c r="E6" s="182"/>
      <c r="F6" s="177" t="s">
        <v>584</v>
      </c>
      <c r="G6" s="178"/>
      <c r="H6" s="11">
        <f>'BDI Diferenciado'!B33</f>
        <v>0.16800000000000001</v>
      </c>
      <c r="I6" s="12"/>
      <c r="J6" s="13"/>
    </row>
    <row r="7" spans="1:14" s="4" customFormat="1" ht="11.25">
      <c r="A7" s="14" t="s">
        <v>606</v>
      </c>
      <c r="B7" s="107"/>
      <c r="C7" s="15"/>
      <c r="D7" s="16"/>
      <c r="E7" s="17"/>
      <c r="F7" s="167" t="s">
        <v>627</v>
      </c>
      <c r="G7" s="168"/>
      <c r="H7" s="106">
        <v>0</v>
      </c>
      <c r="I7" s="12"/>
      <c r="J7" s="6"/>
      <c r="K7" s="18"/>
      <c r="M7" s="6"/>
    </row>
    <row r="8" spans="1:14" s="4" customFormat="1" ht="12.75" customHeight="1">
      <c r="A8" s="175" t="s">
        <v>3</v>
      </c>
      <c r="B8" s="171" t="s">
        <v>4</v>
      </c>
      <c r="C8" s="172" t="s">
        <v>583</v>
      </c>
      <c r="D8" s="172" t="s">
        <v>5</v>
      </c>
      <c r="E8" s="172" t="s">
        <v>6</v>
      </c>
      <c r="F8" s="172" t="s">
        <v>7</v>
      </c>
      <c r="G8" s="172"/>
      <c r="H8" s="176" t="s">
        <v>631</v>
      </c>
      <c r="I8" s="166"/>
      <c r="J8" s="6"/>
      <c r="K8" s="19"/>
      <c r="L8" s="6"/>
      <c r="M8" s="6"/>
      <c r="N8" s="6"/>
    </row>
    <row r="9" spans="1:14" s="4" customFormat="1" ht="24" customHeight="1">
      <c r="A9" s="175"/>
      <c r="B9" s="171"/>
      <c r="C9" s="172"/>
      <c r="D9" s="172"/>
      <c r="E9" s="172"/>
      <c r="F9" s="20" t="s">
        <v>8</v>
      </c>
      <c r="G9" s="20" t="s">
        <v>9</v>
      </c>
      <c r="H9" s="176"/>
      <c r="I9" s="166"/>
      <c r="J9" s="13"/>
    </row>
    <row r="10" spans="1:14" s="4" customFormat="1" ht="24" customHeight="1">
      <c r="A10" s="21"/>
      <c r="B10" s="170" t="s">
        <v>636</v>
      </c>
      <c r="C10" s="170"/>
      <c r="D10" s="170"/>
      <c r="E10" s="170"/>
      <c r="F10" s="170"/>
      <c r="G10" s="170"/>
      <c r="H10" s="22">
        <f>H11+H25+H28+H80+H82+H89+H97+H108+H117+H119+H126+H144+H199+H239+H256+H262+H273+H264</f>
        <v>2194066.3500000006</v>
      </c>
      <c r="I10" s="23"/>
      <c r="J10" s="13"/>
    </row>
    <row r="11" spans="1:14" s="4" customFormat="1" ht="17.45" customHeight="1">
      <c r="A11" s="24">
        <v>1</v>
      </c>
      <c r="B11" s="25" t="s">
        <v>493</v>
      </c>
      <c r="C11" s="26"/>
      <c r="D11" s="27"/>
      <c r="E11" s="28"/>
      <c r="F11" s="28"/>
      <c r="G11" s="28"/>
      <c r="H11" s="29">
        <f>SUM(H12:H24)</f>
        <v>111327.26000000001</v>
      </c>
      <c r="I11" s="12"/>
      <c r="J11" s="30"/>
    </row>
    <row r="12" spans="1:14" ht="24.75" customHeight="1">
      <c r="A12" s="31" t="s">
        <v>10</v>
      </c>
      <c r="B12" s="46" t="s">
        <v>471</v>
      </c>
      <c r="C12" s="33">
        <v>103689</v>
      </c>
      <c r="D12" s="47" t="s">
        <v>46</v>
      </c>
      <c r="E12" s="35">
        <v>6.48</v>
      </c>
      <c r="F12" s="35">
        <f>J12</f>
        <v>501.25</v>
      </c>
      <c r="G12" s="44">
        <f>ROUND(F12*(1+H$5),2)</f>
        <v>622.70000000000005</v>
      </c>
      <c r="H12" s="45">
        <f>ROUND($E12*$G12,2)</f>
        <v>4035.1</v>
      </c>
      <c r="I12" s="48">
        <v>501.25</v>
      </c>
      <c r="J12" s="39">
        <f t="shared" ref="J12:J74" si="0">I12*(100%-H$7)</f>
        <v>501.25</v>
      </c>
      <c r="K12" s="39"/>
      <c r="L12" s="40"/>
      <c r="M12" s="39"/>
      <c r="N12" s="49"/>
    </row>
    <row r="13" spans="1:14">
      <c r="A13" s="31" t="s">
        <v>11</v>
      </c>
      <c r="B13" s="46" t="s">
        <v>465</v>
      </c>
      <c r="C13" s="33">
        <v>98459</v>
      </c>
      <c r="D13" s="47" t="s">
        <v>15</v>
      </c>
      <c r="E13" s="35">
        <v>70</v>
      </c>
      <c r="F13" s="35">
        <f>J13</f>
        <v>83.86</v>
      </c>
      <c r="G13" s="44">
        <f>ROUND(F13*(1+H$5),2)</f>
        <v>104.18</v>
      </c>
      <c r="H13" s="45">
        <f t="shared" ref="H13:H91" si="1">ROUND($E13*$G13,2)</f>
        <v>7292.6</v>
      </c>
      <c r="I13" s="48">
        <v>83.86</v>
      </c>
      <c r="J13" s="39">
        <f t="shared" si="0"/>
        <v>83.86</v>
      </c>
      <c r="K13" s="39"/>
      <c r="L13" s="40"/>
      <c r="M13" s="39"/>
      <c r="N13" s="41"/>
    </row>
    <row r="14" spans="1:14" s="50" customFormat="1" ht="22.5">
      <c r="A14" s="31" t="s">
        <v>12</v>
      </c>
      <c r="B14" s="46" t="s">
        <v>14</v>
      </c>
      <c r="C14" s="33">
        <v>99059</v>
      </c>
      <c r="D14" s="47" t="s">
        <v>15</v>
      </c>
      <c r="E14" s="35">
        <v>55</v>
      </c>
      <c r="F14" s="35">
        <f>J14</f>
        <v>73.099999999999994</v>
      </c>
      <c r="G14" s="44">
        <f>ROUND(F14*(1+H$5),2)</f>
        <v>90.81</v>
      </c>
      <c r="H14" s="45">
        <f t="shared" si="1"/>
        <v>4994.55</v>
      </c>
      <c r="I14" s="48">
        <v>73.099999999999994</v>
      </c>
      <c r="J14" s="39">
        <f t="shared" si="0"/>
        <v>73.099999999999994</v>
      </c>
      <c r="K14" s="39"/>
      <c r="L14" s="40"/>
      <c r="M14" s="39"/>
      <c r="N14" s="41"/>
    </row>
    <row r="15" spans="1:14" s="50" customFormat="1" ht="34.5" customHeight="1">
      <c r="A15" s="31" t="s">
        <v>13</v>
      </c>
      <c r="B15" s="46" t="s">
        <v>601</v>
      </c>
      <c r="C15" s="52">
        <v>10776</v>
      </c>
      <c r="D15" s="47" t="s">
        <v>485</v>
      </c>
      <c r="E15" s="163">
        <v>18</v>
      </c>
      <c r="F15" s="35">
        <f t="shared" ref="F15:F27" si="2">J15</f>
        <v>804.68</v>
      </c>
      <c r="G15" s="44">
        <f>ROUND(F15*(1+H$6),2)</f>
        <v>939.87</v>
      </c>
      <c r="H15" s="45">
        <f t="shared" si="1"/>
        <v>16917.66</v>
      </c>
      <c r="I15" s="48">
        <v>804.68</v>
      </c>
      <c r="J15" s="39">
        <f t="shared" si="0"/>
        <v>804.68</v>
      </c>
      <c r="K15" s="39"/>
      <c r="L15" s="40"/>
      <c r="M15" s="39"/>
      <c r="N15" s="41"/>
    </row>
    <row r="16" spans="1:14">
      <c r="A16" s="31" t="s">
        <v>16</v>
      </c>
      <c r="B16" s="46" t="s">
        <v>18</v>
      </c>
      <c r="C16" s="52" t="s">
        <v>19</v>
      </c>
      <c r="D16" s="43" t="s">
        <v>5</v>
      </c>
      <c r="E16" s="35">
        <v>1</v>
      </c>
      <c r="F16" s="35">
        <f t="shared" si="2"/>
        <v>347.98</v>
      </c>
      <c r="G16" s="44">
        <f>ROUND(F16*(1+H$5),2)</f>
        <v>432.3</v>
      </c>
      <c r="H16" s="45">
        <f t="shared" si="1"/>
        <v>432.3</v>
      </c>
      <c r="I16" s="48">
        <v>347.98</v>
      </c>
      <c r="J16" s="39">
        <f t="shared" si="0"/>
        <v>347.98</v>
      </c>
      <c r="K16" s="39"/>
      <c r="L16" s="40"/>
      <c r="M16" s="39"/>
      <c r="N16" s="41"/>
    </row>
    <row r="17" spans="1:14" s="50" customFormat="1" ht="33.75">
      <c r="A17" s="31" t="s">
        <v>17</v>
      </c>
      <c r="B17" s="46" t="s">
        <v>602</v>
      </c>
      <c r="C17" s="53">
        <v>10777</v>
      </c>
      <c r="D17" s="47" t="s">
        <v>485</v>
      </c>
      <c r="E17" s="35">
        <f>E15</f>
        <v>18</v>
      </c>
      <c r="F17" s="35">
        <f t="shared" si="2"/>
        <v>1169.47</v>
      </c>
      <c r="G17" s="44">
        <f>ROUND(F17*(1+H$6),2)</f>
        <v>1365.94</v>
      </c>
      <c r="H17" s="45">
        <f t="shared" si="1"/>
        <v>24586.92</v>
      </c>
      <c r="I17" s="48">
        <v>1169.47</v>
      </c>
      <c r="J17" s="39">
        <f t="shared" si="0"/>
        <v>1169.47</v>
      </c>
      <c r="K17" s="39"/>
      <c r="L17" s="40"/>
      <c r="M17" s="39"/>
      <c r="N17" s="41"/>
    </row>
    <row r="18" spans="1:14">
      <c r="A18" s="31" t="s">
        <v>20</v>
      </c>
      <c r="B18" s="46" t="s">
        <v>22</v>
      </c>
      <c r="C18" s="54" t="s">
        <v>23</v>
      </c>
      <c r="D18" s="43" t="s">
        <v>5</v>
      </c>
      <c r="E18" s="35">
        <v>1</v>
      </c>
      <c r="F18" s="35">
        <f t="shared" si="2"/>
        <v>740.14</v>
      </c>
      <c r="G18" s="44">
        <f t="shared" ref="G18:G22" si="3">ROUND(F18*(1+H$5),2)</f>
        <v>919.48</v>
      </c>
      <c r="H18" s="45">
        <f t="shared" si="1"/>
        <v>919.48</v>
      </c>
      <c r="I18" s="48">
        <v>740.14</v>
      </c>
      <c r="J18" s="39">
        <f t="shared" si="0"/>
        <v>740.14</v>
      </c>
      <c r="K18" s="39"/>
      <c r="L18" s="40"/>
      <c r="M18" s="39"/>
      <c r="N18" s="41"/>
    </row>
    <row r="19" spans="1:14" ht="25.5" customHeight="1">
      <c r="A19" s="31" t="s">
        <v>21</v>
      </c>
      <c r="B19" s="46" t="s">
        <v>25</v>
      </c>
      <c r="C19" s="33">
        <v>97625</v>
      </c>
      <c r="D19" s="47" t="s">
        <v>26</v>
      </c>
      <c r="E19" s="35">
        <v>61.39</v>
      </c>
      <c r="F19" s="35">
        <f t="shared" si="2"/>
        <v>53.23</v>
      </c>
      <c r="G19" s="44">
        <f t="shared" si="3"/>
        <v>66.13</v>
      </c>
      <c r="H19" s="45">
        <f t="shared" si="1"/>
        <v>4059.72</v>
      </c>
      <c r="I19" s="55">
        <v>53.23</v>
      </c>
      <c r="J19" s="39">
        <f t="shared" si="0"/>
        <v>53.23</v>
      </c>
      <c r="K19" s="39"/>
      <c r="L19" s="40"/>
      <c r="M19" s="39"/>
      <c r="N19" s="41"/>
    </row>
    <row r="20" spans="1:14" ht="33.75">
      <c r="A20" s="31" t="s">
        <v>24</v>
      </c>
      <c r="B20" s="46" t="s">
        <v>28</v>
      </c>
      <c r="C20" s="33" t="s">
        <v>29</v>
      </c>
      <c r="D20" s="47" t="s">
        <v>26</v>
      </c>
      <c r="E20" s="35">
        <v>69.39</v>
      </c>
      <c r="F20" s="35">
        <f t="shared" si="2"/>
        <v>357.12</v>
      </c>
      <c r="G20" s="44">
        <f t="shared" si="3"/>
        <v>443.65</v>
      </c>
      <c r="H20" s="45">
        <f t="shared" si="1"/>
        <v>30784.87</v>
      </c>
      <c r="I20" s="48">
        <v>357.12</v>
      </c>
      <c r="J20" s="39">
        <f t="shared" si="0"/>
        <v>357.12</v>
      </c>
      <c r="K20" s="39"/>
      <c r="L20" s="40"/>
      <c r="M20" s="39"/>
      <c r="N20" s="41"/>
    </row>
    <row r="21" spans="1:14" ht="33.75">
      <c r="A21" s="31" t="s">
        <v>27</v>
      </c>
      <c r="B21" s="46" t="s">
        <v>31</v>
      </c>
      <c r="C21" s="33" t="s">
        <v>32</v>
      </c>
      <c r="D21" s="47" t="s">
        <v>26</v>
      </c>
      <c r="E21" s="35">
        <v>39.86</v>
      </c>
      <c r="F21" s="35">
        <f t="shared" si="2"/>
        <v>20.05</v>
      </c>
      <c r="G21" s="44">
        <f t="shared" si="3"/>
        <v>24.91</v>
      </c>
      <c r="H21" s="45">
        <f t="shared" si="1"/>
        <v>992.91</v>
      </c>
      <c r="I21" s="48">
        <v>20.05</v>
      </c>
      <c r="J21" s="39">
        <f t="shared" si="0"/>
        <v>20.05</v>
      </c>
      <c r="K21" s="39"/>
      <c r="L21" s="40"/>
      <c r="M21" s="39"/>
      <c r="N21" s="41"/>
    </row>
    <row r="22" spans="1:14">
      <c r="A22" s="31" t="s">
        <v>30</v>
      </c>
      <c r="B22" s="46" t="s">
        <v>35</v>
      </c>
      <c r="C22" s="33" t="s">
        <v>36</v>
      </c>
      <c r="D22" s="47" t="s">
        <v>26</v>
      </c>
      <c r="E22" s="35">
        <v>221.83</v>
      </c>
      <c r="F22" s="35">
        <f t="shared" si="2"/>
        <v>3.35</v>
      </c>
      <c r="G22" s="44">
        <f t="shared" si="3"/>
        <v>4.16</v>
      </c>
      <c r="H22" s="45">
        <f t="shared" si="1"/>
        <v>922.81</v>
      </c>
      <c r="I22" s="48">
        <v>3.35</v>
      </c>
      <c r="J22" s="39">
        <f t="shared" si="0"/>
        <v>3.35</v>
      </c>
      <c r="K22" s="39"/>
      <c r="L22" s="40"/>
      <c r="M22" s="39"/>
      <c r="N22" s="41"/>
    </row>
    <row r="23" spans="1:14" ht="22.5">
      <c r="A23" s="31" t="s">
        <v>33</v>
      </c>
      <c r="B23" s="46" t="s">
        <v>604</v>
      </c>
      <c r="C23" s="33">
        <v>97914</v>
      </c>
      <c r="D23" s="47" t="s">
        <v>484</v>
      </c>
      <c r="E23" s="35">
        <v>2440.13</v>
      </c>
      <c r="F23" s="35">
        <f t="shared" si="2"/>
        <v>3.05</v>
      </c>
      <c r="G23" s="44">
        <f>ROUND(F23*(1+H$5),2)</f>
        <v>3.79</v>
      </c>
      <c r="H23" s="45">
        <f t="shared" si="1"/>
        <v>9248.09</v>
      </c>
      <c r="I23" s="48">
        <v>3.05</v>
      </c>
      <c r="J23" s="39">
        <f t="shared" si="0"/>
        <v>3.05</v>
      </c>
      <c r="K23" s="39"/>
      <c r="L23" s="40"/>
      <c r="M23" s="39"/>
      <c r="N23" s="41"/>
    </row>
    <row r="24" spans="1:14" ht="22.5">
      <c r="A24" s="31" t="s">
        <v>34</v>
      </c>
      <c r="B24" s="46" t="s">
        <v>603</v>
      </c>
      <c r="C24" s="56" t="s">
        <v>494</v>
      </c>
      <c r="D24" s="47" t="s">
        <v>26</v>
      </c>
      <c r="E24" s="35">
        <v>221.83</v>
      </c>
      <c r="F24" s="35">
        <f t="shared" si="2"/>
        <v>23.7</v>
      </c>
      <c r="G24" s="44">
        <f>ROUND($F24*(1+$H$6),2)</f>
        <v>27.68</v>
      </c>
      <c r="H24" s="45">
        <f t="shared" si="1"/>
        <v>6140.25</v>
      </c>
      <c r="I24" s="48">
        <v>23.7</v>
      </c>
      <c r="J24" s="39">
        <f t="shared" si="0"/>
        <v>23.7</v>
      </c>
      <c r="K24" s="39"/>
      <c r="L24" s="40"/>
      <c r="M24" s="39"/>
      <c r="N24" s="41"/>
    </row>
    <row r="25" spans="1:14" s="50" customFormat="1" ht="12.75">
      <c r="A25" s="57">
        <v>2</v>
      </c>
      <c r="B25" s="58" t="s">
        <v>590</v>
      </c>
      <c r="C25" s="59"/>
      <c r="D25" s="60"/>
      <c r="E25" s="61"/>
      <c r="F25" s="62"/>
      <c r="G25" s="63"/>
      <c r="H25" s="64">
        <f>SUM(H26:H27)</f>
        <v>12140.52</v>
      </c>
      <c r="I25" s="48"/>
      <c r="J25" s="39"/>
      <c r="K25" s="39"/>
      <c r="L25" s="40"/>
      <c r="M25" s="39"/>
      <c r="N25" s="41"/>
    </row>
    <row r="26" spans="1:14" s="50" customFormat="1" ht="12.75">
      <c r="A26" s="47" t="s">
        <v>37</v>
      </c>
      <c r="B26" s="46" t="s">
        <v>39</v>
      </c>
      <c r="C26" s="33">
        <v>93382</v>
      </c>
      <c r="D26" s="47" t="s">
        <v>26</v>
      </c>
      <c r="E26" s="35">
        <v>191.34</v>
      </c>
      <c r="F26" s="35">
        <f t="shared" si="2"/>
        <v>28.46</v>
      </c>
      <c r="G26" s="44">
        <f>ROUND(F26*(1+H$5),2)</f>
        <v>35.36</v>
      </c>
      <c r="H26" s="45">
        <f t="shared" si="1"/>
        <v>6765.78</v>
      </c>
      <c r="I26" s="48">
        <v>28.46</v>
      </c>
      <c r="J26" s="39">
        <f t="shared" si="0"/>
        <v>28.46</v>
      </c>
      <c r="K26" s="39"/>
      <c r="L26" s="40"/>
      <c r="M26" s="39"/>
      <c r="N26" s="41"/>
    </row>
    <row r="27" spans="1:14">
      <c r="A27" s="47" t="s">
        <v>38</v>
      </c>
      <c r="B27" s="46" t="s">
        <v>539</v>
      </c>
      <c r="C27" s="33">
        <v>104737</v>
      </c>
      <c r="D27" s="47" t="s">
        <v>26</v>
      </c>
      <c r="E27" s="35">
        <v>191.34</v>
      </c>
      <c r="F27" s="35">
        <f t="shared" si="2"/>
        <v>22.61</v>
      </c>
      <c r="G27" s="44">
        <f>ROUND(F27*(1+H$5),2)</f>
        <v>28.09</v>
      </c>
      <c r="H27" s="45">
        <f t="shared" si="1"/>
        <v>5374.74</v>
      </c>
      <c r="I27" s="48">
        <v>22.61</v>
      </c>
      <c r="J27" s="39">
        <f t="shared" si="0"/>
        <v>22.61</v>
      </c>
      <c r="K27" s="39"/>
      <c r="L27" s="40"/>
      <c r="M27" s="39"/>
      <c r="N27" s="41"/>
    </row>
    <row r="28" spans="1:14">
      <c r="A28" s="57">
        <v>3</v>
      </c>
      <c r="B28" s="58" t="s">
        <v>42</v>
      </c>
      <c r="C28" s="65"/>
      <c r="D28" s="60"/>
      <c r="E28" s="61"/>
      <c r="F28" s="62"/>
      <c r="G28" s="63"/>
      <c r="H28" s="64">
        <f>H29+H68</f>
        <v>750870.34000000008</v>
      </c>
      <c r="I28" s="48"/>
      <c r="J28" s="39"/>
      <c r="K28" s="39"/>
      <c r="L28" s="40"/>
      <c r="M28" s="39"/>
      <c r="N28" s="41"/>
    </row>
    <row r="29" spans="1:14">
      <c r="A29" s="66" t="s">
        <v>43</v>
      </c>
      <c r="B29" s="67" t="s">
        <v>527</v>
      </c>
      <c r="C29" s="68"/>
      <c r="D29" s="69"/>
      <c r="E29" s="70"/>
      <c r="F29" s="71"/>
      <c r="G29" s="72"/>
      <c r="H29" s="73">
        <f>H30+H33+H44+H58+H63+H65</f>
        <v>717588.7300000001</v>
      </c>
      <c r="I29" s="48"/>
      <c r="J29" s="39"/>
      <c r="K29" s="39"/>
      <c r="L29" s="40"/>
      <c r="M29" s="39"/>
      <c r="N29" s="41"/>
    </row>
    <row r="30" spans="1:14">
      <c r="A30" s="66" t="s">
        <v>496</v>
      </c>
      <c r="B30" s="67" t="s">
        <v>497</v>
      </c>
      <c r="C30" s="68"/>
      <c r="D30" s="69"/>
      <c r="E30" s="70"/>
      <c r="F30" s="71"/>
      <c r="G30" s="72"/>
      <c r="H30" s="73">
        <f>SUM(H31:H32)</f>
        <v>229072.91999999998</v>
      </c>
      <c r="I30" s="48"/>
      <c r="J30" s="39"/>
      <c r="K30" s="39"/>
      <c r="L30" s="40"/>
      <c r="M30" s="39"/>
      <c r="N30" s="41"/>
    </row>
    <row r="31" spans="1:14" ht="33.75">
      <c r="A31" s="47" t="s">
        <v>498</v>
      </c>
      <c r="B31" s="42" t="s">
        <v>605</v>
      </c>
      <c r="C31" s="74" t="s">
        <v>482</v>
      </c>
      <c r="D31" s="47" t="s">
        <v>5</v>
      </c>
      <c r="E31" s="35">
        <v>1</v>
      </c>
      <c r="F31" s="35">
        <f t="shared" ref="F31:F94" si="4">J31</f>
        <v>18593.68</v>
      </c>
      <c r="G31" s="44">
        <f>ROUND(F31*(1+H$6),2)</f>
        <v>21717.42</v>
      </c>
      <c r="H31" s="45">
        <f>ROUND($E31*$G31,2)</f>
        <v>21717.42</v>
      </c>
      <c r="I31" s="48">
        <v>18593.68</v>
      </c>
      <c r="J31" s="39">
        <f t="shared" si="0"/>
        <v>18593.68</v>
      </c>
      <c r="K31" s="39"/>
      <c r="L31" s="40"/>
      <c r="M31" s="39"/>
      <c r="N31" s="41"/>
    </row>
    <row r="32" spans="1:14" ht="25.5" customHeight="1">
      <c r="A32" s="47" t="s">
        <v>499</v>
      </c>
      <c r="B32" s="32" t="s">
        <v>487</v>
      </c>
      <c r="C32" s="75" t="s">
        <v>45</v>
      </c>
      <c r="D32" s="47" t="s">
        <v>15</v>
      </c>
      <c r="E32" s="35">
        <v>639</v>
      </c>
      <c r="F32" s="35">
        <f t="shared" si="4"/>
        <v>261.20999999999998</v>
      </c>
      <c r="G32" s="36">
        <f>ROUND(F32*(1+H$5),2)</f>
        <v>324.5</v>
      </c>
      <c r="H32" s="37">
        <f>ROUND($E32*$G32,2)</f>
        <v>207355.5</v>
      </c>
      <c r="I32" s="48">
        <v>261.20999999999998</v>
      </c>
      <c r="J32" s="39">
        <f t="shared" si="0"/>
        <v>261.20999999999998</v>
      </c>
      <c r="K32" s="39"/>
      <c r="L32" s="40"/>
      <c r="M32" s="39"/>
      <c r="N32" s="41"/>
    </row>
    <row r="33" spans="1:14">
      <c r="A33" s="66" t="s">
        <v>500</v>
      </c>
      <c r="B33" s="67" t="s">
        <v>522</v>
      </c>
      <c r="C33" s="68"/>
      <c r="D33" s="69"/>
      <c r="E33" s="70"/>
      <c r="F33" s="71"/>
      <c r="G33" s="72"/>
      <c r="H33" s="73">
        <f>SUM(H34:H43)</f>
        <v>119393.56</v>
      </c>
      <c r="I33" s="48"/>
      <c r="J33" s="39"/>
      <c r="K33" s="39"/>
      <c r="L33" s="40"/>
      <c r="M33" s="39"/>
      <c r="N33" s="41"/>
    </row>
    <row r="34" spans="1:14" ht="25.5" customHeight="1">
      <c r="A34" s="47" t="s">
        <v>505</v>
      </c>
      <c r="B34" s="46" t="s">
        <v>549</v>
      </c>
      <c r="C34" s="74">
        <v>96527</v>
      </c>
      <c r="D34" s="47" t="s">
        <v>26</v>
      </c>
      <c r="E34" s="35">
        <v>129.14999999999998</v>
      </c>
      <c r="F34" s="35">
        <f t="shared" si="4"/>
        <v>110.9</v>
      </c>
      <c r="G34" s="44">
        <f t="shared" ref="G34:G67" si="5">ROUND(F34*(1+H$5),2)</f>
        <v>137.77000000000001</v>
      </c>
      <c r="H34" s="45">
        <f t="shared" si="1"/>
        <v>17793</v>
      </c>
      <c r="I34" s="48">
        <v>110.9</v>
      </c>
      <c r="J34" s="39">
        <f t="shared" si="0"/>
        <v>110.9</v>
      </c>
      <c r="K34" s="39"/>
      <c r="L34" s="40"/>
      <c r="M34" s="39"/>
      <c r="N34" s="41"/>
    </row>
    <row r="35" spans="1:14" ht="25.5" customHeight="1">
      <c r="A35" s="47" t="s">
        <v>506</v>
      </c>
      <c r="B35" s="46" t="s">
        <v>545</v>
      </c>
      <c r="C35" s="74">
        <v>96537</v>
      </c>
      <c r="D35" s="47" t="s">
        <v>46</v>
      </c>
      <c r="E35" s="76">
        <v>166.04</v>
      </c>
      <c r="F35" s="35">
        <f t="shared" si="4"/>
        <v>191.29</v>
      </c>
      <c r="G35" s="44">
        <f t="shared" si="5"/>
        <v>237.64</v>
      </c>
      <c r="H35" s="45">
        <f t="shared" si="1"/>
        <v>39457.75</v>
      </c>
      <c r="I35" s="48">
        <v>191.29</v>
      </c>
      <c r="J35" s="39">
        <f t="shared" si="0"/>
        <v>191.29</v>
      </c>
      <c r="K35" s="39"/>
      <c r="L35" s="40"/>
      <c r="M35" s="39"/>
      <c r="N35" s="41"/>
    </row>
    <row r="36" spans="1:14" ht="23.85" customHeight="1">
      <c r="A36" s="47" t="s">
        <v>507</v>
      </c>
      <c r="B36" s="46" t="s">
        <v>550</v>
      </c>
      <c r="C36" s="74">
        <v>96545</v>
      </c>
      <c r="D36" s="47" t="s">
        <v>47</v>
      </c>
      <c r="E36" s="76">
        <v>526.38</v>
      </c>
      <c r="F36" s="35">
        <f t="shared" si="4"/>
        <v>16.260000000000002</v>
      </c>
      <c r="G36" s="44">
        <f t="shared" si="5"/>
        <v>20.2</v>
      </c>
      <c r="H36" s="45">
        <f t="shared" si="1"/>
        <v>10632.88</v>
      </c>
      <c r="I36" s="48">
        <v>16.260000000000002</v>
      </c>
      <c r="J36" s="39">
        <f t="shared" si="0"/>
        <v>16.260000000000002</v>
      </c>
      <c r="K36" s="77" t="s">
        <v>630</v>
      </c>
      <c r="L36" s="40"/>
      <c r="M36" s="39"/>
      <c r="N36" s="41"/>
    </row>
    <row r="37" spans="1:14" ht="24.6" customHeight="1">
      <c r="A37" s="47" t="s">
        <v>508</v>
      </c>
      <c r="B37" s="46" t="s">
        <v>551</v>
      </c>
      <c r="C37" s="74">
        <v>96546</v>
      </c>
      <c r="D37" s="47" t="s">
        <v>47</v>
      </c>
      <c r="E37" s="76">
        <v>227.59</v>
      </c>
      <c r="F37" s="35">
        <f t="shared" si="4"/>
        <v>14.08</v>
      </c>
      <c r="G37" s="44">
        <f t="shared" si="5"/>
        <v>17.489999999999998</v>
      </c>
      <c r="H37" s="45">
        <f t="shared" si="1"/>
        <v>3980.55</v>
      </c>
      <c r="I37" s="48">
        <v>14.08</v>
      </c>
      <c r="J37" s="39">
        <f t="shared" si="0"/>
        <v>14.08</v>
      </c>
      <c r="K37" s="77" t="s">
        <v>630</v>
      </c>
      <c r="L37" s="40"/>
      <c r="M37" s="39"/>
      <c r="N37" s="41"/>
    </row>
    <row r="38" spans="1:14" ht="27" customHeight="1">
      <c r="A38" s="47" t="s">
        <v>509</v>
      </c>
      <c r="B38" s="46" t="s">
        <v>552</v>
      </c>
      <c r="C38" s="74">
        <v>96543</v>
      </c>
      <c r="D38" s="47" t="s">
        <v>47</v>
      </c>
      <c r="E38" s="76">
        <v>165.12</v>
      </c>
      <c r="F38" s="35">
        <f t="shared" si="4"/>
        <v>20.72</v>
      </c>
      <c r="G38" s="44">
        <f t="shared" si="5"/>
        <v>25.74</v>
      </c>
      <c r="H38" s="45">
        <f t="shared" si="1"/>
        <v>4250.1899999999996</v>
      </c>
      <c r="I38" s="48">
        <v>20.72</v>
      </c>
      <c r="J38" s="39">
        <f t="shared" si="0"/>
        <v>20.72</v>
      </c>
      <c r="K38" s="77" t="s">
        <v>630</v>
      </c>
      <c r="L38" s="40"/>
      <c r="M38" s="39"/>
      <c r="N38" s="41"/>
    </row>
    <row r="39" spans="1:14" ht="25.5" customHeight="1">
      <c r="A39" s="47" t="s">
        <v>510</v>
      </c>
      <c r="B39" s="46" t="s">
        <v>553</v>
      </c>
      <c r="C39" s="74">
        <v>96557</v>
      </c>
      <c r="D39" s="47" t="s">
        <v>26</v>
      </c>
      <c r="E39" s="76">
        <v>22.88</v>
      </c>
      <c r="F39" s="35">
        <f t="shared" si="4"/>
        <v>756.28</v>
      </c>
      <c r="G39" s="44">
        <f t="shared" si="5"/>
        <v>939.53</v>
      </c>
      <c r="H39" s="45">
        <f t="shared" si="1"/>
        <v>21496.45</v>
      </c>
      <c r="I39" s="48">
        <v>756.28</v>
      </c>
      <c r="J39" s="39">
        <f t="shared" si="0"/>
        <v>756.28</v>
      </c>
      <c r="K39" s="39"/>
      <c r="L39" s="40"/>
      <c r="M39" s="39"/>
      <c r="N39" s="41"/>
    </row>
    <row r="40" spans="1:14">
      <c r="A40" s="47" t="s">
        <v>511</v>
      </c>
      <c r="B40" s="46" t="s">
        <v>48</v>
      </c>
      <c r="C40" s="74">
        <v>98557</v>
      </c>
      <c r="D40" s="47" t="s">
        <v>46</v>
      </c>
      <c r="E40" s="76">
        <v>166.04</v>
      </c>
      <c r="F40" s="35">
        <f t="shared" si="4"/>
        <v>40.96</v>
      </c>
      <c r="G40" s="44">
        <f t="shared" ref="G40" si="6">ROUND(F40*(1+H$5),2)</f>
        <v>50.88</v>
      </c>
      <c r="H40" s="45">
        <f t="shared" si="1"/>
        <v>8448.1200000000008</v>
      </c>
      <c r="I40" s="48">
        <v>40.96</v>
      </c>
      <c r="J40" s="39">
        <f t="shared" si="0"/>
        <v>40.96</v>
      </c>
      <c r="K40" s="39"/>
      <c r="L40" s="40"/>
      <c r="M40" s="39"/>
      <c r="N40" s="41"/>
    </row>
    <row r="41" spans="1:14" ht="33.75">
      <c r="A41" s="47" t="s">
        <v>587</v>
      </c>
      <c r="B41" s="46" t="s">
        <v>40</v>
      </c>
      <c r="C41" s="33">
        <v>100977</v>
      </c>
      <c r="D41" s="47" t="s">
        <v>26</v>
      </c>
      <c r="E41" s="35">
        <v>167.9</v>
      </c>
      <c r="F41" s="35">
        <f t="shared" si="4"/>
        <v>8.09</v>
      </c>
      <c r="G41" s="44">
        <f>ROUND(F41*(1+H$5),2)</f>
        <v>10.050000000000001</v>
      </c>
      <c r="H41" s="45">
        <f t="shared" si="1"/>
        <v>1687.4</v>
      </c>
      <c r="I41" s="48">
        <v>8.09</v>
      </c>
      <c r="J41" s="39">
        <f t="shared" si="0"/>
        <v>8.09</v>
      </c>
      <c r="K41" s="39"/>
      <c r="L41" s="40"/>
      <c r="M41" s="39"/>
      <c r="N41" s="41"/>
    </row>
    <row r="42" spans="1:14" ht="22.5">
      <c r="A42" s="47" t="s">
        <v>588</v>
      </c>
      <c r="B42" s="46" t="s">
        <v>604</v>
      </c>
      <c r="C42" s="33">
        <v>97914</v>
      </c>
      <c r="D42" s="47" t="s">
        <v>41</v>
      </c>
      <c r="E42" s="35">
        <v>1846.9</v>
      </c>
      <c r="F42" s="35">
        <f t="shared" si="4"/>
        <v>3.05</v>
      </c>
      <c r="G42" s="44">
        <f>ROUND(F42*(1+H$5),2)</f>
        <v>3.79</v>
      </c>
      <c r="H42" s="45">
        <f t="shared" si="1"/>
        <v>6999.75</v>
      </c>
      <c r="I42" s="48">
        <v>3.05</v>
      </c>
      <c r="J42" s="39">
        <f t="shared" si="0"/>
        <v>3.05</v>
      </c>
      <c r="K42" s="39"/>
      <c r="L42" s="40"/>
      <c r="M42" s="39"/>
      <c r="N42" s="41"/>
    </row>
    <row r="43" spans="1:14" ht="22.5">
      <c r="A43" s="47" t="s">
        <v>589</v>
      </c>
      <c r="B43" s="46" t="s">
        <v>603</v>
      </c>
      <c r="C43" s="56" t="s">
        <v>494</v>
      </c>
      <c r="D43" s="47" t="s">
        <v>26</v>
      </c>
      <c r="E43" s="35">
        <v>167.9</v>
      </c>
      <c r="F43" s="35">
        <f t="shared" si="4"/>
        <v>23.7</v>
      </c>
      <c r="G43" s="44">
        <f>ROUND($F43*(1+$H$6),2)</f>
        <v>27.68</v>
      </c>
      <c r="H43" s="45">
        <f t="shared" si="1"/>
        <v>4647.47</v>
      </c>
      <c r="I43" s="48">
        <v>23.7</v>
      </c>
      <c r="J43" s="39">
        <f t="shared" si="0"/>
        <v>23.7</v>
      </c>
      <c r="K43" s="39"/>
      <c r="L43" s="40"/>
      <c r="M43" s="39"/>
      <c r="N43" s="41"/>
    </row>
    <row r="44" spans="1:14">
      <c r="A44" s="66" t="s">
        <v>501</v>
      </c>
      <c r="B44" s="67" t="s">
        <v>557</v>
      </c>
      <c r="C44" s="68"/>
      <c r="D44" s="69"/>
      <c r="E44" s="70"/>
      <c r="F44" s="71"/>
      <c r="G44" s="72"/>
      <c r="H44" s="73">
        <f>SUM(H45:H57)</f>
        <v>156436.05000000002</v>
      </c>
      <c r="I44" s="48"/>
      <c r="J44" s="39"/>
      <c r="K44" s="39"/>
      <c r="L44" s="40"/>
      <c r="M44" s="39"/>
      <c r="N44" s="41"/>
    </row>
    <row r="45" spans="1:14" ht="25.5" customHeight="1">
      <c r="A45" s="47" t="s">
        <v>512</v>
      </c>
      <c r="B45" s="46" t="s">
        <v>549</v>
      </c>
      <c r="C45" s="74">
        <v>96527</v>
      </c>
      <c r="D45" s="47" t="s">
        <v>26</v>
      </c>
      <c r="E45" s="35">
        <v>55.57</v>
      </c>
      <c r="F45" s="35">
        <f t="shared" si="4"/>
        <v>110.9</v>
      </c>
      <c r="G45" s="44">
        <f t="shared" ref="G45" si="7">ROUND(F45*(1+H$5),2)</f>
        <v>137.77000000000001</v>
      </c>
      <c r="H45" s="45">
        <f t="shared" si="1"/>
        <v>7655.88</v>
      </c>
      <c r="I45" s="48">
        <v>110.9</v>
      </c>
      <c r="J45" s="39">
        <f t="shared" si="0"/>
        <v>110.9</v>
      </c>
      <c r="K45" s="39"/>
      <c r="L45" s="40"/>
      <c r="M45" s="39"/>
      <c r="N45" s="41"/>
    </row>
    <row r="46" spans="1:14" ht="25.5" customHeight="1">
      <c r="A46" s="47" t="s">
        <v>513</v>
      </c>
      <c r="B46" s="46" t="s">
        <v>546</v>
      </c>
      <c r="C46" s="74">
        <v>96539</v>
      </c>
      <c r="D46" s="47" t="s">
        <v>46</v>
      </c>
      <c r="E46" s="76">
        <v>331.94</v>
      </c>
      <c r="F46" s="35">
        <f t="shared" si="4"/>
        <v>136.58000000000001</v>
      </c>
      <c r="G46" s="44">
        <f t="shared" si="5"/>
        <v>169.67</v>
      </c>
      <c r="H46" s="45">
        <f t="shared" si="1"/>
        <v>56320.26</v>
      </c>
      <c r="I46" s="48">
        <v>136.58000000000001</v>
      </c>
      <c r="J46" s="39">
        <f t="shared" si="0"/>
        <v>136.58000000000001</v>
      </c>
      <c r="K46" s="39"/>
      <c r="L46" s="40"/>
      <c r="M46" s="39"/>
      <c r="N46" s="41"/>
    </row>
    <row r="47" spans="1:14" ht="24" customHeight="1">
      <c r="A47" s="47" t="s">
        <v>514</v>
      </c>
      <c r="B47" s="46" t="s">
        <v>550</v>
      </c>
      <c r="C47" s="74">
        <v>96545</v>
      </c>
      <c r="D47" s="47" t="s">
        <v>47</v>
      </c>
      <c r="E47" s="76">
        <v>315.60000000000002</v>
      </c>
      <c r="F47" s="35">
        <f t="shared" si="4"/>
        <v>16.260000000000002</v>
      </c>
      <c r="G47" s="44">
        <f t="shared" si="5"/>
        <v>20.2</v>
      </c>
      <c r="H47" s="45">
        <f t="shared" si="1"/>
        <v>6375.12</v>
      </c>
      <c r="I47" s="48">
        <v>16.260000000000002</v>
      </c>
      <c r="J47" s="39">
        <f t="shared" si="0"/>
        <v>16.260000000000002</v>
      </c>
      <c r="K47" s="77" t="s">
        <v>630</v>
      </c>
      <c r="L47" s="40"/>
      <c r="M47" s="39"/>
      <c r="N47" s="41"/>
    </row>
    <row r="48" spans="1:14" ht="23.1" customHeight="1">
      <c r="A48" s="47" t="s">
        <v>515</v>
      </c>
      <c r="B48" s="46" t="s">
        <v>551</v>
      </c>
      <c r="C48" s="74">
        <v>96546</v>
      </c>
      <c r="D48" s="47" t="s">
        <v>47</v>
      </c>
      <c r="E48" s="76">
        <v>346.14</v>
      </c>
      <c r="F48" s="35">
        <f t="shared" si="4"/>
        <v>14.08</v>
      </c>
      <c r="G48" s="44">
        <f t="shared" si="5"/>
        <v>17.489999999999998</v>
      </c>
      <c r="H48" s="45">
        <f t="shared" si="1"/>
        <v>6053.99</v>
      </c>
      <c r="I48" s="48">
        <v>14.08</v>
      </c>
      <c r="J48" s="39">
        <f t="shared" si="0"/>
        <v>14.08</v>
      </c>
      <c r="K48" s="77" t="s">
        <v>630</v>
      </c>
      <c r="L48" s="40"/>
      <c r="M48" s="39"/>
      <c r="N48" s="41"/>
    </row>
    <row r="49" spans="1:14" ht="25.5" customHeight="1">
      <c r="A49" s="47" t="s">
        <v>516</v>
      </c>
      <c r="B49" s="46" t="s">
        <v>543</v>
      </c>
      <c r="C49" s="74">
        <v>104920</v>
      </c>
      <c r="D49" s="47" t="s">
        <v>47</v>
      </c>
      <c r="E49" s="76">
        <v>1545.45</v>
      </c>
      <c r="F49" s="35">
        <f t="shared" si="4"/>
        <v>10.67</v>
      </c>
      <c r="G49" s="44">
        <f t="shared" si="5"/>
        <v>13.26</v>
      </c>
      <c r="H49" s="45">
        <f t="shared" si="1"/>
        <v>20492.669999999998</v>
      </c>
      <c r="I49" s="48">
        <v>10.67</v>
      </c>
      <c r="J49" s="39">
        <f t="shared" si="0"/>
        <v>10.67</v>
      </c>
      <c r="K49" s="77" t="s">
        <v>630</v>
      </c>
      <c r="L49" s="40"/>
      <c r="M49" s="39"/>
      <c r="N49" s="41"/>
    </row>
    <row r="50" spans="1:14" ht="24" customHeight="1">
      <c r="A50" s="47" t="s">
        <v>517</v>
      </c>
      <c r="B50" s="46" t="s">
        <v>544</v>
      </c>
      <c r="C50" s="74">
        <v>104921</v>
      </c>
      <c r="D50" s="47" t="s">
        <v>47</v>
      </c>
      <c r="E50" s="76">
        <v>194.9</v>
      </c>
      <c r="F50" s="35">
        <f t="shared" si="4"/>
        <v>9.9499999999999993</v>
      </c>
      <c r="G50" s="44">
        <f t="shared" si="5"/>
        <v>12.36</v>
      </c>
      <c r="H50" s="45">
        <f t="shared" si="1"/>
        <v>2408.96</v>
      </c>
      <c r="I50" s="48">
        <v>9.9499999999999993</v>
      </c>
      <c r="J50" s="39">
        <f t="shared" si="0"/>
        <v>9.9499999999999993</v>
      </c>
      <c r="K50" s="77" t="s">
        <v>630</v>
      </c>
      <c r="L50" s="40"/>
      <c r="M50" s="39"/>
      <c r="N50" s="41"/>
    </row>
    <row r="51" spans="1:14" ht="21.75" customHeight="1">
      <c r="A51" s="47" t="s">
        <v>518</v>
      </c>
      <c r="B51" s="46" t="s">
        <v>542</v>
      </c>
      <c r="C51" s="74">
        <v>104922</v>
      </c>
      <c r="D51" s="47" t="s">
        <v>47</v>
      </c>
      <c r="E51" s="76">
        <v>78.8</v>
      </c>
      <c r="F51" s="35">
        <f t="shared" si="4"/>
        <v>10.85</v>
      </c>
      <c r="G51" s="44">
        <f t="shared" si="5"/>
        <v>13.48</v>
      </c>
      <c r="H51" s="45">
        <f t="shared" si="1"/>
        <v>1062.22</v>
      </c>
      <c r="I51" s="48">
        <v>10.85</v>
      </c>
      <c r="J51" s="39">
        <f t="shared" si="0"/>
        <v>10.85</v>
      </c>
      <c r="K51" s="77" t="s">
        <v>630</v>
      </c>
      <c r="L51" s="40"/>
      <c r="M51" s="39"/>
      <c r="N51" s="41"/>
    </row>
    <row r="52" spans="1:14" ht="26.1" customHeight="1">
      <c r="A52" s="47" t="s">
        <v>519</v>
      </c>
      <c r="B52" s="46" t="s">
        <v>552</v>
      </c>
      <c r="C52" s="74">
        <v>96543</v>
      </c>
      <c r="D52" s="47" t="s">
        <v>47</v>
      </c>
      <c r="E52" s="76">
        <v>550.83000000000004</v>
      </c>
      <c r="F52" s="35">
        <f t="shared" si="4"/>
        <v>20.72</v>
      </c>
      <c r="G52" s="44">
        <f t="shared" si="5"/>
        <v>25.74</v>
      </c>
      <c r="H52" s="45">
        <f t="shared" si="1"/>
        <v>14178.36</v>
      </c>
      <c r="I52" s="48">
        <v>20.72</v>
      </c>
      <c r="J52" s="39">
        <f t="shared" si="0"/>
        <v>20.72</v>
      </c>
      <c r="K52" s="77" t="s">
        <v>630</v>
      </c>
      <c r="L52" s="40"/>
      <c r="M52" s="39"/>
      <c r="N52" s="41"/>
    </row>
    <row r="53" spans="1:14" ht="27.6" customHeight="1">
      <c r="A53" s="47" t="s">
        <v>520</v>
      </c>
      <c r="B53" s="46" t="s">
        <v>553</v>
      </c>
      <c r="C53" s="74">
        <v>96557</v>
      </c>
      <c r="D53" s="47" t="s">
        <v>26</v>
      </c>
      <c r="E53" s="76">
        <v>29.49</v>
      </c>
      <c r="F53" s="35">
        <f t="shared" si="4"/>
        <v>756.28</v>
      </c>
      <c r="G53" s="44">
        <f t="shared" si="5"/>
        <v>939.53</v>
      </c>
      <c r="H53" s="45">
        <f t="shared" si="1"/>
        <v>27706.74</v>
      </c>
      <c r="I53" s="48">
        <v>756.28</v>
      </c>
      <c r="J53" s="39">
        <f t="shared" si="0"/>
        <v>756.28</v>
      </c>
      <c r="K53" s="39"/>
      <c r="L53" s="40"/>
      <c r="M53" s="39"/>
      <c r="N53" s="41"/>
    </row>
    <row r="54" spans="1:14">
      <c r="A54" s="47" t="s">
        <v>521</v>
      </c>
      <c r="B54" s="46" t="s">
        <v>48</v>
      </c>
      <c r="C54" s="74">
        <v>98557</v>
      </c>
      <c r="D54" s="47" t="s">
        <v>46</v>
      </c>
      <c r="E54" s="76">
        <v>165.97</v>
      </c>
      <c r="F54" s="35">
        <f t="shared" si="4"/>
        <v>40.96</v>
      </c>
      <c r="G54" s="44">
        <f t="shared" si="5"/>
        <v>50.88</v>
      </c>
      <c r="H54" s="45">
        <f t="shared" si="1"/>
        <v>8444.5499999999993</v>
      </c>
      <c r="I54" s="48">
        <v>40.96</v>
      </c>
      <c r="J54" s="39">
        <f t="shared" si="0"/>
        <v>40.96</v>
      </c>
      <c r="K54" s="39"/>
      <c r="L54" s="40"/>
      <c r="M54" s="39"/>
      <c r="N54" s="41"/>
    </row>
    <row r="55" spans="1:14" ht="33.75">
      <c r="A55" s="47" t="s">
        <v>594</v>
      </c>
      <c r="B55" s="46" t="s">
        <v>40</v>
      </c>
      <c r="C55" s="33">
        <v>100977</v>
      </c>
      <c r="D55" s="47" t="s">
        <v>26</v>
      </c>
      <c r="E55" s="35">
        <v>72.239999999999995</v>
      </c>
      <c r="F55" s="35">
        <f t="shared" si="4"/>
        <v>8.09</v>
      </c>
      <c r="G55" s="44">
        <f>ROUND(F55*(1+H$5),2)</f>
        <v>10.050000000000001</v>
      </c>
      <c r="H55" s="45">
        <f t="shared" si="1"/>
        <v>726.01</v>
      </c>
      <c r="I55" s="48">
        <v>8.09</v>
      </c>
      <c r="J55" s="39">
        <f t="shared" si="0"/>
        <v>8.09</v>
      </c>
      <c r="K55" s="39"/>
      <c r="L55" s="40"/>
      <c r="M55" s="39"/>
      <c r="N55" s="41"/>
    </row>
    <row r="56" spans="1:14" ht="22.5">
      <c r="A56" s="47" t="s">
        <v>595</v>
      </c>
      <c r="B56" s="46" t="s">
        <v>604</v>
      </c>
      <c r="C56" s="33">
        <v>97914</v>
      </c>
      <c r="D56" s="47" t="s">
        <v>41</v>
      </c>
      <c r="E56" s="35">
        <v>794.64</v>
      </c>
      <c r="F56" s="35">
        <f t="shared" si="4"/>
        <v>3.05</v>
      </c>
      <c r="G56" s="44">
        <f>ROUND(F56*(1+H$5),2)</f>
        <v>3.79</v>
      </c>
      <c r="H56" s="45">
        <f t="shared" si="1"/>
        <v>3011.69</v>
      </c>
      <c r="I56" s="48">
        <v>3.05</v>
      </c>
      <c r="J56" s="39">
        <f t="shared" si="0"/>
        <v>3.05</v>
      </c>
      <c r="K56" s="39"/>
      <c r="L56" s="40"/>
      <c r="M56" s="39"/>
      <c r="N56" s="41"/>
    </row>
    <row r="57" spans="1:14" ht="22.5">
      <c r="A57" s="47" t="s">
        <v>596</v>
      </c>
      <c r="B57" s="46" t="s">
        <v>603</v>
      </c>
      <c r="C57" s="56" t="s">
        <v>494</v>
      </c>
      <c r="D57" s="47" t="s">
        <v>26</v>
      </c>
      <c r="E57" s="35">
        <v>72.239999999999995</v>
      </c>
      <c r="F57" s="35">
        <f t="shared" si="4"/>
        <v>23.7</v>
      </c>
      <c r="G57" s="44">
        <f>ROUND($F57*(1+$H$6),2)</f>
        <v>27.68</v>
      </c>
      <c r="H57" s="45">
        <f t="shared" si="1"/>
        <v>1999.6</v>
      </c>
      <c r="I57" s="48">
        <v>23.7</v>
      </c>
      <c r="J57" s="39">
        <f t="shared" si="0"/>
        <v>23.7</v>
      </c>
      <c r="K57" s="39"/>
      <c r="L57" s="40"/>
      <c r="M57" s="39"/>
      <c r="N57" s="41"/>
    </row>
    <row r="58" spans="1:14">
      <c r="A58" s="66" t="s">
        <v>502</v>
      </c>
      <c r="B58" s="67" t="s">
        <v>495</v>
      </c>
      <c r="C58" s="68"/>
      <c r="D58" s="69"/>
      <c r="E58" s="70"/>
      <c r="F58" s="71"/>
      <c r="G58" s="72"/>
      <c r="H58" s="73">
        <f>SUM(H59:H62)</f>
        <v>50955.31</v>
      </c>
      <c r="I58" s="48"/>
      <c r="J58" s="39"/>
      <c r="K58" s="39"/>
      <c r="L58" s="40"/>
      <c r="M58" s="39"/>
      <c r="N58" s="41"/>
    </row>
    <row r="59" spans="1:14" ht="26.1" customHeight="1">
      <c r="A59" s="47" t="s">
        <v>523</v>
      </c>
      <c r="B59" s="46" t="s">
        <v>49</v>
      </c>
      <c r="C59" s="74">
        <v>92263</v>
      </c>
      <c r="D59" s="47" t="s">
        <v>46</v>
      </c>
      <c r="E59" s="76">
        <v>141.9</v>
      </c>
      <c r="F59" s="35">
        <f t="shared" si="4"/>
        <v>171.44</v>
      </c>
      <c r="G59" s="44">
        <f t="shared" si="5"/>
        <v>212.98</v>
      </c>
      <c r="H59" s="45">
        <f t="shared" si="1"/>
        <v>30221.86</v>
      </c>
      <c r="I59" s="48">
        <v>171.44</v>
      </c>
      <c r="J59" s="39">
        <f t="shared" si="0"/>
        <v>171.44</v>
      </c>
      <c r="K59" s="77" t="s">
        <v>630</v>
      </c>
      <c r="L59" s="40"/>
      <c r="M59" s="39"/>
      <c r="N59" s="41"/>
    </row>
    <row r="60" spans="1:14" ht="27.6" customHeight="1">
      <c r="A60" s="47" t="s">
        <v>524</v>
      </c>
      <c r="B60" s="46" t="s">
        <v>50</v>
      </c>
      <c r="C60" s="74">
        <v>92762</v>
      </c>
      <c r="D60" s="47" t="s">
        <v>47</v>
      </c>
      <c r="E60" s="76">
        <v>559.69600000000003</v>
      </c>
      <c r="F60" s="35">
        <f t="shared" si="4"/>
        <v>10.77</v>
      </c>
      <c r="G60" s="44">
        <f t="shared" si="5"/>
        <v>13.38</v>
      </c>
      <c r="H60" s="45">
        <f t="shared" si="1"/>
        <v>7488.73</v>
      </c>
      <c r="I60" s="48">
        <v>10.77</v>
      </c>
      <c r="J60" s="39">
        <f t="shared" si="0"/>
        <v>10.77</v>
      </c>
      <c r="K60" s="77" t="s">
        <v>630</v>
      </c>
      <c r="L60" s="40"/>
      <c r="M60" s="39"/>
      <c r="N60" s="41"/>
    </row>
    <row r="61" spans="1:14" ht="23.1" customHeight="1">
      <c r="A61" s="47" t="s">
        <v>525</v>
      </c>
      <c r="B61" s="46" t="s">
        <v>51</v>
      </c>
      <c r="C61" s="74">
        <v>92759</v>
      </c>
      <c r="D61" s="47" t="s">
        <v>47</v>
      </c>
      <c r="E61" s="76">
        <v>205.07</v>
      </c>
      <c r="F61" s="35">
        <f t="shared" si="4"/>
        <v>14.24</v>
      </c>
      <c r="G61" s="44">
        <f t="shared" si="5"/>
        <v>17.690000000000001</v>
      </c>
      <c r="H61" s="45">
        <f t="shared" si="1"/>
        <v>3627.69</v>
      </c>
      <c r="I61" s="48">
        <v>14.24</v>
      </c>
      <c r="J61" s="39">
        <f t="shared" si="0"/>
        <v>14.24</v>
      </c>
      <c r="K61" s="77" t="s">
        <v>630</v>
      </c>
      <c r="L61" s="40"/>
      <c r="M61" s="39"/>
      <c r="N61" s="41"/>
    </row>
    <row r="62" spans="1:14" ht="25.7" customHeight="1">
      <c r="A62" s="47" t="s">
        <v>526</v>
      </c>
      <c r="B62" s="46" t="s">
        <v>553</v>
      </c>
      <c r="C62" s="74">
        <v>96557</v>
      </c>
      <c r="D62" s="47" t="s">
        <v>26</v>
      </c>
      <c r="E62" s="76">
        <v>10.236000000000004</v>
      </c>
      <c r="F62" s="35">
        <f t="shared" si="4"/>
        <v>756.28</v>
      </c>
      <c r="G62" s="44">
        <f t="shared" si="5"/>
        <v>939.53</v>
      </c>
      <c r="H62" s="45">
        <f t="shared" si="1"/>
        <v>9617.0300000000007</v>
      </c>
      <c r="I62" s="48">
        <v>756.28</v>
      </c>
      <c r="J62" s="39">
        <f t="shared" si="0"/>
        <v>756.28</v>
      </c>
      <c r="K62" s="77" t="s">
        <v>630</v>
      </c>
      <c r="L62" s="40"/>
      <c r="M62" s="39"/>
      <c r="N62" s="41"/>
    </row>
    <row r="63" spans="1:14">
      <c r="A63" s="66" t="s">
        <v>503</v>
      </c>
      <c r="B63" s="67" t="s">
        <v>528</v>
      </c>
      <c r="C63" s="68"/>
      <c r="D63" s="69"/>
      <c r="E63" s="70"/>
      <c r="F63" s="71"/>
      <c r="G63" s="72"/>
      <c r="H63" s="73">
        <f>SUM(H64)</f>
        <v>148822.64000000001</v>
      </c>
      <c r="I63" s="48"/>
      <c r="J63" s="39"/>
      <c r="K63" s="39"/>
      <c r="L63" s="40"/>
      <c r="M63" s="39"/>
      <c r="N63" s="41"/>
    </row>
    <row r="64" spans="1:14" ht="30.6" customHeight="1">
      <c r="A64" s="47" t="s">
        <v>529</v>
      </c>
      <c r="B64" s="32" t="s">
        <v>52</v>
      </c>
      <c r="C64" s="75" t="s">
        <v>53</v>
      </c>
      <c r="D64" s="47" t="s">
        <v>46</v>
      </c>
      <c r="E64" s="35">
        <v>412</v>
      </c>
      <c r="F64" s="35">
        <f t="shared" si="4"/>
        <v>290.77</v>
      </c>
      <c r="G64" s="36">
        <f t="shared" si="5"/>
        <v>361.22</v>
      </c>
      <c r="H64" s="37">
        <f t="shared" si="1"/>
        <v>148822.64000000001</v>
      </c>
      <c r="I64" s="38">
        <v>290.77</v>
      </c>
      <c r="J64" s="39">
        <f t="shared" si="0"/>
        <v>290.77</v>
      </c>
      <c r="K64" s="39"/>
      <c r="L64" s="40"/>
      <c r="M64" s="39"/>
      <c r="N64" s="41"/>
    </row>
    <row r="65" spans="1:14">
      <c r="A65" s="66" t="s">
        <v>504</v>
      </c>
      <c r="B65" s="67" t="s">
        <v>531</v>
      </c>
      <c r="C65" s="68"/>
      <c r="D65" s="69"/>
      <c r="E65" s="70"/>
      <c r="F65" s="71"/>
      <c r="G65" s="72"/>
      <c r="H65" s="73">
        <f>SUM(H66:H67)</f>
        <v>12908.25</v>
      </c>
      <c r="I65" s="48"/>
      <c r="J65" s="39"/>
      <c r="K65" s="39"/>
      <c r="L65" s="40"/>
      <c r="M65" s="39"/>
      <c r="N65" s="41"/>
    </row>
    <row r="66" spans="1:14" ht="39" customHeight="1">
      <c r="A66" s="47" t="s">
        <v>530</v>
      </c>
      <c r="B66" s="46" t="s">
        <v>577</v>
      </c>
      <c r="C66" s="33" t="s">
        <v>54</v>
      </c>
      <c r="D66" s="47" t="s">
        <v>26</v>
      </c>
      <c r="E66" s="35">
        <v>1.06</v>
      </c>
      <c r="F66" s="35">
        <f t="shared" si="4"/>
        <v>3416.77</v>
      </c>
      <c r="G66" s="44">
        <f t="shared" si="5"/>
        <v>4244.6499999999996</v>
      </c>
      <c r="H66" s="45">
        <f t="shared" si="1"/>
        <v>4499.33</v>
      </c>
      <c r="I66" s="48">
        <v>3416.77</v>
      </c>
      <c r="J66" s="39">
        <f t="shared" si="0"/>
        <v>3416.77</v>
      </c>
      <c r="K66" s="39"/>
      <c r="L66" s="40"/>
      <c r="M66" s="39"/>
      <c r="N66" s="41"/>
    </row>
    <row r="67" spans="1:14" ht="38.450000000000003" customHeight="1">
      <c r="A67" s="47" t="s">
        <v>556</v>
      </c>
      <c r="B67" s="46" t="s">
        <v>576</v>
      </c>
      <c r="C67" s="33" t="s">
        <v>483</v>
      </c>
      <c r="D67" s="47" t="s">
        <v>26</v>
      </c>
      <c r="E67" s="35">
        <v>1.85</v>
      </c>
      <c r="F67" s="35">
        <f t="shared" si="4"/>
        <v>3658.83</v>
      </c>
      <c r="G67" s="44">
        <f t="shared" si="5"/>
        <v>4545.3599999999997</v>
      </c>
      <c r="H67" s="45">
        <f t="shared" si="1"/>
        <v>8408.92</v>
      </c>
      <c r="I67" s="48">
        <v>3658.83</v>
      </c>
      <c r="J67" s="39">
        <f t="shared" si="0"/>
        <v>3658.83</v>
      </c>
      <c r="K67" s="39"/>
      <c r="L67" s="40"/>
      <c r="M67" s="39"/>
      <c r="N67" s="41"/>
    </row>
    <row r="68" spans="1:14">
      <c r="A68" s="66" t="s">
        <v>44</v>
      </c>
      <c r="B68" s="67" t="s">
        <v>555</v>
      </c>
      <c r="C68" s="68"/>
      <c r="D68" s="69"/>
      <c r="E68" s="70"/>
      <c r="F68" s="71"/>
      <c r="G68" s="72"/>
      <c r="H68" s="73">
        <f>SUM(H69:H79)</f>
        <v>33281.609999999993</v>
      </c>
      <c r="I68" s="48"/>
      <c r="J68" s="39"/>
      <c r="K68" s="39"/>
      <c r="L68" s="40"/>
      <c r="M68" s="39"/>
      <c r="N68" s="41"/>
    </row>
    <row r="69" spans="1:14" ht="25.5" customHeight="1">
      <c r="A69" s="47" t="s">
        <v>559</v>
      </c>
      <c r="B69" s="46" t="s">
        <v>549</v>
      </c>
      <c r="C69" s="74">
        <v>96527</v>
      </c>
      <c r="D69" s="47" t="s">
        <v>26</v>
      </c>
      <c r="E69" s="35">
        <v>16.95</v>
      </c>
      <c r="F69" s="35">
        <f t="shared" si="4"/>
        <v>110.9</v>
      </c>
      <c r="G69" s="44">
        <f t="shared" ref="G69:G76" si="8">ROUND(F69*(1+H$5),2)</f>
        <v>137.77000000000001</v>
      </c>
      <c r="H69" s="45">
        <f t="shared" si="1"/>
        <v>2335.1999999999998</v>
      </c>
      <c r="I69" s="48">
        <v>110.9</v>
      </c>
      <c r="J69" s="39">
        <f t="shared" si="0"/>
        <v>110.9</v>
      </c>
      <c r="K69" s="39"/>
      <c r="L69" s="40"/>
      <c r="M69" s="39"/>
      <c r="N69" s="41"/>
    </row>
    <row r="70" spans="1:14" ht="25.5" customHeight="1">
      <c r="A70" s="47" t="s">
        <v>560</v>
      </c>
      <c r="B70" s="46" t="s">
        <v>546</v>
      </c>
      <c r="C70" s="74">
        <v>96539</v>
      </c>
      <c r="D70" s="47" t="s">
        <v>46</v>
      </c>
      <c r="E70" s="76">
        <v>85.16</v>
      </c>
      <c r="F70" s="35">
        <f t="shared" si="4"/>
        <v>136.58000000000001</v>
      </c>
      <c r="G70" s="44">
        <f t="shared" si="8"/>
        <v>169.67</v>
      </c>
      <c r="H70" s="45">
        <f t="shared" si="1"/>
        <v>14449.1</v>
      </c>
      <c r="I70" s="48">
        <v>136.58000000000001</v>
      </c>
      <c r="J70" s="39">
        <f t="shared" si="0"/>
        <v>136.58000000000001</v>
      </c>
      <c r="K70" s="39"/>
      <c r="L70" s="40"/>
      <c r="M70" s="39"/>
      <c r="N70" s="41"/>
    </row>
    <row r="71" spans="1:14" ht="25.5" customHeight="1">
      <c r="A71" s="47" t="s">
        <v>561</v>
      </c>
      <c r="B71" s="46" t="s">
        <v>558</v>
      </c>
      <c r="C71" s="74">
        <v>96544</v>
      </c>
      <c r="D71" s="47" t="s">
        <v>47</v>
      </c>
      <c r="E71" s="76">
        <v>27.88</v>
      </c>
      <c r="F71" s="35">
        <f t="shared" si="4"/>
        <v>18.32</v>
      </c>
      <c r="G71" s="44">
        <f t="shared" si="8"/>
        <v>22.76</v>
      </c>
      <c r="H71" s="45">
        <f t="shared" si="1"/>
        <v>634.54999999999995</v>
      </c>
      <c r="I71" s="48">
        <v>18.32</v>
      </c>
      <c r="J71" s="39">
        <f t="shared" si="0"/>
        <v>18.32</v>
      </c>
      <c r="K71" s="39"/>
      <c r="L71" s="40"/>
      <c r="M71" s="39"/>
      <c r="N71" s="41"/>
    </row>
    <row r="72" spans="1:14" ht="24" customHeight="1">
      <c r="A72" s="47" t="s">
        <v>562</v>
      </c>
      <c r="B72" s="46" t="s">
        <v>550</v>
      </c>
      <c r="C72" s="74">
        <v>96545</v>
      </c>
      <c r="D72" s="47" t="s">
        <v>47</v>
      </c>
      <c r="E72" s="76">
        <v>4.83</v>
      </c>
      <c r="F72" s="35">
        <f t="shared" si="4"/>
        <v>16.260000000000002</v>
      </c>
      <c r="G72" s="44">
        <f t="shared" si="8"/>
        <v>20.2</v>
      </c>
      <c r="H72" s="45">
        <f t="shared" si="1"/>
        <v>97.57</v>
      </c>
      <c r="I72" s="48">
        <v>16.260000000000002</v>
      </c>
      <c r="J72" s="39">
        <f t="shared" si="0"/>
        <v>16.260000000000002</v>
      </c>
      <c r="K72" s="39"/>
      <c r="L72" s="40"/>
      <c r="M72" s="39"/>
      <c r="N72" s="41"/>
    </row>
    <row r="73" spans="1:14" ht="21.75" customHeight="1">
      <c r="A73" s="47" t="s">
        <v>563</v>
      </c>
      <c r="B73" s="46" t="s">
        <v>551</v>
      </c>
      <c r="C73" s="74">
        <v>96546</v>
      </c>
      <c r="D73" s="47" t="s">
        <v>47</v>
      </c>
      <c r="E73" s="76">
        <v>57.41</v>
      </c>
      <c r="F73" s="35">
        <f t="shared" si="4"/>
        <v>14.08</v>
      </c>
      <c r="G73" s="44">
        <f t="shared" si="8"/>
        <v>17.489999999999998</v>
      </c>
      <c r="H73" s="45">
        <f t="shared" si="1"/>
        <v>1004.1</v>
      </c>
      <c r="I73" s="48">
        <v>14.08</v>
      </c>
      <c r="J73" s="39">
        <f t="shared" si="0"/>
        <v>14.08</v>
      </c>
      <c r="K73" s="39"/>
      <c r="L73" s="40"/>
      <c r="M73" s="39"/>
      <c r="N73" s="41"/>
    </row>
    <row r="74" spans="1:14" ht="26.1" customHeight="1">
      <c r="A74" s="47" t="s">
        <v>564</v>
      </c>
      <c r="B74" s="46" t="s">
        <v>552</v>
      </c>
      <c r="C74" s="74">
        <v>96543</v>
      </c>
      <c r="D74" s="47" t="s">
        <v>47</v>
      </c>
      <c r="E74" s="76">
        <v>64.319999999999993</v>
      </c>
      <c r="F74" s="35">
        <f t="shared" si="4"/>
        <v>20.72</v>
      </c>
      <c r="G74" s="44">
        <f t="shared" si="8"/>
        <v>25.74</v>
      </c>
      <c r="H74" s="45">
        <f t="shared" si="1"/>
        <v>1655.6</v>
      </c>
      <c r="I74" s="48">
        <v>20.72</v>
      </c>
      <c r="J74" s="39">
        <f t="shared" si="0"/>
        <v>20.72</v>
      </c>
      <c r="K74" s="39"/>
      <c r="L74" s="40"/>
      <c r="M74" s="39"/>
      <c r="N74" s="41"/>
    </row>
    <row r="75" spans="1:14" ht="27.6" customHeight="1">
      <c r="A75" s="47" t="s">
        <v>565</v>
      </c>
      <c r="B75" s="46" t="s">
        <v>553</v>
      </c>
      <c r="C75" s="74">
        <v>96557</v>
      </c>
      <c r="D75" s="47" t="s">
        <v>26</v>
      </c>
      <c r="E75" s="76">
        <v>9.7799999999999994</v>
      </c>
      <c r="F75" s="35">
        <f t="shared" si="4"/>
        <v>756.28</v>
      </c>
      <c r="G75" s="44">
        <f t="shared" si="8"/>
        <v>939.53</v>
      </c>
      <c r="H75" s="45">
        <f t="shared" si="1"/>
        <v>9188.6</v>
      </c>
      <c r="I75" s="48">
        <v>756.28</v>
      </c>
      <c r="J75" s="39">
        <f t="shared" ref="J75:J138" si="9">I75*(100%-H$7)</f>
        <v>756.28</v>
      </c>
      <c r="K75" s="39"/>
      <c r="L75" s="40"/>
      <c r="M75" s="39"/>
      <c r="N75" s="41"/>
    </row>
    <row r="76" spans="1:14">
      <c r="A76" s="47" t="s">
        <v>566</v>
      </c>
      <c r="B76" s="46" t="s">
        <v>48</v>
      </c>
      <c r="C76" s="74">
        <v>98557</v>
      </c>
      <c r="D76" s="47" t="s">
        <v>46</v>
      </c>
      <c r="E76" s="76">
        <v>42.58</v>
      </c>
      <c r="F76" s="35">
        <f t="shared" si="4"/>
        <v>40.96</v>
      </c>
      <c r="G76" s="44">
        <f t="shared" si="8"/>
        <v>50.88</v>
      </c>
      <c r="H76" s="45">
        <f t="shared" si="1"/>
        <v>2166.4699999999998</v>
      </c>
      <c r="I76" s="48">
        <v>40.96</v>
      </c>
      <c r="J76" s="39">
        <f t="shared" si="9"/>
        <v>40.96</v>
      </c>
      <c r="K76" s="39"/>
      <c r="L76" s="40"/>
      <c r="M76" s="39"/>
      <c r="N76" s="41"/>
    </row>
    <row r="77" spans="1:14" ht="33.75">
      <c r="A77" s="47" t="s">
        <v>591</v>
      </c>
      <c r="B77" s="46" t="s">
        <v>40</v>
      </c>
      <c r="C77" s="33">
        <v>100977</v>
      </c>
      <c r="D77" s="47" t="s">
        <v>26</v>
      </c>
      <c r="E77" s="35">
        <v>22.04</v>
      </c>
      <c r="F77" s="35">
        <f t="shared" si="4"/>
        <v>8.09</v>
      </c>
      <c r="G77" s="44">
        <f>ROUND(F77*(1+H$5),2)</f>
        <v>10.050000000000001</v>
      </c>
      <c r="H77" s="45">
        <f t="shared" si="1"/>
        <v>221.5</v>
      </c>
      <c r="I77" s="48">
        <v>8.09</v>
      </c>
      <c r="J77" s="39">
        <f t="shared" si="9"/>
        <v>8.09</v>
      </c>
      <c r="K77" s="39"/>
      <c r="L77" s="40"/>
      <c r="M77" s="39"/>
      <c r="N77" s="41"/>
    </row>
    <row r="78" spans="1:14" ht="22.5">
      <c r="A78" s="47" t="s">
        <v>592</v>
      </c>
      <c r="B78" s="46" t="s">
        <v>604</v>
      </c>
      <c r="C78" s="33">
        <v>97914</v>
      </c>
      <c r="D78" s="47" t="s">
        <v>41</v>
      </c>
      <c r="E78" s="35">
        <v>242.44</v>
      </c>
      <c r="F78" s="35">
        <f t="shared" si="4"/>
        <v>3.05</v>
      </c>
      <c r="G78" s="44">
        <f>ROUND(F78*(1+H$5),2)</f>
        <v>3.79</v>
      </c>
      <c r="H78" s="45">
        <f t="shared" si="1"/>
        <v>918.85</v>
      </c>
      <c r="I78" s="48">
        <v>3.05</v>
      </c>
      <c r="J78" s="39">
        <f t="shared" si="9"/>
        <v>3.05</v>
      </c>
      <c r="K78" s="39"/>
      <c r="L78" s="40"/>
      <c r="M78" s="39"/>
      <c r="N78" s="41"/>
    </row>
    <row r="79" spans="1:14" ht="22.5">
      <c r="A79" s="47" t="s">
        <v>593</v>
      </c>
      <c r="B79" s="46" t="s">
        <v>603</v>
      </c>
      <c r="C79" s="56" t="s">
        <v>494</v>
      </c>
      <c r="D79" s="47" t="s">
        <v>26</v>
      </c>
      <c r="E79" s="35">
        <v>22.04</v>
      </c>
      <c r="F79" s="35">
        <f t="shared" si="4"/>
        <v>23.7</v>
      </c>
      <c r="G79" s="44">
        <f>ROUND($F79*(1+$H$6),2)</f>
        <v>27.68</v>
      </c>
      <c r="H79" s="45">
        <f t="shared" si="1"/>
        <v>610.07000000000005</v>
      </c>
      <c r="I79" s="48">
        <v>23.7</v>
      </c>
      <c r="J79" s="39">
        <f t="shared" si="9"/>
        <v>23.7</v>
      </c>
      <c r="K79" s="39"/>
      <c r="L79" s="40"/>
      <c r="M79" s="39"/>
      <c r="N79" s="41"/>
    </row>
    <row r="80" spans="1:14">
      <c r="A80" s="57">
        <v>4</v>
      </c>
      <c r="B80" s="58" t="s">
        <v>55</v>
      </c>
      <c r="C80" s="65"/>
      <c r="D80" s="60"/>
      <c r="E80" s="61"/>
      <c r="F80" s="62"/>
      <c r="G80" s="63"/>
      <c r="H80" s="64">
        <f>SUM(H81:H81)</f>
        <v>62915.82</v>
      </c>
      <c r="I80" s="48"/>
      <c r="J80" s="39"/>
      <c r="K80" s="39"/>
      <c r="L80" s="40"/>
      <c r="M80" s="39"/>
      <c r="N80" s="41"/>
    </row>
    <row r="81" spans="1:14" ht="33.75">
      <c r="A81" s="47" t="s">
        <v>56</v>
      </c>
      <c r="B81" s="46" t="s">
        <v>469</v>
      </c>
      <c r="C81" s="33">
        <v>103356</v>
      </c>
      <c r="D81" s="47" t="s">
        <v>46</v>
      </c>
      <c r="E81" s="35">
        <v>788.32</v>
      </c>
      <c r="F81" s="35">
        <f t="shared" si="4"/>
        <v>64.239999999999995</v>
      </c>
      <c r="G81" s="44">
        <f>ROUND(F81*(1+H$5),2)</f>
        <v>79.81</v>
      </c>
      <c r="H81" s="45">
        <f t="shared" si="1"/>
        <v>62915.82</v>
      </c>
      <c r="I81" s="48">
        <v>64.239999999999995</v>
      </c>
      <c r="J81" s="39">
        <f t="shared" si="9"/>
        <v>64.239999999999995</v>
      </c>
      <c r="K81" s="39"/>
      <c r="L81" s="40"/>
      <c r="M81" s="39"/>
      <c r="N81" s="41"/>
    </row>
    <row r="82" spans="1:14">
      <c r="A82" s="57">
        <v>5</v>
      </c>
      <c r="B82" s="58" t="s">
        <v>57</v>
      </c>
      <c r="C82" s="65"/>
      <c r="D82" s="60"/>
      <c r="E82" s="61"/>
      <c r="F82" s="62"/>
      <c r="G82" s="63"/>
      <c r="H82" s="64">
        <f>SUM(H83:H88)</f>
        <v>113390.26</v>
      </c>
      <c r="I82" s="48"/>
      <c r="J82" s="39"/>
      <c r="K82" s="39"/>
      <c r="L82" s="40"/>
      <c r="M82" s="39"/>
      <c r="N82" s="41"/>
    </row>
    <row r="83" spans="1:14" ht="33.75">
      <c r="A83" s="47" t="s">
        <v>58</v>
      </c>
      <c r="B83" s="46" t="s">
        <v>540</v>
      </c>
      <c r="C83" s="33">
        <v>87905</v>
      </c>
      <c r="D83" s="47" t="s">
        <v>46</v>
      </c>
      <c r="E83" s="35">
        <v>330.7</v>
      </c>
      <c r="F83" s="35">
        <f t="shared" si="4"/>
        <v>8.92</v>
      </c>
      <c r="G83" s="44">
        <f t="shared" ref="G83:G88" si="10">ROUND(F83*(1+H$5),2)</f>
        <v>11.08</v>
      </c>
      <c r="H83" s="45">
        <f t="shared" si="1"/>
        <v>3664.16</v>
      </c>
      <c r="I83" s="48">
        <v>8.92</v>
      </c>
      <c r="J83" s="39">
        <f t="shared" si="9"/>
        <v>8.92</v>
      </c>
      <c r="K83" s="39"/>
      <c r="L83" s="40"/>
      <c r="M83" s="39"/>
      <c r="N83" s="41"/>
    </row>
    <row r="84" spans="1:14" ht="22.5">
      <c r="A84" s="47" t="s">
        <v>59</v>
      </c>
      <c r="B84" s="46" t="s">
        <v>61</v>
      </c>
      <c r="C84" s="33" t="s">
        <v>62</v>
      </c>
      <c r="D84" s="47" t="s">
        <v>46</v>
      </c>
      <c r="E84" s="35">
        <v>330.7</v>
      </c>
      <c r="F84" s="35">
        <f t="shared" si="4"/>
        <v>36.799999999999997</v>
      </c>
      <c r="G84" s="44">
        <f t="shared" si="10"/>
        <v>45.72</v>
      </c>
      <c r="H84" s="45">
        <f t="shared" si="1"/>
        <v>15119.6</v>
      </c>
      <c r="I84" s="48">
        <v>36.799999999999997</v>
      </c>
      <c r="J84" s="39">
        <f t="shared" si="9"/>
        <v>36.799999999999997</v>
      </c>
      <c r="K84" s="39"/>
      <c r="L84" s="40"/>
      <c r="M84" s="39"/>
      <c r="N84" s="41"/>
    </row>
    <row r="85" spans="1:14" ht="22.5">
      <c r="A85" s="47" t="s">
        <v>60</v>
      </c>
      <c r="B85" s="46" t="s">
        <v>474</v>
      </c>
      <c r="C85" s="33">
        <v>87421</v>
      </c>
      <c r="D85" s="47" t="s">
        <v>46</v>
      </c>
      <c r="E85" s="35">
        <v>1387.74</v>
      </c>
      <c r="F85" s="35">
        <f t="shared" si="4"/>
        <v>31.69</v>
      </c>
      <c r="G85" s="44">
        <f t="shared" si="10"/>
        <v>39.369999999999997</v>
      </c>
      <c r="H85" s="45">
        <f t="shared" si="1"/>
        <v>54635.32</v>
      </c>
      <c r="I85" s="48">
        <v>31.69</v>
      </c>
      <c r="J85" s="39">
        <f t="shared" si="9"/>
        <v>31.69</v>
      </c>
      <c r="K85" s="39"/>
      <c r="L85" s="40"/>
      <c r="M85" s="39"/>
      <c r="N85" s="41"/>
    </row>
    <row r="86" spans="1:14" ht="22.5">
      <c r="A86" s="47" t="s">
        <v>63</v>
      </c>
      <c r="B86" s="46" t="s">
        <v>533</v>
      </c>
      <c r="C86" s="33">
        <v>96114</v>
      </c>
      <c r="D86" s="47" t="s">
        <v>46</v>
      </c>
      <c r="E86" s="35">
        <v>382.11</v>
      </c>
      <c r="F86" s="35">
        <f t="shared" si="4"/>
        <v>74.709999999999994</v>
      </c>
      <c r="G86" s="44">
        <f t="shared" si="10"/>
        <v>92.81</v>
      </c>
      <c r="H86" s="45">
        <f t="shared" si="1"/>
        <v>35463.629999999997</v>
      </c>
      <c r="I86" s="48">
        <v>74.709999999999994</v>
      </c>
      <c r="J86" s="39">
        <f t="shared" si="9"/>
        <v>74.709999999999994</v>
      </c>
      <c r="K86" s="39"/>
      <c r="L86" s="40"/>
      <c r="M86" s="39"/>
      <c r="N86" s="41"/>
    </row>
    <row r="87" spans="1:14" ht="29.45" customHeight="1">
      <c r="A87" s="47" t="s">
        <v>64</v>
      </c>
      <c r="B87" s="46" t="s">
        <v>65</v>
      </c>
      <c r="C87" s="33">
        <v>87265</v>
      </c>
      <c r="D87" s="47" t="s">
        <v>46</v>
      </c>
      <c r="E87" s="35">
        <v>45.19</v>
      </c>
      <c r="F87" s="35">
        <f t="shared" si="4"/>
        <v>61.75</v>
      </c>
      <c r="G87" s="44">
        <f t="shared" si="10"/>
        <v>76.709999999999994</v>
      </c>
      <c r="H87" s="45">
        <f t="shared" si="1"/>
        <v>3466.52</v>
      </c>
      <c r="I87" s="48">
        <v>61.75</v>
      </c>
      <c r="J87" s="39">
        <f t="shared" si="9"/>
        <v>61.75</v>
      </c>
      <c r="K87" s="39"/>
      <c r="L87" s="40"/>
      <c r="M87" s="39"/>
      <c r="N87" s="41"/>
    </row>
    <row r="88" spans="1:14" ht="36.75" customHeight="1">
      <c r="A88" s="47" t="s">
        <v>66</v>
      </c>
      <c r="B88" s="46" t="s">
        <v>67</v>
      </c>
      <c r="C88" s="33" t="s">
        <v>68</v>
      </c>
      <c r="D88" s="47" t="s">
        <v>46</v>
      </c>
      <c r="E88" s="35">
        <v>11.14</v>
      </c>
      <c r="F88" s="35">
        <f t="shared" si="4"/>
        <v>75.22</v>
      </c>
      <c r="G88" s="44">
        <f t="shared" si="10"/>
        <v>93.45</v>
      </c>
      <c r="H88" s="45">
        <f t="shared" si="1"/>
        <v>1041.03</v>
      </c>
      <c r="I88" s="48">
        <v>75.22</v>
      </c>
      <c r="J88" s="39">
        <f t="shared" si="9"/>
        <v>75.22</v>
      </c>
      <c r="K88" s="39"/>
      <c r="L88" s="40"/>
      <c r="M88" s="39"/>
      <c r="N88" s="41"/>
    </row>
    <row r="89" spans="1:14">
      <c r="A89" s="57">
        <v>6</v>
      </c>
      <c r="B89" s="58" t="s">
        <v>69</v>
      </c>
      <c r="C89" s="65"/>
      <c r="D89" s="60"/>
      <c r="E89" s="61"/>
      <c r="F89" s="62"/>
      <c r="G89" s="78"/>
      <c r="H89" s="64">
        <f>SUM(H90:H96)</f>
        <v>152413.91999999998</v>
      </c>
      <c r="I89" s="48"/>
      <c r="J89" s="39"/>
      <c r="K89" s="39"/>
      <c r="L89" s="40"/>
      <c r="M89" s="39"/>
      <c r="N89" s="41"/>
    </row>
    <row r="90" spans="1:14" ht="33.75">
      <c r="A90" s="47" t="s">
        <v>70</v>
      </c>
      <c r="B90" s="46" t="s">
        <v>473</v>
      </c>
      <c r="C90" s="33">
        <v>87745</v>
      </c>
      <c r="D90" s="47" t="s">
        <v>46</v>
      </c>
      <c r="E90" s="35">
        <v>382.11</v>
      </c>
      <c r="F90" s="35">
        <f t="shared" si="4"/>
        <v>57.8</v>
      </c>
      <c r="G90" s="44">
        <f>ROUND(F90*(1+H$5),2)</f>
        <v>71.8</v>
      </c>
      <c r="H90" s="45">
        <f t="shared" si="1"/>
        <v>27435.5</v>
      </c>
      <c r="I90" s="48">
        <v>57.8</v>
      </c>
      <c r="J90" s="39">
        <f t="shared" si="9"/>
        <v>57.8</v>
      </c>
      <c r="K90" s="39"/>
      <c r="L90" s="40"/>
      <c r="M90" s="39"/>
      <c r="N90" s="41"/>
    </row>
    <row r="91" spans="1:14" ht="33.75">
      <c r="A91" s="47" t="s">
        <v>71</v>
      </c>
      <c r="B91" s="46" t="s">
        <v>72</v>
      </c>
      <c r="C91" s="33">
        <v>87263</v>
      </c>
      <c r="D91" s="47" t="s">
        <v>46</v>
      </c>
      <c r="E91" s="35">
        <v>382.11</v>
      </c>
      <c r="F91" s="35">
        <f t="shared" si="4"/>
        <v>114.76</v>
      </c>
      <c r="G91" s="44">
        <f>ROUND(F91*(1+H$5),2)</f>
        <v>142.57</v>
      </c>
      <c r="H91" s="45">
        <f t="shared" si="1"/>
        <v>54477.42</v>
      </c>
      <c r="I91" s="48">
        <v>114.76</v>
      </c>
      <c r="J91" s="39">
        <f t="shared" si="9"/>
        <v>114.76</v>
      </c>
      <c r="K91" s="39"/>
      <c r="L91" s="40"/>
      <c r="M91" s="39"/>
      <c r="N91" s="41"/>
    </row>
    <row r="92" spans="1:14" ht="33.75">
      <c r="A92" s="47" t="s">
        <v>73</v>
      </c>
      <c r="B92" s="46" t="s">
        <v>72</v>
      </c>
      <c r="C92" s="33">
        <v>87263</v>
      </c>
      <c r="D92" s="47" t="s">
        <v>46</v>
      </c>
      <c r="E92" s="35">
        <v>23.93</v>
      </c>
      <c r="F92" s="35">
        <f t="shared" si="4"/>
        <v>114.76</v>
      </c>
      <c r="G92" s="44">
        <f t="shared" ref="G92:G96" si="11">ROUND(F92*(1+H$5),2)</f>
        <v>142.57</v>
      </c>
      <c r="H92" s="45">
        <f t="shared" ref="H92:H157" si="12">ROUND($E92*$G92,2)</f>
        <v>3411.7</v>
      </c>
      <c r="I92" s="48">
        <v>114.76</v>
      </c>
      <c r="J92" s="39">
        <f t="shared" si="9"/>
        <v>114.76</v>
      </c>
      <c r="K92" s="39"/>
      <c r="L92" s="40"/>
      <c r="M92" s="39"/>
      <c r="N92" s="41"/>
    </row>
    <row r="93" spans="1:14" ht="35.25" customHeight="1">
      <c r="A93" s="47" t="s">
        <v>74</v>
      </c>
      <c r="B93" s="46" t="s">
        <v>75</v>
      </c>
      <c r="C93" s="33" t="s">
        <v>76</v>
      </c>
      <c r="D93" s="47" t="s">
        <v>46</v>
      </c>
      <c r="E93" s="35">
        <v>162.07</v>
      </c>
      <c r="F93" s="35">
        <f t="shared" si="4"/>
        <v>64.150000000000006</v>
      </c>
      <c r="G93" s="44">
        <f t="shared" si="11"/>
        <v>79.69</v>
      </c>
      <c r="H93" s="45">
        <f t="shared" si="12"/>
        <v>12915.36</v>
      </c>
      <c r="I93" s="48">
        <v>64.150000000000006</v>
      </c>
      <c r="J93" s="39">
        <f t="shared" si="9"/>
        <v>64.150000000000006</v>
      </c>
      <c r="K93" s="39"/>
      <c r="L93" s="40"/>
      <c r="M93" s="39"/>
      <c r="N93" s="41"/>
    </row>
    <row r="94" spans="1:14" ht="22.5">
      <c r="A94" s="47" t="s">
        <v>77</v>
      </c>
      <c r="B94" s="46" t="s">
        <v>472</v>
      </c>
      <c r="C94" s="33">
        <v>94993</v>
      </c>
      <c r="D94" s="47" t="s">
        <v>46</v>
      </c>
      <c r="E94" s="35">
        <v>164.96</v>
      </c>
      <c r="F94" s="35">
        <f t="shared" si="4"/>
        <v>76.069999999999993</v>
      </c>
      <c r="G94" s="44">
        <f t="shared" ref="G94" si="13">ROUND(F94*(1+H$5),2)</f>
        <v>94.5</v>
      </c>
      <c r="H94" s="45">
        <f t="shared" si="12"/>
        <v>15588.72</v>
      </c>
      <c r="I94" s="48">
        <v>76.069999999999993</v>
      </c>
      <c r="J94" s="39">
        <f t="shared" si="9"/>
        <v>76.069999999999993</v>
      </c>
      <c r="K94" s="39"/>
      <c r="L94" s="40"/>
      <c r="M94" s="39"/>
      <c r="N94" s="41"/>
    </row>
    <row r="95" spans="1:14" ht="9" customHeight="1">
      <c r="A95" s="47" t="s">
        <v>534</v>
      </c>
      <c r="B95" s="46" t="s">
        <v>470</v>
      </c>
      <c r="C95" s="33">
        <v>92396</v>
      </c>
      <c r="D95" s="47" t="s">
        <v>46</v>
      </c>
      <c r="E95" s="35">
        <v>347.39</v>
      </c>
      <c r="F95" s="35">
        <f t="shared" ref="F95:F158" si="14">J95</f>
        <v>89.06</v>
      </c>
      <c r="G95" s="44">
        <f t="shared" si="11"/>
        <v>110.64</v>
      </c>
      <c r="H95" s="45">
        <f t="shared" si="12"/>
        <v>38435.230000000003</v>
      </c>
      <c r="I95" s="48">
        <v>89.06</v>
      </c>
      <c r="J95" s="39">
        <f t="shared" si="9"/>
        <v>89.06</v>
      </c>
      <c r="K95" s="39"/>
      <c r="L95" s="40"/>
      <c r="M95" s="39"/>
      <c r="N95" s="41"/>
    </row>
    <row r="96" spans="1:14" ht="16.350000000000001" customHeight="1">
      <c r="A96" s="47" t="s">
        <v>535</v>
      </c>
      <c r="B96" s="46" t="s">
        <v>78</v>
      </c>
      <c r="C96" s="33" t="s">
        <v>79</v>
      </c>
      <c r="D96" s="47" t="s">
        <v>46</v>
      </c>
      <c r="E96" s="35">
        <v>0.4</v>
      </c>
      <c r="F96" s="35">
        <f t="shared" si="14"/>
        <v>301.83999999999997</v>
      </c>
      <c r="G96" s="44">
        <f t="shared" si="11"/>
        <v>374.98</v>
      </c>
      <c r="H96" s="45">
        <f t="shared" si="12"/>
        <v>149.99</v>
      </c>
      <c r="I96" s="48">
        <v>301.83999999999997</v>
      </c>
      <c r="J96" s="39">
        <f t="shared" si="9"/>
        <v>301.83999999999997</v>
      </c>
      <c r="K96" s="39"/>
      <c r="L96" s="40"/>
      <c r="M96" s="39"/>
      <c r="N96" s="41"/>
    </row>
    <row r="97" spans="1:14" s="50" customFormat="1" ht="12.75">
      <c r="A97" s="57">
        <v>7</v>
      </c>
      <c r="B97" s="58" t="s">
        <v>80</v>
      </c>
      <c r="C97" s="65"/>
      <c r="D97" s="60"/>
      <c r="E97" s="61"/>
      <c r="F97" s="62"/>
      <c r="G97" s="78"/>
      <c r="H97" s="64">
        <f>SUM(H98:H107)</f>
        <v>235735.83000000002</v>
      </c>
      <c r="I97" s="48"/>
      <c r="J97" s="39"/>
      <c r="K97" s="39"/>
      <c r="L97" s="40"/>
      <c r="M97" s="39"/>
      <c r="N97" s="41"/>
    </row>
    <row r="98" spans="1:14" ht="45">
      <c r="A98" s="47" t="s">
        <v>81</v>
      </c>
      <c r="B98" s="46" t="s">
        <v>466</v>
      </c>
      <c r="C98" s="33">
        <v>90843</v>
      </c>
      <c r="D98" s="47" t="s">
        <v>5</v>
      </c>
      <c r="E98" s="35">
        <v>28</v>
      </c>
      <c r="F98" s="35">
        <f t="shared" si="14"/>
        <v>1117.8699999999999</v>
      </c>
      <c r="G98" s="44">
        <f t="shared" ref="G98:G107" si="15">ROUND(F98*(1+H$5),2)</f>
        <v>1388.73</v>
      </c>
      <c r="H98" s="45">
        <f t="shared" si="12"/>
        <v>38884.44</v>
      </c>
      <c r="I98" s="48">
        <v>1117.8699999999999</v>
      </c>
      <c r="J98" s="39">
        <f t="shared" si="9"/>
        <v>1117.8699999999999</v>
      </c>
      <c r="K98" s="39"/>
      <c r="L98" s="40"/>
      <c r="M98" s="39"/>
      <c r="N98" s="41"/>
    </row>
    <row r="99" spans="1:14" ht="22.5">
      <c r="A99" s="47" t="s">
        <v>82</v>
      </c>
      <c r="B99" s="46" t="s">
        <v>468</v>
      </c>
      <c r="C99" s="33">
        <v>91341</v>
      </c>
      <c r="D99" s="47" t="s">
        <v>46</v>
      </c>
      <c r="E99" s="35">
        <v>4.84</v>
      </c>
      <c r="F99" s="35">
        <f t="shared" si="14"/>
        <v>661.82</v>
      </c>
      <c r="G99" s="44">
        <f t="shared" si="15"/>
        <v>822.18</v>
      </c>
      <c r="H99" s="45">
        <f t="shared" si="12"/>
        <v>3979.35</v>
      </c>
      <c r="I99" s="48">
        <v>661.82</v>
      </c>
      <c r="J99" s="39">
        <f t="shared" si="9"/>
        <v>661.82</v>
      </c>
      <c r="K99" s="39"/>
      <c r="L99" s="40"/>
      <c r="M99" s="39"/>
      <c r="N99" s="41"/>
    </row>
    <row r="100" spans="1:14">
      <c r="A100" s="47" t="s">
        <v>83</v>
      </c>
      <c r="B100" s="46" t="s">
        <v>84</v>
      </c>
      <c r="C100" s="33" t="s">
        <v>85</v>
      </c>
      <c r="D100" s="47" t="s">
        <v>46</v>
      </c>
      <c r="E100" s="35">
        <v>14.18</v>
      </c>
      <c r="F100" s="35">
        <f t="shared" si="14"/>
        <v>431.09</v>
      </c>
      <c r="G100" s="44">
        <f t="shared" si="15"/>
        <v>535.54</v>
      </c>
      <c r="H100" s="45">
        <f t="shared" si="12"/>
        <v>7593.96</v>
      </c>
      <c r="I100" s="48">
        <v>431.09</v>
      </c>
      <c r="J100" s="39">
        <f t="shared" si="9"/>
        <v>431.09</v>
      </c>
      <c r="K100" s="39"/>
      <c r="L100" s="40"/>
      <c r="M100" s="39"/>
      <c r="N100" s="41"/>
    </row>
    <row r="101" spans="1:14">
      <c r="A101" s="47" t="s">
        <v>86</v>
      </c>
      <c r="B101" s="46" t="s">
        <v>536</v>
      </c>
      <c r="C101" s="33" t="s">
        <v>87</v>
      </c>
      <c r="D101" s="47" t="s">
        <v>46</v>
      </c>
      <c r="E101" s="35">
        <v>10.6</v>
      </c>
      <c r="F101" s="35">
        <f t="shared" si="14"/>
        <v>430.45</v>
      </c>
      <c r="G101" s="44">
        <f t="shared" si="15"/>
        <v>534.75</v>
      </c>
      <c r="H101" s="45">
        <f t="shared" si="12"/>
        <v>5668.35</v>
      </c>
      <c r="I101" s="48">
        <v>430.45</v>
      </c>
      <c r="J101" s="39">
        <f t="shared" si="9"/>
        <v>430.45</v>
      </c>
      <c r="K101" s="39"/>
      <c r="L101" s="40"/>
      <c r="M101" s="39"/>
      <c r="N101" s="41"/>
    </row>
    <row r="102" spans="1:14" ht="22.5">
      <c r="A102" s="47" t="s">
        <v>88</v>
      </c>
      <c r="B102" s="46" t="s">
        <v>89</v>
      </c>
      <c r="C102" s="33">
        <v>100674</v>
      </c>
      <c r="D102" s="47" t="s">
        <v>46</v>
      </c>
      <c r="E102" s="35">
        <v>2.8</v>
      </c>
      <c r="F102" s="35">
        <f t="shared" si="14"/>
        <v>661.39</v>
      </c>
      <c r="G102" s="44">
        <f t="shared" si="15"/>
        <v>821.64</v>
      </c>
      <c r="H102" s="45">
        <f t="shared" si="12"/>
        <v>2300.59</v>
      </c>
      <c r="I102" s="48">
        <v>661.39</v>
      </c>
      <c r="J102" s="39">
        <f t="shared" si="9"/>
        <v>661.39</v>
      </c>
      <c r="K102" s="39"/>
      <c r="L102" s="40"/>
      <c r="M102" s="39"/>
      <c r="N102" s="41"/>
    </row>
    <row r="103" spans="1:14" ht="45">
      <c r="A103" s="47" t="s">
        <v>90</v>
      </c>
      <c r="B103" s="46" t="s">
        <v>541</v>
      </c>
      <c r="C103" s="33">
        <v>94559</v>
      </c>
      <c r="D103" s="47" t="s">
        <v>46</v>
      </c>
      <c r="E103" s="35">
        <v>55.84</v>
      </c>
      <c r="F103" s="35">
        <f t="shared" si="14"/>
        <v>745.34</v>
      </c>
      <c r="G103" s="44">
        <f t="shared" si="15"/>
        <v>925.94</v>
      </c>
      <c r="H103" s="45">
        <f t="shared" si="12"/>
        <v>51704.49</v>
      </c>
      <c r="I103" s="48">
        <v>745.34</v>
      </c>
      <c r="J103" s="39">
        <f t="shared" si="9"/>
        <v>745.34</v>
      </c>
      <c r="K103" s="39"/>
      <c r="L103" s="40"/>
      <c r="M103" s="39"/>
      <c r="N103" s="41"/>
    </row>
    <row r="104" spans="1:14" ht="22.5">
      <c r="A104" s="47" t="s">
        <v>91</v>
      </c>
      <c r="B104" s="46" t="s">
        <v>467</v>
      </c>
      <c r="C104" s="33">
        <v>99861</v>
      </c>
      <c r="D104" s="47" t="s">
        <v>46</v>
      </c>
      <c r="E104" s="35">
        <v>55.15</v>
      </c>
      <c r="F104" s="35">
        <f t="shared" si="14"/>
        <v>644.97</v>
      </c>
      <c r="G104" s="44">
        <f t="shared" si="15"/>
        <v>801.25</v>
      </c>
      <c r="H104" s="45">
        <f t="shared" si="12"/>
        <v>44188.94</v>
      </c>
      <c r="I104" s="48">
        <v>644.97</v>
      </c>
      <c r="J104" s="39">
        <f t="shared" si="9"/>
        <v>644.97</v>
      </c>
      <c r="K104" s="39"/>
      <c r="L104" s="40"/>
      <c r="M104" s="39"/>
      <c r="N104" s="41"/>
    </row>
    <row r="105" spans="1:14">
      <c r="A105" s="47" t="s">
        <v>93</v>
      </c>
      <c r="B105" s="46" t="s">
        <v>94</v>
      </c>
      <c r="C105" s="33" t="s">
        <v>92</v>
      </c>
      <c r="D105" s="47" t="s">
        <v>46</v>
      </c>
      <c r="E105" s="35">
        <v>131.80000000000001</v>
      </c>
      <c r="F105" s="35">
        <f t="shared" si="14"/>
        <v>419.35</v>
      </c>
      <c r="G105" s="44">
        <f t="shared" si="15"/>
        <v>520.96</v>
      </c>
      <c r="H105" s="45">
        <f t="shared" si="12"/>
        <v>68662.53</v>
      </c>
      <c r="I105" s="48">
        <v>419.35</v>
      </c>
      <c r="J105" s="39">
        <f t="shared" si="9"/>
        <v>419.35</v>
      </c>
      <c r="K105" s="39"/>
      <c r="L105" s="40"/>
      <c r="M105" s="39"/>
      <c r="N105" s="41"/>
    </row>
    <row r="106" spans="1:14" ht="33.75">
      <c r="A106" s="47" t="s">
        <v>95</v>
      </c>
      <c r="B106" s="46" t="s">
        <v>579</v>
      </c>
      <c r="C106" s="33" t="s">
        <v>578</v>
      </c>
      <c r="D106" s="47" t="s">
        <v>15</v>
      </c>
      <c r="E106" s="35">
        <v>5</v>
      </c>
      <c r="F106" s="35">
        <f t="shared" si="14"/>
        <v>852</v>
      </c>
      <c r="G106" s="44">
        <f t="shared" si="15"/>
        <v>1058.44</v>
      </c>
      <c r="H106" s="45">
        <f t="shared" si="12"/>
        <v>5292.2</v>
      </c>
      <c r="I106" s="48">
        <v>852</v>
      </c>
      <c r="J106" s="39">
        <f t="shared" si="9"/>
        <v>852</v>
      </c>
      <c r="K106" s="39"/>
      <c r="L106" s="40"/>
      <c r="M106" s="39"/>
      <c r="N106" s="41"/>
    </row>
    <row r="107" spans="1:14" ht="33.75">
      <c r="A107" s="47" t="s">
        <v>96</v>
      </c>
      <c r="B107" s="46" t="s">
        <v>581</v>
      </c>
      <c r="C107" s="33" t="s">
        <v>580</v>
      </c>
      <c r="D107" s="47" t="s">
        <v>15</v>
      </c>
      <c r="E107" s="35">
        <v>8.0500000000000007</v>
      </c>
      <c r="F107" s="35">
        <f t="shared" si="14"/>
        <v>746.06</v>
      </c>
      <c r="G107" s="44">
        <f t="shared" si="15"/>
        <v>926.83</v>
      </c>
      <c r="H107" s="45">
        <f t="shared" si="12"/>
        <v>7460.98</v>
      </c>
      <c r="I107" s="48">
        <v>746.06</v>
      </c>
      <c r="J107" s="39">
        <f t="shared" si="9"/>
        <v>746.06</v>
      </c>
      <c r="K107" s="39"/>
      <c r="L107" s="40"/>
      <c r="M107" s="39"/>
      <c r="N107" s="41"/>
    </row>
    <row r="108" spans="1:14">
      <c r="A108" s="57">
        <v>8</v>
      </c>
      <c r="B108" s="58" t="s">
        <v>97</v>
      </c>
      <c r="C108" s="65"/>
      <c r="D108" s="60"/>
      <c r="E108" s="61"/>
      <c r="F108" s="62"/>
      <c r="G108" s="63"/>
      <c r="H108" s="64">
        <f>SUM(H109:H116)</f>
        <v>90544.37000000001</v>
      </c>
      <c r="I108" s="48"/>
      <c r="J108" s="39"/>
      <c r="K108" s="39"/>
      <c r="L108" s="40"/>
      <c r="M108" s="39"/>
      <c r="N108" s="41"/>
    </row>
    <row r="109" spans="1:14" ht="22.5">
      <c r="A109" s="47" t="s">
        <v>98</v>
      </c>
      <c r="B109" s="46" t="s">
        <v>99</v>
      </c>
      <c r="C109" s="33">
        <v>43651</v>
      </c>
      <c r="D109" s="47" t="s">
        <v>46</v>
      </c>
      <c r="E109" s="35">
        <v>389.94</v>
      </c>
      <c r="F109" s="35">
        <f t="shared" si="14"/>
        <v>6.83</v>
      </c>
      <c r="G109" s="44">
        <f t="shared" ref="G109:G116" si="16">ROUND(F109*(1+H$5),2)</f>
        <v>8.48</v>
      </c>
      <c r="H109" s="45">
        <f t="shared" si="12"/>
        <v>3306.69</v>
      </c>
      <c r="I109" s="48">
        <v>6.83</v>
      </c>
      <c r="J109" s="39">
        <f t="shared" si="9"/>
        <v>6.83</v>
      </c>
      <c r="K109" s="39"/>
      <c r="L109" s="40"/>
      <c r="M109" s="39"/>
      <c r="N109" s="41"/>
    </row>
    <row r="110" spans="1:14" ht="27" customHeight="1">
      <c r="A110" s="47" t="s">
        <v>100</v>
      </c>
      <c r="B110" s="46" t="s">
        <v>101</v>
      </c>
      <c r="C110" s="33">
        <v>88495</v>
      </c>
      <c r="D110" s="47" t="s">
        <v>46</v>
      </c>
      <c r="E110" s="35">
        <v>128.30000000000001</v>
      </c>
      <c r="F110" s="35">
        <f t="shared" si="14"/>
        <v>12.74</v>
      </c>
      <c r="G110" s="44">
        <f t="shared" si="16"/>
        <v>15.83</v>
      </c>
      <c r="H110" s="45">
        <f t="shared" si="12"/>
        <v>2030.99</v>
      </c>
      <c r="I110" s="48">
        <v>12.74</v>
      </c>
      <c r="J110" s="39">
        <f t="shared" si="9"/>
        <v>12.74</v>
      </c>
      <c r="K110" s="39"/>
      <c r="L110" s="40"/>
      <c r="M110" s="39"/>
      <c r="N110" s="41"/>
    </row>
    <row r="111" spans="1:14" ht="23.1" customHeight="1">
      <c r="A111" s="47" t="s">
        <v>102</v>
      </c>
      <c r="B111" s="46" t="s">
        <v>103</v>
      </c>
      <c r="C111" s="33">
        <v>88494</v>
      </c>
      <c r="D111" s="47" t="s">
        <v>46</v>
      </c>
      <c r="E111" s="35">
        <v>382.11</v>
      </c>
      <c r="F111" s="35">
        <f t="shared" si="14"/>
        <v>23.22</v>
      </c>
      <c r="G111" s="44">
        <f t="shared" si="16"/>
        <v>28.85</v>
      </c>
      <c r="H111" s="45">
        <f t="shared" si="12"/>
        <v>11023.87</v>
      </c>
      <c r="I111" s="48">
        <v>23.22</v>
      </c>
      <c r="J111" s="39">
        <f t="shared" si="9"/>
        <v>23.22</v>
      </c>
      <c r="K111" s="39"/>
      <c r="L111" s="40"/>
      <c r="M111" s="39"/>
      <c r="N111" s="41"/>
    </row>
    <row r="112" spans="1:14" ht="22.5">
      <c r="A112" s="47" t="s">
        <v>104</v>
      </c>
      <c r="B112" s="46" t="s">
        <v>105</v>
      </c>
      <c r="C112" s="33" t="s">
        <v>106</v>
      </c>
      <c r="D112" s="47" t="s">
        <v>46</v>
      </c>
      <c r="E112" s="35">
        <v>888.22</v>
      </c>
      <c r="F112" s="35">
        <f t="shared" si="14"/>
        <v>20.329999999999998</v>
      </c>
      <c r="G112" s="44">
        <f t="shared" si="16"/>
        <v>25.26</v>
      </c>
      <c r="H112" s="45">
        <f t="shared" si="12"/>
        <v>22436.44</v>
      </c>
      <c r="I112" s="48">
        <v>20.329999999999998</v>
      </c>
      <c r="J112" s="39">
        <f t="shared" si="9"/>
        <v>20.329999999999998</v>
      </c>
      <c r="K112" s="39"/>
      <c r="L112" s="40"/>
      <c r="M112" s="39"/>
      <c r="N112" s="41"/>
    </row>
    <row r="113" spans="1:14" ht="22.5">
      <c r="A113" s="47" t="s">
        <v>107</v>
      </c>
      <c r="B113" s="46" t="s">
        <v>108</v>
      </c>
      <c r="C113" s="33">
        <v>88489</v>
      </c>
      <c r="D113" s="47" t="s">
        <v>46</v>
      </c>
      <c r="E113" s="35">
        <v>1170.6099999999999</v>
      </c>
      <c r="F113" s="35">
        <f t="shared" si="14"/>
        <v>13.35</v>
      </c>
      <c r="G113" s="44">
        <f t="shared" si="16"/>
        <v>16.579999999999998</v>
      </c>
      <c r="H113" s="45">
        <f t="shared" si="12"/>
        <v>19408.71</v>
      </c>
      <c r="I113" s="48">
        <v>13.35</v>
      </c>
      <c r="J113" s="39">
        <f t="shared" si="9"/>
        <v>13.35</v>
      </c>
      <c r="K113" s="39"/>
      <c r="L113" s="40"/>
      <c r="M113" s="39"/>
      <c r="N113" s="41"/>
    </row>
    <row r="114" spans="1:14" ht="22.5">
      <c r="A114" s="47" t="s">
        <v>109</v>
      </c>
      <c r="B114" s="46" t="s">
        <v>110</v>
      </c>
      <c r="C114" s="33">
        <v>88488</v>
      </c>
      <c r="D114" s="47" t="s">
        <v>46</v>
      </c>
      <c r="E114" s="35">
        <v>382.11</v>
      </c>
      <c r="F114" s="35">
        <f t="shared" si="14"/>
        <v>15.93</v>
      </c>
      <c r="G114" s="44">
        <f t="shared" si="16"/>
        <v>19.79</v>
      </c>
      <c r="H114" s="45">
        <f t="shared" si="12"/>
        <v>7561.96</v>
      </c>
      <c r="I114" s="48">
        <v>15.93</v>
      </c>
      <c r="J114" s="39">
        <f t="shared" si="9"/>
        <v>15.93</v>
      </c>
      <c r="K114" s="39"/>
      <c r="L114" s="40"/>
      <c r="M114" s="39"/>
      <c r="N114" s="41"/>
    </row>
    <row r="115" spans="1:14" ht="22.5">
      <c r="A115" s="47" t="s">
        <v>111</v>
      </c>
      <c r="B115" s="46" t="s">
        <v>112</v>
      </c>
      <c r="C115" s="33" t="s">
        <v>113</v>
      </c>
      <c r="D115" s="47" t="s">
        <v>46</v>
      </c>
      <c r="E115" s="35">
        <v>94.08</v>
      </c>
      <c r="F115" s="35">
        <f t="shared" si="14"/>
        <v>35.96</v>
      </c>
      <c r="G115" s="44">
        <f t="shared" si="16"/>
        <v>44.67</v>
      </c>
      <c r="H115" s="45">
        <f t="shared" si="12"/>
        <v>4202.55</v>
      </c>
      <c r="I115" s="48">
        <v>35.96</v>
      </c>
      <c r="J115" s="39">
        <f t="shared" si="9"/>
        <v>35.96</v>
      </c>
      <c r="K115" s="39"/>
      <c r="L115" s="40"/>
      <c r="M115" s="39"/>
      <c r="N115" s="41"/>
    </row>
    <row r="116" spans="1:14" ht="33" customHeight="1">
      <c r="A116" s="47" t="s">
        <v>114</v>
      </c>
      <c r="B116" s="46" t="s">
        <v>115</v>
      </c>
      <c r="C116" s="33" t="s">
        <v>116</v>
      </c>
      <c r="D116" s="47" t="s">
        <v>46</v>
      </c>
      <c r="E116" s="35">
        <v>456.37</v>
      </c>
      <c r="F116" s="35">
        <f t="shared" si="14"/>
        <v>36.29</v>
      </c>
      <c r="G116" s="44">
        <f t="shared" si="16"/>
        <v>45.08</v>
      </c>
      <c r="H116" s="45">
        <f t="shared" si="12"/>
        <v>20573.16</v>
      </c>
      <c r="I116" s="48">
        <v>36.29</v>
      </c>
      <c r="J116" s="39">
        <f t="shared" si="9"/>
        <v>36.29</v>
      </c>
      <c r="K116" s="39"/>
      <c r="L116" s="40"/>
      <c r="M116" s="39"/>
      <c r="N116" s="41"/>
    </row>
    <row r="117" spans="1:14" ht="13.35" customHeight="1">
      <c r="A117" s="57">
        <v>9</v>
      </c>
      <c r="B117" s="58" t="s">
        <v>117</v>
      </c>
      <c r="C117" s="65"/>
      <c r="D117" s="60"/>
      <c r="E117" s="61"/>
      <c r="F117" s="62"/>
      <c r="G117" s="63"/>
      <c r="H117" s="64">
        <f>H118</f>
        <v>19387.650000000001</v>
      </c>
      <c r="I117" s="48"/>
      <c r="J117" s="39"/>
      <c r="K117" s="39"/>
      <c r="L117" s="40"/>
      <c r="M117" s="39"/>
      <c r="N117" s="41"/>
    </row>
    <row r="118" spans="1:14" ht="37.35" customHeight="1">
      <c r="A118" s="47" t="s">
        <v>118</v>
      </c>
      <c r="B118" s="46" t="s">
        <v>119</v>
      </c>
      <c r="C118" s="79" t="s">
        <v>120</v>
      </c>
      <c r="D118" s="47" t="s">
        <v>46</v>
      </c>
      <c r="E118" s="80">
        <v>55.84</v>
      </c>
      <c r="F118" s="35">
        <f t="shared" si="14"/>
        <v>279.48</v>
      </c>
      <c r="G118" s="44">
        <f>ROUND(F118*(1+H$5),2)</f>
        <v>347.2</v>
      </c>
      <c r="H118" s="45">
        <f t="shared" si="12"/>
        <v>19387.650000000001</v>
      </c>
      <c r="I118" s="48">
        <v>279.48</v>
      </c>
      <c r="J118" s="39">
        <f t="shared" si="9"/>
        <v>279.48</v>
      </c>
      <c r="K118" s="39"/>
      <c r="L118" s="40"/>
      <c r="M118" s="39"/>
      <c r="N118" s="41"/>
    </row>
    <row r="119" spans="1:14">
      <c r="A119" s="57">
        <v>10</v>
      </c>
      <c r="B119" s="58" t="s">
        <v>121</v>
      </c>
      <c r="C119" s="65"/>
      <c r="D119" s="60"/>
      <c r="E119" s="61"/>
      <c r="F119" s="62"/>
      <c r="G119" s="63"/>
      <c r="H119" s="64">
        <f>SUM(H120:H125)</f>
        <v>83036.590000000026</v>
      </c>
      <c r="I119" s="48"/>
      <c r="J119" s="39"/>
      <c r="K119" s="39"/>
      <c r="L119" s="40"/>
      <c r="M119" s="39"/>
      <c r="N119" s="41"/>
    </row>
    <row r="120" spans="1:14" ht="45">
      <c r="A120" s="47" t="s">
        <v>122</v>
      </c>
      <c r="B120" s="46" t="s">
        <v>123</v>
      </c>
      <c r="C120" s="33">
        <v>104314</v>
      </c>
      <c r="D120" s="47" t="s">
        <v>124</v>
      </c>
      <c r="E120" s="35">
        <v>2311.3000000000002</v>
      </c>
      <c r="F120" s="35">
        <f t="shared" si="14"/>
        <v>11.01</v>
      </c>
      <c r="G120" s="44">
        <f t="shared" ref="G120:G125" si="17">ROUND(F120*(1+H$5),2)</f>
        <v>13.68</v>
      </c>
      <c r="H120" s="45">
        <f t="shared" si="12"/>
        <v>31618.58</v>
      </c>
      <c r="I120" s="48">
        <v>11.01</v>
      </c>
      <c r="J120" s="39">
        <f t="shared" si="9"/>
        <v>11.01</v>
      </c>
      <c r="K120" s="39"/>
      <c r="L120" s="40"/>
      <c r="M120" s="39"/>
      <c r="N120" s="41"/>
    </row>
    <row r="121" spans="1:14" ht="22.5">
      <c r="A121" s="47" t="s">
        <v>125</v>
      </c>
      <c r="B121" s="46" t="s">
        <v>554</v>
      </c>
      <c r="C121" s="33">
        <v>94213</v>
      </c>
      <c r="D121" s="47" t="s">
        <v>46</v>
      </c>
      <c r="E121" s="35">
        <v>481.52</v>
      </c>
      <c r="F121" s="35">
        <f t="shared" si="14"/>
        <v>57.83</v>
      </c>
      <c r="G121" s="44">
        <f t="shared" si="17"/>
        <v>71.84</v>
      </c>
      <c r="H121" s="45">
        <f t="shared" si="12"/>
        <v>34592.400000000001</v>
      </c>
      <c r="I121" s="48">
        <v>57.83</v>
      </c>
      <c r="J121" s="39">
        <f t="shared" si="9"/>
        <v>57.83</v>
      </c>
      <c r="K121" s="39"/>
      <c r="L121" s="40"/>
      <c r="M121" s="39"/>
      <c r="N121" s="41"/>
    </row>
    <row r="122" spans="1:14" ht="22.5">
      <c r="A122" s="47" t="s">
        <v>126</v>
      </c>
      <c r="B122" s="46" t="s">
        <v>537</v>
      </c>
      <c r="C122" s="33" t="s">
        <v>127</v>
      </c>
      <c r="D122" s="47" t="s">
        <v>15</v>
      </c>
      <c r="E122" s="35">
        <v>31.15</v>
      </c>
      <c r="F122" s="35">
        <f t="shared" si="14"/>
        <v>83.61</v>
      </c>
      <c r="G122" s="44">
        <f t="shared" si="17"/>
        <v>103.87</v>
      </c>
      <c r="H122" s="45">
        <f t="shared" si="12"/>
        <v>3235.55</v>
      </c>
      <c r="I122" s="48">
        <v>83.61</v>
      </c>
      <c r="J122" s="39">
        <f t="shared" si="9"/>
        <v>83.61</v>
      </c>
      <c r="K122" s="39"/>
      <c r="L122" s="40"/>
      <c r="M122" s="39"/>
      <c r="N122" s="41"/>
    </row>
    <row r="123" spans="1:14" ht="21.75" customHeight="1">
      <c r="A123" s="47" t="s">
        <v>128</v>
      </c>
      <c r="B123" s="46" t="s">
        <v>129</v>
      </c>
      <c r="C123" s="33">
        <v>94228</v>
      </c>
      <c r="D123" s="47" t="s">
        <v>15</v>
      </c>
      <c r="E123" s="35">
        <v>63.8</v>
      </c>
      <c r="F123" s="35">
        <f t="shared" si="14"/>
        <v>95.9</v>
      </c>
      <c r="G123" s="44">
        <f t="shared" si="17"/>
        <v>119.14</v>
      </c>
      <c r="H123" s="45">
        <f t="shared" si="12"/>
        <v>7601.13</v>
      </c>
      <c r="I123" s="48">
        <v>95.9</v>
      </c>
      <c r="J123" s="39">
        <f t="shared" si="9"/>
        <v>95.9</v>
      </c>
      <c r="K123" s="39"/>
      <c r="L123" s="40"/>
      <c r="M123" s="39"/>
      <c r="N123" s="41"/>
    </row>
    <row r="124" spans="1:14" ht="23.1" customHeight="1">
      <c r="A124" s="47" t="s">
        <v>130</v>
      </c>
      <c r="B124" s="46" t="s">
        <v>131</v>
      </c>
      <c r="C124" s="33" t="s">
        <v>132</v>
      </c>
      <c r="D124" s="47" t="s">
        <v>15</v>
      </c>
      <c r="E124" s="35">
        <v>45.12</v>
      </c>
      <c r="F124" s="35">
        <f t="shared" si="14"/>
        <v>93.55</v>
      </c>
      <c r="G124" s="44">
        <f t="shared" si="17"/>
        <v>116.22</v>
      </c>
      <c r="H124" s="45">
        <f t="shared" si="12"/>
        <v>5243.85</v>
      </c>
      <c r="I124" s="48">
        <v>93.55</v>
      </c>
      <c r="J124" s="39">
        <f t="shared" si="9"/>
        <v>93.55</v>
      </c>
      <c r="K124" s="39"/>
      <c r="L124" s="40"/>
      <c r="M124" s="39"/>
      <c r="N124" s="41"/>
    </row>
    <row r="125" spans="1:14" ht="16.350000000000001" customHeight="1">
      <c r="A125" s="47" t="s">
        <v>133</v>
      </c>
      <c r="B125" s="46" t="s">
        <v>134</v>
      </c>
      <c r="C125" s="33" t="s">
        <v>135</v>
      </c>
      <c r="D125" s="47" t="s">
        <v>5</v>
      </c>
      <c r="E125" s="35">
        <v>12</v>
      </c>
      <c r="F125" s="35">
        <f t="shared" si="14"/>
        <v>49.98</v>
      </c>
      <c r="G125" s="44">
        <f t="shared" si="17"/>
        <v>62.09</v>
      </c>
      <c r="H125" s="45">
        <f t="shared" si="12"/>
        <v>745.08</v>
      </c>
      <c r="I125" s="48">
        <v>49.98</v>
      </c>
      <c r="J125" s="39">
        <f t="shared" si="9"/>
        <v>49.98</v>
      </c>
      <c r="K125" s="39"/>
      <c r="L125" s="40"/>
      <c r="M125" s="39"/>
      <c r="N125" s="41"/>
    </row>
    <row r="126" spans="1:14">
      <c r="A126" s="57">
        <v>11</v>
      </c>
      <c r="B126" s="58" t="s">
        <v>136</v>
      </c>
      <c r="C126" s="65"/>
      <c r="D126" s="60"/>
      <c r="E126" s="61"/>
      <c r="F126" s="62"/>
      <c r="G126" s="63"/>
      <c r="H126" s="64">
        <f>SUM(H127:H143)</f>
        <v>55820.35</v>
      </c>
      <c r="I126" s="48"/>
      <c r="J126" s="39"/>
      <c r="K126" s="39"/>
      <c r="L126" s="40"/>
      <c r="M126" s="39"/>
      <c r="N126" s="41"/>
    </row>
    <row r="127" spans="1:14" ht="33.75">
      <c r="A127" s="47" t="s">
        <v>137</v>
      </c>
      <c r="B127" s="46" t="s">
        <v>138</v>
      </c>
      <c r="C127" s="33">
        <v>86932</v>
      </c>
      <c r="D127" s="43" t="s">
        <v>5</v>
      </c>
      <c r="E127" s="35">
        <v>4</v>
      </c>
      <c r="F127" s="35">
        <f t="shared" si="14"/>
        <v>619.89</v>
      </c>
      <c r="G127" s="44">
        <f t="shared" ref="G127:G143" si="18">ROUND(F127*(1+H$5),2)</f>
        <v>770.09</v>
      </c>
      <c r="H127" s="45">
        <f t="shared" si="12"/>
        <v>3080.36</v>
      </c>
      <c r="I127" s="48">
        <v>619.89</v>
      </c>
      <c r="J127" s="39">
        <f t="shared" si="9"/>
        <v>619.89</v>
      </c>
      <c r="K127" s="39"/>
      <c r="L127" s="40"/>
      <c r="M127" s="39"/>
      <c r="N127" s="41"/>
    </row>
    <row r="128" spans="1:14" ht="33.75">
      <c r="A128" s="47" t="s">
        <v>139</v>
      </c>
      <c r="B128" s="46" t="s">
        <v>140</v>
      </c>
      <c r="C128" s="33">
        <v>95472</v>
      </c>
      <c r="D128" s="43" t="s">
        <v>5</v>
      </c>
      <c r="E128" s="35">
        <v>4</v>
      </c>
      <c r="F128" s="35">
        <f t="shared" si="14"/>
        <v>879.14</v>
      </c>
      <c r="G128" s="44">
        <f t="shared" si="18"/>
        <v>1092.1600000000001</v>
      </c>
      <c r="H128" s="45">
        <f t="shared" si="12"/>
        <v>4368.6400000000003</v>
      </c>
      <c r="I128" s="48">
        <v>879.14</v>
      </c>
      <c r="J128" s="39">
        <f t="shared" si="9"/>
        <v>879.14</v>
      </c>
      <c r="K128" s="39"/>
      <c r="L128" s="40"/>
      <c r="M128" s="39"/>
      <c r="N128" s="41"/>
    </row>
    <row r="129" spans="1:14" ht="22.5">
      <c r="A129" s="47" t="s">
        <v>141</v>
      </c>
      <c r="B129" s="46" t="s">
        <v>142</v>
      </c>
      <c r="C129" s="33" t="s">
        <v>143</v>
      </c>
      <c r="D129" s="43" t="s">
        <v>5</v>
      </c>
      <c r="E129" s="35">
        <v>42</v>
      </c>
      <c r="F129" s="35">
        <f t="shared" si="14"/>
        <v>146.39000000000001</v>
      </c>
      <c r="G129" s="44">
        <f t="shared" si="18"/>
        <v>181.86</v>
      </c>
      <c r="H129" s="45">
        <f t="shared" si="12"/>
        <v>7638.12</v>
      </c>
      <c r="I129" s="48">
        <v>146.39000000000001</v>
      </c>
      <c r="J129" s="39">
        <f t="shared" si="9"/>
        <v>146.39000000000001</v>
      </c>
      <c r="K129" s="39"/>
      <c r="L129" s="40"/>
      <c r="M129" s="39"/>
      <c r="N129" s="41"/>
    </row>
    <row r="130" spans="1:14" ht="22.5">
      <c r="A130" s="47" t="s">
        <v>144</v>
      </c>
      <c r="B130" s="46" t="s">
        <v>145</v>
      </c>
      <c r="C130" s="33">
        <v>86909</v>
      </c>
      <c r="D130" s="43" t="s">
        <v>5</v>
      </c>
      <c r="E130" s="35">
        <v>2</v>
      </c>
      <c r="F130" s="35">
        <f t="shared" si="14"/>
        <v>127.04</v>
      </c>
      <c r="G130" s="44">
        <f t="shared" si="18"/>
        <v>157.82</v>
      </c>
      <c r="H130" s="45">
        <f t="shared" si="12"/>
        <v>315.64</v>
      </c>
      <c r="I130" s="48">
        <v>127.04</v>
      </c>
      <c r="J130" s="39">
        <f t="shared" si="9"/>
        <v>127.04</v>
      </c>
      <c r="K130" s="39"/>
      <c r="L130" s="40"/>
      <c r="M130" s="39"/>
      <c r="N130" s="41"/>
    </row>
    <row r="131" spans="1:14" ht="22.5">
      <c r="A131" s="47" t="s">
        <v>146</v>
      </c>
      <c r="B131" s="46" t="s">
        <v>147</v>
      </c>
      <c r="C131" s="33">
        <v>86914</v>
      </c>
      <c r="D131" s="43" t="s">
        <v>5</v>
      </c>
      <c r="E131" s="35">
        <v>1</v>
      </c>
      <c r="F131" s="35">
        <f t="shared" si="14"/>
        <v>96.29</v>
      </c>
      <c r="G131" s="44">
        <f t="shared" si="18"/>
        <v>119.62</v>
      </c>
      <c r="H131" s="45">
        <f t="shared" si="12"/>
        <v>119.62</v>
      </c>
      <c r="I131" s="48">
        <v>96.29</v>
      </c>
      <c r="J131" s="39">
        <f t="shared" si="9"/>
        <v>96.29</v>
      </c>
      <c r="K131" s="39"/>
      <c r="L131" s="40"/>
      <c r="M131" s="39"/>
      <c r="N131" s="41"/>
    </row>
    <row r="132" spans="1:14">
      <c r="A132" s="47" t="s">
        <v>148</v>
      </c>
      <c r="B132" s="46" t="s">
        <v>149</v>
      </c>
      <c r="C132" s="33" t="s">
        <v>150</v>
      </c>
      <c r="D132" s="43" t="s">
        <v>5</v>
      </c>
      <c r="E132" s="35">
        <v>8</v>
      </c>
      <c r="F132" s="35">
        <f t="shared" si="14"/>
        <v>140.16999999999999</v>
      </c>
      <c r="G132" s="44">
        <f t="shared" si="18"/>
        <v>174.13</v>
      </c>
      <c r="H132" s="45">
        <f t="shared" si="12"/>
        <v>1393.04</v>
      </c>
      <c r="I132" s="48">
        <v>140.16999999999999</v>
      </c>
      <c r="J132" s="39">
        <f t="shared" si="9"/>
        <v>140.16999999999999</v>
      </c>
      <c r="K132" s="39"/>
      <c r="L132" s="40"/>
      <c r="M132" s="39"/>
      <c r="N132" s="41"/>
    </row>
    <row r="133" spans="1:14" s="50" customFormat="1" ht="22.5">
      <c r="A133" s="47" t="s">
        <v>151</v>
      </c>
      <c r="B133" s="46" t="s">
        <v>152</v>
      </c>
      <c r="C133" s="33">
        <v>100860</v>
      </c>
      <c r="D133" s="43" t="s">
        <v>5</v>
      </c>
      <c r="E133" s="35">
        <v>2</v>
      </c>
      <c r="F133" s="35">
        <f t="shared" si="14"/>
        <v>111.87</v>
      </c>
      <c r="G133" s="44">
        <f t="shared" si="18"/>
        <v>138.97999999999999</v>
      </c>
      <c r="H133" s="45">
        <f t="shared" si="12"/>
        <v>277.95999999999998</v>
      </c>
      <c r="I133" s="48">
        <v>111.87</v>
      </c>
      <c r="J133" s="39">
        <f t="shared" si="9"/>
        <v>111.87</v>
      </c>
      <c r="K133" s="39"/>
      <c r="L133" s="40"/>
      <c r="M133" s="39"/>
      <c r="N133" s="41"/>
    </row>
    <row r="134" spans="1:14" ht="22.5">
      <c r="A134" s="47" t="s">
        <v>153</v>
      </c>
      <c r="B134" s="46" t="s">
        <v>154</v>
      </c>
      <c r="C134" s="33" t="s">
        <v>598</v>
      </c>
      <c r="D134" s="43" t="s">
        <v>5</v>
      </c>
      <c r="E134" s="35">
        <v>10</v>
      </c>
      <c r="F134" s="35">
        <f t="shared" si="14"/>
        <v>352.11</v>
      </c>
      <c r="G134" s="44">
        <f t="shared" si="18"/>
        <v>437.43</v>
      </c>
      <c r="H134" s="45">
        <f t="shared" si="12"/>
        <v>4374.3</v>
      </c>
      <c r="I134" s="48">
        <v>352.11</v>
      </c>
      <c r="J134" s="39">
        <f t="shared" si="9"/>
        <v>352.11</v>
      </c>
      <c r="K134" s="39"/>
      <c r="L134" s="40"/>
      <c r="M134" s="39"/>
      <c r="N134" s="41"/>
    </row>
    <row r="135" spans="1:14" ht="45">
      <c r="A135" s="47" t="s">
        <v>155</v>
      </c>
      <c r="B135" s="46" t="s">
        <v>156</v>
      </c>
      <c r="C135" s="33">
        <v>86941</v>
      </c>
      <c r="D135" s="43" t="s">
        <v>5</v>
      </c>
      <c r="E135" s="35">
        <v>5</v>
      </c>
      <c r="F135" s="35">
        <f t="shared" si="14"/>
        <v>950.9</v>
      </c>
      <c r="G135" s="44">
        <f t="shared" si="18"/>
        <v>1181.3</v>
      </c>
      <c r="H135" s="45">
        <f t="shared" si="12"/>
        <v>5906.5</v>
      </c>
      <c r="I135" s="48">
        <v>950.9</v>
      </c>
      <c r="J135" s="39">
        <f t="shared" si="9"/>
        <v>950.9</v>
      </c>
      <c r="K135" s="39"/>
      <c r="L135" s="40"/>
      <c r="M135" s="39"/>
      <c r="N135" s="41"/>
    </row>
    <row r="136" spans="1:14" ht="22.5">
      <c r="A136" s="47" t="s">
        <v>157</v>
      </c>
      <c r="B136" s="46" t="s">
        <v>158</v>
      </c>
      <c r="C136" s="33" t="s">
        <v>489</v>
      </c>
      <c r="D136" s="43" t="s">
        <v>5</v>
      </c>
      <c r="E136" s="35">
        <v>2</v>
      </c>
      <c r="F136" s="35">
        <f t="shared" si="14"/>
        <v>768.94</v>
      </c>
      <c r="G136" s="44">
        <f t="shared" si="18"/>
        <v>955.25</v>
      </c>
      <c r="H136" s="45">
        <f t="shared" si="12"/>
        <v>1910.5</v>
      </c>
      <c r="I136" s="48">
        <v>768.94</v>
      </c>
      <c r="J136" s="39">
        <f t="shared" si="9"/>
        <v>768.94</v>
      </c>
      <c r="K136" s="39"/>
      <c r="L136" s="40"/>
      <c r="M136" s="39"/>
      <c r="N136" s="41"/>
    </row>
    <row r="137" spans="1:14" ht="25.5" customHeight="1">
      <c r="A137" s="47" t="s">
        <v>159</v>
      </c>
      <c r="B137" s="46" t="s">
        <v>160</v>
      </c>
      <c r="C137" s="33" t="s">
        <v>599</v>
      </c>
      <c r="D137" s="43" t="s">
        <v>5</v>
      </c>
      <c r="E137" s="35">
        <v>1</v>
      </c>
      <c r="F137" s="35">
        <f t="shared" si="14"/>
        <v>691.48</v>
      </c>
      <c r="G137" s="44">
        <f t="shared" si="18"/>
        <v>859.03</v>
      </c>
      <c r="H137" s="45">
        <f t="shared" si="12"/>
        <v>859.03</v>
      </c>
      <c r="I137" s="48">
        <v>691.48</v>
      </c>
      <c r="J137" s="39">
        <f t="shared" si="9"/>
        <v>691.48</v>
      </c>
      <c r="K137" s="39"/>
      <c r="L137" s="40"/>
      <c r="M137" s="39"/>
      <c r="N137" s="41"/>
    </row>
    <row r="138" spans="1:14" s="50" customFormat="1" ht="33.75">
      <c r="A138" s="47" t="s">
        <v>161</v>
      </c>
      <c r="B138" s="46" t="s">
        <v>162</v>
      </c>
      <c r="C138" s="33" t="s">
        <v>490</v>
      </c>
      <c r="D138" s="43" t="s">
        <v>5</v>
      </c>
      <c r="E138" s="35">
        <v>3</v>
      </c>
      <c r="F138" s="35">
        <f t="shared" si="14"/>
        <v>2127.69</v>
      </c>
      <c r="G138" s="44">
        <f t="shared" si="18"/>
        <v>2643.23</v>
      </c>
      <c r="H138" s="45">
        <f t="shared" si="12"/>
        <v>7929.69</v>
      </c>
      <c r="I138" s="48">
        <v>2127.69</v>
      </c>
      <c r="J138" s="39">
        <f t="shared" si="9"/>
        <v>2127.69</v>
      </c>
      <c r="K138" s="39"/>
      <c r="L138" s="40"/>
      <c r="M138" s="39"/>
      <c r="N138" s="41"/>
    </row>
    <row r="139" spans="1:14" ht="22.5">
      <c r="A139" s="47" t="s">
        <v>163</v>
      </c>
      <c r="B139" s="46" t="s">
        <v>164</v>
      </c>
      <c r="C139" s="33" t="s">
        <v>490</v>
      </c>
      <c r="D139" s="43" t="s">
        <v>5</v>
      </c>
      <c r="E139" s="35">
        <v>6</v>
      </c>
      <c r="F139" s="35">
        <f t="shared" si="14"/>
        <v>1930.6</v>
      </c>
      <c r="G139" s="44">
        <f t="shared" si="18"/>
        <v>2398.38</v>
      </c>
      <c r="H139" s="45">
        <f t="shared" si="12"/>
        <v>14390.28</v>
      </c>
      <c r="I139" s="48">
        <v>1930.6</v>
      </c>
      <c r="J139" s="39">
        <f t="shared" ref="J139:J202" si="19">I139*(100%-H$7)</f>
        <v>1930.6</v>
      </c>
      <c r="K139" s="39"/>
      <c r="L139" s="40"/>
      <c r="M139" s="39"/>
      <c r="N139" s="41"/>
    </row>
    <row r="140" spans="1:14" ht="22.5">
      <c r="A140" s="47" t="s">
        <v>165</v>
      </c>
      <c r="B140" s="46" t="s">
        <v>597</v>
      </c>
      <c r="C140" s="33" t="s">
        <v>166</v>
      </c>
      <c r="D140" s="43" t="s">
        <v>5</v>
      </c>
      <c r="E140" s="35">
        <v>2</v>
      </c>
      <c r="F140" s="35">
        <f t="shared" si="14"/>
        <v>27.31</v>
      </c>
      <c r="G140" s="44">
        <f t="shared" si="18"/>
        <v>33.93</v>
      </c>
      <c r="H140" s="45">
        <f t="shared" si="12"/>
        <v>67.86</v>
      </c>
      <c r="I140" s="48">
        <v>27.31</v>
      </c>
      <c r="J140" s="39">
        <f t="shared" si="19"/>
        <v>27.31</v>
      </c>
      <c r="K140" s="39"/>
      <c r="L140" s="40"/>
      <c r="M140" s="39"/>
      <c r="N140" s="41"/>
    </row>
    <row r="141" spans="1:14" ht="36.75" customHeight="1">
      <c r="A141" s="47" t="s">
        <v>167</v>
      </c>
      <c r="B141" s="46" t="s">
        <v>168</v>
      </c>
      <c r="C141" s="33" t="s">
        <v>169</v>
      </c>
      <c r="D141" s="43" t="s">
        <v>5</v>
      </c>
      <c r="E141" s="35">
        <v>5</v>
      </c>
      <c r="F141" s="35">
        <f t="shared" si="14"/>
        <v>183.13</v>
      </c>
      <c r="G141" s="44">
        <f t="shared" si="18"/>
        <v>227.5</v>
      </c>
      <c r="H141" s="45">
        <f t="shared" si="12"/>
        <v>1137.5</v>
      </c>
      <c r="I141" s="48">
        <v>183.13</v>
      </c>
      <c r="J141" s="39">
        <f t="shared" si="19"/>
        <v>183.13</v>
      </c>
      <c r="K141" s="39"/>
      <c r="L141" s="40"/>
      <c r="M141" s="39"/>
      <c r="N141" s="41"/>
    </row>
    <row r="142" spans="1:14" ht="36.75" customHeight="1">
      <c r="A142" s="47" t="s">
        <v>170</v>
      </c>
      <c r="B142" s="46" t="s">
        <v>171</v>
      </c>
      <c r="C142" s="33" t="s">
        <v>172</v>
      </c>
      <c r="D142" s="43" t="s">
        <v>5</v>
      </c>
      <c r="E142" s="35">
        <v>8</v>
      </c>
      <c r="F142" s="35">
        <f t="shared" si="14"/>
        <v>199.64</v>
      </c>
      <c r="G142" s="44">
        <f t="shared" si="18"/>
        <v>248.01</v>
      </c>
      <c r="H142" s="45">
        <f t="shared" si="12"/>
        <v>1984.08</v>
      </c>
      <c r="I142" s="48">
        <v>199.64</v>
      </c>
      <c r="J142" s="39">
        <f t="shared" si="19"/>
        <v>199.64</v>
      </c>
      <c r="K142" s="39"/>
      <c r="L142" s="40"/>
      <c r="M142" s="39"/>
      <c r="N142" s="41"/>
    </row>
    <row r="143" spans="1:14" ht="25.9" customHeight="1">
      <c r="A143" s="47" t="s">
        <v>173</v>
      </c>
      <c r="B143" s="46" t="s">
        <v>174</v>
      </c>
      <c r="C143" s="33">
        <v>86913</v>
      </c>
      <c r="D143" s="43" t="s">
        <v>5</v>
      </c>
      <c r="E143" s="35">
        <v>1</v>
      </c>
      <c r="F143" s="35">
        <f t="shared" si="14"/>
        <v>54.12</v>
      </c>
      <c r="G143" s="44">
        <f t="shared" si="18"/>
        <v>67.23</v>
      </c>
      <c r="H143" s="45">
        <f t="shared" si="12"/>
        <v>67.23</v>
      </c>
      <c r="I143" s="48">
        <v>54.12</v>
      </c>
      <c r="J143" s="39">
        <f t="shared" si="19"/>
        <v>54.12</v>
      </c>
      <c r="K143" s="39"/>
      <c r="L143" s="40"/>
      <c r="M143" s="39"/>
      <c r="N143" s="41"/>
    </row>
    <row r="144" spans="1:14">
      <c r="A144" s="57">
        <v>12</v>
      </c>
      <c r="B144" s="58" t="s">
        <v>175</v>
      </c>
      <c r="C144" s="65"/>
      <c r="D144" s="60"/>
      <c r="E144" s="61"/>
      <c r="F144" s="62"/>
      <c r="G144" s="63"/>
      <c r="H144" s="64">
        <f>SUM(H145:H198)</f>
        <v>124806.56</v>
      </c>
      <c r="I144" s="48"/>
      <c r="J144" s="39"/>
      <c r="K144" s="39"/>
      <c r="L144" s="40"/>
      <c r="M144" s="39"/>
      <c r="N144" s="41"/>
    </row>
    <row r="145" spans="1:14" ht="22.5">
      <c r="A145" s="47" t="s">
        <v>176</v>
      </c>
      <c r="B145" s="46" t="s">
        <v>177</v>
      </c>
      <c r="C145" s="74">
        <v>89356</v>
      </c>
      <c r="D145" s="47" t="s">
        <v>15</v>
      </c>
      <c r="E145" s="76">
        <v>180.8</v>
      </c>
      <c r="F145" s="35">
        <f t="shared" si="14"/>
        <v>25.55</v>
      </c>
      <c r="G145" s="44">
        <f t="shared" ref="G145:G176" si="20">ROUND(F145*(1+H$5),2)</f>
        <v>31.74</v>
      </c>
      <c r="H145" s="45">
        <f t="shared" si="12"/>
        <v>5738.59</v>
      </c>
      <c r="I145" s="48">
        <v>25.55</v>
      </c>
      <c r="J145" s="39">
        <f t="shared" si="19"/>
        <v>25.55</v>
      </c>
      <c r="K145" s="39"/>
      <c r="L145" s="40"/>
      <c r="M145" s="39"/>
      <c r="N145" s="41"/>
    </row>
    <row r="146" spans="1:14" ht="22.5">
      <c r="A146" s="47" t="s">
        <v>178</v>
      </c>
      <c r="B146" s="46" t="s">
        <v>179</v>
      </c>
      <c r="C146" s="74">
        <v>103979</v>
      </c>
      <c r="D146" s="47" t="s">
        <v>15</v>
      </c>
      <c r="E146" s="76">
        <v>4.4000000000000004</v>
      </c>
      <c r="F146" s="35">
        <f t="shared" si="14"/>
        <v>31.34</v>
      </c>
      <c r="G146" s="44">
        <f t="shared" si="20"/>
        <v>38.93</v>
      </c>
      <c r="H146" s="45">
        <f t="shared" si="12"/>
        <v>171.29</v>
      </c>
      <c r="I146" s="48">
        <v>31.34</v>
      </c>
      <c r="J146" s="39">
        <f t="shared" si="19"/>
        <v>31.34</v>
      </c>
      <c r="K146" s="39"/>
      <c r="L146" s="40"/>
      <c r="M146" s="39"/>
      <c r="N146" s="41"/>
    </row>
    <row r="147" spans="1:14">
      <c r="A147" s="47" t="s">
        <v>180</v>
      </c>
      <c r="B147" s="46" t="s">
        <v>181</v>
      </c>
      <c r="C147" s="74">
        <v>102609</v>
      </c>
      <c r="D147" s="43" t="s">
        <v>5</v>
      </c>
      <c r="E147" s="76">
        <v>2</v>
      </c>
      <c r="F147" s="35">
        <f t="shared" si="14"/>
        <v>1300.32</v>
      </c>
      <c r="G147" s="44">
        <f t="shared" si="20"/>
        <v>1615.39</v>
      </c>
      <c r="H147" s="45">
        <f t="shared" si="12"/>
        <v>3230.78</v>
      </c>
      <c r="I147" s="48">
        <v>1300.32</v>
      </c>
      <c r="J147" s="39">
        <f t="shared" si="19"/>
        <v>1300.32</v>
      </c>
      <c r="K147" s="39"/>
      <c r="L147" s="40"/>
      <c r="M147" s="39"/>
      <c r="N147" s="41"/>
    </row>
    <row r="148" spans="1:14">
      <c r="A148" s="47" t="s">
        <v>182</v>
      </c>
      <c r="B148" s="32" t="s">
        <v>183</v>
      </c>
      <c r="C148" s="75" t="s">
        <v>184</v>
      </c>
      <c r="D148" s="34" t="s">
        <v>5</v>
      </c>
      <c r="E148" s="35">
        <v>2</v>
      </c>
      <c r="F148" s="35">
        <f t="shared" si="14"/>
        <v>822.21</v>
      </c>
      <c r="G148" s="36">
        <f t="shared" si="20"/>
        <v>1021.43</v>
      </c>
      <c r="H148" s="37">
        <f t="shared" si="12"/>
        <v>2042.86</v>
      </c>
      <c r="I148" s="48">
        <v>822.21</v>
      </c>
      <c r="J148" s="39">
        <f t="shared" si="19"/>
        <v>822.21</v>
      </c>
      <c r="K148" s="39"/>
      <c r="L148" s="40"/>
      <c r="M148" s="39"/>
      <c r="N148" s="41"/>
    </row>
    <row r="149" spans="1:14" ht="33.75">
      <c r="A149" s="47" t="s">
        <v>185</v>
      </c>
      <c r="B149" s="46" t="s">
        <v>186</v>
      </c>
      <c r="C149" s="74">
        <v>94656</v>
      </c>
      <c r="D149" s="43" t="s">
        <v>5</v>
      </c>
      <c r="E149" s="35">
        <v>52</v>
      </c>
      <c r="F149" s="35">
        <f t="shared" si="14"/>
        <v>3.67</v>
      </c>
      <c r="G149" s="44">
        <f t="shared" si="20"/>
        <v>4.5599999999999996</v>
      </c>
      <c r="H149" s="45">
        <f t="shared" si="12"/>
        <v>237.12</v>
      </c>
      <c r="I149" s="48">
        <v>3.67</v>
      </c>
      <c r="J149" s="39">
        <f t="shared" si="19"/>
        <v>3.67</v>
      </c>
      <c r="K149" s="39"/>
      <c r="L149" s="40"/>
      <c r="M149" s="39"/>
      <c r="N149" s="41"/>
    </row>
    <row r="150" spans="1:14">
      <c r="A150" s="47" t="s">
        <v>187</v>
      </c>
      <c r="B150" s="42" t="s">
        <v>188</v>
      </c>
      <c r="C150" s="74" t="s">
        <v>189</v>
      </c>
      <c r="D150" s="43" t="s">
        <v>5</v>
      </c>
      <c r="E150" s="35">
        <v>22</v>
      </c>
      <c r="F150" s="35">
        <f t="shared" si="14"/>
        <v>12.23</v>
      </c>
      <c r="G150" s="44">
        <f t="shared" si="20"/>
        <v>15.19</v>
      </c>
      <c r="H150" s="45">
        <f t="shared" si="12"/>
        <v>334.18</v>
      </c>
      <c r="I150" s="48">
        <v>12.23</v>
      </c>
      <c r="J150" s="39">
        <f t="shared" si="19"/>
        <v>12.23</v>
      </c>
      <c r="K150" s="39"/>
      <c r="L150" s="40"/>
      <c r="M150" s="39"/>
      <c r="N150" s="41"/>
    </row>
    <row r="151" spans="1:14" ht="22.5">
      <c r="A151" s="47" t="s">
        <v>190</v>
      </c>
      <c r="B151" s="46" t="s">
        <v>191</v>
      </c>
      <c r="C151" s="74">
        <v>89366</v>
      </c>
      <c r="D151" s="43" t="s">
        <v>5</v>
      </c>
      <c r="E151" s="76">
        <v>3</v>
      </c>
      <c r="F151" s="35">
        <f t="shared" si="14"/>
        <v>17.11</v>
      </c>
      <c r="G151" s="44">
        <f t="shared" si="20"/>
        <v>21.26</v>
      </c>
      <c r="H151" s="45">
        <f t="shared" si="12"/>
        <v>63.78</v>
      </c>
      <c r="I151" s="48">
        <v>17.11</v>
      </c>
      <c r="J151" s="39">
        <f t="shared" si="19"/>
        <v>17.11</v>
      </c>
      <c r="K151" s="39"/>
      <c r="L151" s="40"/>
      <c r="M151" s="39"/>
      <c r="N151" s="41"/>
    </row>
    <row r="152" spans="1:14" ht="22.5">
      <c r="A152" s="47" t="s">
        <v>192</v>
      </c>
      <c r="B152" s="46" t="s">
        <v>193</v>
      </c>
      <c r="C152" s="74">
        <v>90373</v>
      </c>
      <c r="D152" s="43" t="s">
        <v>5</v>
      </c>
      <c r="E152" s="76">
        <v>31</v>
      </c>
      <c r="F152" s="35">
        <f t="shared" si="14"/>
        <v>13.77</v>
      </c>
      <c r="G152" s="44">
        <f t="shared" si="20"/>
        <v>17.11</v>
      </c>
      <c r="H152" s="45">
        <f t="shared" si="12"/>
        <v>530.41</v>
      </c>
      <c r="I152" s="48">
        <v>13.77</v>
      </c>
      <c r="J152" s="39">
        <f t="shared" si="19"/>
        <v>13.77</v>
      </c>
      <c r="K152" s="39"/>
      <c r="L152" s="40"/>
      <c r="M152" s="39"/>
      <c r="N152" s="41"/>
    </row>
    <row r="153" spans="1:14">
      <c r="A153" s="47" t="s">
        <v>194</v>
      </c>
      <c r="B153" s="42" t="s">
        <v>195</v>
      </c>
      <c r="C153" s="74" t="s">
        <v>196</v>
      </c>
      <c r="D153" s="43" t="s">
        <v>5</v>
      </c>
      <c r="E153" s="35">
        <v>8</v>
      </c>
      <c r="F153" s="35">
        <f t="shared" si="14"/>
        <v>16.97</v>
      </c>
      <c r="G153" s="44">
        <f t="shared" si="20"/>
        <v>21.08</v>
      </c>
      <c r="H153" s="45">
        <f t="shared" si="12"/>
        <v>168.64</v>
      </c>
      <c r="I153" s="48">
        <v>16.97</v>
      </c>
      <c r="J153" s="39">
        <f t="shared" si="19"/>
        <v>16.97</v>
      </c>
      <c r="K153" s="39"/>
      <c r="L153" s="40"/>
      <c r="M153" s="39"/>
      <c r="N153" s="41"/>
    </row>
    <row r="154" spans="1:14" ht="22.5">
      <c r="A154" s="47" t="s">
        <v>197</v>
      </c>
      <c r="B154" s="46" t="s">
        <v>198</v>
      </c>
      <c r="C154" s="33">
        <v>89394</v>
      </c>
      <c r="D154" s="43" t="s">
        <v>5</v>
      </c>
      <c r="E154" s="35">
        <v>11</v>
      </c>
      <c r="F154" s="35">
        <f t="shared" si="14"/>
        <v>19.579999999999998</v>
      </c>
      <c r="G154" s="44">
        <f t="shared" si="20"/>
        <v>24.32</v>
      </c>
      <c r="H154" s="45">
        <f t="shared" si="12"/>
        <v>267.52</v>
      </c>
      <c r="I154" s="48">
        <v>19.579999999999998</v>
      </c>
      <c r="J154" s="39">
        <f t="shared" si="19"/>
        <v>19.579999999999998</v>
      </c>
      <c r="K154" s="39"/>
      <c r="L154" s="40"/>
      <c r="M154" s="39"/>
      <c r="N154" s="41"/>
    </row>
    <row r="155" spans="1:14" ht="22.5">
      <c r="A155" s="47" t="s">
        <v>199</v>
      </c>
      <c r="B155" s="46" t="s">
        <v>200</v>
      </c>
      <c r="C155" s="33">
        <v>89385</v>
      </c>
      <c r="D155" s="43" t="s">
        <v>5</v>
      </c>
      <c r="E155" s="81">
        <v>2</v>
      </c>
      <c r="F155" s="35">
        <f t="shared" si="14"/>
        <v>7.82</v>
      </c>
      <c r="G155" s="44">
        <f t="shared" si="20"/>
        <v>9.7100000000000009</v>
      </c>
      <c r="H155" s="45">
        <f t="shared" si="12"/>
        <v>19.420000000000002</v>
      </c>
      <c r="I155" s="48">
        <v>7.82</v>
      </c>
      <c r="J155" s="39">
        <f t="shared" si="19"/>
        <v>7.82</v>
      </c>
      <c r="K155" s="39"/>
      <c r="L155" s="40"/>
      <c r="M155" s="39"/>
      <c r="N155" s="41"/>
    </row>
    <row r="156" spans="1:14">
      <c r="A156" s="47" t="s">
        <v>201</v>
      </c>
      <c r="B156" s="46" t="s">
        <v>202</v>
      </c>
      <c r="C156" s="33">
        <v>86886</v>
      </c>
      <c r="D156" s="43" t="s">
        <v>5</v>
      </c>
      <c r="E156" s="81">
        <v>8</v>
      </c>
      <c r="F156" s="35">
        <f t="shared" si="14"/>
        <v>61.72</v>
      </c>
      <c r="G156" s="44">
        <f t="shared" si="20"/>
        <v>76.67</v>
      </c>
      <c r="H156" s="45">
        <f t="shared" si="12"/>
        <v>613.36</v>
      </c>
      <c r="I156" s="48">
        <v>61.72</v>
      </c>
      <c r="J156" s="39">
        <f t="shared" si="19"/>
        <v>61.72</v>
      </c>
      <c r="K156" s="39"/>
      <c r="L156" s="40"/>
      <c r="M156" s="39"/>
      <c r="N156" s="41"/>
    </row>
    <row r="157" spans="1:14" ht="22.5">
      <c r="A157" s="47" t="s">
        <v>203</v>
      </c>
      <c r="B157" s="46" t="s">
        <v>204</v>
      </c>
      <c r="C157" s="33">
        <v>86884</v>
      </c>
      <c r="D157" s="43" t="s">
        <v>5</v>
      </c>
      <c r="E157" s="81">
        <v>42</v>
      </c>
      <c r="F157" s="35">
        <f t="shared" si="14"/>
        <v>11.97</v>
      </c>
      <c r="G157" s="44">
        <f t="shared" si="20"/>
        <v>14.87</v>
      </c>
      <c r="H157" s="45">
        <f t="shared" si="12"/>
        <v>624.54</v>
      </c>
      <c r="I157" s="48">
        <v>11.97</v>
      </c>
      <c r="J157" s="39">
        <f t="shared" si="19"/>
        <v>11.97</v>
      </c>
      <c r="K157" s="39"/>
      <c r="L157" s="40"/>
      <c r="M157" s="39"/>
      <c r="N157" s="41"/>
    </row>
    <row r="158" spans="1:14" ht="22.5">
      <c r="A158" s="47" t="s">
        <v>205</v>
      </c>
      <c r="B158" s="46" t="s">
        <v>206</v>
      </c>
      <c r="C158" s="33">
        <v>89987</v>
      </c>
      <c r="D158" s="43" t="s">
        <v>5</v>
      </c>
      <c r="E158" s="81">
        <v>25</v>
      </c>
      <c r="F158" s="35">
        <f t="shared" si="14"/>
        <v>149.80000000000001</v>
      </c>
      <c r="G158" s="44">
        <f t="shared" si="20"/>
        <v>186.1</v>
      </c>
      <c r="H158" s="45">
        <f t="shared" ref="H158:H221" si="21">ROUND($E158*$G158,2)</f>
        <v>4652.5</v>
      </c>
      <c r="I158" s="48">
        <v>149.80000000000001</v>
      </c>
      <c r="J158" s="39">
        <f t="shared" si="19"/>
        <v>149.80000000000001</v>
      </c>
      <c r="K158" s="39"/>
      <c r="L158" s="40"/>
      <c r="M158" s="39"/>
      <c r="N158" s="41"/>
    </row>
    <row r="159" spans="1:14" ht="22.5">
      <c r="A159" s="47" t="s">
        <v>207</v>
      </c>
      <c r="B159" s="46" t="s">
        <v>208</v>
      </c>
      <c r="C159" s="33">
        <v>89985</v>
      </c>
      <c r="D159" s="43" t="s">
        <v>5</v>
      </c>
      <c r="E159" s="81">
        <v>3</v>
      </c>
      <c r="F159" s="35">
        <f t="shared" ref="F159:F222" si="22">J159</f>
        <v>141.99</v>
      </c>
      <c r="G159" s="44">
        <f t="shared" si="20"/>
        <v>176.39</v>
      </c>
      <c r="H159" s="45">
        <f t="shared" si="21"/>
        <v>529.16999999999996</v>
      </c>
      <c r="I159" s="48">
        <v>141.99</v>
      </c>
      <c r="J159" s="39">
        <f t="shared" si="19"/>
        <v>141.99</v>
      </c>
      <c r="K159" s="39"/>
      <c r="L159" s="40"/>
      <c r="M159" s="39"/>
      <c r="N159" s="41"/>
    </row>
    <row r="160" spans="1:14" ht="33.75">
      <c r="A160" s="47" t="s">
        <v>209</v>
      </c>
      <c r="B160" s="46" t="s">
        <v>548</v>
      </c>
      <c r="C160" s="33">
        <v>95657</v>
      </c>
      <c r="D160" s="43" t="s">
        <v>5</v>
      </c>
      <c r="E160" s="80">
        <v>1</v>
      </c>
      <c r="F160" s="35">
        <f t="shared" si="22"/>
        <v>351.27</v>
      </c>
      <c r="G160" s="44">
        <f t="shared" si="20"/>
        <v>436.38</v>
      </c>
      <c r="H160" s="45">
        <f t="shared" si="21"/>
        <v>436.38</v>
      </c>
      <c r="I160" s="48">
        <v>351.27</v>
      </c>
      <c r="J160" s="39">
        <f t="shared" si="19"/>
        <v>351.27</v>
      </c>
      <c r="K160" s="39"/>
      <c r="L160" s="40"/>
      <c r="M160" s="39"/>
      <c r="N160" s="41"/>
    </row>
    <row r="161" spans="1:14">
      <c r="A161" s="47" t="s">
        <v>210</v>
      </c>
      <c r="B161" s="46" t="s">
        <v>211</v>
      </c>
      <c r="C161" s="33">
        <v>95675</v>
      </c>
      <c r="D161" s="43" t="s">
        <v>5</v>
      </c>
      <c r="E161" s="80">
        <v>1</v>
      </c>
      <c r="F161" s="35">
        <f t="shared" si="22"/>
        <v>211.12</v>
      </c>
      <c r="G161" s="44">
        <f t="shared" si="20"/>
        <v>262.27</v>
      </c>
      <c r="H161" s="45">
        <f t="shared" si="21"/>
        <v>262.27</v>
      </c>
      <c r="I161" s="48">
        <v>211.12</v>
      </c>
      <c r="J161" s="39">
        <f t="shared" si="19"/>
        <v>211.12</v>
      </c>
      <c r="K161" s="39"/>
      <c r="L161" s="40"/>
      <c r="M161" s="39"/>
      <c r="N161" s="41"/>
    </row>
    <row r="162" spans="1:14">
      <c r="A162" s="47" t="s">
        <v>212</v>
      </c>
      <c r="B162" s="46" t="s">
        <v>181</v>
      </c>
      <c r="C162" s="74">
        <v>102609</v>
      </c>
      <c r="D162" s="43" t="s">
        <v>5</v>
      </c>
      <c r="E162" s="80">
        <v>2</v>
      </c>
      <c r="F162" s="35">
        <f t="shared" si="22"/>
        <v>1300.32</v>
      </c>
      <c r="G162" s="44">
        <f t="shared" si="20"/>
        <v>1615.39</v>
      </c>
      <c r="H162" s="45">
        <f t="shared" si="21"/>
        <v>3230.78</v>
      </c>
      <c r="I162" s="48">
        <v>1300.32</v>
      </c>
      <c r="J162" s="39">
        <f t="shared" si="19"/>
        <v>1300.32</v>
      </c>
      <c r="K162" s="39"/>
      <c r="L162" s="40"/>
      <c r="M162" s="39"/>
      <c r="N162" s="41"/>
    </row>
    <row r="163" spans="1:14" ht="45">
      <c r="A163" s="47" t="s">
        <v>213</v>
      </c>
      <c r="B163" s="46" t="s">
        <v>214</v>
      </c>
      <c r="C163" s="33" t="s">
        <v>215</v>
      </c>
      <c r="D163" s="43" t="s">
        <v>5</v>
      </c>
      <c r="E163" s="80">
        <v>2</v>
      </c>
      <c r="F163" s="35">
        <f t="shared" si="22"/>
        <v>267.64999999999998</v>
      </c>
      <c r="G163" s="44">
        <f t="shared" si="20"/>
        <v>332.5</v>
      </c>
      <c r="H163" s="45">
        <f t="shared" si="21"/>
        <v>665</v>
      </c>
      <c r="I163" s="48">
        <v>267.64999999999998</v>
      </c>
      <c r="J163" s="39">
        <f t="shared" si="19"/>
        <v>267.64999999999998</v>
      </c>
      <c r="K163" s="39"/>
      <c r="L163" s="40"/>
      <c r="M163" s="39"/>
      <c r="N163" s="41"/>
    </row>
    <row r="164" spans="1:14" ht="22.5">
      <c r="A164" s="47" t="s">
        <v>216</v>
      </c>
      <c r="B164" s="46" t="s">
        <v>217</v>
      </c>
      <c r="C164" s="33">
        <v>89712</v>
      </c>
      <c r="D164" s="47" t="s">
        <v>15</v>
      </c>
      <c r="E164" s="35">
        <v>59.2</v>
      </c>
      <c r="F164" s="35">
        <f t="shared" si="22"/>
        <v>29.41</v>
      </c>
      <c r="G164" s="44">
        <f t="shared" si="20"/>
        <v>36.54</v>
      </c>
      <c r="H164" s="45">
        <f t="shared" si="21"/>
        <v>2163.17</v>
      </c>
      <c r="I164" s="82">
        <v>29.41</v>
      </c>
      <c r="J164" s="39">
        <f t="shared" si="19"/>
        <v>29.41</v>
      </c>
      <c r="K164" s="39"/>
      <c r="L164" s="40"/>
      <c r="M164" s="39"/>
      <c r="N164" s="41"/>
    </row>
    <row r="165" spans="1:14" ht="25.15" customHeight="1">
      <c r="A165" s="47" t="s">
        <v>218</v>
      </c>
      <c r="B165" s="46" t="s">
        <v>219</v>
      </c>
      <c r="C165" s="33">
        <v>89512</v>
      </c>
      <c r="D165" s="47" t="s">
        <v>15</v>
      </c>
      <c r="E165" s="35">
        <v>100.6</v>
      </c>
      <c r="F165" s="35">
        <f t="shared" si="22"/>
        <v>52.67</v>
      </c>
      <c r="G165" s="44">
        <f t="shared" si="20"/>
        <v>65.430000000000007</v>
      </c>
      <c r="H165" s="45">
        <f t="shared" si="21"/>
        <v>6582.26</v>
      </c>
      <c r="I165" s="82">
        <v>52.67</v>
      </c>
      <c r="J165" s="39">
        <f t="shared" si="19"/>
        <v>52.67</v>
      </c>
      <c r="K165" s="39"/>
      <c r="L165" s="40"/>
      <c r="M165" s="39"/>
      <c r="N165" s="41"/>
    </row>
    <row r="166" spans="1:14" ht="22.5">
      <c r="A166" s="47" t="s">
        <v>220</v>
      </c>
      <c r="B166" s="46" t="s">
        <v>221</v>
      </c>
      <c r="C166" s="33">
        <v>89711</v>
      </c>
      <c r="D166" s="47" t="s">
        <v>15</v>
      </c>
      <c r="E166" s="35">
        <v>99.7</v>
      </c>
      <c r="F166" s="35">
        <f t="shared" si="22"/>
        <v>23.35</v>
      </c>
      <c r="G166" s="44">
        <f t="shared" si="20"/>
        <v>29.01</v>
      </c>
      <c r="H166" s="45">
        <f t="shared" si="21"/>
        <v>2892.3</v>
      </c>
      <c r="I166" s="82">
        <v>23.35</v>
      </c>
      <c r="J166" s="39">
        <f t="shared" si="19"/>
        <v>23.35</v>
      </c>
      <c r="K166" s="39"/>
      <c r="L166" s="40"/>
      <c r="M166" s="39"/>
      <c r="N166" s="41"/>
    </row>
    <row r="167" spans="1:14" ht="22.5">
      <c r="A167" s="47" t="s">
        <v>222</v>
      </c>
      <c r="B167" s="46" t="s">
        <v>223</v>
      </c>
      <c r="C167" s="33">
        <v>97902</v>
      </c>
      <c r="D167" s="43" t="s">
        <v>5</v>
      </c>
      <c r="E167" s="35">
        <v>19</v>
      </c>
      <c r="F167" s="35">
        <f t="shared" si="22"/>
        <v>603.46</v>
      </c>
      <c r="G167" s="44">
        <f t="shared" si="20"/>
        <v>749.68</v>
      </c>
      <c r="H167" s="45">
        <f t="shared" si="21"/>
        <v>14243.92</v>
      </c>
      <c r="I167" s="82">
        <v>603.46</v>
      </c>
      <c r="J167" s="39">
        <f t="shared" si="19"/>
        <v>603.46</v>
      </c>
      <c r="K167" s="39"/>
      <c r="L167" s="40"/>
      <c r="M167" s="39"/>
      <c r="N167" s="41"/>
    </row>
    <row r="168" spans="1:14" ht="35.25" customHeight="1">
      <c r="A168" s="47" t="s">
        <v>224</v>
      </c>
      <c r="B168" s="46" t="s">
        <v>225</v>
      </c>
      <c r="C168" s="33">
        <v>104328</v>
      </c>
      <c r="D168" s="43" t="s">
        <v>5</v>
      </c>
      <c r="E168" s="35">
        <v>32</v>
      </c>
      <c r="F168" s="35">
        <f t="shared" si="22"/>
        <v>72.09</v>
      </c>
      <c r="G168" s="44">
        <f t="shared" si="20"/>
        <v>89.56</v>
      </c>
      <c r="H168" s="45">
        <f t="shared" si="21"/>
        <v>2865.92</v>
      </c>
      <c r="I168" s="82">
        <v>72.09</v>
      </c>
      <c r="J168" s="39">
        <f t="shared" si="19"/>
        <v>72.09</v>
      </c>
      <c r="K168" s="39"/>
      <c r="L168" s="40"/>
      <c r="M168" s="39"/>
      <c r="N168" s="41"/>
    </row>
    <row r="169" spans="1:14" ht="16.350000000000001" customHeight="1">
      <c r="A169" s="47" t="s">
        <v>226</v>
      </c>
      <c r="B169" s="46" t="s">
        <v>227</v>
      </c>
      <c r="C169" s="33" t="s">
        <v>228</v>
      </c>
      <c r="D169" s="43" t="s">
        <v>5</v>
      </c>
      <c r="E169" s="35">
        <v>41</v>
      </c>
      <c r="F169" s="35">
        <f t="shared" si="22"/>
        <v>19.14</v>
      </c>
      <c r="G169" s="44">
        <f t="shared" si="20"/>
        <v>23.78</v>
      </c>
      <c r="H169" s="45">
        <f t="shared" si="21"/>
        <v>974.98</v>
      </c>
      <c r="I169" s="82">
        <v>19.14</v>
      </c>
      <c r="J169" s="39">
        <f t="shared" si="19"/>
        <v>19.14</v>
      </c>
      <c r="K169" s="39"/>
      <c r="L169" s="40"/>
      <c r="M169" s="39"/>
      <c r="N169" s="41"/>
    </row>
    <row r="170" spans="1:14" ht="26.1" customHeight="1">
      <c r="A170" s="47" t="s">
        <v>229</v>
      </c>
      <c r="B170" s="46" t="s">
        <v>230</v>
      </c>
      <c r="C170" s="33">
        <v>86879</v>
      </c>
      <c r="D170" s="43" t="s">
        <v>5</v>
      </c>
      <c r="E170" s="35">
        <v>41</v>
      </c>
      <c r="F170" s="35">
        <f t="shared" si="22"/>
        <v>10.75</v>
      </c>
      <c r="G170" s="44">
        <f t="shared" si="20"/>
        <v>13.35</v>
      </c>
      <c r="H170" s="45">
        <f t="shared" si="21"/>
        <v>547.35</v>
      </c>
      <c r="I170" s="82">
        <v>10.75</v>
      </c>
      <c r="J170" s="39">
        <f t="shared" si="19"/>
        <v>10.75</v>
      </c>
      <c r="K170" s="39"/>
      <c r="L170" s="40"/>
      <c r="M170" s="39"/>
      <c r="N170" s="41"/>
    </row>
    <row r="171" spans="1:14" ht="35.85" customHeight="1">
      <c r="A171" s="47" t="s">
        <v>231</v>
      </c>
      <c r="B171" s="46" t="s">
        <v>232</v>
      </c>
      <c r="C171" s="33">
        <v>89728</v>
      </c>
      <c r="D171" s="43" t="s">
        <v>5</v>
      </c>
      <c r="E171" s="35">
        <v>41</v>
      </c>
      <c r="F171" s="35">
        <f t="shared" si="22"/>
        <v>14.23</v>
      </c>
      <c r="G171" s="44">
        <f t="shared" si="20"/>
        <v>17.68</v>
      </c>
      <c r="H171" s="45">
        <f t="shared" si="21"/>
        <v>724.88</v>
      </c>
      <c r="I171" s="82">
        <v>14.23</v>
      </c>
      <c r="J171" s="39">
        <f t="shared" si="19"/>
        <v>14.23</v>
      </c>
      <c r="K171" s="39"/>
      <c r="L171" s="40"/>
      <c r="M171" s="39"/>
      <c r="N171" s="41"/>
    </row>
    <row r="172" spans="1:14" ht="22.5">
      <c r="A172" s="47" t="s">
        <v>233</v>
      </c>
      <c r="B172" s="46" t="s">
        <v>234</v>
      </c>
      <c r="C172" s="33">
        <v>89810</v>
      </c>
      <c r="D172" s="43" t="s">
        <v>5</v>
      </c>
      <c r="E172" s="35">
        <v>4</v>
      </c>
      <c r="F172" s="35">
        <f t="shared" si="22"/>
        <v>31.02</v>
      </c>
      <c r="G172" s="44">
        <f t="shared" si="20"/>
        <v>38.54</v>
      </c>
      <c r="H172" s="45">
        <f t="shared" si="21"/>
        <v>154.16</v>
      </c>
      <c r="I172" s="82">
        <v>31.02</v>
      </c>
      <c r="J172" s="39">
        <f t="shared" si="19"/>
        <v>31.02</v>
      </c>
      <c r="K172" s="39"/>
      <c r="L172" s="40"/>
      <c r="M172" s="39"/>
      <c r="N172" s="41"/>
    </row>
    <row r="173" spans="1:14" ht="33.75" customHeight="1">
      <c r="A173" s="47" t="s">
        <v>235</v>
      </c>
      <c r="B173" s="46" t="s">
        <v>236</v>
      </c>
      <c r="C173" s="33">
        <v>89726</v>
      </c>
      <c r="D173" s="43" t="s">
        <v>5</v>
      </c>
      <c r="E173" s="35">
        <v>42</v>
      </c>
      <c r="F173" s="35">
        <f t="shared" si="22"/>
        <v>11.41</v>
      </c>
      <c r="G173" s="44">
        <f t="shared" si="20"/>
        <v>14.17</v>
      </c>
      <c r="H173" s="45">
        <f t="shared" si="21"/>
        <v>595.14</v>
      </c>
      <c r="I173" s="82">
        <v>11.41</v>
      </c>
      <c r="J173" s="39">
        <f t="shared" si="19"/>
        <v>11.41</v>
      </c>
      <c r="K173" s="39"/>
      <c r="L173" s="40"/>
      <c r="M173" s="39"/>
      <c r="N173" s="41"/>
    </row>
    <row r="174" spans="1:14" ht="34.35" customHeight="1">
      <c r="A174" s="47" t="s">
        <v>237</v>
      </c>
      <c r="B174" s="46" t="s">
        <v>238</v>
      </c>
      <c r="C174" s="33">
        <v>89732</v>
      </c>
      <c r="D174" s="43" t="s">
        <v>5</v>
      </c>
      <c r="E174" s="35">
        <v>23</v>
      </c>
      <c r="F174" s="35">
        <f t="shared" si="22"/>
        <v>16.45</v>
      </c>
      <c r="G174" s="44">
        <f t="shared" si="20"/>
        <v>20.440000000000001</v>
      </c>
      <c r="H174" s="45">
        <f t="shared" si="21"/>
        <v>470.12</v>
      </c>
      <c r="I174" s="82">
        <v>16.45</v>
      </c>
      <c r="J174" s="39">
        <f t="shared" si="19"/>
        <v>16.45</v>
      </c>
      <c r="K174" s="39"/>
      <c r="L174" s="40"/>
      <c r="M174" s="39"/>
      <c r="N174" s="41"/>
    </row>
    <row r="175" spans="1:14" ht="34.35" customHeight="1">
      <c r="A175" s="47" t="s">
        <v>239</v>
      </c>
      <c r="B175" s="46" t="s">
        <v>240</v>
      </c>
      <c r="C175" s="33">
        <v>89744</v>
      </c>
      <c r="D175" s="43" t="s">
        <v>5</v>
      </c>
      <c r="E175" s="35">
        <v>6</v>
      </c>
      <c r="F175" s="35">
        <f t="shared" si="22"/>
        <v>28.79</v>
      </c>
      <c r="G175" s="44">
        <f t="shared" si="20"/>
        <v>35.770000000000003</v>
      </c>
      <c r="H175" s="45">
        <f t="shared" si="21"/>
        <v>214.62</v>
      </c>
      <c r="I175" s="82">
        <v>28.79</v>
      </c>
      <c r="J175" s="39">
        <f t="shared" si="19"/>
        <v>28.79</v>
      </c>
      <c r="K175" s="39"/>
      <c r="L175" s="40"/>
      <c r="M175" s="39"/>
      <c r="N175" s="41"/>
    </row>
    <row r="176" spans="1:14" ht="35.85" customHeight="1">
      <c r="A176" s="47" t="s">
        <v>241</v>
      </c>
      <c r="B176" s="46" t="s">
        <v>242</v>
      </c>
      <c r="C176" s="33">
        <v>89724</v>
      </c>
      <c r="D176" s="43" t="s">
        <v>5</v>
      </c>
      <c r="E176" s="35">
        <v>12</v>
      </c>
      <c r="F176" s="35">
        <f t="shared" si="22"/>
        <v>11.17</v>
      </c>
      <c r="G176" s="44">
        <f t="shared" si="20"/>
        <v>13.88</v>
      </c>
      <c r="H176" s="45">
        <f t="shared" si="21"/>
        <v>166.56</v>
      </c>
      <c r="I176" s="82">
        <v>11.17</v>
      </c>
      <c r="J176" s="39">
        <f t="shared" si="19"/>
        <v>11.17</v>
      </c>
      <c r="K176" s="39"/>
      <c r="L176" s="40"/>
      <c r="M176" s="39"/>
      <c r="N176" s="41"/>
    </row>
    <row r="177" spans="1:14" ht="35.85" customHeight="1">
      <c r="A177" s="47" t="s">
        <v>243</v>
      </c>
      <c r="B177" s="46" t="s">
        <v>244</v>
      </c>
      <c r="C177" s="33" t="s">
        <v>245</v>
      </c>
      <c r="D177" s="43" t="s">
        <v>5</v>
      </c>
      <c r="E177" s="35">
        <v>41</v>
      </c>
      <c r="F177" s="35">
        <f t="shared" si="22"/>
        <v>14.93</v>
      </c>
      <c r="G177" s="44">
        <f t="shared" ref="G177:G198" si="23">ROUND(F177*(1+H$5),2)</f>
        <v>18.55</v>
      </c>
      <c r="H177" s="45">
        <f t="shared" si="21"/>
        <v>760.55</v>
      </c>
      <c r="I177" s="82">
        <v>14.93</v>
      </c>
      <c r="J177" s="39">
        <f t="shared" si="19"/>
        <v>14.93</v>
      </c>
      <c r="K177" s="39"/>
      <c r="L177" s="40"/>
      <c r="M177" s="39"/>
      <c r="N177" s="41"/>
    </row>
    <row r="178" spans="1:14" ht="22.5">
      <c r="A178" s="47" t="s">
        <v>246</v>
      </c>
      <c r="B178" s="46" t="s">
        <v>247</v>
      </c>
      <c r="C178" s="33" t="s">
        <v>248</v>
      </c>
      <c r="D178" s="43" t="s">
        <v>5</v>
      </c>
      <c r="E178" s="35">
        <v>6</v>
      </c>
      <c r="F178" s="35">
        <f t="shared" si="22"/>
        <v>49.82</v>
      </c>
      <c r="G178" s="44">
        <f t="shared" si="23"/>
        <v>61.89</v>
      </c>
      <c r="H178" s="45">
        <f t="shared" si="21"/>
        <v>371.34</v>
      </c>
      <c r="I178" s="82">
        <v>49.82</v>
      </c>
      <c r="J178" s="39">
        <f t="shared" si="19"/>
        <v>49.82</v>
      </c>
      <c r="K178" s="39"/>
      <c r="L178" s="40"/>
      <c r="M178" s="39"/>
      <c r="N178" s="41"/>
    </row>
    <row r="179" spans="1:14" ht="34.35" customHeight="1">
      <c r="A179" s="47" t="s">
        <v>249</v>
      </c>
      <c r="B179" s="46" t="s">
        <v>250</v>
      </c>
      <c r="C179" s="33">
        <v>89797</v>
      </c>
      <c r="D179" s="43" t="s">
        <v>5</v>
      </c>
      <c r="E179" s="35">
        <v>2</v>
      </c>
      <c r="F179" s="35">
        <f t="shared" si="22"/>
        <v>53.56</v>
      </c>
      <c r="G179" s="44">
        <f t="shared" si="23"/>
        <v>66.540000000000006</v>
      </c>
      <c r="H179" s="45">
        <f t="shared" si="21"/>
        <v>133.08000000000001</v>
      </c>
      <c r="I179" s="82">
        <v>53.56</v>
      </c>
      <c r="J179" s="39">
        <f t="shared" si="19"/>
        <v>53.56</v>
      </c>
      <c r="K179" s="39"/>
      <c r="L179" s="40"/>
      <c r="M179" s="39"/>
      <c r="N179" s="41"/>
    </row>
    <row r="180" spans="1:14" ht="35.85" customHeight="1">
      <c r="A180" s="47" t="s">
        <v>251</v>
      </c>
      <c r="B180" s="46" t="s">
        <v>252</v>
      </c>
      <c r="C180" s="33">
        <v>89785</v>
      </c>
      <c r="D180" s="43" t="s">
        <v>5</v>
      </c>
      <c r="E180" s="35">
        <v>3</v>
      </c>
      <c r="F180" s="35">
        <f t="shared" si="22"/>
        <v>27.8</v>
      </c>
      <c r="G180" s="44">
        <f t="shared" si="23"/>
        <v>34.54</v>
      </c>
      <c r="H180" s="45">
        <f t="shared" si="21"/>
        <v>103.62</v>
      </c>
      <c r="I180" s="82">
        <v>27.8</v>
      </c>
      <c r="J180" s="39">
        <f t="shared" si="19"/>
        <v>27.8</v>
      </c>
      <c r="K180" s="39"/>
      <c r="L180" s="40"/>
      <c r="M180" s="39"/>
      <c r="N180" s="41"/>
    </row>
    <row r="181" spans="1:14" ht="22.5">
      <c r="A181" s="47" t="s">
        <v>253</v>
      </c>
      <c r="B181" s="46" t="s">
        <v>254</v>
      </c>
      <c r="C181" s="33">
        <v>89782</v>
      </c>
      <c r="D181" s="43" t="s">
        <v>5</v>
      </c>
      <c r="E181" s="35">
        <v>4</v>
      </c>
      <c r="F181" s="35">
        <f t="shared" si="22"/>
        <v>16.14</v>
      </c>
      <c r="G181" s="44">
        <f t="shared" si="23"/>
        <v>20.05</v>
      </c>
      <c r="H181" s="45">
        <f t="shared" si="21"/>
        <v>80.2</v>
      </c>
      <c r="I181" s="82">
        <v>16.14</v>
      </c>
      <c r="J181" s="39">
        <f t="shared" si="19"/>
        <v>16.14</v>
      </c>
      <c r="K181" s="39"/>
      <c r="L181" s="40"/>
      <c r="M181" s="39"/>
      <c r="N181" s="41"/>
    </row>
    <row r="182" spans="1:14" ht="22.5">
      <c r="A182" s="47" t="s">
        <v>255</v>
      </c>
      <c r="B182" s="46" t="s">
        <v>256</v>
      </c>
      <c r="C182" s="33">
        <v>103373</v>
      </c>
      <c r="D182" s="47" t="s">
        <v>15</v>
      </c>
      <c r="E182" s="35">
        <v>2</v>
      </c>
      <c r="F182" s="35">
        <f t="shared" si="22"/>
        <v>11.25</v>
      </c>
      <c r="G182" s="44">
        <f t="shared" si="23"/>
        <v>13.98</v>
      </c>
      <c r="H182" s="45">
        <f t="shared" si="21"/>
        <v>27.96</v>
      </c>
      <c r="I182" s="82">
        <v>11.25</v>
      </c>
      <c r="J182" s="39">
        <f t="shared" si="19"/>
        <v>11.25</v>
      </c>
      <c r="K182" s="39"/>
      <c r="L182" s="40"/>
      <c r="M182" s="39"/>
      <c r="N182" s="41"/>
    </row>
    <row r="183" spans="1:14" ht="22.5">
      <c r="A183" s="47" t="s">
        <v>257</v>
      </c>
      <c r="B183" s="46" t="s">
        <v>258</v>
      </c>
      <c r="C183" s="33">
        <v>89380</v>
      </c>
      <c r="D183" s="43" t="s">
        <v>5</v>
      </c>
      <c r="E183" s="35">
        <v>4</v>
      </c>
      <c r="F183" s="35">
        <f t="shared" si="22"/>
        <v>10.75</v>
      </c>
      <c r="G183" s="44">
        <f t="shared" si="23"/>
        <v>13.35</v>
      </c>
      <c r="H183" s="45">
        <f t="shared" si="21"/>
        <v>53.4</v>
      </c>
      <c r="I183" s="82">
        <v>10.75</v>
      </c>
      <c r="J183" s="39">
        <f t="shared" si="19"/>
        <v>10.75</v>
      </c>
      <c r="K183" s="39"/>
      <c r="L183" s="40"/>
      <c r="M183" s="39"/>
      <c r="N183" s="41"/>
    </row>
    <row r="184" spans="1:14">
      <c r="A184" s="47" t="s">
        <v>259</v>
      </c>
      <c r="B184" s="46" t="s">
        <v>260</v>
      </c>
      <c r="C184" s="33" t="s">
        <v>261</v>
      </c>
      <c r="D184" s="43" t="s">
        <v>5</v>
      </c>
      <c r="E184" s="35">
        <v>4</v>
      </c>
      <c r="F184" s="35">
        <f t="shared" si="22"/>
        <v>8.74</v>
      </c>
      <c r="G184" s="44">
        <f t="shared" si="23"/>
        <v>10.86</v>
      </c>
      <c r="H184" s="45">
        <f t="shared" si="21"/>
        <v>43.44</v>
      </c>
      <c r="I184" s="82">
        <v>8.74</v>
      </c>
      <c r="J184" s="39">
        <f t="shared" si="19"/>
        <v>8.74</v>
      </c>
      <c r="K184" s="39"/>
      <c r="L184" s="40"/>
      <c r="M184" s="39"/>
      <c r="N184" s="41"/>
    </row>
    <row r="185" spans="1:14" ht="35.85" customHeight="1">
      <c r="A185" s="47" t="s">
        <v>262</v>
      </c>
      <c r="B185" s="46" t="s">
        <v>263</v>
      </c>
      <c r="C185" s="33">
        <v>98104</v>
      </c>
      <c r="D185" s="43" t="s">
        <v>5</v>
      </c>
      <c r="E185" s="35">
        <v>1</v>
      </c>
      <c r="F185" s="35">
        <f t="shared" si="22"/>
        <v>388.38</v>
      </c>
      <c r="G185" s="44">
        <f t="shared" si="23"/>
        <v>482.48</v>
      </c>
      <c r="H185" s="45">
        <f t="shared" si="21"/>
        <v>482.48</v>
      </c>
      <c r="I185" s="48">
        <v>388.38</v>
      </c>
      <c r="J185" s="39">
        <f t="shared" si="19"/>
        <v>388.38</v>
      </c>
      <c r="K185" s="39"/>
      <c r="L185" s="40"/>
      <c r="M185" s="39"/>
      <c r="N185" s="41"/>
    </row>
    <row r="186" spans="1:14" ht="23.1" customHeight="1">
      <c r="A186" s="47" t="s">
        <v>264</v>
      </c>
      <c r="B186" s="46" t="s">
        <v>265</v>
      </c>
      <c r="C186" s="33">
        <v>89580</v>
      </c>
      <c r="D186" s="47" t="s">
        <v>15</v>
      </c>
      <c r="E186" s="35">
        <v>89.4</v>
      </c>
      <c r="F186" s="35">
        <f t="shared" si="22"/>
        <v>71.8</v>
      </c>
      <c r="G186" s="44">
        <f t="shared" si="23"/>
        <v>89.2</v>
      </c>
      <c r="H186" s="45">
        <f t="shared" si="21"/>
        <v>7974.48</v>
      </c>
      <c r="I186" s="48">
        <v>71.8</v>
      </c>
      <c r="J186" s="39">
        <f t="shared" si="19"/>
        <v>71.8</v>
      </c>
      <c r="K186" s="39"/>
      <c r="L186" s="40"/>
      <c r="M186" s="39"/>
      <c r="N186" s="41"/>
    </row>
    <row r="187" spans="1:14" ht="26.1" customHeight="1">
      <c r="A187" s="47" t="s">
        <v>266</v>
      </c>
      <c r="B187" s="46" t="s">
        <v>267</v>
      </c>
      <c r="C187" s="33">
        <v>90697</v>
      </c>
      <c r="D187" s="47" t="s">
        <v>15</v>
      </c>
      <c r="E187" s="35">
        <v>47.5</v>
      </c>
      <c r="F187" s="35">
        <f t="shared" si="22"/>
        <v>236.97</v>
      </c>
      <c r="G187" s="44">
        <f t="shared" si="23"/>
        <v>294.39</v>
      </c>
      <c r="H187" s="45">
        <f t="shared" si="21"/>
        <v>13983.53</v>
      </c>
      <c r="I187" s="48">
        <v>236.97</v>
      </c>
      <c r="J187" s="39">
        <f t="shared" si="19"/>
        <v>236.97</v>
      </c>
      <c r="K187" s="39"/>
      <c r="L187" s="40"/>
      <c r="M187" s="39"/>
      <c r="N187" s="41"/>
    </row>
    <row r="188" spans="1:14" ht="24" customHeight="1">
      <c r="A188" s="47" t="s">
        <v>268</v>
      </c>
      <c r="B188" s="46" t="s">
        <v>269</v>
      </c>
      <c r="C188" s="33">
        <v>90696</v>
      </c>
      <c r="D188" s="47" t="s">
        <v>15</v>
      </c>
      <c r="E188" s="35">
        <v>15.2</v>
      </c>
      <c r="F188" s="35">
        <f t="shared" si="22"/>
        <v>152.72</v>
      </c>
      <c r="G188" s="44">
        <f t="shared" si="23"/>
        <v>189.72</v>
      </c>
      <c r="H188" s="45">
        <f t="shared" si="21"/>
        <v>2883.74</v>
      </c>
      <c r="I188" s="48">
        <v>152.72</v>
      </c>
      <c r="J188" s="39">
        <f t="shared" si="19"/>
        <v>152.72</v>
      </c>
      <c r="K188" s="39"/>
      <c r="L188" s="40"/>
      <c r="M188" s="39"/>
      <c r="N188" s="41"/>
    </row>
    <row r="189" spans="1:14" ht="22.5">
      <c r="A189" s="47" t="s">
        <v>270</v>
      </c>
      <c r="B189" s="46" t="s">
        <v>271</v>
      </c>
      <c r="C189" s="33">
        <v>89591</v>
      </c>
      <c r="D189" s="43" t="s">
        <v>5</v>
      </c>
      <c r="E189" s="35">
        <v>12</v>
      </c>
      <c r="F189" s="35">
        <f t="shared" si="22"/>
        <v>133.21</v>
      </c>
      <c r="G189" s="44">
        <f t="shared" si="23"/>
        <v>165.49</v>
      </c>
      <c r="H189" s="45">
        <f t="shared" si="21"/>
        <v>1985.88</v>
      </c>
      <c r="I189" s="48">
        <v>133.21</v>
      </c>
      <c r="J189" s="39">
        <f t="shared" si="19"/>
        <v>133.21</v>
      </c>
      <c r="K189" s="39"/>
      <c r="L189" s="40"/>
      <c r="M189" s="39"/>
      <c r="N189" s="41"/>
    </row>
    <row r="190" spans="1:14" ht="21.75" customHeight="1">
      <c r="A190" s="47" t="s">
        <v>272</v>
      </c>
      <c r="B190" s="46" t="s">
        <v>273</v>
      </c>
      <c r="C190" s="33">
        <v>97947</v>
      </c>
      <c r="D190" s="43" t="s">
        <v>5</v>
      </c>
      <c r="E190" s="35">
        <v>14</v>
      </c>
      <c r="F190" s="35">
        <f t="shared" si="22"/>
        <v>1880.25</v>
      </c>
      <c r="G190" s="44">
        <f t="shared" si="23"/>
        <v>2335.83</v>
      </c>
      <c r="H190" s="45">
        <f t="shared" si="21"/>
        <v>32701.62</v>
      </c>
      <c r="I190" s="48">
        <v>1880.25</v>
      </c>
      <c r="J190" s="39">
        <f t="shared" si="19"/>
        <v>1880.25</v>
      </c>
      <c r="K190" s="39"/>
      <c r="L190" s="40"/>
      <c r="M190" s="39"/>
      <c r="N190" s="41"/>
    </row>
    <row r="191" spans="1:14" ht="22.5">
      <c r="A191" s="47" t="s">
        <v>274</v>
      </c>
      <c r="B191" s="46" t="s">
        <v>275</v>
      </c>
      <c r="C191" s="33">
        <v>89590</v>
      </c>
      <c r="D191" s="43" t="s">
        <v>5</v>
      </c>
      <c r="E191" s="35">
        <v>12</v>
      </c>
      <c r="F191" s="35">
        <f t="shared" si="22"/>
        <v>136.5</v>
      </c>
      <c r="G191" s="44">
        <f t="shared" si="23"/>
        <v>169.57</v>
      </c>
      <c r="H191" s="45">
        <f t="shared" si="21"/>
        <v>2034.84</v>
      </c>
      <c r="I191" s="48">
        <v>136.5</v>
      </c>
      <c r="J191" s="39">
        <f t="shared" si="19"/>
        <v>136.5</v>
      </c>
      <c r="K191" s="39"/>
      <c r="L191" s="40"/>
      <c r="M191" s="39"/>
      <c r="N191" s="41"/>
    </row>
    <row r="192" spans="1:14" ht="14.25" customHeight="1">
      <c r="A192" s="47" t="s">
        <v>276</v>
      </c>
      <c r="B192" s="46" t="s">
        <v>277</v>
      </c>
      <c r="C192" s="33" t="s">
        <v>488</v>
      </c>
      <c r="D192" s="47" t="s">
        <v>5</v>
      </c>
      <c r="E192" s="35">
        <v>12</v>
      </c>
      <c r="F192" s="35">
        <f t="shared" si="22"/>
        <v>104.24000000000001</v>
      </c>
      <c r="G192" s="44">
        <f t="shared" si="23"/>
        <v>129.5</v>
      </c>
      <c r="H192" s="45">
        <f t="shared" si="21"/>
        <v>1554</v>
      </c>
      <c r="I192" s="48">
        <v>104.24000000000001</v>
      </c>
      <c r="J192" s="39">
        <f t="shared" si="19"/>
        <v>104.24000000000001</v>
      </c>
      <c r="K192" s="39"/>
      <c r="L192" s="40"/>
      <c r="M192" s="39"/>
      <c r="N192" s="41"/>
    </row>
    <row r="193" spans="1:14" ht="22.5">
      <c r="A193" s="47" t="s">
        <v>278</v>
      </c>
      <c r="B193" s="46" t="s">
        <v>279</v>
      </c>
      <c r="C193" s="33">
        <v>89798</v>
      </c>
      <c r="D193" s="47" t="s">
        <v>15</v>
      </c>
      <c r="E193" s="35">
        <v>96.9</v>
      </c>
      <c r="F193" s="35">
        <f t="shared" si="22"/>
        <v>14.22</v>
      </c>
      <c r="G193" s="44">
        <f t="shared" si="23"/>
        <v>17.670000000000002</v>
      </c>
      <c r="H193" s="45">
        <f t="shared" si="21"/>
        <v>1712.22</v>
      </c>
      <c r="I193" s="48">
        <v>14.22</v>
      </c>
      <c r="J193" s="39">
        <f t="shared" si="19"/>
        <v>14.22</v>
      </c>
      <c r="K193" s="39"/>
      <c r="L193" s="40"/>
      <c r="M193" s="39"/>
      <c r="N193" s="41"/>
    </row>
    <row r="194" spans="1:14" ht="15.75" customHeight="1">
      <c r="A194" s="47" t="s">
        <v>280</v>
      </c>
      <c r="B194" s="46" t="s">
        <v>281</v>
      </c>
      <c r="C194" s="33">
        <v>53314</v>
      </c>
      <c r="D194" s="47" t="s">
        <v>5</v>
      </c>
      <c r="E194" s="35">
        <v>17</v>
      </c>
      <c r="F194" s="35">
        <f t="shared" si="22"/>
        <v>35.11</v>
      </c>
      <c r="G194" s="44">
        <f t="shared" si="23"/>
        <v>43.62</v>
      </c>
      <c r="H194" s="45">
        <f t="shared" si="21"/>
        <v>741.54</v>
      </c>
      <c r="I194" s="48">
        <v>35.11</v>
      </c>
      <c r="J194" s="39">
        <f t="shared" si="19"/>
        <v>35.11</v>
      </c>
      <c r="K194" s="39"/>
      <c r="L194" s="40"/>
      <c r="M194" s="39"/>
      <c r="N194" s="41"/>
    </row>
    <row r="195" spans="1:14" ht="22.5">
      <c r="A195" s="47" t="s">
        <v>282</v>
      </c>
      <c r="B195" s="46" t="s">
        <v>283</v>
      </c>
      <c r="C195" s="33">
        <v>89802</v>
      </c>
      <c r="D195" s="43" t="s">
        <v>5</v>
      </c>
      <c r="E195" s="35">
        <v>4</v>
      </c>
      <c r="F195" s="35">
        <f t="shared" si="22"/>
        <v>10.75</v>
      </c>
      <c r="G195" s="44">
        <f t="shared" si="23"/>
        <v>13.35</v>
      </c>
      <c r="H195" s="45">
        <f t="shared" si="21"/>
        <v>53.4</v>
      </c>
      <c r="I195" s="48">
        <v>10.75</v>
      </c>
      <c r="J195" s="39">
        <f t="shared" si="19"/>
        <v>10.75</v>
      </c>
      <c r="K195" s="39"/>
      <c r="L195" s="40"/>
      <c r="M195" s="39"/>
      <c r="N195" s="41"/>
    </row>
    <row r="196" spans="1:14" ht="22.5">
      <c r="A196" s="47" t="s">
        <v>284</v>
      </c>
      <c r="B196" s="46" t="s">
        <v>285</v>
      </c>
      <c r="C196" s="33">
        <v>89801</v>
      </c>
      <c r="D196" s="43" t="s">
        <v>5</v>
      </c>
      <c r="E196" s="35">
        <v>22</v>
      </c>
      <c r="F196" s="35">
        <f t="shared" si="22"/>
        <v>9.98</v>
      </c>
      <c r="G196" s="44">
        <f t="shared" si="23"/>
        <v>12.4</v>
      </c>
      <c r="H196" s="45">
        <f t="shared" si="21"/>
        <v>272.8</v>
      </c>
      <c r="I196" s="48">
        <v>9.98</v>
      </c>
      <c r="J196" s="39">
        <f t="shared" si="19"/>
        <v>9.98</v>
      </c>
      <c r="K196" s="39"/>
      <c r="L196" s="40"/>
      <c r="M196" s="39"/>
      <c r="N196" s="41"/>
    </row>
    <row r="197" spans="1:14" ht="14.85" customHeight="1">
      <c r="A197" s="47" t="s">
        <v>286</v>
      </c>
      <c r="B197" s="46" t="s">
        <v>287</v>
      </c>
      <c r="C197" s="33" t="s">
        <v>288</v>
      </c>
      <c r="D197" s="43" t="s">
        <v>5</v>
      </c>
      <c r="E197" s="35">
        <v>21</v>
      </c>
      <c r="F197" s="35">
        <f t="shared" si="22"/>
        <v>14.88</v>
      </c>
      <c r="G197" s="44">
        <f t="shared" si="23"/>
        <v>18.489999999999998</v>
      </c>
      <c r="H197" s="45">
        <f t="shared" si="21"/>
        <v>388.29</v>
      </c>
      <c r="I197" s="48">
        <v>14.88</v>
      </c>
      <c r="J197" s="39">
        <f t="shared" si="19"/>
        <v>14.88</v>
      </c>
      <c r="K197" s="39"/>
      <c r="L197" s="40"/>
      <c r="M197" s="39"/>
      <c r="N197" s="41"/>
    </row>
    <row r="198" spans="1:14" ht="22.5">
      <c r="A198" s="47" t="s">
        <v>289</v>
      </c>
      <c r="B198" s="46" t="s">
        <v>290</v>
      </c>
      <c r="C198" s="33">
        <v>89827</v>
      </c>
      <c r="D198" s="43" t="s">
        <v>5</v>
      </c>
      <c r="E198" s="35">
        <v>2</v>
      </c>
      <c r="F198" s="35">
        <f t="shared" si="22"/>
        <v>20.2</v>
      </c>
      <c r="G198" s="44">
        <f t="shared" si="23"/>
        <v>25.09</v>
      </c>
      <c r="H198" s="45">
        <f t="shared" si="21"/>
        <v>50.18</v>
      </c>
      <c r="I198" s="48">
        <v>20.2</v>
      </c>
      <c r="J198" s="39">
        <f t="shared" si="19"/>
        <v>20.2</v>
      </c>
      <c r="K198" s="39"/>
      <c r="L198" s="40"/>
      <c r="M198" s="39"/>
      <c r="N198" s="41"/>
    </row>
    <row r="199" spans="1:14" s="50" customFormat="1" ht="12.6" customHeight="1">
      <c r="A199" s="57">
        <v>13</v>
      </c>
      <c r="B199" s="58" t="s">
        <v>291</v>
      </c>
      <c r="C199" s="65"/>
      <c r="D199" s="60"/>
      <c r="E199" s="61"/>
      <c r="F199" s="62"/>
      <c r="G199" s="63"/>
      <c r="H199" s="64">
        <f>SUM(H200:H238)</f>
        <v>70210.890000000029</v>
      </c>
      <c r="I199" s="48"/>
      <c r="J199" s="39"/>
      <c r="K199" s="39"/>
      <c r="L199" s="40"/>
      <c r="M199" s="39"/>
      <c r="N199" s="41"/>
    </row>
    <row r="200" spans="1:14" ht="33.75">
      <c r="A200" s="47" t="s">
        <v>292</v>
      </c>
      <c r="B200" s="46" t="s">
        <v>293</v>
      </c>
      <c r="C200" s="83" t="s">
        <v>294</v>
      </c>
      <c r="D200" s="43" t="s">
        <v>5</v>
      </c>
      <c r="E200" s="35">
        <v>1</v>
      </c>
      <c r="F200" s="35">
        <f t="shared" si="22"/>
        <v>3035.07</v>
      </c>
      <c r="G200" s="44">
        <f t="shared" ref="G200:G238" si="24">ROUND(F200*(1+H$5),2)</f>
        <v>3770.47</v>
      </c>
      <c r="H200" s="45">
        <f t="shared" si="21"/>
        <v>3770.47</v>
      </c>
      <c r="I200" s="48">
        <v>3035.07</v>
      </c>
      <c r="J200" s="39">
        <f t="shared" si="19"/>
        <v>3035.07</v>
      </c>
      <c r="K200" s="39"/>
      <c r="L200" s="40"/>
      <c r="M200" s="39"/>
      <c r="N200" s="41"/>
    </row>
    <row r="201" spans="1:14" ht="22.5" customHeight="1">
      <c r="A201" s="47" t="s">
        <v>295</v>
      </c>
      <c r="B201" s="46" t="s">
        <v>296</v>
      </c>
      <c r="C201" s="83">
        <v>91927</v>
      </c>
      <c r="D201" s="47" t="s">
        <v>15</v>
      </c>
      <c r="E201" s="35">
        <v>2100.16</v>
      </c>
      <c r="F201" s="35">
        <f t="shared" si="22"/>
        <v>5.19</v>
      </c>
      <c r="G201" s="44">
        <f t="shared" si="24"/>
        <v>6.45</v>
      </c>
      <c r="H201" s="45">
        <f t="shared" si="21"/>
        <v>13546.03</v>
      </c>
      <c r="I201" s="48">
        <v>5.19</v>
      </c>
      <c r="J201" s="39">
        <f t="shared" si="19"/>
        <v>5.19</v>
      </c>
      <c r="K201" s="39"/>
      <c r="L201" s="40"/>
      <c r="M201" s="39"/>
      <c r="N201" s="41"/>
    </row>
    <row r="202" spans="1:14" ht="22.5" customHeight="1">
      <c r="A202" s="47" t="s">
        <v>297</v>
      </c>
      <c r="B202" s="46" t="s">
        <v>298</v>
      </c>
      <c r="C202" s="83">
        <v>91929</v>
      </c>
      <c r="D202" s="47" t="s">
        <v>15</v>
      </c>
      <c r="E202" s="35">
        <v>603.74</v>
      </c>
      <c r="F202" s="35">
        <f t="shared" si="22"/>
        <v>7.65</v>
      </c>
      <c r="G202" s="44">
        <f t="shared" si="24"/>
        <v>9.5</v>
      </c>
      <c r="H202" s="45">
        <f t="shared" si="21"/>
        <v>5735.53</v>
      </c>
      <c r="I202" s="48">
        <v>7.65</v>
      </c>
      <c r="J202" s="39">
        <f t="shared" si="19"/>
        <v>7.65</v>
      </c>
      <c r="K202" s="39"/>
      <c r="L202" s="40"/>
      <c r="M202" s="39"/>
      <c r="N202" s="41"/>
    </row>
    <row r="203" spans="1:14" ht="25.5" customHeight="1">
      <c r="A203" s="47" t="s">
        <v>299</v>
      </c>
      <c r="B203" s="46" t="s">
        <v>300</v>
      </c>
      <c r="C203" s="83">
        <v>91931</v>
      </c>
      <c r="D203" s="47" t="s">
        <v>15</v>
      </c>
      <c r="E203" s="35">
        <v>120.37</v>
      </c>
      <c r="F203" s="35">
        <f t="shared" si="22"/>
        <v>10.81</v>
      </c>
      <c r="G203" s="44">
        <f t="shared" si="24"/>
        <v>13.43</v>
      </c>
      <c r="H203" s="45">
        <f t="shared" si="21"/>
        <v>1616.57</v>
      </c>
      <c r="I203" s="48">
        <v>10.81</v>
      </c>
      <c r="J203" s="39">
        <f t="shared" ref="J203:J266" si="25">I203*(100%-H$7)</f>
        <v>10.81</v>
      </c>
      <c r="K203" s="39"/>
      <c r="L203" s="40"/>
      <c r="M203" s="39"/>
      <c r="N203" s="41"/>
    </row>
    <row r="204" spans="1:14" ht="24.6" customHeight="1">
      <c r="A204" s="47" t="s">
        <v>301</v>
      </c>
      <c r="B204" s="46" t="s">
        <v>302</v>
      </c>
      <c r="C204" s="83">
        <v>91935</v>
      </c>
      <c r="D204" s="47" t="s">
        <v>15</v>
      </c>
      <c r="E204" s="35">
        <v>7.43</v>
      </c>
      <c r="F204" s="35">
        <f t="shared" si="22"/>
        <v>27.07</v>
      </c>
      <c r="G204" s="44">
        <f t="shared" si="24"/>
        <v>33.630000000000003</v>
      </c>
      <c r="H204" s="45">
        <f t="shared" si="21"/>
        <v>249.87</v>
      </c>
      <c r="I204" s="48">
        <v>27.07</v>
      </c>
      <c r="J204" s="39">
        <f t="shared" si="25"/>
        <v>27.07</v>
      </c>
      <c r="K204" s="39"/>
      <c r="L204" s="40"/>
      <c r="M204" s="39"/>
      <c r="N204" s="41"/>
    </row>
    <row r="205" spans="1:14" ht="22.5">
      <c r="A205" s="47" t="s">
        <v>303</v>
      </c>
      <c r="B205" s="46" t="s">
        <v>304</v>
      </c>
      <c r="C205" s="83">
        <v>101563</v>
      </c>
      <c r="D205" s="47" t="s">
        <v>15</v>
      </c>
      <c r="E205" s="35">
        <v>29.72</v>
      </c>
      <c r="F205" s="35">
        <f t="shared" si="22"/>
        <v>37.729999999999997</v>
      </c>
      <c r="G205" s="44">
        <f t="shared" si="24"/>
        <v>46.87</v>
      </c>
      <c r="H205" s="45">
        <f t="shared" si="21"/>
        <v>1392.98</v>
      </c>
      <c r="I205" s="48">
        <v>37.729999999999997</v>
      </c>
      <c r="J205" s="39">
        <f t="shared" si="25"/>
        <v>37.729999999999997</v>
      </c>
      <c r="K205" s="39"/>
      <c r="L205" s="40"/>
      <c r="M205" s="39"/>
      <c r="N205" s="41"/>
    </row>
    <row r="206" spans="1:14" ht="23.1" customHeight="1">
      <c r="A206" s="47" t="s">
        <v>305</v>
      </c>
      <c r="B206" s="46" t="s">
        <v>306</v>
      </c>
      <c r="C206" s="83" t="s">
        <v>307</v>
      </c>
      <c r="D206" s="47" t="s">
        <v>15</v>
      </c>
      <c r="E206" s="35">
        <v>12.4</v>
      </c>
      <c r="F206" s="35">
        <f t="shared" si="22"/>
        <v>65.36</v>
      </c>
      <c r="G206" s="44">
        <f t="shared" si="24"/>
        <v>81.2</v>
      </c>
      <c r="H206" s="45">
        <f t="shared" si="21"/>
        <v>1006.88</v>
      </c>
      <c r="I206" s="48">
        <v>65.36</v>
      </c>
      <c r="J206" s="39">
        <f t="shared" si="25"/>
        <v>65.36</v>
      </c>
      <c r="K206" s="39"/>
      <c r="L206" s="40"/>
      <c r="M206" s="39"/>
      <c r="N206" s="41"/>
    </row>
    <row r="207" spans="1:14" ht="24" customHeight="1">
      <c r="A207" s="47" t="s">
        <v>308</v>
      </c>
      <c r="B207" s="46" t="s">
        <v>309</v>
      </c>
      <c r="C207" s="83">
        <v>91860</v>
      </c>
      <c r="D207" s="47" t="s">
        <v>15</v>
      </c>
      <c r="E207" s="35">
        <v>51.4</v>
      </c>
      <c r="F207" s="35">
        <f t="shared" si="22"/>
        <v>12.61</v>
      </c>
      <c r="G207" s="44">
        <f t="shared" si="24"/>
        <v>15.67</v>
      </c>
      <c r="H207" s="45">
        <f t="shared" si="21"/>
        <v>805.44</v>
      </c>
      <c r="I207" s="48">
        <v>12.61</v>
      </c>
      <c r="J207" s="39">
        <f t="shared" si="25"/>
        <v>12.61</v>
      </c>
      <c r="K207" s="39"/>
      <c r="L207" s="40"/>
      <c r="M207" s="39"/>
      <c r="N207" s="41"/>
    </row>
    <row r="208" spans="1:14" ht="22.5">
      <c r="A208" s="47" t="s">
        <v>310</v>
      </c>
      <c r="B208" s="46" t="s">
        <v>311</v>
      </c>
      <c r="C208" s="83">
        <v>91855</v>
      </c>
      <c r="D208" s="47" t="s">
        <v>15</v>
      </c>
      <c r="E208" s="35">
        <v>444.1</v>
      </c>
      <c r="F208" s="35">
        <f t="shared" si="22"/>
        <v>12.07</v>
      </c>
      <c r="G208" s="44">
        <f t="shared" si="24"/>
        <v>14.99</v>
      </c>
      <c r="H208" s="45">
        <f t="shared" si="21"/>
        <v>6657.06</v>
      </c>
      <c r="I208" s="48">
        <v>12.07</v>
      </c>
      <c r="J208" s="39">
        <f t="shared" si="25"/>
        <v>12.07</v>
      </c>
      <c r="K208" s="39"/>
      <c r="L208" s="40"/>
      <c r="M208" s="39"/>
      <c r="N208" s="41"/>
    </row>
    <row r="209" spans="1:14" ht="22.5">
      <c r="A209" s="47" t="s">
        <v>312</v>
      </c>
      <c r="B209" s="46" t="s">
        <v>313</v>
      </c>
      <c r="C209" s="83">
        <v>91837</v>
      </c>
      <c r="D209" s="47" t="s">
        <v>15</v>
      </c>
      <c r="E209" s="35">
        <v>236.4</v>
      </c>
      <c r="F209" s="35">
        <f t="shared" si="22"/>
        <v>25.62</v>
      </c>
      <c r="G209" s="44">
        <f t="shared" si="24"/>
        <v>31.83</v>
      </c>
      <c r="H209" s="45">
        <f t="shared" si="21"/>
        <v>7524.61</v>
      </c>
      <c r="I209" s="48">
        <v>25.62</v>
      </c>
      <c r="J209" s="39">
        <f t="shared" si="25"/>
        <v>25.62</v>
      </c>
      <c r="K209" s="39"/>
      <c r="L209" s="40"/>
      <c r="M209" s="39"/>
      <c r="N209" s="41"/>
    </row>
    <row r="210" spans="1:14" ht="17.850000000000001" customHeight="1">
      <c r="A210" s="47" t="s">
        <v>314</v>
      </c>
      <c r="B210" s="46" t="s">
        <v>315</v>
      </c>
      <c r="C210" s="83">
        <v>61087</v>
      </c>
      <c r="D210" s="47" t="s">
        <v>15</v>
      </c>
      <c r="E210" s="35">
        <v>2</v>
      </c>
      <c r="F210" s="35">
        <f t="shared" si="22"/>
        <v>60.47</v>
      </c>
      <c r="G210" s="44">
        <f t="shared" si="24"/>
        <v>75.12</v>
      </c>
      <c r="H210" s="45">
        <f t="shared" si="21"/>
        <v>150.24</v>
      </c>
      <c r="I210" s="48">
        <v>60.47</v>
      </c>
      <c r="J210" s="39">
        <f t="shared" si="25"/>
        <v>60.47</v>
      </c>
      <c r="K210" s="39"/>
      <c r="L210" s="40"/>
      <c r="M210" s="39"/>
      <c r="N210" s="41"/>
    </row>
    <row r="211" spans="1:14" ht="22.5">
      <c r="A211" s="47" t="s">
        <v>316</v>
      </c>
      <c r="B211" s="46" t="s">
        <v>317</v>
      </c>
      <c r="C211" s="83">
        <v>93015</v>
      </c>
      <c r="D211" s="43" t="s">
        <v>5</v>
      </c>
      <c r="E211" s="35">
        <v>5</v>
      </c>
      <c r="F211" s="35">
        <f t="shared" si="22"/>
        <v>31.56</v>
      </c>
      <c r="G211" s="44">
        <f t="shared" si="24"/>
        <v>39.21</v>
      </c>
      <c r="H211" s="45">
        <f t="shared" si="21"/>
        <v>196.05</v>
      </c>
      <c r="I211" s="48">
        <v>31.56</v>
      </c>
      <c r="J211" s="39">
        <f t="shared" si="25"/>
        <v>31.56</v>
      </c>
      <c r="K211" s="39"/>
      <c r="L211" s="40"/>
      <c r="M211" s="39"/>
      <c r="N211" s="41"/>
    </row>
    <row r="212" spans="1:14" ht="14.85" customHeight="1">
      <c r="A212" s="47" t="s">
        <v>318</v>
      </c>
      <c r="B212" s="46" t="s">
        <v>319</v>
      </c>
      <c r="C212" s="83">
        <v>59543</v>
      </c>
      <c r="D212" s="47" t="s">
        <v>15</v>
      </c>
      <c r="E212" s="35">
        <v>1</v>
      </c>
      <c r="F212" s="35">
        <f t="shared" si="22"/>
        <v>139.04</v>
      </c>
      <c r="G212" s="44">
        <f t="shared" si="24"/>
        <v>172.73</v>
      </c>
      <c r="H212" s="45">
        <f t="shared" si="21"/>
        <v>172.73</v>
      </c>
      <c r="I212" s="48">
        <v>139.04</v>
      </c>
      <c r="J212" s="39">
        <f t="shared" si="25"/>
        <v>139.04</v>
      </c>
      <c r="K212" s="39"/>
      <c r="L212" s="40"/>
      <c r="M212" s="39"/>
      <c r="N212" s="41"/>
    </row>
    <row r="213" spans="1:14" ht="22.5">
      <c r="A213" s="47" t="s">
        <v>320</v>
      </c>
      <c r="B213" s="46" t="s">
        <v>321</v>
      </c>
      <c r="C213" s="83" t="s">
        <v>322</v>
      </c>
      <c r="D213" s="43" t="s">
        <v>5</v>
      </c>
      <c r="E213" s="35">
        <v>1</v>
      </c>
      <c r="F213" s="35">
        <f t="shared" si="22"/>
        <v>1026.43</v>
      </c>
      <c r="G213" s="44">
        <f t="shared" si="24"/>
        <v>1275.1300000000001</v>
      </c>
      <c r="H213" s="45">
        <f t="shared" si="21"/>
        <v>1275.1300000000001</v>
      </c>
      <c r="I213" s="48">
        <v>1026.43</v>
      </c>
      <c r="J213" s="39">
        <f t="shared" si="25"/>
        <v>1026.43</v>
      </c>
      <c r="K213" s="39"/>
      <c r="L213" s="40"/>
      <c r="M213" s="39"/>
      <c r="N213" s="41"/>
    </row>
    <row r="214" spans="1:14" ht="27" customHeight="1">
      <c r="A214" s="47" t="s">
        <v>323</v>
      </c>
      <c r="B214" s="46" t="s">
        <v>324</v>
      </c>
      <c r="C214" s="83">
        <v>101895</v>
      </c>
      <c r="D214" s="43" t="s">
        <v>5</v>
      </c>
      <c r="E214" s="35">
        <v>1</v>
      </c>
      <c r="F214" s="35">
        <f t="shared" si="22"/>
        <v>521.22</v>
      </c>
      <c r="G214" s="44">
        <f t="shared" si="24"/>
        <v>647.51</v>
      </c>
      <c r="H214" s="45">
        <f t="shared" si="21"/>
        <v>647.51</v>
      </c>
      <c r="I214" s="48">
        <v>521.22</v>
      </c>
      <c r="J214" s="39">
        <f t="shared" si="25"/>
        <v>521.22</v>
      </c>
      <c r="K214" s="39"/>
      <c r="L214" s="40"/>
      <c r="M214" s="39"/>
      <c r="N214" s="41"/>
    </row>
    <row r="215" spans="1:14" ht="27" customHeight="1">
      <c r="A215" s="47" t="s">
        <v>325</v>
      </c>
      <c r="B215" s="46" t="s">
        <v>326</v>
      </c>
      <c r="C215" s="83">
        <v>93668</v>
      </c>
      <c r="D215" s="43" t="s">
        <v>5</v>
      </c>
      <c r="E215" s="35">
        <v>1</v>
      </c>
      <c r="F215" s="35">
        <f t="shared" si="22"/>
        <v>88.87</v>
      </c>
      <c r="G215" s="44">
        <f t="shared" si="24"/>
        <v>110.4</v>
      </c>
      <c r="H215" s="45">
        <f t="shared" si="21"/>
        <v>110.4</v>
      </c>
      <c r="I215" s="48">
        <v>88.87</v>
      </c>
      <c r="J215" s="39">
        <f t="shared" si="25"/>
        <v>88.87</v>
      </c>
      <c r="K215" s="39"/>
      <c r="L215" s="40"/>
      <c r="M215" s="39"/>
      <c r="N215" s="41"/>
    </row>
    <row r="216" spans="1:14" ht="27" customHeight="1">
      <c r="A216" s="47" t="s">
        <v>327</v>
      </c>
      <c r="B216" s="46" t="s">
        <v>328</v>
      </c>
      <c r="C216" s="83">
        <v>93654</v>
      </c>
      <c r="D216" s="43" t="s">
        <v>5</v>
      </c>
      <c r="E216" s="35">
        <v>14</v>
      </c>
      <c r="F216" s="35">
        <f t="shared" si="22"/>
        <v>14.6</v>
      </c>
      <c r="G216" s="44">
        <f t="shared" si="24"/>
        <v>18.14</v>
      </c>
      <c r="H216" s="45">
        <f t="shared" si="21"/>
        <v>253.96</v>
      </c>
      <c r="I216" s="48">
        <v>14.6</v>
      </c>
      <c r="J216" s="39">
        <f t="shared" si="25"/>
        <v>14.6</v>
      </c>
      <c r="K216" s="39"/>
      <c r="L216" s="40"/>
      <c r="M216" s="39"/>
      <c r="N216" s="41"/>
    </row>
    <row r="217" spans="1:14" ht="27" customHeight="1">
      <c r="A217" s="47" t="s">
        <v>329</v>
      </c>
      <c r="B217" s="46" t="s">
        <v>330</v>
      </c>
      <c r="C217" s="83">
        <v>93655</v>
      </c>
      <c r="D217" s="43" t="s">
        <v>5</v>
      </c>
      <c r="E217" s="35">
        <v>1</v>
      </c>
      <c r="F217" s="35">
        <f t="shared" si="22"/>
        <v>15.67</v>
      </c>
      <c r="G217" s="44">
        <f t="shared" si="24"/>
        <v>19.47</v>
      </c>
      <c r="H217" s="45">
        <f t="shared" si="21"/>
        <v>19.47</v>
      </c>
      <c r="I217" s="48">
        <v>15.67</v>
      </c>
      <c r="J217" s="39">
        <f t="shared" si="25"/>
        <v>15.67</v>
      </c>
      <c r="K217" s="39"/>
      <c r="L217" s="40"/>
      <c r="M217" s="39"/>
      <c r="N217" s="41"/>
    </row>
    <row r="218" spans="1:14" ht="27" customHeight="1">
      <c r="A218" s="47" t="s">
        <v>331</v>
      </c>
      <c r="B218" s="46" t="s">
        <v>332</v>
      </c>
      <c r="C218" s="83">
        <v>93664</v>
      </c>
      <c r="D218" s="43" t="s">
        <v>5</v>
      </c>
      <c r="E218" s="35">
        <v>2</v>
      </c>
      <c r="F218" s="35">
        <f t="shared" si="22"/>
        <v>78.400000000000006</v>
      </c>
      <c r="G218" s="44">
        <f t="shared" si="24"/>
        <v>97.4</v>
      </c>
      <c r="H218" s="45">
        <f t="shared" si="21"/>
        <v>194.8</v>
      </c>
      <c r="I218" s="48">
        <v>78.400000000000006</v>
      </c>
      <c r="J218" s="39">
        <f t="shared" si="25"/>
        <v>78.400000000000006</v>
      </c>
      <c r="K218" s="39"/>
      <c r="L218" s="40"/>
      <c r="M218" s="39"/>
      <c r="N218" s="41"/>
    </row>
    <row r="219" spans="1:14" ht="22.5">
      <c r="A219" s="47" t="s">
        <v>333</v>
      </c>
      <c r="B219" s="46" t="s">
        <v>334</v>
      </c>
      <c r="C219" s="83" t="s">
        <v>335</v>
      </c>
      <c r="D219" s="43" t="s">
        <v>5</v>
      </c>
      <c r="E219" s="35">
        <v>4</v>
      </c>
      <c r="F219" s="35">
        <f t="shared" si="22"/>
        <v>104.44</v>
      </c>
      <c r="G219" s="44">
        <f t="shared" si="24"/>
        <v>129.75</v>
      </c>
      <c r="H219" s="45">
        <f t="shared" si="21"/>
        <v>519</v>
      </c>
      <c r="I219" s="48">
        <v>104.44</v>
      </c>
      <c r="J219" s="39">
        <f t="shared" si="25"/>
        <v>104.44</v>
      </c>
      <c r="K219" s="39"/>
      <c r="L219" s="40"/>
      <c r="M219" s="39"/>
      <c r="N219" s="41"/>
    </row>
    <row r="220" spans="1:14">
      <c r="A220" s="47" t="s">
        <v>336</v>
      </c>
      <c r="B220" s="46" t="s">
        <v>337</v>
      </c>
      <c r="C220" s="83">
        <v>61610</v>
      </c>
      <c r="D220" s="43" t="s">
        <v>5</v>
      </c>
      <c r="E220" s="35">
        <v>9</v>
      </c>
      <c r="F220" s="35">
        <f t="shared" si="22"/>
        <v>294.36</v>
      </c>
      <c r="G220" s="44">
        <f>ROUND(F220*(1+H$5),2)</f>
        <v>365.68</v>
      </c>
      <c r="H220" s="45">
        <f t="shared" si="21"/>
        <v>3291.12</v>
      </c>
      <c r="I220" s="48">
        <v>294.36</v>
      </c>
      <c r="J220" s="39">
        <f t="shared" si="25"/>
        <v>294.36</v>
      </c>
      <c r="K220" s="39"/>
      <c r="L220" s="40"/>
      <c r="M220" s="39"/>
      <c r="N220" s="41"/>
    </row>
    <row r="221" spans="1:14" ht="15.75" customHeight="1">
      <c r="A221" s="47" t="s">
        <v>338</v>
      </c>
      <c r="B221" s="46" t="s">
        <v>339</v>
      </c>
      <c r="C221" s="83">
        <v>64720</v>
      </c>
      <c r="D221" s="43" t="s">
        <v>5</v>
      </c>
      <c r="E221" s="35">
        <v>2</v>
      </c>
      <c r="F221" s="35">
        <f t="shared" si="22"/>
        <v>164.2</v>
      </c>
      <c r="G221" s="44">
        <f>ROUND(F221*(1+H$5),2)</f>
        <v>203.99</v>
      </c>
      <c r="H221" s="45">
        <f t="shared" si="21"/>
        <v>407.98</v>
      </c>
      <c r="I221" s="48">
        <v>164.2</v>
      </c>
      <c r="J221" s="39">
        <f t="shared" si="25"/>
        <v>164.2</v>
      </c>
      <c r="K221" s="39"/>
      <c r="L221" s="40"/>
      <c r="M221" s="39"/>
      <c r="N221" s="41"/>
    </row>
    <row r="222" spans="1:14" ht="27" customHeight="1">
      <c r="A222" s="47" t="s">
        <v>340</v>
      </c>
      <c r="B222" s="46" t="s">
        <v>341</v>
      </c>
      <c r="C222" s="83">
        <v>91940</v>
      </c>
      <c r="D222" s="43" t="s">
        <v>5</v>
      </c>
      <c r="E222" s="35">
        <v>111</v>
      </c>
      <c r="F222" s="35">
        <f t="shared" si="22"/>
        <v>20.170000000000002</v>
      </c>
      <c r="G222" s="44">
        <f t="shared" si="24"/>
        <v>25.06</v>
      </c>
      <c r="H222" s="45">
        <f t="shared" ref="H222:H237" si="26">ROUND($E222*$G222,2)</f>
        <v>2781.66</v>
      </c>
      <c r="I222" s="48">
        <v>20.170000000000002</v>
      </c>
      <c r="J222" s="39">
        <f t="shared" si="25"/>
        <v>20.170000000000002</v>
      </c>
      <c r="K222" s="39"/>
      <c r="L222" s="40"/>
      <c r="M222" s="39"/>
      <c r="N222" s="41"/>
    </row>
    <row r="223" spans="1:14" ht="22.5">
      <c r="A223" s="47" t="s">
        <v>342</v>
      </c>
      <c r="B223" s="46" t="s">
        <v>343</v>
      </c>
      <c r="C223" s="83">
        <v>91937</v>
      </c>
      <c r="D223" s="43" t="s">
        <v>5</v>
      </c>
      <c r="E223" s="35">
        <v>94</v>
      </c>
      <c r="F223" s="35">
        <f t="shared" ref="F223:F272" si="27">J223</f>
        <v>17.86</v>
      </c>
      <c r="G223" s="44">
        <f t="shared" si="24"/>
        <v>22.19</v>
      </c>
      <c r="H223" s="45">
        <f t="shared" si="26"/>
        <v>2085.86</v>
      </c>
      <c r="I223" s="48">
        <v>17.86</v>
      </c>
      <c r="J223" s="39">
        <f t="shared" si="25"/>
        <v>17.86</v>
      </c>
      <c r="K223" s="39"/>
      <c r="L223" s="40"/>
      <c r="M223" s="39"/>
      <c r="N223" s="41"/>
    </row>
    <row r="224" spans="1:14" ht="22.5">
      <c r="A224" s="47" t="s">
        <v>344</v>
      </c>
      <c r="B224" s="46" t="s">
        <v>345</v>
      </c>
      <c r="C224" s="83">
        <v>91979</v>
      </c>
      <c r="D224" s="43" t="s">
        <v>5</v>
      </c>
      <c r="E224" s="35">
        <v>1</v>
      </c>
      <c r="F224" s="35">
        <f t="shared" si="27"/>
        <v>51.93</v>
      </c>
      <c r="G224" s="44">
        <f t="shared" si="24"/>
        <v>64.510000000000005</v>
      </c>
      <c r="H224" s="45">
        <f t="shared" si="26"/>
        <v>64.510000000000005</v>
      </c>
      <c r="I224" s="48">
        <v>51.93</v>
      </c>
      <c r="J224" s="39">
        <f t="shared" si="25"/>
        <v>51.93</v>
      </c>
      <c r="K224" s="39"/>
      <c r="L224" s="40"/>
      <c r="M224" s="39"/>
      <c r="N224" s="41"/>
    </row>
    <row r="225" spans="1:14" ht="22.5">
      <c r="A225" s="47" t="s">
        <v>346</v>
      </c>
      <c r="B225" s="46" t="s">
        <v>347</v>
      </c>
      <c r="C225" s="83">
        <v>91955</v>
      </c>
      <c r="D225" s="43" t="s">
        <v>5</v>
      </c>
      <c r="E225" s="35">
        <v>11</v>
      </c>
      <c r="F225" s="35">
        <f t="shared" si="27"/>
        <v>37.770000000000003</v>
      </c>
      <c r="G225" s="44">
        <f t="shared" si="24"/>
        <v>46.92</v>
      </c>
      <c r="H225" s="45">
        <f t="shared" si="26"/>
        <v>516.12</v>
      </c>
      <c r="I225" s="48">
        <v>37.770000000000003</v>
      </c>
      <c r="J225" s="39">
        <f t="shared" si="25"/>
        <v>37.770000000000003</v>
      </c>
      <c r="K225" s="39"/>
      <c r="L225" s="40"/>
      <c r="M225" s="39"/>
      <c r="N225" s="41"/>
    </row>
    <row r="226" spans="1:14" ht="22.5">
      <c r="A226" s="47" t="s">
        <v>348</v>
      </c>
      <c r="B226" s="46" t="s">
        <v>349</v>
      </c>
      <c r="C226" s="83">
        <v>91961</v>
      </c>
      <c r="D226" s="43" t="s">
        <v>5</v>
      </c>
      <c r="E226" s="35">
        <v>2</v>
      </c>
      <c r="F226" s="35">
        <f t="shared" si="27"/>
        <v>60.63</v>
      </c>
      <c r="G226" s="44">
        <f t="shared" si="24"/>
        <v>75.319999999999993</v>
      </c>
      <c r="H226" s="45">
        <f t="shared" si="26"/>
        <v>150.63999999999999</v>
      </c>
      <c r="I226" s="48">
        <v>60.63</v>
      </c>
      <c r="J226" s="39">
        <f t="shared" si="25"/>
        <v>60.63</v>
      </c>
      <c r="K226" s="39"/>
      <c r="L226" s="40"/>
      <c r="M226" s="39"/>
      <c r="N226" s="41"/>
    </row>
    <row r="227" spans="1:14" ht="22.5">
      <c r="A227" s="47" t="s">
        <v>350</v>
      </c>
      <c r="B227" s="46" t="s">
        <v>351</v>
      </c>
      <c r="C227" s="83">
        <v>91957</v>
      </c>
      <c r="D227" s="43" t="s">
        <v>5</v>
      </c>
      <c r="E227" s="35">
        <v>3</v>
      </c>
      <c r="F227" s="35">
        <f t="shared" si="27"/>
        <v>53.79</v>
      </c>
      <c r="G227" s="44">
        <f t="shared" si="24"/>
        <v>66.819999999999993</v>
      </c>
      <c r="H227" s="45">
        <f t="shared" si="26"/>
        <v>200.46</v>
      </c>
      <c r="I227" s="48">
        <v>53.79</v>
      </c>
      <c r="J227" s="39">
        <f t="shared" si="25"/>
        <v>53.79</v>
      </c>
      <c r="K227" s="39"/>
      <c r="L227" s="40"/>
      <c r="M227" s="39"/>
      <c r="N227" s="41"/>
    </row>
    <row r="228" spans="1:14" ht="27" customHeight="1">
      <c r="A228" s="47" t="s">
        <v>352</v>
      </c>
      <c r="B228" s="46" t="s">
        <v>353</v>
      </c>
      <c r="C228" s="83">
        <v>91953</v>
      </c>
      <c r="D228" s="43" t="s">
        <v>5</v>
      </c>
      <c r="E228" s="35">
        <v>15</v>
      </c>
      <c r="F228" s="35">
        <f t="shared" si="27"/>
        <v>30.99</v>
      </c>
      <c r="G228" s="44">
        <f t="shared" si="24"/>
        <v>38.5</v>
      </c>
      <c r="H228" s="45">
        <f t="shared" si="26"/>
        <v>577.5</v>
      </c>
      <c r="I228" s="48">
        <v>30.99</v>
      </c>
      <c r="J228" s="39">
        <f t="shared" si="25"/>
        <v>30.99</v>
      </c>
      <c r="K228" s="39"/>
      <c r="L228" s="40"/>
      <c r="M228" s="39"/>
      <c r="N228" s="41"/>
    </row>
    <row r="229" spans="1:14" ht="22.5">
      <c r="A229" s="47" t="s">
        <v>354</v>
      </c>
      <c r="B229" s="46" t="s">
        <v>355</v>
      </c>
      <c r="C229" s="83">
        <v>92023</v>
      </c>
      <c r="D229" s="43" t="s">
        <v>5</v>
      </c>
      <c r="E229" s="35">
        <v>6</v>
      </c>
      <c r="F229" s="35">
        <f t="shared" si="27"/>
        <v>52.74</v>
      </c>
      <c r="G229" s="44">
        <f t="shared" si="24"/>
        <v>65.52</v>
      </c>
      <c r="H229" s="45">
        <f t="shared" si="26"/>
        <v>393.12</v>
      </c>
      <c r="I229" s="48">
        <v>52.74</v>
      </c>
      <c r="J229" s="39">
        <f t="shared" si="25"/>
        <v>52.74</v>
      </c>
      <c r="K229" s="39"/>
      <c r="L229" s="40"/>
      <c r="M229" s="39"/>
      <c r="N229" s="41"/>
    </row>
    <row r="230" spans="1:14" ht="22.5">
      <c r="A230" s="47" t="s">
        <v>356</v>
      </c>
      <c r="B230" s="46" t="s">
        <v>357</v>
      </c>
      <c r="C230" s="83">
        <v>91959</v>
      </c>
      <c r="D230" s="43" t="s">
        <v>5</v>
      </c>
      <c r="E230" s="35">
        <v>3</v>
      </c>
      <c r="F230" s="35">
        <f t="shared" si="27"/>
        <v>47.05</v>
      </c>
      <c r="G230" s="44">
        <f t="shared" si="24"/>
        <v>58.45</v>
      </c>
      <c r="H230" s="45">
        <f t="shared" si="26"/>
        <v>175.35</v>
      </c>
      <c r="I230" s="48">
        <v>47.05</v>
      </c>
      <c r="J230" s="39">
        <f t="shared" si="25"/>
        <v>47.05</v>
      </c>
      <c r="K230" s="39"/>
      <c r="L230" s="40"/>
      <c r="M230" s="39"/>
      <c r="N230" s="41"/>
    </row>
    <row r="231" spans="1:14" ht="22.5">
      <c r="A231" s="47" t="s">
        <v>358</v>
      </c>
      <c r="B231" s="46" t="s">
        <v>359</v>
      </c>
      <c r="C231" s="83">
        <v>92005</v>
      </c>
      <c r="D231" s="43" t="s">
        <v>5</v>
      </c>
      <c r="E231" s="35">
        <v>53</v>
      </c>
      <c r="F231" s="35">
        <f t="shared" si="27"/>
        <v>62.57</v>
      </c>
      <c r="G231" s="44">
        <f t="shared" si="24"/>
        <v>77.73</v>
      </c>
      <c r="H231" s="45">
        <f t="shared" si="26"/>
        <v>4119.6899999999996</v>
      </c>
      <c r="I231" s="48">
        <v>62.57</v>
      </c>
      <c r="J231" s="39">
        <f t="shared" si="25"/>
        <v>62.57</v>
      </c>
      <c r="K231" s="39"/>
      <c r="L231" s="40"/>
      <c r="M231" s="39"/>
      <c r="N231" s="41"/>
    </row>
    <row r="232" spans="1:14" ht="22.5">
      <c r="A232" s="47" t="s">
        <v>360</v>
      </c>
      <c r="B232" s="46" t="s">
        <v>361</v>
      </c>
      <c r="C232" s="83">
        <v>91996</v>
      </c>
      <c r="D232" s="43" t="s">
        <v>5</v>
      </c>
      <c r="E232" s="35">
        <v>3</v>
      </c>
      <c r="F232" s="35">
        <f t="shared" si="27"/>
        <v>36.72</v>
      </c>
      <c r="G232" s="44">
        <f t="shared" si="24"/>
        <v>45.62</v>
      </c>
      <c r="H232" s="45">
        <f t="shared" si="26"/>
        <v>136.86000000000001</v>
      </c>
      <c r="I232" s="48">
        <v>36.72</v>
      </c>
      <c r="J232" s="39">
        <f t="shared" si="25"/>
        <v>36.72</v>
      </c>
      <c r="K232" s="39"/>
      <c r="L232" s="40"/>
      <c r="M232" s="39"/>
      <c r="N232" s="41"/>
    </row>
    <row r="233" spans="1:14">
      <c r="A233" s="47" t="s">
        <v>362</v>
      </c>
      <c r="B233" s="46" t="s">
        <v>363</v>
      </c>
      <c r="C233" s="83">
        <v>60193</v>
      </c>
      <c r="D233" s="43" t="s">
        <v>5</v>
      </c>
      <c r="E233" s="35">
        <v>94</v>
      </c>
      <c r="F233" s="35">
        <f t="shared" si="27"/>
        <v>76.02</v>
      </c>
      <c r="G233" s="44">
        <f t="shared" si="24"/>
        <v>94.44</v>
      </c>
      <c r="H233" s="45">
        <f t="shared" si="26"/>
        <v>8877.36</v>
      </c>
      <c r="I233" s="48">
        <v>76.02</v>
      </c>
      <c r="J233" s="39">
        <f t="shared" si="25"/>
        <v>76.02</v>
      </c>
      <c r="K233" s="39"/>
      <c r="L233" s="40"/>
      <c r="M233" s="39"/>
      <c r="N233" s="41"/>
    </row>
    <row r="234" spans="1:14">
      <c r="A234" s="47" t="s">
        <v>364</v>
      </c>
      <c r="B234" s="46" t="s">
        <v>365</v>
      </c>
      <c r="C234" s="83">
        <v>60045</v>
      </c>
      <c r="D234" s="43" t="s">
        <v>5</v>
      </c>
      <c r="E234" s="35">
        <v>4</v>
      </c>
      <c r="F234" s="35">
        <f t="shared" si="27"/>
        <v>24.82</v>
      </c>
      <c r="G234" s="44">
        <f t="shared" si="24"/>
        <v>30.83</v>
      </c>
      <c r="H234" s="45">
        <f t="shared" si="26"/>
        <v>123.32</v>
      </c>
      <c r="I234" s="48">
        <v>24.82</v>
      </c>
      <c r="J234" s="39">
        <f t="shared" si="25"/>
        <v>24.82</v>
      </c>
      <c r="K234" s="39"/>
      <c r="L234" s="40"/>
      <c r="M234" s="39"/>
      <c r="N234" s="41"/>
    </row>
    <row r="235" spans="1:14" ht="22.5">
      <c r="A235" s="47" t="s">
        <v>366</v>
      </c>
      <c r="B235" s="46" t="s">
        <v>367</v>
      </c>
      <c r="C235" s="83" t="s">
        <v>368</v>
      </c>
      <c r="D235" s="43" t="s">
        <v>5</v>
      </c>
      <c r="E235" s="35">
        <v>2</v>
      </c>
      <c r="F235" s="35">
        <f t="shared" si="27"/>
        <v>41.57</v>
      </c>
      <c r="G235" s="44">
        <f t="shared" si="24"/>
        <v>51.64</v>
      </c>
      <c r="H235" s="45">
        <f t="shared" si="26"/>
        <v>103.28</v>
      </c>
      <c r="I235" s="48">
        <v>41.57</v>
      </c>
      <c r="J235" s="39">
        <f t="shared" si="25"/>
        <v>41.57</v>
      </c>
      <c r="K235" s="39"/>
      <c r="L235" s="40"/>
      <c r="M235" s="39"/>
      <c r="N235" s="41"/>
    </row>
    <row r="236" spans="1:14">
      <c r="A236" s="47" t="s">
        <v>369</v>
      </c>
      <c r="B236" s="46" t="s">
        <v>370</v>
      </c>
      <c r="C236" s="83" t="s">
        <v>371</v>
      </c>
      <c r="D236" s="43" t="s">
        <v>5</v>
      </c>
      <c r="E236" s="35">
        <v>3</v>
      </c>
      <c r="F236" s="35">
        <f t="shared" si="27"/>
        <v>3.9200000000000004</v>
      </c>
      <c r="G236" s="44">
        <f t="shared" si="24"/>
        <v>4.87</v>
      </c>
      <c r="H236" s="45">
        <f t="shared" si="26"/>
        <v>14.61</v>
      </c>
      <c r="I236" s="48">
        <v>3.9200000000000004</v>
      </c>
      <c r="J236" s="39">
        <f t="shared" si="25"/>
        <v>3.9200000000000004</v>
      </c>
      <c r="K236" s="39"/>
      <c r="L236" s="40"/>
      <c r="M236" s="39"/>
      <c r="N236" s="41"/>
    </row>
    <row r="237" spans="1:14" ht="22.5">
      <c r="A237" s="47" t="s">
        <v>372</v>
      </c>
      <c r="B237" s="46" t="s">
        <v>373</v>
      </c>
      <c r="C237" s="83">
        <v>101632</v>
      </c>
      <c r="D237" s="43" t="s">
        <v>5</v>
      </c>
      <c r="E237" s="35">
        <v>2</v>
      </c>
      <c r="F237" s="35">
        <f t="shared" si="27"/>
        <v>36.36</v>
      </c>
      <c r="G237" s="44">
        <f t="shared" si="24"/>
        <v>45.17</v>
      </c>
      <c r="H237" s="45">
        <f t="shared" si="26"/>
        <v>90.34</v>
      </c>
      <c r="I237" s="48">
        <v>36.36</v>
      </c>
      <c r="J237" s="39">
        <f t="shared" si="25"/>
        <v>36.36</v>
      </c>
      <c r="K237" s="39"/>
      <c r="L237" s="40"/>
      <c r="M237" s="39"/>
      <c r="N237" s="41"/>
    </row>
    <row r="238" spans="1:14" ht="22.5">
      <c r="A238" s="47" t="s">
        <v>374</v>
      </c>
      <c r="B238" s="46" t="s">
        <v>375</v>
      </c>
      <c r="C238" s="83">
        <v>97595</v>
      </c>
      <c r="D238" s="43" t="s">
        <v>5</v>
      </c>
      <c r="E238" s="35">
        <v>2</v>
      </c>
      <c r="F238" s="35">
        <f t="shared" si="27"/>
        <v>103.19</v>
      </c>
      <c r="G238" s="44">
        <f t="shared" si="24"/>
        <v>128.19</v>
      </c>
      <c r="H238" s="45">
        <f>ROUND($E238*$G238,2)</f>
        <v>256.38</v>
      </c>
      <c r="I238" s="48">
        <v>103.19</v>
      </c>
      <c r="J238" s="39">
        <f t="shared" si="25"/>
        <v>103.19</v>
      </c>
      <c r="K238" s="39"/>
      <c r="L238" s="40"/>
      <c r="M238" s="39"/>
      <c r="N238" s="41"/>
    </row>
    <row r="239" spans="1:14" s="50" customFormat="1" ht="13.35" customHeight="1">
      <c r="A239" s="57">
        <v>14</v>
      </c>
      <c r="B239" s="58" t="s">
        <v>376</v>
      </c>
      <c r="C239" s="84"/>
      <c r="D239" s="60"/>
      <c r="E239" s="61"/>
      <c r="F239" s="62"/>
      <c r="G239" s="63"/>
      <c r="H239" s="64">
        <f>SUM(H240:H255)</f>
        <v>39698.540000000008</v>
      </c>
      <c r="I239" s="48"/>
      <c r="J239" s="39"/>
      <c r="K239" s="39"/>
      <c r="L239" s="40"/>
      <c r="M239" s="39"/>
      <c r="N239" s="41"/>
    </row>
    <row r="240" spans="1:14" s="50" customFormat="1" ht="12.75">
      <c r="A240" s="47" t="s">
        <v>377</v>
      </c>
      <c r="B240" s="46" t="s">
        <v>378</v>
      </c>
      <c r="C240" s="83" t="s">
        <v>379</v>
      </c>
      <c r="D240" s="47" t="s">
        <v>15</v>
      </c>
      <c r="E240" s="35">
        <v>216.15</v>
      </c>
      <c r="F240" s="35">
        <f t="shared" si="27"/>
        <v>6.27</v>
      </c>
      <c r="G240" s="44">
        <f t="shared" ref="G240:G255" si="28">ROUND(F240*(1+H$5),2)</f>
        <v>7.79</v>
      </c>
      <c r="H240" s="45">
        <f>ROUND($E240*$G240,2)</f>
        <v>1683.81</v>
      </c>
      <c r="I240" s="48">
        <v>6.27</v>
      </c>
      <c r="J240" s="39">
        <f t="shared" si="25"/>
        <v>6.27</v>
      </c>
      <c r="K240" s="39"/>
      <c r="L240" s="40"/>
      <c r="M240" s="39"/>
      <c r="N240" s="41"/>
    </row>
    <row r="241" spans="1:14" s="50" customFormat="1" ht="22.5">
      <c r="A241" s="47" t="s">
        <v>380</v>
      </c>
      <c r="B241" s="46" t="s">
        <v>381</v>
      </c>
      <c r="C241" s="83">
        <v>98297</v>
      </c>
      <c r="D241" s="47" t="s">
        <v>15</v>
      </c>
      <c r="E241" s="35">
        <v>782.99</v>
      </c>
      <c r="F241" s="35">
        <f t="shared" si="27"/>
        <v>8.23</v>
      </c>
      <c r="G241" s="44">
        <f t="shared" si="28"/>
        <v>10.220000000000001</v>
      </c>
      <c r="H241" s="45">
        <f t="shared" ref="H241:H276" si="29">ROUND($E241*$G241,2)</f>
        <v>8002.16</v>
      </c>
      <c r="I241" s="48">
        <v>8.23</v>
      </c>
      <c r="J241" s="39">
        <f t="shared" si="25"/>
        <v>8.23</v>
      </c>
      <c r="K241" s="39"/>
      <c r="L241" s="40"/>
      <c r="M241" s="39"/>
      <c r="N241" s="41"/>
    </row>
    <row r="242" spans="1:14">
      <c r="A242" s="47" t="s">
        <v>382</v>
      </c>
      <c r="B242" s="46" t="s">
        <v>383</v>
      </c>
      <c r="C242" s="83">
        <v>63036</v>
      </c>
      <c r="D242" s="47" t="s">
        <v>15</v>
      </c>
      <c r="E242" s="35">
        <v>71.02</v>
      </c>
      <c r="F242" s="35">
        <f t="shared" si="27"/>
        <v>33.4</v>
      </c>
      <c r="G242" s="44">
        <f t="shared" si="28"/>
        <v>41.49</v>
      </c>
      <c r="H242" s="45">
        <f t="shared" si="29"/>
        <v>2946.62</v>
      </c>
      <c r="I242" s="48">
        <v>33.4</v>
      </c>
      <c r="J242" s="39">
        <f t="shared" si="25"/>
        <v>33.4</v>
      </c>
      <c r="K242" s="39"/>
      <c r="L242" s="40"/>
      <c r="M242" s="39"/>
      <c r="N242" s="41"/>
    </row>
    <row r="243" spans="1:14">
      <c r="A243" s="47" t="s">
        <v>384</v>
      </c>
      <c r="B243" s="46" t="s">
        <v>385</v>
      </c>
      <c r="C243" s="83">
        <v>62535</v>
      </c>
      <c r="D243" s="43" t="s">
        <v>5</v>
      </c>
      <c r="E243" s="35">
        <v>56</v>
      </c>
      <c r="F243" s="35">
        <f t="shared" si="27"/>
        <v>3.97</v>
      </c>
      <c r="G243" s="44">
        <f t="shared" si="28"/>
        <v>4.93</v>
      </c>
      <c r="H243" s="45">
        <f t="shared" si="29"/>
        <v>276.08</v>
      </c>
      <c r="I243" s="48">
        <v>3.97</v>
      </c>
      <c r="J243" s="39">
        <f t="shared" si="25"/>
        <v>3.97</v>
      </c>
      <c r="K243" s="39"/>
      <c r="L243" s="40"/>
      <c r="M243" s="39"/>
      <c r="N243" s="41"/>
    </row>
    <row r="244" spans="1:14">
      <c r="A244" s="47" t="s">
        <v>386</v>
      </c>
      <c r="B244" s="46" t="s">
        <v>387</v>
      </c>
      <c r="C244" s="83">
        <v>63612</v>
      </c>
      <c r="D244" s="43" t="s">
        <v>5</v>
      </c>
      <c r="E244" s="35">
        <v>17</v>
      </c>
      <c r="F244" s="35">
        <f t="shared" si="27"/>
        <v>9.77</v>
      </c>
      <c r="G244" s="44">
        <f t="shared" si="28"/>
        <v>12.14</v>
      </c>
      <c r="H244" s="45">
        <f t="shared" si="29"/>
        <v>206.38</v>
      </c>
      <c r="I244" s="48">
        <v>9.77</v>
      </c>
      <c r="J244" s="39">
        <f t="shared" si="25"/>
        <v>9.77</v>
      </c>
      <c r="K244" s="39"/>
      <c r="L244" s="40"/>
      <c r="M244" s="39"/>
      <c r="N244" s="41"/>
    </row>
    <row r="245" spans="1:14">
      <c r="A245" s="47" t="s">
        <v>388</v>
      </c>
      <c r="B245" s="46" t="s">
        <v>389</v>
      </c>
      <c r="C245" s="83">
        <v>63745</v>
      </c>
      <c r="D245" s="43" t="s">
        <v>5</v>
      </c>
      <c r="E245" s="35">
        <v>2</v>
      </c>
      <c r="F245" s="35">
        <f t="shared" si="27"/>
        <v>71.52</v>
      </c>
      <c r="G245" s="44">
        <f t="shared" si="28"/>
        <v>88.85</v>
      </c>
      <c r="H245" s="45">
        <f t="shared" si="29"/>
        <v>177.7</v>
      </c>
      <c r="I245" s="48">
        <v>71.52</v>
      </c>
      <c r="J245" s="39">
        <f t="shared" si="25"/>
        <v>71.52</v>
      </c>
      <c r="K245" s="39"/>
      <c r="L245" s="40"/>
      <c r="M245" s="39"/>
      <c r="N245" s="41"/>
    </row>
    <row r="246" spans="1:14">
      <c r="A246" s="47" t="s">
        <v>390</v>
      </c>
      <c r="B246" s="46" t="s">
        <v>391</v>
      </c>
      <c r="C246" s="83">
        <v>63542</v>
      </c>
      <c r="D246" s="43" t="s">
        <v>5</v>
      </c>
      <c r="E246" s="35">
        <v>2</v>
      </c>
      <c r="F246" s="35">
        <f t="shared" si="27"/>
        <v>33.76</v>
      </c>
      <c r="G246" s="44">
        <f t="shared" si="28"/>
        <v>41.94</v>
      </c>
      <c r="H246" s="45">
        <f t="shared" si="29"/>
        <v>83.88</v>
      </c>
      <c r="I246" s="48">
        <v>33.76</v>
      </c>
      <c r="J246" s="39">
        <f t="shared" si="25"/>
        <v>33.76</v>
      </c>
      <c r="K246" s="39"/>
      <c r="L246" s="40"/>
      <c r="M246" s="39"/>
      <c r="N246" s="41"/>
    </row>
    <row r="247" spans="1:14">
      <c r="A247" s="47" t="s">
        <v>392</v>
      </c>
      <c r="B247" s="46" t="s">
        <v>393</v>
      </c>
      <c r="C247" s="83">
        <v>63747</v>
      </c>
      <c r="D247" s="43" t="s">
        <v>5</v>
      </c>
      <c r="E247" s="35">
        <v>32</v>
      </c>
      <c r="F247" s="35">
        <f t="shared" si="27"/>
        <v>7.97</v>
      </c>
      <c r="G247" s="44">
        <f t="shared" si="28"/>
        <v>9.9</v>
      </c>
      <c r="H247" s="45">
        <f t="shared" si="29"/>
        <v>316.8</v>
      </c>
      <c r="I247" s="48">
        <v>7.97</v>
      </c>
      <c r="J247" s="39">
        <f t="shared" si="25"/>
        <v>7.97</v>
      </c>
      <c r="K247" s="39"/>
      <c r="L247" s="40"/>
      <c r="M247" s="39"/>
      <c r="N247" s="41"/>
    </row>
    <row r="248" spans="1:14" ht="22.5">
      <c r="A248" s="47" t="s">
        <v>394</v>
      </c>
      <c r="B248" s="46" t="s">
        <v>395</v>
      </c>
      <c r="C248" s="83">
        <v>91835</v>
      </c>
      <c r="D248" s="47" t="s">
        <v>15</v>
      </c>
      <c r="E248" s="35">
        <v>107</v>
      </c>
      <c r="F248" s="35">
        <f t="shared" si="27"/>
        <v>20.39</v>
      </c>
      <c r="G248" s="44">
        <f t="shared" si="28"/>
        <v>25.33</v>
      </c>
      <c r="H248" s="45">
        <f t="shared" si="29"/>
        <v>2710.31</v>
      </c>
      <c r="I248" s="48">
        <v>20.39</v>
      </c>
      <c r="J248" s="39">
        <f t="shared" si="25"/>
        <v>20.39</v>
      </c>
      <c r="K248" s="39"/>
      <c r="L248" s="40"/>
      <c r="M248" s="39"/>
      <c r="N248" s="41"/>
    </row>
    <row r="249" spans="1:14">
      <c r="A249" s="47" t="s">
        <v>396</v>
      </c>
      <c r="B249" s="46" t="s">
        <v>397</v>
      </c>
      <c r="C249" s="83">
        <v>98307</v>
      </c>
      <c r="D249" s="43" t="s">
        <v>5</v>
      </c>
      <c r="E249" s="35">
        <v>36</v>
      </c>
      <c r="F249" s="35">
        <f t="shared" si="27"/>
        <v>54.97</v>
      </c>
      <c r="G249" s="44">
        <f t="shared" si="28"/>
        <v>68.290000000000006</v>
      </c>
      <c r="H249" s="45">
        <f t="shared" si="29"/>
        <v>2458.44</v>
      </c>
      <c r="I249" s="48">
        <v>54.97</v>
      </c>
      <c r="J249" s="39">
        <f t="shared" si="25"/>
        <v>54.97</v>
      </c>
      <c r="K249" s="39"/>
      <c r="L249" s="40"/>
      <c r="M249" s="39"/>
      <c r="N249" s="41"/>
    </row>
    <row r="250" spans="1:14">
      <c r="A250" s="47" t="s">
        <v>398</v>
      </c>
      <c r="B250" s="46" t="s">
        <v>399</v>
      </c>
      <c r="C250" s="83" t="s">
        <v>400</v>
      </c>
      <c r="D250" s="43" t="s">
        <v>5</v>
      </c>
      <c r="E250" s="35">
        <v>36</v>
      </c>
      <c r="F250" s="35">
        <f t="shared" si="27"/>
        <v>29.060000000000002</v>
      </c>
      <c r="G250" s="44">
        <f t="shared" si="28"/>
        <v>36.1</v>
      </c>
      <c r="H250" s="45">
        <f t="shared" si="29"/>
        <v>1299.5999999999999</v>
      </c>
      <c r="I250" s="48">
        <v>29.060000000000002</v>
      </c>
      <c r="J250" s="39">
        <f t="shared" si="25"/>
        <v>29.060000000000002</v>
      </c>
      <c r="K250" s="39"/>
      <c r="L250" s="40"/>
      <c r="M250" s="39"/>
      <c r="N250" s="41"/>
    </row>
    <row r="251" spans="1:14">
      <c r="A251" s="47" t="s">
        <v>401</v>
      </c>
      <c r="B251" s="46" t="s">
        <v>402</v>
      </c>
      <c r="C251" s="83">
        <v>98302</v>
      </c>
      <c r="D251" s="43" t="s">
        <v>5</v>
      </c>
      <c r="E251" s="35">
        <v>2</v>
      </c>
      <c r="F251" s="35">
        <f t="shared" si="27"/>
        <v>1206.97</v>
      </c>
      <c r="G251" s="44">
        <f t="shared" si="28"/>
        <v>1499.42</v>
      </c>
      <c r="H251" s="45">
        <f t="shared" si="29"/>
        <v>2998.84</v>
      </c>
      <c r="I251" s="48">
        <v>1206.97</v>
      </c>
      <c r="J251" s="39">
        <f t="shared" si="25"/>
        <v>1206.97</v>
      </c>
      <c r="K251" s="39"/>
      <c r="L251" s="40"/>
      <c r="M251" s="39"/>
      <c r="N251" s="41"/>
    </row>
    <row r="252" spans="1:14">
      <c r="A252" s="47" t="s">
        <v>403</v>
      </c>
      <c r="B252" s="46" t="s">
        <v>404</v>
      </c>
      <c r="C252" s="83">
        <v>59252</v>
      </c>
      <c r="D252" s="43" t="s">
        <v>5</v>
      </c>
      <c r="E252" s="35">
        <v>3</v>
      </c>
      <c r="F252" s="35">
        <f t="shared" si="27"/>
        <v>2764.9</v>
      </c>
      <c r="G252" s="44">
        <f t="shared" si="28"/>
        <v>3434.84</v>
      </c>
      <c r="H252" s="45">
        <f t="shared" si="29"/>
        <v>10304.52</v>
      </c>
      <c r="I252" s="48">
        <v>2764.9</v>
      </c>
      <c r="J252" s="39">
        <f t="shared" si="25"/>
        <v>2764.9</v>
      </c>
      <c r="K252" s="39"/>
      <c r="L252" s="40"/>
      <c r="M252" s="39"/>
      <c r="N252" s="41"/>
    </row>
    <row r="253" spans="1:14">
      <c r="A253" s="47" t="s">
        <v>405</v>
      </c>
      <c r="B253" s="46" t="s">
        <v>406</v>
      </c>
      <c r="C253" s="83">
        <v>68550</v>
      </c>
      <c r="D253" s="43" t="s">
        <v>5</v>
      </c>
      <c r="E253" s="35">
        <v>1</v>
      </c>
      <c r="F253" s="35">
        <f t="shared" si="27"/>
        <v>1293.8900000000001</v>
      </c>
      <c r="G253" s="44">
        <f t="shared" si="28"/>
        <v>1607.4</v>
      </c>
      <c r="H253" s="45">
        <f t="shared" si="29"/>
        <v>1607.4</v>
      </c>
      <c r="I253" s="48">
        <v>1293.8900000000001</v>
      </c>
      <c r="J253" s="39">
        <f t="shared" si="25"/>
        <v>1293.8900000000001</v>
      </c>
      <c r="K253" s="39"/>
      <c r="L253" s="40"/>
      <c r="M253" s="39"/>
      <c r="N253" s="41"/>
    </row>
    <row r="254" spans="1:14" ht="22.5">
      <c r="A254" s="47" t="s">
        <v>407</v>
      </c>
      <c r="B254" s="46" t="s">
        <v>341</v>
      </c>
      <c r="C254" s="83">
        <v>91940</v>
      </c>
      <c r="D254" s="43" t="s">
        <v>5</v>
      </c>
      <c r="E254" s="35">
        <v>36</v>
      </c>
      <c r="F254" s="35">
        <f t="shared" si="27"/>
        <v>20.170000000000002</v>
      </c>
      <c r="G254" s="44">
        <f t="shared" si="28"/>
        <v>25.06</v>
      </c>
      <c r="H254" s="45">
        <f t="shared" si="29"/>
        <v>902.16</v>
      </c>
      <c r="I254" s="48">
        <v>20.170000000000002</v>
      </c>
      <c r="J254" s="39">
        <f t="shared" si="25"/>
        <v>20.170000000000002</v>
      </c>
      <c r="K254" s="39"/>
      <c r="L254" s="40"/>
      <c r="M254" s="39"/>
      <c r="N254" s="41"/>
    </row>
    <row r="255" spans="1:14">
      <c r="A255" s="47" t="s">
        <v>408</v>
      </c>
      <c r="B255" s="46" t="s">
        <v>409</v>
      </c>
      <c r="C255" s="83">
        <v>61359</v>
      </c>
      <c r="D255" s="43" t="s">
        <v>5</v>
      </c>
      <c r="E255" s="35">
        <v>144</v>
      </c>
      <c r="F255" s="35">
        <f t="shared" si="27"/>
        <v>20.82</v>
      </c>
      <c r="G255" s="44">
        <f t="shared" si="28"/>
        <v>25.86</v>
      </c>
      <c r="H255" s="45">
        <f t="shared" si="29"/>
        <v>3723.84</v>
      </c>
      <c r="I255" s="48">
        <v>20.82</v>
      </c>
      <c r="J255" s="39">
        <f t="shared" si="25"/>
        <v>20.82</v>
      </c>
      <c r="K255" s="39"/>
      <c r="L255" s="40"/>
      <c r="M255" s="39"/>
      <c r="N255" s="41"/>
    </row>
    <row r="256" spans="1:14" ht="13.35" customHeight="1">
      <c r="A256" s="57">
        <v>15</v>
      </c>
      <c r="B256" s="58" t="s">
        <v>410</v>
      </c>
      <c r="C256" s="65"/>
      <c r="D256" s="85"/>
      <c r="E256" s="61"/>
      <c r="F256" s="62"/>
      <c r="G256" s="85"/>
      <c r="H256" s="64">
        <f>SUM(H257:H261)</f>
        <v>2602.1999999999998</v>
      </c>
      <c r="I256" s="48"/>
      <c r="J256" s="39"/>
      <c r="K256" s="39"/>
      <c r="L256" s="40"/>
      <c r="M256" s="39"/>
      <c r="N256" s="41"/>
    </row>
    <row r="257" spans="1:14" ht="22.5">
      <c r="A257" s="47" t="s">
        <v>411</v>
      </c>
      <c r="B257" s="46" t="s">
        <v>412</v>
      </c>
      <c r="C257" s="83">
        <v>101909</v>
      </c>
      <c r="D257" s="43" t="s">
        <v>5</v>
      </c>
      <c r="E257" s="35">
        <v>4</v>
      </c>
      <c r="F257" s="35">
        <f t="shared" si="27"/>
        <v>204.27</v>
      </c>
      <c r="G257" s="44">
        <f>ROUND(F257*(1+H$5),2)</f>
        <v>253.76</v>
      </c>
      <c r="H257" s="45">
        <f t="shared" si="29"/>
        <v>1015.04</v>
      </c>
      <c r="I257" s="48">
        <v>204.27</v>
      </c>
      <c r="J257" s="39">
        <f t="shared" si="25"/>
        <v>204.27</v>
      </c>
      <c r="K257" s="39"/>
      <c r="L257" s="40"/>
      <c r="M257" s="39"/>
      <c r="N257" s="41"/>
    </row>
    <row r="258" spans="1:14" ht="22.5">
      <c r="A258" s="47" t="s">
        <v>413</v>
      </c>
      <c r="B258" s="46" t="s">
        <v>414</v>
      </c>
      <c r="C258" s="83">
        <v>101905</v>
      </c>
      <c r="D258" s="43" t="s">
        <v>5</v>
      </c>
      <c r="E258" s="35">
        <v>4</v>
      </c>
      <c r="F258" s="35">
        <f t="shared" si="27"/>
        <v>182.08</v>
      </c>
      <c r="G258" s="44">
        <f>ROUND(F258*(1+H$5),2)</f>
        <v>226.2</v>
      </c>
      <c r="H258" s="45">
        <f t="shared" si="29"/>
        <v>904.8</v>
      </c>
      <c r="I258" s="48">
        <v>182.08</v>
      </c>
      <c r="J258" s="39">
        <f t="shared" si="25"/>
        <v>182.08</v>
      </c>
      <c r="K258" s="39"/>
      <c r="L258" s="40"/>
      <c r="M258" s="39"/>
      <c r="N258" s="41"/>
    </row>
    <row r="259" spans="1:14" ht="22.5">
      <c r="A259" s="47" t="s">
        <v>415</v>
      </c>
      <c r="B259" s="46" t="s">
        <v>416</v>
      </c>
      <c r="C259" s="83" t="s">
        <v>417</v>
      </c>
      <c r="D259" s="43" t="s">
        <v>5</v>
      </c>
      <c r="E259" s="35">
        <v>6</v>
      </c>
      <c r="F259" s="35">
        <f t="shared" si="27"/>
        <v>16.09</v>
      </c>
      <c r="G259" s="44">
        <f>ROUND(F259*(1+H$5),2)</f>
        <v>19.989999999999998</v>
      </c>
      <c r="H259" s="45">
        <f t="shared" si="29"/>
        <v>119.94</v>
      </c>
      <c r="I259" s="48">
        <v>16.09</v>
      </c>
      <c r="J259" s="39">
        <f t="shared" si="25"/>
        <v>16.09</v>
      </c>
      <c r="K259" s="39"/>
      <c r="L259" s="40"/>
      <c r="M259" s="39"/>
      <c r="N259" s="41"/>
    </row>
    <row r="260" spans="1:14" ht="22.5">
      <c r="A260" s="47" t="s">
        <v>418</v>
      </c>
      <c r="B260" s="46" t="s">
        <v>419</v>
      </c>
      <c r="C260" s="83" t="s">
        <v>420</v>
      </c>
      <c r="D260" s="43" t="s">
        <v>5</v>
      </c>
      <c r="E260" s="35">
        <v>13</v>
      </c>
      <c r="F260" s="35">
        <f t="shared" si="27"/>
        <v>16.79</v>
      </c>
      <c r="G260" s="44">
        <f>ROUND(F260*(1+H$5),2)</f>
        <v>20.86</v>
      </c>
      <c r="H260" s="45">
        <f t="shared" si="29"/>
        <v>271.18</v>
      </c>
      <c r="I260" s="48">
        <v>16.79</v>
      </c>
      <c r="J260" s="39">
        <f t="shared" si="25"/>
        <v>16.79</v>
      </c>
      <c r="K260" s="39"/>
      <c r="L260" s="40"/>
      <c r="M260" s="39"/>
      <c r="N260" s="41"/>
    </row>
    <row r="261" spans="1:14" ht="22.5">
      <c r="A261" s="47" t="s">
        <v>421</v>
      </c>
      <c r="B261" s="46" t="s">
        <v>422</v>
      </c>
      <c r="C261" s="83">
        <v>97599</v>
      </c>
      <c r="D261" s="43" t="s">
        <v>5</v>
      </c>
      <c r="E261" s="35">
        <v>12</v>
      </c>
      <c r="F261" s="35">
        <f t="shared" si="27"/>
        <v>19.54</v>
      </c>
      <c r="G261" s="44">
        <f>ROUND(F261*(1+H$5),2)</f>
        <v>24.27</v>
      </c>
      <c r="H261" s="45">
        <f t="shared" si="29"/>
        <v>291.24</v>
      </c>
      <c r="I261" s="48">
        <v>19.54</v>
      </c>
      <c r="J261" s="39">
        <f t="shared" si="25"/>
        <v>19.54</v>
      </c>
      <c r="K261" s="39"/>
      <c r="L261" s="40"/>
      <c r="M261" s="39"/>
      <c r="N261" s="41"/>
    </row>
    <row r="262" spans="1:14">
      <c r="A262" s="57">
        <v>16</v>
      </c>
      <c r="B262" s="58" t="s">
        <v>423</v>
      </c>
      <c r="C262" s="65"/>
      <c r="D262" s="60"/>
      <c r="E262" s="86"/>
      <c r="F262" s="62"/>
      <c r="G262" s="63"/>
      <c r="H262" s="64">
        <f>SUM(H263)</f>
        <v>178530.68</v>
      </c>
      <c r="I262" s="48"/>
      <c r="J262" s="39"/>
      <c r="K262" s="39"/>
      <c r="L262" s="40"/>
      <c r="M262" s="39"/>
      <c r="N262" s="41"/>
    </row>
    <row r="263" spans="1:14" s="4" customFormat="1" ht="81" customHeight="1">
      <c r="A263" s="47" t="s">
        <v>424</v>
      </c>
      <c r="B263" s="46" t="s">
        <v>600</v>
      </c>
      <c r="C263" s="75" t="s">
        <v>425</v>
      </c>
      <c r="D263" s="31" t="s">
        <v>426</v>
      </c>
      <c r="E263" s="87">
        <v>1</v>
      </c>
      <c r="F263" s="35">
        <f t="shared" si="27"/>
        <v>143709.80000000002</v>
      </c>
      <c r="G263" s="36">
        <f>ROUND(F263*(1+H$5),2)</f>
        <v>178530.68</v>
      </c>
      <c r="H263" s="37">
        <f>ROUND($E263*$G263,2)</f>
        <v>178530.68</v>
      </c>
      <c r="I263" s="88">
        <v>143709.80000000002</v>
      </c>
      <c r="J263" s="39">
        <f>I263*(100%-H$7)</f>
        <v>143709.80000000002</v>
      </c>
      <c r="K263" s="89">
        <f>H263/(H10-H263)</f>
        <v>8.8577286255618559E-2</v>
      </c>
      <c r="L263" s="40"/>
      <c r="M263" s="39"/>
      <c r="N263" s="41"/>
    </row>
    <row r="264" spans="1:14">
      <c r="A264" s="57">
        <v>17</v>
      </c>
      <c r="B264" s="58" t="s">
        <v>567</v>
      </c>
      <c r="C264" s="65"/>
      <c r="D264" s="85"/>
      <c r="E264" s="61"/>
      <c r="F264" s="62"/>
      <c r="G264" s="85"/>
      <c r="H264" s="64">
        <f>SUM(H265:H272)</f>
        <v>74289.679999999993</v>
      </c>
      <c r="I264" s="48"/>
      <c r="J264" s="39"/>
      <c r="K264" s="39"/>
      <c r="L264" s="40"/>
      <c r="M264" s="39"/>
      <c r="N264" s="41"/>
    </row>
    <row r="265" spans="1:14" ht="33.75">
      <c r="A265" s="47" t="s">
        <v>428</v>
      </c>
      <c r="B265" s="46" t="s">
        <v>481</v>
      </c>
      <c r="C265" s="83">
        <v>103210</v>
      </c>
      <c r="D265" s="47" t="s">
        <v>5</v>
      </c>
      <c r="E265" s="90">
        <v>1</v>
      </c>
      <c r="F265" s="35">
        <f t="shared" si="27"/>
        <v>2323.64</v>
      </c>
      <c r="G265" s="44">
        <f t="shared" ref="G265:G272" si="30">ROUND(F265*(1+H$5),2)</f>
        <v>2886.66</v>
      </c>
      <c r="H265" s="45">
        <f t="shared" si="29"/>
        <v>2886.66</v>
      </c>
      <c r="I265" s="48">
        <v>2323.64</v>
      </c>
      <c r="J265" s="39">
        <f t="shared" si="25"/>
        <v>2323.64</v>
      </c>
      <c r="K265" s="39"/>
      <c r="L265" s="40"/>
      <c r="M265" s="39"/>
      <c r="N265" s="41"/>
    </row>
    <row r="266" spans="1:14" ht="33.75">
      <c r="A266" s="47" t="s">
        <v>431</v>
      </c>
      <c r="B266" s="46" t="s">
        <v>477</v>
      </c>
      <c r="C266" s="83">
        <v>103187</v>
      </c>
      <c r="D266" s="47" t="s">
        <v>5</v>
      </c>
      <c r="E266" s="90">
        <v>1</v>
      </c>
      <c r="F266" s="35">
        <f t="shared" si="27"/>
        <v>4886.72</v>
      </c>
      <c r="G266" s="44">
        <f t="shared" si="30"/>
        <v>6070.77</v>
      </c>
      <c r="H266" s="45">
        <f t="shared" si="29"/>
        <v>6070.77</v>
      </c>
      <c r="I266" s="48">
        <v>4886.72</v>
      </c>
      <c r="J266" s="39">
        <f t="shared" si="25"/>
        <v>4886.72</v>
      </c>
      <c r="K266" s="39"/>
      <c r="L266" s="40"/>
      <c r="M266" s="39"/>
      <c r="N266" s="41"/>
    </row>
    <row r="267" spans="1:14" ht="33.75">
      <c r="A267" s="47" t="s">
        <v>538</v>
      </c>
      <c r="B267" s="46" t="s">
        <v>480</v>
      </c>
      <c r="C267" s="33">
        <v>103209</v>
      </c>
      <c r="D267" s="47" t="s">
        <v>5</v>
      </c>
      <c r="E267" s="90">
        <v>1</v>
      </c>
      <c r="F267" s="35">
        <f t="shared" si="27"/>
        <v>2840.13</v>
      </c>
      <c r="G267" s="44">
        <f t="shared" si="30"/>
        <v>3528.29</v>
      </c>
      <c r="H267" s="45">
        <f t="shared" si="29"/>
        <v>3528.29</v>
      </c>
      <c r="I267" s="48">
        <v>2840.13</v>
      </c>
      <c r="J267" s="39">
        <f t="shared" ref="J267:J271" si="31">I267*(100%-H$7)</f>
        <v>2840.13</v>
      </c>
      <c r="K267" s="39"/>
      <c r="L267" s="40"/>
      <c r="M267" s="39"/>
      <c r="N267" s="41"/>
    </row>
    <row r="268" spans="1:14" ht="33.75">
      <c r="A268" s="47" t="s">
        <v>568</v>
      </c>
      <c r="B268" s="46" t="s">
        <v>475</v>
      </c>
      <c r="C268" s="33">
        <v>103185</v>
      </c>
      <c r="D268" s="47" t="s">
        <v>5</v>
      </c>
      <c r="E268" s="90">
        <v>1</v>
      </c>
      <c r="F268" s="35">
        <f t="shared" si="27"/>
        <v>6167.69</v>
      </c>
      <c r="G268" s="44">
        <f t="shared" si="30"/>
        <v>7662.12</v>
      </c>
      <c r="H268" s="45">
        <f t="shared" si="29"/>
        <v>7662.12</v>
      </c>
      <c r="I268" s="48">
        <v>6167.69</v>
      </c>
      <c r="J268" s="39">
        <f t="shared" si="31"/>
        <v>6167.69</v>
      </c>
      <c r="K268" s="39"/>
      <c r="L268" s="40"/>
      <c r="M268" s="39"/>
      <c r="N268" s="41"/>
    </row>
    <row r="269" spans="1:14" ht="33.75">
      <c r="A269" s="47" t="s">
        <v>569</v>
      </c>
      <c r="B269" s="46" t="s">
        <v>476</v>
      </c>
      <c r="C269" s="33">
        <v>103186</v>
      </c>
      <c r="D269" s="47" t="s">
        <v>5</v>
      </c>
      <c r="E269" s="90">
        <v>1</v>
      </c>
      <c r="F269" s="35">
        <f t="shared" si="27"/>
        <v>6492.63</v>
      </c>
      <c r="G269" s="44">
        <f t="shared" si="30"/>
        <v>8065.79</v>
      </c>
      <c r="H269" s="45">
        <f t="shared" si="29"/>
        <v>8065.79</v>
      </c>
      <c r="I269" s="48">
        <v>6492.63</v>
      </c>
      <c r="J269" s="39">
        <f t="shared" si="31"/>
        <v>6492.63</v>
      </c>
      <c r="K269" s="39"/>
      <c r="L269" s="40"/>
      <c r="M269" s="39"/>
      <c r="N269" s="41"/>
    </row>
    <row r="270" spans="1:14" ht="33.75">
      <c r="A270" s="47" t="s">
        <v>570</v>
      </c>
      <c r="B270" s="46" t="s">
        <v>479</v>
      </c>
      <c r="C270" s="83">
        <v>103205</v>
      </c>
      <c r="D270" s="47" t="s">
        <v>5</v>
      </c>
      <c r="E270" s="90">
        <v>1</v>
      </c>
      <c r="F270" s="35">
        <f t="shared" si="27"/>
        <v>4114.4399999999996</v>
      </c>
      <c r="G270" s="44">
        <f t="shared" si="30"/>
        <v>5111.37</v>
      </c>
      <c r="H270" s="45">
        <f t="shared" si="29"/>
        <v>5111.37</v>
      </c>
      <c r="I270" s="48">
        <v>4114.4399999999996</v>
      </c>
      <c r="J270" s="39">
        <f t="shared" si="31"/>
        <v>4114.4399999999996</v>
      </c>
      <c r="K270" s="39"/>
      <c r="L270" s="40"/>
      <c r="M270" s="39"/>
      <c r="N270" s="41"/>
    </row>
    <row r="271" spans="1:14" ht="33.75">
      <c r="A271" s="47" t="s">
        <v>571</v>
      </c>
      <c r="B271" s="46" t="s">
        <v>478</v>
      </c>
      <c r="C271" s="33">
        <v>103191</v>
      </c>
      <c r="D271" s="47" t="s">
        <v>5</v>
      </c>
      <c r="E271" s="90">
        <v>1</v>
      </c>
      <c r="F271" s="35">
        <f t="shared" si="27"/>
        <v>2394.87</v>
      </c>
      <c r="G271" s="44">
        <f t="shared" si="30"/>
        <v>2975.15</v>
      </c>
      <c r="H271" s="45">
        <f t="shared" si="29"/>
        <v>2975.15</v>
      </c>
      <c r="I271" s="48">
        <v>2394.87</v>
      </c>
      <c r="J271" s="39">
        <f t="shared" si="31"/>
        <v>2394.87</v>
      </c>
      <c r="K271" s="39"/>
      <c r="L271" s="40"/>
      <c r="M271" s="39"/>
      <c r="N271" s="41"/>
    </row>
    <row r="272" spans="1:14" ht="22.5">
      <c r="A272" s="47" t="s">
        <v>575</v>
      </c>
      <c r="B272" s="46" t="s">
        <v>547</v>
      </c>
      <c r="C272" s="33" t="s">
        <v>494</v>
      </c>
      <c r="D272" s="47" t="s">
        <v>5</v>
      </c>
      <c r="E272" s="90">
        <v>1</v>
      </c>
      <c r="F272" s="35">
        <f t="shared" si="27"/>
        <v>30580</v>
      </c>
      <c r="G272" s="44">
        <f t="shared" si="30"/>
        <v>37989.53</v>
      </c>
      <c r="H272" s="45">
        <f t="shared" si="29"/>
        <v>37989.53</v>
      </c>
      <c r="I272" s="48">
        <v>30580</v>
      </c>
      <c r="J272" s="39">
        <f>I272*(100%-H$7)</f>
        <v>30580</v>
      </c>
      <c r="K272" s="39"/>
      <c r="L272" s="40"/>
      <c r="M272" s="39"/>
      <c r="N272" s="41"/>
    </row>
    <row r="273" spans="1:14">
      <c r="A273" s="57">
        <v>18</v>
      </c>
      <c r="B273" s="58" t="s">
        <v>427</v>
      </c>
      <c r="C273" s="65"/>
      <c r="D273" s="85"/>
      <c r="E273" s="61"/>
      <c r="F273" s="62"/>
      <c r="G273" s="85"/>
      <c r="H273" s="64">
        <f>SUM(H274:H276)</f>
        <v>16344.890000000001</v>
      </c>
      <c r="I273" s="48"/>
      <c r="J273" s="39"/>
      <c r="K273" s="39"/>
      <c r="L273" s="40"/>
      <c r="M273" s="39"/>
      <c r="N273" s="41"/>
    </row>
    <row r="274" spans="1:14" ht="22.5">
      <c r="A274" s="47" t="s">
        <v>572</v>
      </c>
      <c r="B274" s="46" t="s">
        <v>429</v>
      </c>
      <c r="C274" s="83" t="s">
        <v>430</v>
      </c>
      <c r="D274" s="47" t="s">
        <v>426</v>
      </c>
      <c r="E274" s="91">
        <v>3.0000000000000001E-3</v>
      </c>
      <c r="F274" s="35">
        <f>J274</f>
        <v>2015535.6700000006</v>
      </c>
      <c r="G274" s="44">
        <f>ROUND(F274*(1+H$5),2)</f>
        <v>2503899.96</v>
      </c>
      <c r="H274" s="45">
        <f>ROUND($E274*$G274,2)</f>
        <v>7511.7</v>
      </c>
      <c r="I274" s="48">
        <v>2015535.6700000006</v>
      </c>
      <c r="J274" s="39">
        <f>I274*(100%-H$7)</f>
        <v>2015535.6700000006</v>
      </c>
      <c r="K274" s="92"/>
      <c r="L274" s="40">
        <f>(H10-H262)</f>
        <v>2015535.6700000006</v>
      </c>
      <c r="M274" s="39"/>
      <c r="N274" s="41"/>
    </row>
    <row r="275" spans="1:14" ht="22.5">
      <c r="A275" s="47" t="s">
        <v>573</v>
      </c>
      <c r="B275" s="46" t="s">
        <v>432</v>
      </c>
      <c r="C275" s="33" t="s">
        <v>433</v>
      </c>
      <c r="D275" s="47" t="s">
        <v>46</v>
      </c>
      <c r="E275" s="35">
        <v>151</v>
      </c>
      <c r="F275" s="35">
        <f>J275</f>
        <v>23.56</v>
      </c>
      <c r="G275" s="44">
        <f>ROUND(F275*(1+H$5),2)</f>
        <v>29.27</v>
      </c>
      <c r="H275" s="45">
        <f t="shared" si="29"/>
        <v>4419.7700000000004</v>
      </c>
      <c r="I275" s="48">
        <v>23.56</v>
      </c>
      <c r="J275" s="39">
        <f>I275*(100%-H$7)</f>
        <v>23.56</v>
      </c>
      <c r="K275" s="39"/>
      <c r="L275" s="40"/>
      <c r="M275" s="39"/>
      <c r="N275" s="41"/>
    </row>
    <row r="276" spans="1:14">
      <c r="A276" s="47" t="s">
        <v>574</v>
      </c>
      <c r="B276" s="46" t="s">
        <v>434</v>
      </c>
      <c r="C276" s="33" t="s">
        <v>435</v>
      </c>
      <c r="D276" s="47" t="s">
        <v>46</v>
      </c>
      <c r="E276" s="35">
        <v>426.83</v>
      </c>
      <c r="F276" s="35">
        <f>J276</f>
        <v>8.32</v>
      </c>
      <c r="G276" s="44">
        <f>ROUND(F276*(1+H$5),2)</f>
        <v>10.34</v>
      </c>
      <c r="H276" s="45">
        <f t="shared" si="29"/>
        <v>4413.42</v>
      </c>
      <c r="I276" s="48">
        <v>8.32</v>
      </c>
      <c r="J276" s="39">
        <f>I276*(100%-H$7)</f>
        <v>8.32</v>
      </c>
      <c r="K276" s="39"/>
      <c r="L276" s="40"/>
      <c r="M276" s="39"/>
      <c r="N276" s="41"/>
    </row>
    <row r="277" spans="1:14">
      <c r="I277" s="95"/>
      <c r="J277" s="96"/>
      <c r="K277" s="97"/>
      <c r="M277" s="39"/>
      <c r="N277" s="41"/>
    </row>
    <row r="278" spans="1:14">
      <c r="A278" s="96"/>
      <c r="B278" s="96"/>
      <c r="C278" s="98"/>
      <c r="D278" s="96"/>
      <c r="E278" s="96"/>
      <c r="F278" s="96"/>
      <c r="G278" s="96"/>
      <c r="H278" s="96"/>
      <c r="I278" s="99"/>
      <c r="J278" s="13"/>
      <c r="K278" s="97"/>
      <c r="N278" s="4"/>
    </row>
    <row r="279" spans="1:14">
      <c r="A279" s="96"/>
      <c r="B279" s="13"/>
      <c r="C279" s="100"/>
      <c r="D279" s="96"/>
      <c r="E279" s="96"/>
      <c r="F279" s="96"/>
      <c r="G279" s="96"/>
      <c r="H279" s="96"/>
      <c r="I279" s="99"/>
      <c r="J279" s="13"/>
      <c r="K279" s="97"/>
      <c r="N279" s="4"/>
    </row>
    <row r="280" spans="1:14">
      <c r="A280" s="173"/>
      <c r="B280" s="173"/>
      <c r="C280" s="173"/>
      <c r="D280" s="173"/>
      <c r="E280" s="173"/>
      <c r="F280" s="173"/>
      <c r="G280" s="173"/>
      <c r="H280" s="173"/>
      <c r="I280" s="99"/>
      <c r="J280" s="13"/>
      <c r="K280" s="97"/>
      <c r="N280" s="4"/>
    </row>
    <row r="281" spans="1:14">
      <c r="A281" s="174"/>
      <c r="B281" s="174"/>
      <c r="C281" s="174"/>
      <c r="D281" s="174"/>
      <c r="E281" s="174"/>
      <c r="F281" s="174"/>
      <c r="G281" s="174"/>
      <c r="H281" s="174"/>
      <c r="I281" s="101"/>
      <c r="J281" s="13"/>
    </row>
    <row r="282" spans="1:14">
      <c r="A282" s="169"/>
      <c r="B282" s="169"/>
      <c r="C282" s="169"/>
      <c r="D282" s="169"/>
      <c r="E282" s="169"/>
      <c r="F282" s="169"/>
      <c r="G282" s="169"/>
      <c r="H282" s="169"/>
    </row>
    <row r="283" spans="1:14">
      <c r="A283" s="169"/>
      <c r="B283" s="169"/>
      <c r="C283" s="169"/>
      <c r="D283" s="169"/>
      <c r="E283" s="169"/>
      <c r="F283" s="169"/>
      <c r="G283" s="169"/>
      <c r="H283" s="169"/>
    </row>
    <row r="284" spans="1:14">
      <c r="B284" s="103"/>
      <c r="C284" s="104"/>
    </row>
    <row r="288" spans="1:14">
      <c r="H288" s="105"/>
    </row>
    <row r="293" spans="2:2">
      <c r="B293" s="13"/>
    </row>
    <row r="294" spans="2:2">
      <c r="B294" s="13"/>
    </row>
    <row r="295" spans="2:2">
      <c r="B295" s="13"/>
    </row>
    <row r="296" spans="2:2">
      <c r="B296" s="13"/>
    </row>
    <row r="297" spans="2:2">
      <c r="B297" s="13"/>
    </row>
  </sheetData>
  <sheetProtection algorithmName="SHA-512" hashValue="qJiEGKKWVJ/8HaW+rXqZ4YllchI3XzxDm6xbOHWttPyUwNTU1IF2E6PpJ7Xi72U28ka7zo6peTNXXyr+JdwG3w==" saltValue="tVlooMlnFvMZLPjzcp6MYg==" spinCount="100000" sheet="1" objects="1" scenarios="1"/>
  <mergeCells count="24">
    <mergeCell ref="A1:H1"/>
    <mergeCell ref="A2:H2"/>
    <mergeCell ref="A3:H3"/>
    <mergeCell ref="A4:H4"/>
    <mergeCell ref="F5:G5"/>
    <mergeCell ref="F6:G6"/>
    <mergeCell ref="D5:E6"/>
    <mergeCell ref="C5:C6"/>
    <mergeCell ref="B5:B6"/>
    <mergeCell ref="A5:A6"/>
    <mergeCell ref="I8:I9"/>
    <mergeCell ref="F7:G7"/>
    <mergeCell ref="A283:H283"/>
    <mergeCell ref="B10:G10"/>
    <mergeCell ref="B8:B9"/>
    <mergeCell ref="C8:C9"/>
    <mergeCell ref="A280:H280"/>
    <mergeCell ref="A281:H281"/>
    <mergeCell ref="A282:H282"/>
    <mergeCell ref="A8:A9"/>
    <mergeCell ref="D8:D9"/>
    <mergeCell ref="E8:E9"/>
    <mergeCell ref="F8:G8"/>
    <mergeCell ref="H8:H9"/>
  </mergeCells>
  <phoneticPr fontId="52" type="noConversion"/>
  <printOptions horizontalCentered="1"/>
  <pageMargins left="0.39370078740157483" right="0.59055118110236227" top="0.39370078740157483" bottom="0.39370078740157483" header="0" footer="0"/>
  <pageSetup paperSize="9" scale="69" fitToHeight="20" orientation="portrait" horizontalDpi="300" verticalDpi="300" r:id="rId1"/>
  <headerFooter alignWithMargins="0"/>
  <rowBreaks count="2" manualBreakCount="2">
    <brk id="143" max="7" man="1"/>
    <brk id="238"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P68"/>
  <sheetViews>
    <sheetView view="pageBreakPreview" topLeftCell="C1" zoomScale="115" zoomScaleNormal="100" zoomScaleSheetLayoutView="115" workbookViewId="0">
      <pane ySplit="8" topLeftCell="A9" activePane="bottomLeft" state="frozen"/>
      <selection pane="bottomLeft" activeCell="F59" sqref="F59"/>
    </sheetView>
  </sheetViews>
  <sheetFormatPr defaultColWidth="9" defaultRowHeight="12.75" customHeight="1"/>
  <cols>
    <col min="1" max="1" width="4.625" style="108" customWidth="1"/>
    <col min="2" max="2" width="19.125" style="108" customWidth="1"/>
    <col min="3" max="3" width="11.875" style="108" bestFit="1" customWidth="1"/>
    <col min="4" max="4" width="7.375" style="108" customWidth="1"/>
    <col min="5" max="5" width="8.375" style="108" bestFit="1" customWidth="1"/>
    <col min="6" max="6" width="9" style="108" bestFit="1" customWidth="1"/>
    <col min="7" max="10" width="9.125" style="108" bestFit="1" customWidth="1"/>
    <col min="11" max="11" width="8.875" style="108" bestFit="1" customWidth="1"/>
    <col min="12" max="12" width="9.125" style="108" bestFit="1" customWidth="1"/>
    <col min="13" max="13" width="9.125" style="108" customWidth="1"/>
    <col min="14" max="14" width="9.125" style="108" bestFit="1" customWidth="1"/>
    <col min="15" max="15" width="8.875" style="108" bestFit="1" customWidth="1"/>
    <col min="16" max="16" width="10.25" style="108" bestFit="1" customWidth="1"/>
    <col min="17" max="19" width="10" style="108" bestFit="1" customWidth="1"/>
    <col min="20" max="21" width="10.25" style="108" bestFit="1" customWidth="1"/>
    <col min="22" max="22" width="10" style="108" bestFit="1" customWidth="1"/>
    <col min="23" max="23" width="12.5" style="108" customWidth="1"/>
    <col min="24" max="1004" width="8" style="108" customWidth="1"/>
    <col min="1005" max="1024" width="8" style="109" customWidth="1"/>
    <col min="1025" max="16384" width="9" style="109"/>
  </cols>
  <sheetData>
    <row r="1" spans="1:23" ht="12.75" customHeight="1">
      <c r="A1" s="207" t="s">
        <v>0</v>
      </c>
      <c r="B1" s="208"/>
      <c r="C1" s="208"/>
      <c r="D1" s="208"/>
      <c r="E1" s="208"/>
      <c r="F1" s="208"/>
      <c r="G1" s="208"/>
      <c r="H1" s="208"/>
      <c r="I1" s="208"/>
      <c r="J1" s="208"/>
      <c r="K1" s="208"/>
      <c r="L1" s="208"/>
      <c r="M1" s="208"/>
      <c r="N1" s="208"/>
      <c r="O1" s="208"/>
      <c r="P1" s="208"/>
      <c r="Q1" s="208"/>
      <c r="R1" s="208"/>
      <c r="S1" s="208"/>
      <c r="T1" s="208"/>
      <c r="U1" s="208"/>
      <c r="V1" s="208"/>
      <c r="W1" s="209"/>
    </row>
    <row r="2" spans="1:23" ht="12.75" customHeight="1">
      <c r="A2" s="210" t="s">
        <v>1</v>
      </c>
      <c r="B2" s="211"/>
      <c r="C2" s="211"/>
      <c r="D2" s="211"/>
      <c r="E2" s="211"/>
      <c r="F2" s="211"/>
      <c r="G2" s="211"/>
      <c r="H2" s="211"/>
      <c r="I2" s="211"/>
      <c r="J2" s="211"/>
      <c r="K2" s="211"/>
      <c r="L2" s="211"/>
      <c r="M2" s="211"/>
      <c r="N2" s="211"/>
      <c r="O2" s="211"/>
      <c r="P2" s="211"/>
      <c r="Q2" s="211"/>
      <c r="R2" s="211"/>
      <c r="S2" s="211"/>
      <c r="T2" s="211"/>
      <c r="U2" s="211"/>
      <c r="V2" s="211"/>
      <c r="W2" s="212"/>
    </row>
    <row r="3" spans="1:23" ht="12.75" customHeight="1">
      <c r="A3" s="210" t="s">
        <v>582</v>
      </c>
      <c r="B3" s="211"/>
      <c r="C3" s="211"/>
      <c r="D3" s="211"/>
      <c r="E3" s="211"/>
      <c r="F3" s="211"/>
      <c r="G3" s="211"/>
      <c r="H3" s="211"/>
      <c r="I3" s="211"/>
      <c r="J3" s="211"/>
      <c r="K3" s="211"/>
      <c r="L3" s="211"/>
      <c r="M3" s="211"/>
      <c r="N3" s="211"/>
      <c r="O3" s="211"/>
      <c r="P3" s="211"/>
      <c r="Q3" s="211"/>
      <c r="R3" s="211"/>
      <c r="S3" s="211"/>
      <c r="T3" s="211"/>
      <c r="U3" s="211"/>
      <c r="V3" s="211"/>
      <c r="W3" s="212"/>
    </row>
    <row r="4" spans="1:23" ht="14.25" customHeight="1">
      <c r="A4" s="219" t="s">
        <v>633</v>
      </c>
      <c r="B4" s="219"/>
      <c r="C4" s="219"/>
      <c r="D4" s="219"/>
      <c r="E4" s="219"/>
      <c r="F4" s="219"/>
      <c r="G4" s="219"/>
      <c r="H4" s="219"/>
      <c r="I4" s="219"/>
      <c r="J4" s="219"/>
      <c r="K4" s="219"/>
      <c r="L4" s="219"/>
      <c r="M4" s="219"/>
      <c r="N4" s="219"/>
      <c r="O4" s="219"/>
      <c r="P4" s="219"/>
      <c r="Q4" s="219"/>
      <c r="R4" s="219"/>
      <c r="S4" s="219"/>
      <c r="T4" s="219"/>
      <c r="U4" s="219"/>
      <c r="V4" s="219"/>
      <c r="W4" s="219"/>
    </row>
    <row r="5" spans="1:23" ht="14.1" customHeight="1">
      <c r="A5" s="199" t="s">
        <v>626</v>
      </c>
      <c r="B5" s="200"/>
      <c r="C5" s="200"/>
      <c r="D5" s="200"/>
      <c r="E5" s="200"/>
      <c r="F5" s="200"/>
      <c r="G5" s="200"/>
      <c r="H5" s="200"/>
      <c r="I5" s="200"/>
      <c r="J5" s="200"/>
      <c r="K5" s="200"/>
      <c r="L5" s="200"/>
      <c r="M5" s="200"/>
      <c r="N5" s="200"/>
      <c r="O5" s="200"/>
      <c r="P5" s="200"/>
      <c r="Q5" s="200"/>
      <c r="R5" s="201"/>
      <c r="S5" s="221" t="s">
        <v>491</v>
      </c>
      <c r="T5" s="223"/>
      <c r="U5" s="222"/>
      <c r="V5" s="221" t="s">
        <v>629</v>
      </c>
      <c r="W5" s="222"/>
    </row>
    <row r="6" spans="1:23" ht="14.1" hidden="1" customHeight="1">
      <c r="A6" s="203" t="s">
        <v>606</v>
      </c>
      <c r="B6" s="204"/>
      <c r="C6" s="205"/>
      <c r="D6" s="205"/>
      <c r="E6" s="205"/>
      <c r="F6" s="205"/>
      <c r="G6" s="205"/>
      <c r="H6" s="205"/>
      <c r="I6" s="205"/>
      <c r="J6" s="205"/>
      <c r="K6" s="205"/>
      <c r="L6" s="205"/>
      <c r="M6" s="205"/>
      <c r="N6" s="205"/>
      <c r="O6" s="205"/>
      <c r="P6" s="205"/>
      <c r="Q6" s="205"/>
      <c r="R6" s="205"/>
      <c r="S6" s="205"/>
      <c r="T6" s="205"/>
      <c r="U6" s="206"/>
      <c r="V6" s="110"/>
      <c r="W6" s="111"/>
    </row>
    <row r="7" spans="1:23" ht="7.5" customHeight="1">
      <c r="A7" s="220" t="s">
        <v>492</v>
      </c>
      <c r="B7" s="220" t="s">
        <v>464</v>
      </c>
      <c r="C7" s="220" t="s">
        <v>436</v>
      </c>
      <c r="D7" s="220" t="s">
        <v>437</v>
      </c>
      <c r="E7" s="202" t="s">
        <v>438</v>
      </c>
      <c r="F7" s="202" t="s">
        <v>439</v>
      </c>
      <c r="G7" s="202" t="s">
        <v>440</v>
      </c>
      <c r="H7" s="202" t="s">
        <v>441</v>
      </c>
      <c r="I7" s="202" t="s">
        <v>442</v>
      </c>
      <c r="J7" s="202" t="s">
        <v>443</v>
      </c>
      <c r="K7" s="202" t="s">
        <v>444</v>
      </c>
      <c r="L7" s="202" t="s">
        <v>445</v>
      </c>
      <c r="M7" s="202" t="s">
        <v>446</v>
      </c>
      <c r="N7" s="202" t="s">
        <v>447</v>
      </c>
      <c r="O7" s="202" t="s">
        <v>448</v>
      </c>
      <c r="P7" s="202" t="s">
        <v>449</v>
      </c>
      <c r="Q7" s="202" t="s">
        <v>450</v>
      </c>
      <c r="R7" s="202" t="s">
        <v>451</v>
      </c>
      <c r="S7" s="202" t="s">
        <v>452</v>
      </c>
      <c r="T7" s="202" t="s">
        <v>453</v>
      </c>
      <c r="U7" s="202" t="s">
        <v>454</v>
      </c>
      <c r="V7" s="202" t="s">
        <v>455</v>
      </c>
      <c r="W7" s="220" t="s">
        <v>456</v>
      </c>
    </row>
    <row r="8" spans="1:23" ht="6.2" customHeight="1">
      <c r="A8" s="220"/>
      <c r="B8" s="220"/>
      <c r="C8" s="220"/>
      <c r="D8" s="220"/>
      <c r="E8" s="202"/>
      <c r="F8" s="202"/>
      <c r="G8" s="202"/>
      <c r="H8" s="202"/>
      <c r="I8" s="202"/>
      <c r="J8" s="202"/>
      <c r="K8" s="202"/>
      <c r="L8" s="202"/>
      <c r="M8" s="202"/>
      <c r="N8" s="202"/>
      <c r="O8" s="202"/>
      <c r="P8" s="202"/>
      <c r="Q8" s="202"/>
      <c r="R8" s="202"/>
      <c r="S8" s="202"/>
      <c r="T8" s="202"/>
      <c r="U8" s="202"/>
      <c r="V8" s="202"/>
      <c r="W8" s="220"/>
    </row>
    <row r="9" spans="1:23" ht="14.25">
      <c r="A9" s="193">
        <v>1</v>
      </c>
      <c r="B9" s="196" t="str">
        <f>Orçamento!B11</f>
        <v>SERVIÇOS PRELIMINARES / DEMOLIÇÕES E REMOÇÕES</v>
      </c>
      <c r="C9" s="112"/>
      <c r="D9" s="113" t="s">
        <v>457</v>
      </c>
      <c r="E9" s="165"/>
      <c r="F9" s="165"/>
      <c r="G9" s="165"/>
      <c r="H9" s="165"/>
      <c r="I9" s="165"/>
      <c r="J9" s="165"/>
      <c r="K9" s="165"/>
      <c r="L9" s="165"/>
      <c r="M9" s="165"/>
      <c r="N9" s="165"/>
      <c r="O9" s="165"/>
      <c r="P9" s="165"/>
      <c r="Q9" s="165"/>
      <c r="R9" s="165"/>
      <c r="S9" s="165"/>
      <c r="T9" s="165"/>
      <c r="U9" s="165"/>
      <c r="V9" s="165"/>
      <c r="W9" s="112"/>
    </row>
    <row r="10" spans="1:23" ht="14.25">
      <c r="A10" s="194"/>
      <c r="B10" s="197"/>
      <c r="C10" s="115">
        <f>C11/$C$63</f>
        <v>5.074015195575101E-2</v>
      </c>
      <c r="D10" s="113" t="s">
        <v>426</v>
      </c>
      <c r="E10" s="116">
        <f>E55</f>
        <v>1.4704330079079944E-2</v>
      </c>
      <c r="F10" s="116">
        <f t="shared" ref="F10:V10" si="0">F55</f>
        <v>8.0776990161491827E-2</v>
      </c>
      <c r="G10" s="116">
        <f t="shared" si="0"/>
        <v>9.5330673389894302E-2</v>
      </c>
      <c r="H10" s="116">
        <f t="shared" si="0"/>
        <v>9.2026632736066927E-2</v>
      </c>
      <c r="I10" s="116">
        <f t="shared" si="0"/>
        <v>0.10863608674010632</v>
      </c>
      <c r="J10" s="116">
        <f t="shared" si="0"/>
        <v>6.9203935508298675E-2</v>
      </c>
      <c r="K10" s="116">
        <f t="shared" si="0"/>
        <v>6.324921650776659E-2</v>
      </c>
      <c r="L10" s="116">
        <f t="shared" si="0"/>
        <v>4.2779833642263967E-2</v>
      </c>
      <c r="M10" s="116">
        <f t="shared" si="0"/>
        <v>4.2779833642263967E-2</v>
      </c>
      <c r="N10" s="116">
        <f t="shared" si="0"/>
        <v>3.8747023494135287E-2</v>
      </c>
      <c r="O10" s="116">
        <f t="shared" si="0"/>
        <v>3.8747023494135287E-2</v>
      </c>
      <c r="P10" s="116">
        <f t="shared" si="0"/>
        <v>4.3501984638330625E-2</v>
      </c>
      <c r="Q10" s="116">
        <f t="shared" si="0"/>
        <v>4.1205617824154023E-2</v>
      </c>
      <c r="R10" s="116">
        <f t="shared" si="0"/>
        <v>4.1205617824154023E-2</v>
      </c>
      <c r="S10" s="116">
        <f t="shared" si="0"/>
        <v>3.3201561167351415E-2</v>
      </c>
      <c r="T10" s="116">
        <f t="shared" si="0"/>
        <v>3.5450713086599576E-2</v>
      </c>
      <c r="U10" s="116">
        <f t="shared" si="0"/>
        <v>3.9681656484229048E-2</v>
      </c>
      <c r="V10" s="116">
        <f t="shared" si="0"/>
        <v>7.8771269579678047E-2</v>
      </c>
      <c r="W10" s="117">
        <f>SUM(E10:V10)</f>
        <v>0.99999999999999989</v>
      </c>
    </row>
    <row r="11" spans="1:23" ht="14.25">
      <c r="A11" s="195"/>
      <c r="B11" s="198"/>
      <c r="C11" s="118">
        <f>Orçamento!H11</f>
        <v>111327.26000000001</v>
      </c>
      <c r="D11" s="113" t="s">
        <v>458</v>
      </c>
      <c r="E11" s="119">
        <f>$C$11*E10</f>
        <v>1636.9927778395536</v>
      </c>
      <c r="F11" s="119">
        <f t="shared" ref="F11:H11" si="1">$C$11*F10</f>
        <v>8992.6809857258431</v>
      </c>
      <c r="G11" s="119">
        <f t="shared" si="1"/>
        <v>10612.902662451845</v>
      </c>
      <c r="H11" s="119">
        <f t="shared" si="1"/>
        <v>10245.072869532634</v>
      </c>
      <c r="I11" s="119">
        <f t="shared" ref="I11:V11" si="2">$C$11*I10</f>
        <v>12094.15787389837</v>
      </c>
      <c r="J11" s="119">
        <f t="shared" si="2"/>
        <v>7704.2845213555993</v>
      </c>
      <c r="K11" s="119">
        <f t="shared" si="2"/>
        <v>7041.3619709564236</v>
      </c>
      <c r="L11" s="119">
        <f t="shared" si="2"/>
        <v>4762.5616626490682</v>
      </c>
      <c r="M11" s="119">
        <f t="shared" si="2"/>
        <v>4762.5616626490682</v>
      </c>
      <c r="N11" s="119">
        <f t="shared" si="2"/>
        <v>4313.599958757708</v>
      </c>
      <c r="O11" s="119">
        <f t="shared" si="2"/>
        <v>4313.599958757708</v>
      </c>
      <c r="P11" s="119">
        <f t="shared" si="2"/>
        <v>4842.9567543474395</v>
      </c>
      <c r="Q11" s="119">
        <f t="shared" si="2"/>
        <v>4587.3085289702294</v>
      </c>
      <c r="R11" s="119">
        <f t="shared" si="2"/>
        <v>4587.3085289702294</v>
      </c>
      <c r="S11" s="119">
        <f t="shared" si="2"/>
        <v>3696.2388324836347</v>
      </c>
      <c r="T11" s="119">
        <f t="shared" si="2"/>
        <v>3946.6307529772739</v>
      </c>
      <c r="U11" s="119">
        <f t="shared" si="2"/>
        <v>4417.6500886504537</v>
      </c>
      <c r="V11" s="119">
        <f t="shared" si="2"/>
        <v>8769.38960902691</v>
      </c>
      <c r="W11" s="120">
        <f>SUM(E11:V11)</f>
        <v>111327.26</v>
      </c>
    </row>
    <row r="12" spans="1:23" ht="14.25">
      <c r="A12" s="193">
        <v>2</v>
      </c>
      <c r="B12" s="196" t="str">
        <f>Orçamento!B25</f>
        <v>REATERRO / COMPACTAÇÃO</v>
      </c>
      <c r="C12" s="112"/>
      <c r="D12" s="113" t="s">
        <v>457</v>
      </c>
      <c r="E12" s="165"/>
      <c r="F12" s="165"/>
      <c r="G12" s="114"/>
      <c r="H12" s="114"/>
      <c r="I12" s="114"/>
      <c r="J12" s="114"/>
      <c r="K12" s="114"/>
      <c r="L12" s="114"/>
      <c r="M12" s="114"/>
      <c r="N12" s="114"/>
      <c r="O12" s="114"/>
      <c r="P12" s="114"/>
      <c r="Q12" s="114"/>
      <c r="R12" s="114"/>
      <c r="S12" s="114"/>
      <c r="T12" s="114"/>
      <c r="U12" s="114"/>
      <c r="V12" s="114"/>
      <c r="W12" s="112"/>
    </row>
    <row r="13" spans="1:23" ht="14.25">
      <c r="A13" s="194"/>
      <c r="B13" s="197"/>
      <c r="C13" s="115">
        <f>C14/$C$63</f>
        <v>5.5333422346138241E-3</v>
      </c>
      <c r="D13" s="113" t="s">
        <v>426</v>
      </c>
      <c r="E13" s="116">
        <v>0.7</v>
      </c>
      <c r="F13" s="116">
        <v>0.3</v>
      </c>
      <c r="G13" s="116"/>
      <c r="H13" s="116"/>
      <c r="I13" s="116"/>
      <c r="J13" s="116"/>
      <c r="K13" s="116"/>
      <c r="L13" s="116"/>
      <c r="M13" s="116"/>
      <c r="N13" s="116"/>
      <c r="O13" s="116"/>
      <c r="P13" s="116"/>
      <c r="Q13" s="116"/>
      <c r="R13" s="116"/>
      <c r="S13" s="116"/>
      <c r="T13" s="116"/>
      <c r="U13" s="116"/>
      <c r="V13" s="116"/>
      <c r="W13" s="117">
        <f>SUM(E13:V13)</f>
        <v>1</v>
      </c>
    </row>
    <row r="14" spans="1:23" ht="14.25">
      <c r="A14" s="195"/>
      <c r="B14" s="198"/>
      <c r="C14" s="118">
        <f>Orçamento!H25</f>
        <v>12140.52</v>
      </c>
      <c r="D14" s="113" t="s">
        <v>458</v>
      </c>
      <c r="E14" s="121">
        <f>$C$14*E13</f>
        <v>8498.3639999999996</v>
      </c>
      <c r="F14" s="121">
        <f>$C$14*F13</f>
        <v>3642.1559999999999</v>
      </c>
      <c r="G14" s="119"/>
      <c r="H14" s="119"/>
      <c r="I14" s="119"/>
      <c r="J14" s="119"/>
      <c r="K14" s="119"/>
      <c r="L14" s="119"/>
      <c r="M14" s="119"/>
      <c r="N14" s="119"/>
      <c r="O14" s="119"/>
      <c r="P14" s="119"/>
      <c r="Q14" s="119"/>
      <c r="R14" s="119"/>
      <c r="S14" s="119"/>
      <c r="T14" s="119"/>
      <c r="U14" s="119"/>
      <c r="V14" s="119"/>
      <c r="W14" s="120">
        <f>SUM(E14:V14)</f>
        <v>12140.52</v>
      </c>
    </row>
    <row r="15" spans="1:23" ht="14.25">
      <c r="A15" s="193">
        <v>3</v>
      </c>
      <c r="B15" s="196" t="str">
        <f>Orçamento!B28</f>
        <v>ESTRUTURA (FUNDAÇÃO, PILARES, VIGAS E LAJES)</v>
      </c>
      <c r="C15" s="112"/>
      <c r="D15" s="113" t="s">
        <v>457</v>
      </c>
      <c r="E15" s="114"/>
      <c r="F15" s="165"/>
      <c r="G15" s="165"/>
      <c r="H15" s="165"/>
      <c r="I15" s="165"/>
      <c r="J15" s="165"/>
      <c r="K15" s="165"/>
      <c r="L15" s="114"/>
      <c r="M15" s="114"/>
      <c r="N15" s="114"/>
      <c r="O15" s="114"/>
      <c r="P15" s="114"/>
      <c r="Q15" s="114"/>
      <c r="R15" s="114"/>
      <c r="S15" s="114"/>
      <c r="T15" s="114"/>
      <c r="U15" s="114"/>
      <c r="V15" s="114"/>
      <c r="W15" s="112"/>
    </row>
    <row r="16" spans="1:23" ht="14.25">
      <c r="A16" s="194"/>
      <c r="B16" s="197"/>
      <c r="C16" s="115">
        <f>C17/$C$63</f>
        <v>0.34222772706942062</v>
      </c>
      <c r="D16" s="113" t="s">
        <v>426</v>
      </c>
      <c r="E16" s="116"/>
      <c r="F16" s="116">
        <v>0.2</v>
      </c>
      <c r="G16" s="116">
        <v>0.2</v>
      </c>
      <c r="H16" s="116">
        <v>0.2</v>
      </c>
      <c r="I16" s="116">
        <v>0.2</v>
      </c>
      <c r="J16" s="116">
        <v>0.1</v>
      </c>
      <c r="K16" s="116">
        <v>0.1</v>
      </c>
      <c r="L16" s="116"/>
      <c r="M16" s="116"/>
      <c r="N16" s="116"/>
      <c r="O16" s="116"/>
      <c r="P16" s="116"/>
      <c r="Q16" s="116"/>
      <c r="R16" s="116"/>
      <c r="S16" s="116"/>
      <c r="T16" s="116"/>
      <c r="U16" s="116"/>
      <c r="V16" s="116"/>
      <c r="W16" s="117">
        <f>SUM(E16:V16)</f>
        <v>1</v>
      </c>
    </row>
    <row r="17" spans="1:23" ht="14.25">
      <c r="A17" s="195"/>
      <c r="B17" s="198"/>
      <c r="C17" s="118">
        <f>Orçamento!H28</f>
        <v>750870.34000000008</v>
      </c>
      <c r="D17" s="113" t="s">
        <v>458</v>
      </c>
      <c r="E17" s="121"/>
      <c r="F17" s="119">
        <f>$C$17*F16</f>
        <v>150174.06800000003</v>
      </c>
      <c r="G17" s="119">
        <f t="shared" ref="G17:K17" si="3">$C$17*G16</f>
        <v>150174.06800000003</v>
      </c>
      <c r="H17" s="119">
        <f t="shared" si="3"/>
        <v>150174.06800000003</v>
      </c>
      <c r="I17" s="119">
        <f t="shared" si="3"/>
        <v>150174.06800000003</v>
      </c>
      <c r="J17" s="119">
        <f t="shared" si="3"/>
        <v>75087.034000000014</v>
      </c>
      <c r="K17" s="119">
        <f t="shared" si="3"/>
        <v>75087.034000000014</v>
      </c>
      <c r="L17" s="119"/>
      <c r="M17" s="119"/>
      <c r="N17" s="119"/>
      <c r="O17" s="119"/>
      <c r="P17" s="119"/>
      <c r="Q17" s="119"/>
      <c r="R17" s="119"/>
      <c r="S17" s="119"/>
      <c r="T17" s="119"/>
      <c r="U17" s="119"/>
      <c r="V17" s="119"/>
      <c r="W17" s="120">
        <f>SUM(E17:V17)</f>
        <v>750870.34000000008</v>
      </c>
    </row>
    <row r="18" spans="1:23" ht="14.25">
      <c r="A18" s="193">
        <v>4</v>
      </c>
      <c r="B18" s="196" t="str">
        <f>Orçamento!B80</f>
        <v>ALVENARIA E DIVISÕES</v>
      </c>
      <c r="C18" s="112"/>
      <c r="D18" s="113" t="s">
        <v>457</v>
      </c>
      <c r="E18" s="114"/>
      <c r="F18" s="114"/>
      <c r="G18" s="165"/>
      <c r="H18" s="165"/>
      <c r="I18" s="165"/>
      <c r="J18" s="165"/>
      <c r="K18" s="165"/>
      <c r="L18" s="165"/>
      <c r="M18" s="165"/>
      <c r="N18" s="114"/>
      <c r="O18" s="114"/>
      <c r="P18" s="114"/>
      <c r="Q18" s="114"/>
      <c r="R18" s="114"/>
      <c r="S18" s="114"/>
      <c r="T18" s="114"/>
      <c r="U18" s="114"/>
      <c r="V18" s="114"/>
      <c r="W18" s="112"/>
    </row>
    <row r="19" spans="1:23" ht="14.25">
      <c r="A19" s="194"/>
      <c r="B19" s="197"/>
      <c r="C19" s="115">
        <f>C20/$C$63</f>
        <v>2.867544092274146E-2</v>
      </c>
      <c r="D19" s="113" t="s">
        <v>426</v>
      </c>
      <c r="E19" s="116"/>
      <c r="F19" s="116"/>
      <c r="G19" s="116">
        <v>0.3</v>
      </c>
      <c r="H19" s="116">
        <v>0.2</v>
      </c>
      <c r="I19" s="116">
        <v>0.1</v>
      </c>
      <c r="J19" s="116">
        <v>0.1</v>
      </c>
      <c r="K19" s="116">
        <v>0.1</v>
      </c>
      <c r="L19" s="116">
        <v>0.1</v>
      </c>
      <c r="M19" s="116">
        <v>0.1</v>
      </c>
      <c r="N19" s="116"/>
      <c r="O19" s="116"/>
      <c r="P19" s="116"/>
      <c r="Q19" s="116"/>
      <c r="R19" s="116"/>
      <c r="S19" s="116"/>
      <c r="T19" s="116"/>
      <c r="U19" s="116"/>
      <c r="V19" s="116"/>
      <c r="W19" s="117">
        <f>SUM(E19:V19)</f>
        <v>0.99999999999999989</v>
      </c>
    </row>
    <row r="20" spans="1:23" ht="14.25">
      <c r="A20" s="195"/>
      <c r="B20" s="198"/>
      <c r="C20" s="118">
        <f>Orçamento!H80</f>
        <v>62915.82</v>
      </c>
      <c r="D20" s="113" t="s">
        <v>458</v>
      </c>
      <c r="E20" s="119"/>
      <c r="F20" s="119"/>
      <c r="G20" s="119">
        <f>$C$20*G19</f>
        <v>18874.745999999999</v>
      </c>
      <c r="H20" s="119">
        <f t="shared" ref="H20:M20" si="4">$C$20*H19</f>
        <v>12583.164000000001</v>
      </c>
      <c r="I20" s="119">
        <f t="shared" si="4"/>
        <v>6291.5820000000003</v>
      </c>
      <c r="J20" s="119">
        <f t="shared" si="4"/>
        <v>6291.5820000000003</v>
      </c>
      <c r="K20" s="119">
        <f t="shared" si="4"/>
        <v>6291.5820000000003</v>
      </c>
      <c r="L20" s="119">
        <f t="shared" si="4"/>
        <v>6291.5820000000003</v>
      </c>
      <c r="M20" s="119">
        <f t="shared" si="4"/>
        <v>6291.5820000000003</v>
      </c>
      <c r="N20" s="119"/>
      <c r="O20" s="119"/>
      <c r="P20" s="119"/>
      <c r="Q20" s="119"/>
      <c r="R20" s="119"/>
      <c r="S20" s="119"/>
      <c r="T20" s="119"/>
      <c r="U20" s="119"/>
      <c r="V20" s="119"/>
      <c r="W20" s="120">
        <f>SUM(E20:V20)</f>
        <v>62915.820000000007</v>
      </c>
    </row>
    <row r="21" spans="1:23" ht="14.25">
      <c r="A21" s="193">
        <v>5</v>
      </c>
      <c r="B21" s="196" t="str">
        <f>Orçamento!B82</f>
        <v>REVESTIMENTOS</v>
      </c>
      <c r="C21" s="112"/>
      <c r="D21" s="113" t="s">
        <v>457</v>
      </c>
      <c r="E21" s="114"/>
      <c r="F21" s="114"/>
      <c r="G21" s="114"/>
      <c r="H21" s="114"/>
      <c r="I21" s="165"/>
      <c r="J21" s="165"/>
      <c r="K21" s="165"/>
      <c r="L21" s="165"/>
      <c r="M21" s="165"/>
      <c r="N21" s="165"/>
      <c r="O21" s="165"/>
      <c r="P21" s="165"/>
      <c r="Q21" s="114"/>
      <c r="R21" s="114"/>
      <c r="S21" s="114"/>
      <c r="T21" s="114"/>
      <c r="U21" s="114"/>
      <c r="V21" s="114"/>
      <c r="W21" s="112"/>
    </row>
    <row r="22" spans="1:23" ht="14.25">
      <c r="A22" s="194"/>
      <c r="B22" s="197"/>
      <c r="C22" s="115">
        <f>C23/$C$63</f>
        <v>5.1680415225364526E-2</v>
      </c>
      <c r="D22" s="113" t="s">
        <v>426</v>
      </c>
      <c r="E22" s="116"/>
      <c r="F22" s="116"/>
      <c r="G22" s="116"/>
      <c r="H22" s="116"/>
      <c r="I22" s="116">
        <v>0.2</v>
      </c>
      <c r="J22" s="116">
        <v>0.2</v>
      </c>
      <c r="K22" s="116">
        <v>0.1</v>
      </c>
      <c r="L22" s="116">
        <v>0.1</v>
      </c>
      <c r="M22" s="116">
        <v>0.1</v>
      </c>
      <c r="N22" s="116">
        <v>0.1</v>
      </c>
      <c r="O22" s="116">
        <v>0.1</v>
      </c>
      <c r="P22" s="116">
        <v>0.1</v>
      </c>
      <c r="Q22" s="116"/>
      <c r="R22" s="116"/>
      <c r="S22" s="116"/>
      <c r="T22" s="116"/>
      <c r="U22" s="116"/>
      <c r="V22" s="116"/>
      <c r="W22" s="117">
        <f>SUM(E22:V22)</f>
        <v>0.99999999999999989</v>
      </c>
    </row>
    <row r="23" spans="1:23" ht="14.25">
      <c r="A23" s="195"/>
      <c r="B23" s="198"/>
      <c r="C23" s="118">
        <f>Orçamento!H82</f>
        <v>113390.26</v>
      </c>
      <c r="D23" s="113" t="s">
        <v>458</v>
      </c>
      <c r="E23" s="119"/>
      <c r="F23" s="119"/>
      <c r="G23" s="119"/>
      <c r="H23" s="119"/>
      <c r="I23" s="119">
        <f>$C$23*I22</f>
        <v>22678.052</v>
      </c>
      <c r="J23" s="119">
        <f t="shared" ref="J23:P23" si="5">$C$23*J22</f>
        <v>22678.052</v>
      </c>
      <c r="K23" s="119">
        <f t="shared" si="5"/>
        <v>11339.026</v>
      </c>
      <c r="L23" s="119">
        <f t="shared" si="5"/>
        <v>11339.026</v>
      </c>
      <c r="M23" s="119">
        <f t="shared" si="5"/>
        <v>11339.026</v>
      </c>
      <c r="N23" s="119">
        <f t="shared" si="5"/>
        <v>11339.026</v>
      </c>
      <c r="O23" s="119">
        <f t="shared" si="5"/>
        <v>11339.026</v>
      </c>
      <c r="P23" s="119">
        <f t="shared" si="5"/>
        <v>11339.026</v>
      </c>
      <c r="Q23" s="119"/>
      <c r="R23" s="119"/>
      <c r="S23" s="119"/>
      <c r="T23" s="119"/>
      <c r="U23" s="119"/>
      <c r="V23" s="119"/>
      <c r="W23" s="120">
        <f>SUM(E23:V23)</f>
        <v>113390.26</v>
      </c>
    </row>
    <row r="24" spans="1:23" ht="14.25">
      <c r="A24" s="193">
        <v>6</v>
      </c>
      <c r="B24" s="196" t="str">
        <f>Orçamento!B89</f>
        <v>PISOS E RODAPÉS</v>
      </c>
      <c r="C24" s="112"/>
      <c r="D24" s="113" t="s">
        <v>457</v>
      </c>
      <c r="E24" s="114"/>
      <c r="F24" s="114"/>
      <c r="G24" s="114"/>
      <c r="H24" s="114"/>
      <c r="I24" s="165"/>
      <c r="J24" s="165"/>
      <c r="K24" s="165"/>
      <c r="L24" s="165"/>
      <c r="M24" s="165"/>
      <c r="N24" s="165"/>
      <c r="O24" s="165"/>
      <c r="P24" s="165"/>
      <c r="Q24" s="165"/>
      <c r="R24" s="165"/>
      <c r="S24" s="114"/>
      <c r="T24" s="114"/>
      <c r="U24" s="114"/>
      <c r="V24" s="114"/>
      <c r="W24" s="112"/>
    </row>
    <row r="25" spans="1:23" ht="14.25">
      <c r="A25" s="194"/>
      <c r="B25" s="197"/>
      <c r="C25" s="115">
        <f>C26/$C$63</f>
        <v>6.9466413356186765E-2</v>
      </c>
      <c r="D25" s="113" t="s">
        <v>426</v>
      </c>
      <c r="E25" s="116"/>
      <c r="F25" s="116"/>
      <c r="G25" s="116"/>
      <c r="H25" s="116"/>
      <c r="I25" s="116">
        <v>0.1</v>
      </c>
      <c r="J25" s="116">
        <v>0.1</v>
      </c>
      <c r="K25" s="116">
        <v>0.1</v>
      </c>
      <c r="L25" s="116">
        <v>0.1</v>
      </c>
      <c r="M25" s="116">
        <v>0.1</v>
      </c>
      <c r="N25" s="116">
        <v>0.1</v>
      </c>
      <c r="O25" s="116">
        <v>0.1</v>
      </c>
      <c r="P25" s="116">
        <v>0.1</v>
      </c>
      <c r="Q25" s="116">
        <v>0.1</v>
      </c>
      <c r="R25" s="116">
        <v>0.1</v>
      </c>
      <c r="S25" s="116"/>
      <c r="T25" s="116"/>
      <c r="U25" s="116"/>
      <c r="V25" s="116"/>
      <c r="W25" s="117">
        <f>SUM(E25:V25)</f>
        <v>0.99999999999999989</v>
      </c>
    </row>
    <row r="26" spans="1:23" ht="14.25">
      <c r="A26" s="195"/>
      <c r="B26" s="198"/>
      <c r="C26" s="118">
        <f>Orçamento!H89</f>
        <v>152413.91999999998</v>
      </c>
      <c r="D26" s="113" t="s">
        <v>458</v>
      </c>
      <c r="E26" s="119"/>
      <c r="F26" s="119"/>
      <c r="G26" s="119"/>
      <c r="H26" s="119"/>
      <c r="I26" s="119">
        <f>$C$26*I25</f>
        <v>15241.392</v>
      </c>
      <c r="J26" s="119">
        <f t="shared" ref="J26:R26" si="6">$C$26*J25</f>
        <v>15241.392</v>
      </c>
      <c r="K26" s="119">
        <f t="shared" si="6"/>
        <v>15241.392</v>
      </c>
      <c r="L26" s="119">
        <f t="shared" si="6"/>
        <v>15241.392</v>
      </c>
      <c r="M26" s="119">
        <f t="shared" si="6"/>
        <v>15241.392</v>
      </c>
      <c r="N26" s="119">
        <f t="shared" si="6"/>
        <v>15241.392</v>
      </c>
      <c r="O26" s="119">
        <f t="shared" si="6"/>
        <v>15241.392</v>
      </c>
      <c r="P26" s="119">
        <f t="shared" si="6"/>
        <v>15241.392</v>
      </c>
      <c r="Q26" s="119">
        <f t="shared" si="6"/>
        <v>15241.392</v>
      </c>
      <c r="R26" s="119">
        <f t="shared" si="6"/>
        <v>15241.392</v>
      </c>
      <c r="S26" s="119"/>
      <c r="T26" s="119"/>
      <c r="U26" s="119"/>
      <c r="V26" s="119"/>
      <c r="W26" s="120">
        <f>SUM(E26:V26)</f>
        <v>152413.91999999995</v>
      </c>
    </row>
    <row r="27" spans="1:23" ht="14.25">
      <c r="A27" s="193">
        <v>7</v>
      </c>
      <c r="B27" s="196" t="str">
        <f>Orçamento!B97</f>
        <v>ESQUADRIAS</v>
      </c>
      <c r="C27" s="112"/>
      <c r="D27" s="113" t="s">
        <v>457</v>
      </c>
      <c r="E27" s="114"/>
      <c r="F27" s="114"/>
      <c r="G27" s="114"/>
      <c r="H27" s="114"/>
      <c r="I27" s="114"/>
      <c r="J27" s="114"/>
      <c r="K27" s="114"/>
      <c r="L27" s="114"/>
      <c r="M27" s="114"/>
      <c r="N27" s="165"/>
      <c r="O27" s="165"/>
      <c r="P27" s="165"/>
      <c r="Q27" s="165"/>
      <c r="R27" s="165"/>
      <c r="S27" s="165"/>
      <c r="T27" s="165"/>
      <c r="U27" s="114"/>
      <c r="V27" s="114"/>
      <c r="W27" s="112"/>
    </row>
    <row r="28" spans="1:23" ht="14.25">
      <c r="A28" s="194"/>
      <c r="B28" s="197"/>
      <c r="C28" s="115">
        <f>C29/$C$63</f>
        <v>0.10744243445509291</v>
      </c>
      <c r="D28" s="113" t="s">
        <v>426</v>
      </c>
      <c r="E28" s="116"/>
      <c r="F28" s="116"/>
      <c r="G28" s="116"/>
      <c r="H28" s="116"/>
      <c r="I28" s="116"/>
      <c r="J28" s="116"/>
      <c r="K28" s="116"/>
      <c r="L28" s="116"/>
      <c r="M28" s="116"/>
      <c r="N28" s="116">
        <v>0.1</v>
      </c>
      <c r="O28" s="116">
        <v>0.1</v>
      </c>
      <c r="P28" s="116">
        <v>0.1</v>
      </c>
      <c r="Q28" s="116">
        <v>0.2</v>
      </c>
      <c r="R28" s="116">
        <v>0.2</v>
      </c>
      <c r="S28" s="116">
        <v>0.2</v>
      </c>
      <c r="T28" s="116">
        <v>0.1</v>
      </c>
      <c r="U28" s="116"/>
      <c r="V28" s="116"/>
      <c r="W28" s="117">
        <f>SUM(E28:V28)</f>
        <v>0.99999999999999989</v>
      </c>
    </row>
    <row r="29" spans="1:23" ht="14.25">
      <c r="A29" s="195"/>
      <c r="B29" s="198"/>
      <c r="C29" s="118">
        <f>Orçamento!H97</f>
        <v>235735.83000000002</v>
      </c>
      <c r="D29" s="113" t="s">
        <v>458</v>
      </c>
      <c r="E29" s="119"/>
      <c r="F29" s="119"/>
      <c r="G29" s="119"/>
      <c r="H29" s="119"/>
      <c r="I29" s="119"/>
      <c r="J29" s="119"/>
      <c r="K29" s="119"/>
      <c r="L29" s="119"/>
      <c r="M29" s="119"/>
      <c r="N29" s="119">
        <f>$C$29*N28</f>
        <v>23573.583000000002</v>
      </c>
      <c r="O29" s="119">
        <f t="shared" ref="O29:T29" si="7">$C$29*O28</f>
        <v>23573.583000000002</v>
      </c>
      <c r="P29" s="119">
        <f t="shared" si="7"/>
        <v>23573.583000000002</v>
      </c>
      <c r="Q29" s="119">
        <f t="shared" si="7"/>
        <v>47147.166000000005</v>
      </c>
      <c r="R29" s="119">
        <f t="shared" si="7"/>
        <v>47147.166000000005</v>
      </c>
      <c r="S29" s="119">
        <f t="shared" si="7"/>
        <v>47147.166000000005</v>
      </c>
      <c r="T29" s="119">
        <f t="shared" si="7"/>
        <v>23573.583000000002</v>
      </c>
      <c r="U29" s="119"/>
      <c r="V29" s="119"/>
      <c r="W29" s="120">
        <f>SUM(E29:V29)</f>
        <v>235735.83000000002</v>
      </c>
    </row>
    <row r="30" spans="1:23" ht="14.25">
      <c r="A30" s="193">
        <v>8</v>
      </c>
      <c r="B30" s="196" t="str">
        <f>Orçamento!B108</f>
        <v>PINTURA</v>
      </c>
      <c r="C30" s="112"/>
      <c r="D30" s="113" t="s">
        <v>457</v>
      </c>
      <c r="E30" s="114"/>
      <c r="F30" s="114"/>
      <c r="G30" s="114"/>
      <c r="H30" s="114"/>
      <c r="I30" s="114"/>
      <c r="J30" s="114"/>
      <c r="K30" s="114"/>
      <c r="L30" s="114"/>
      <c r="M30" s="114"/>
      <c r="N30" s="114"/>
      <c r="O30" s="114"/>
      <c r="P30" s="165"/>
      <c r="Q30" s="165"/>
      <c r="R30" s="165"/>
      <c r="S30" s="165"/>
      <c r="T30" s="165"/>
      <c r="U30" s="165"/>
      <c r="V30" s="165"/>
      <c r="W30" s="112"/>
    </row>
    <row r="31" spans="1:23" ht="14.25">
      <c r="A31" s="194"/>
      <c r="B31" s="197"/>
      <c r="C31" s="115">
        <f>C32/$C$63</f>
        <v>4.1267835861025802E-2</v>
      </c>
      <c r="D31" s="113" t="s">
        <v>426</v>
      </c>
      <c r="E31" s="116"/>
      <c r="F31" s="116"/>
      <c r="G31" s="116"/>
      <c r="H31" s="116"/>
      <c r="I31" s="116"/>
      <c r="J31" s="116"/>
      <c r="K31" s="116"/>
      <c r="L31" s="116"/>
      <c r="M31" s="116"/>
      <c r="N31" s="116"/>
      <c r="O31" s="116"/>
      <c r="P31" s="116">
        <v>0.1</v>
      </c>
      <c r="Q31" s="116">
        <v>0.1</v>
      </c>
      <c r="R31" s="116">
        <v>0.1</v>
      </c>
      <c r="S31" s="116">
        <v>0.1</v>
      </c>
      <c r="T31" s="116">
        <v>0.2</v>
      </c>
      <c r="U31" s="116">
        <v>0.2</v>
      </c>
      <c r="V31" s="116">
        <v>0.2</v>
      </c>
      <c r="W31" s="117">
        <f>SUM(E31:V31)</f>
        <v>1</v>
      </c>
    </row>
    <row r="32" spans="1:23" ht="14.25">
      <c r="A32" s="195"/>
      <c r="B32" s="198"/>
      <c r="C32" s="118">
        <f>Orçamento!H108</f>
        <v>90544.37000000001</v>
      </c>
      <c r="D32" s="113" t="s">
        <v>458</v>
      </c>
      <c r="E32" s="119"/>
      <c r="F32" s="119"/>
      <c r="G32" s="119"/>
      <c r="H32" s="119"/>
      <c r="I32" s="119"/>
      <c r="J32" s="119"/>
      <c r="K32" s="119"/>
      <c r="L32" s="119"/>
      <c r="M32" s="119"/>
      <c r="N32" s="119"/>
      <c r="O32" s="119"/>
      <c r="P32" s="119">
        <f>$C$32*P31</f>
        <v>9054.4370000000017</v>
      </c>
      <c r="Q32" s="119">
        <f t="shared" ref="Q32:V32" si="8">$C$32*Q31</f>
        <v>9054.4370000000017</v>
      </c>
      <c r="R32" s="119">
        <f t="shared" si="8"/>
        <v>9054.4370000000017</v>
      </c>
      <c r="S32" s="119">
        <f t="shared" si="8"/>
        <v>9054.4370000000017</v>
      </c>
      <c r="T32" s="119">
        <f t="shared" si="8"/>
        <v>18108.874000000003</v>
      </c>
      <c r="U32" s="119">
        <f t="shared" si="8"/>
        <v>18108.874000000003</v>
      </c>
      <c r="V32" s="119">
        <f t="shared" si="8"/>
        <v>18108.874000000003</v>
      </c>
      <c r="W32" s="120">
        <f>SUM(E32:V32)</f>
        <v>90544.370000000024</v>
      </c>
    </row>
    <row r="33" spans="1:23" ht="14.25">
      <c r="A33" s="193">
        <v>9</v>
      </c>
      <c r="B33" s="215" t="str">
        <f>Orçamento!B117</f>
        <v>VIDROS</v>
      </c>
      <c r="C33" s="112"/>
      <c r="D33" s="113" t="s">
        <v>457</v>
      </c>
      <c r="E33" s="114"/>
      <c r="F33" s="114"/>
      <c r="G33" s="114"/>
      <c r="H33" s="114"/>
      <c r="I33" s="114"/>
      <c r="J33" s="114"/>
      <c r="K33" s="114"/>
      <c r="L33" s="114"/>
      <c r="M33" s="114"/>
      <c r="N33" s="114"/>
      <c r="O33" s="114"/>
      <c r="P33" s="114"/>
      <c r="Q33" s="114"/>
      <c r="R33" s="114"/>
      <c r="S33" s="114"/>
      <c r="T33" s="165"/>
      <c r="U33" s="165"/>
      <c r="V33" s="165"/>
      <c r="W33" s="112"/>
    </row>
    <row r="34" spans="1:23" ht="14.25">
      <c r="A34" s="194"/>
      <c r="B34" s="216"/>
      <c r="C34" s="115">
        <f>C35/$C$63</f>
        <v>8.8364009593419977E-3</v>
      </c>
      <c r="D34" s="113" t="s">
        <v>426</v>
      </c>
      <c r="E34" s="116"/>
      <c r="F34" s="116"/>
      <c r="G34" s="116"/>
      <c r="H34" s="116"/>
      <c r="I34" s="116"/>
      <c r="J34" s="116"/>
      <c r="K34" s="116"/>
      <c r="L34" s="116"/>
      <c r="M34" s="116"/>
      <c r="N34" s="116"/>
      <c r="O34" s="116"/>
      <c r="P34" s="116"/>
      <c r="Q34" s="116"/>
      <c r="R34" s="116"/>
      <c r="S34" s="116"/>
      <c r="T34" s="116">
        <v>0.25</v>
      </c>
      <c r="U34" s="116">
        <v>0.5</v>
      </c>
      <c r="V34" s="116">
        <v>0.25</v>
      </c>
      <c r="W34" s="117">
        <f>SUM(E34:V34)</f>
        <v>1</v>
      </c>
    </row>
    <row r="35" spans="1:23" ht="14.25">
      <c r="A35" s="195"/>
      <c r="B35" s="217"/>
      <c r="C35" s="118">
        <f>Orçamento!H117</f>
        <v>19387.650000000001</v>
      </c>
      <c r="D35" s="113" t="s">
        <v>458</v>
      </c>
      <c r="E35" s="119"/>
      <c r="F35" s="119"/>
      <c r="G35" s="119"/>
      <c r="H35" s="119"/>
      <c r="I35" s="119"/>
      <c r="J35" s="119"/>
      <c r="K35" s="119"/>
      <c r="L35" s="119"/>
      <c r="M35" s="119"/>
      <c r="N35" s="119"/>
      <c r="O35" s="119"/>
      <c r="P35" s="119"/>
      <c r="Q35" s="119"/>
      <c r="R35" s="119"/>
      <c r="S35" s="119"/>
      <c r="T35" s="119">
        <f>$C$35*T34</f>
        <v>4846.9125000000004</v>
      </c>
      <c r="U35" s="119">
        <f t="shared" ref="U35:V35" si="9">$C$35*U34</f>
        <v>9693.8250000000007</v>
      </c>
      <c r="V35" s="119">
        <f t="shared" si="9"/>
        <v>4846.9125000000004</v>
      </c>
      <c r="W35" s="120">
        <f>SUM(E35:V35)</f>
        <v>19387.650000000001</v>
      </c>
    </row>
    <row r="36" spans="1:23" ht="14.25">
      <c r="A36" s="193">
        <v>10</v>
      </c>
      <c r="B36" s="196" t="str">
        <f>Orçamento!B119</f>
        <v>COBERTURA</v>
      </c>
      <c r="C36" s="112"/>
      <c r="D36" s="113" t="s">
        <v>457</v>
      </c>
      <c r="E36" s="114"/>
      <c r="F36" s="114"/>
      <c r="G36" s="114"/>
      <c r="H36" s="114"/>
      <c r="I36" s="114"/>
      <c r="J36" s="114"/>
      <c r="K36" s="114"/>
      <c r="L36" s="165"/>
      <c r="M36" s="165"/>
      <c r="N36" s="165"/>
      <c r="O36" s="165"/>
      <c r="P36" s="165"/>
      <c r="Q36" s="114"/>
      <c r="R36" s="114"/>
      <c r="S36" s="114"/>
      <c r="T36" s="114"/>
      <c r="U36" s="114"/>
      <c r="V36" s="114"/>
      <c r="W36" s="112"/>
    </row>
    <row r="37" spans="1:23" ht="14.25">
      <c r="A37" s="194"/>
      <c r="B37" s="197"/>
      <c r="C37" s="115">
        <f>C38/$C$63</f>
        <v>3.7845979452718011E-2</v>
      </c>
      <c r="D37" s="113" t="s">
        <v>426</v>
      </c>
      <c r="E37" s="116"/>
      <c r="F37" s="116"/>
      <c r="G37" s="116"/>
      <c r="H37" s="116"/>
      <c r="I37" s="116"/>
      <c r="J37" s="116"/>
      <c r="K37" s="116"/>
      <c r="L37" s="116">
        <v>0.2</v>
      </c>
      <c r="M37" s="116">
        <v>0.2</v>
      </c>
      <c r="N37" s="116">
        <v>0.2</v>
      </c>
      <c r="O37" s="116">
        <v>0.2</v>
      </c>
      <c r="P37" s="116">
        <v>0.2</v>
      </c>
      <c r="Q37" s="116"/>
      <c r="R37" s="116"/>
      <c r="S37" s="116"/>
      <c r="T37" s="116"/>
      <c r="U37" s="116"/>
      <c r="V37" s="116"/>
      <c r="W37" s="117">
        <f>SUM(E37:V37)</f>
        <v>1</v>
      </c>
    </row>
    <row r="38" spans="1:23" ht="14.25">
      <c r="A38" s="195"/>
      <c r="B38" s="198"/>
      <c r="C38" s="118">
        <f>Orçamento!H119</f>
        <v>83036.590000000026</v>
      </c>
      <c r="D38" s="113" t="s">
        <v>458</v>
      </c>
      <c r="E38" s="119"/>
      <c r="F38" s="119"/>
      <c r="G38" s="119"/>
      <c r="H38" s="119"/>
      <c r="I38" s="119"/>
      <c r="J38" s="119"/>
      <c r="K38" s="119"/>
      <c r="L38" s="119">
        <f>$C$38*L37</f>
        <v>16607.318000000007</v>
      </c>
      <c r="M38" s="119">
        <f t="shared" ref="M38:P38" si="10">$C$38*M37</f>
        <v>16607.318000000007</v>
      </c>
      <c r="N38" s="119">
        <f t="shared" si="10"/>
        <v>16607.318000000007</v>
      </c>
      <c r="O38" s="119">
        <f t="shared" si="10"/>
        <v>16607.318000000007</v>
      </c>
      <c r="P38" s="119">
        <f t="shared" si="10"/>
        <v>16607.318000000007</v>
      </c>
      <c r="Q38" s="119"/>
      <c r="R38" s="119"/>
      <c r="S38" s="119"/>
      <c r="T38" s="119"/>
      <c r="U38" s="119"/>
      <c r="V38" s="119"/>
      <c r="W38" s="120">
        <f>SUM(E38:V38)</f>
        <v>83036.590000000026</v>
      </c>
    </row>
    <row r="39" spans="1:23" ht="14.25">
      <c r="A39" s="193">
        <v>11</v>
      </c>
      <c r="B39" s="196" t="str">
        <f>Orçamento!B126</f>
        <v>LOUÇAS, METAIS E BANCADAS</v>
      </c>
      <c r="C39" s="112"/>
      <c r="D39" s="113" t="s">
        <v>457</v>
      </c>
      <c r="E39" s="114"/>
      <c r="F39" s="114"/>
      <c r="G39" s="114"/>
      <c r="H39" s="114"/>
      <c r="I39" s="114"/>
      <c r="J39" s="114"/>
      <c r="K39" s="114"/>
      <c r="L39" s="114"/>
      <c r="M39" s="114"/>
      <c r="N39" s="114"/>
      <c r="O39" s="114"/>
      <c r="P39" s="114"/>
      <c r="Q39" s="114"/>
      <c r="R39" s="114"/>
      <c r="S39" s="114"/>
      <c r="T39" s="165"/>
      <c r="U39" s="165"/>
      <c r="V39" s="165"/>
      <c r="W39" s="112"/>
    </row>
    <row r="40" spans="1:23" ht="14.25">
      <c r="A40" s="194"/>
      <c r="B40" s="197"/>
      <c r="C40" s="115">
        <f>C41/$C$63</f>
        <v>2.5441504993684437E-2</v>
      </c>
      <c r="D40" s="113" t="s">
        <v>426</v>
      </c>
      <c r="E40" s="122"/>
      <c r="F40" s="122"/>
      <c r="G40" s="122"/>
      <c r="H40" s="122"/>
      <c r="I40" s="122"/>
      <c r="J40" s="122"/>
      <c r="K40" s="122"/>
      <c r="L40" s="122"/>
      <c r="M40" s="122"/>
      <c r="N40" s="122"/>
      <c r="O40" s="122"/>
      <c r="P40" s="122"/>
      <c r="Q40" s="122"/>
      <c r="R40" s="122"/>
      <c r="S40" s="122"/>
      <c r="T40" s="122">
        <v>0.25</v>
      </c>
      <c r="U40" s="122">
        <v>0.5</v>
      </c>
      <c r="V40" s="122">
        <v>0.25</v>
      </c>
      <c r="W40" s="117">
        <f>SUM(E40:V40)</f>
        <v>1</v>
      </c>
    </row>
    <row r="41" spans="1:23" ht="14.25">
      <c r="A41" s="195"/>
      <c r="B41" s="198"/>
      <c r="C41" s="118">
        <f>Orçamento!H126</f>
        <v>55820.35</v>
      </c>
      <c r="D41" s="113" t="s">
        <v>458</v>
      </c>
      <c r="E41" s="119"/>
      <c r="F41" s="119"/>
      <c r="G41" s="119"/>
      <c r="H41" s="119"/>
      <c r="I41" s="119"/>
      <c r="J41" s="119"/>
      <c r="K41" s="119"/>
      <c r="L41" s="119"/>
      <c r="M41" s="119"/>
      <c r="N41" s="119"/>
      <c r="O41" s="119"/>
      <c r="P41" s="119"/>
      <c r="Q41" s="119"/>
      <c r="R41" s="119"/>
      <c r="S41" s="119"/>
      <c r="T41" s="119">
        <f>$C$41*T40</f>
        <v>13955.0875</v>
      </c>
      <c r="U41" s="119">
        <f t="shared" ref="U41:V41" si="11">$C$41*U40</f>
        <v>27910.174999999999</v>
      </c>
      <c r="V41" s="119">
        <f t="shared" si="11"/>
        <v>13955.0875</v>
      </c>
      <c r="W41" s="120">
        <f>SUM(E41:V41)</f>
        <v>55820.35</v>
      </c>
    </row>
    <row r="42" spans="1:23" ht="14.25">
      <c r="A42" s="193">
        <v>12</v>
      </c>
      <c r="B42" s="196" t="str">
        <f>Orçamento!B144</f>
        <v>INSTALAÇÕES HIDROSSANITÁRIAS</v>
      </c>
      <c r="C42" s="112"/>
      <c r="D42" s="113" t="s">
        <v>457</v>
      </c>
      <c r="E42" s="165"/>
      <c r="F42" s="114"/>
      <c r="G42" s="165"/>
      <c r="H42" s="165"/>
      <c r="I42" s="165"/>
      <c r="J42" s="165"/>
      <c r="K42" s="165"/>
      <c r="L42" s="165"/>
      <c r="M42" s="165"/>
      <c r="N42" s="114"/>
      <c r="O42" s="114"/>
      <c r="P42" s="114"/>
      <c r="Q42" s="114"/>
      <c r="R42" s="114"/>
      <c r="S42" s="114"/>
      <c r="T42" s="114"/>
      <c r="U42" s="114"/>
      <c r="V42" s="114"/>
      <c r="W42" s="112"/>
    </row>
    <row r="43" spans="1:23" ht="14.25">
      <c r="A43" s="194"/>
      <c r="B43" s="197"/>
      <c r="C43" s="115">
        <f>C44/$C$63</f>
        <v>5.6883676284447807E-2</v>
      </c>
      <c r="D43" s="113" t="s">
        <v>426</v>
      </c>
      <c r="E43" s="116">
        <v>0.1</v>
      </c>
      <c r="F43" s="116"/>
      <c r="G43" s="116">
        <v>0.1</v>
      </c>
      <c r="H43" s="116">
        <v>0.1</v>
      </c>
      <c r="I43" s="116">
        <v>0.1</v>
      </c>
      <c r="J43" s="116">
        <v>0.1</v>
      </c>
      <c r="K43" s="116">
        <v>0.1</v>
      </c>
      <c r="L43" s="116">
        <v>0.2</v>
      </c>
      <c r="M43" s="116">
        <v>0.2</v>
      </c>
      <c r="N43" s="116"/>
      <c r="O43" s="116"/>
      <c r="P43" s="116"/>
      <c r="Q43" s="116"/>
      <c r="R43" s="116"/>
      <c r="S43" s="116"/>
      <c r="T43" s="116"/>
      <c r="U43" s="116"/>
      <c r="V43" s="116"/>
      <c r="W43" s="117">
        <f>SUM(E43:V43)</f>
        <v>1</v>
      </c>
    </row>
    <row r="44" spans="1:23" ht="14.25">
      <c r="A44" s="195"/>
      <c r="B44" s="198"/>
      <c r="C44" s="118">
        <f>Orçamento!H144</f>
        <v>124806.56</v>
      </c>
      <c r="D44" s="113" t="s">
        <v>458</v>
      </c>
      <c r="E44" s="119">
        <f>$C$44*E43</f>
        <v>12480.656000000001</v>
      </c>
      <c r="F44" s="119"/>
      <c r="G44" s="119">
        <f>$C$44*G43</f>
        <v>12480.656000000001</v>
      </c>
      <c r="H44" s="119">
        <f t="shared" ref="H44:M44" si="12">$C$44*H43</f>
        <v>12480.656000000001</v>
      </c>
      <c r="I44" s="119">
        <f t="shared" si="12"/>
        <v>12480.656000000001</v>
      </c>
      <c r="J44" s="119">
        <f t="shared" si="12"/>
        <v>12480.656000000001</v>
      </c>
      <c r="K44" s="119">
        <f t="shared" si="12"/>
        <v>12480.656000000001</v>
      </c>
      <c r="L44" s="119">
        <f t="shared" si="12"/>
        <v>24961.312000000002</v>
      </c>
      <c r="M44" s="119">
        <f t="shared" si="12"/>
        <v>24961.312000000002</v>
      </c>
      <c r="N44" s="119"/>
      <c r="O44" s="119"/>
      <c r="P44" s="119"/>
      <c r="Q44" s="119"/>
      <c r="R44" s="119"/>
      <c r="S44" s="119"/>
      <c r="T44" s="119"/>
      <c r="U44" s="119"/>
      <c r="V44" s="119"/>
      <c r="W44" s="120">
        <f>SUM(E44:V44)</f>
        <v>124806.56000000001</v>
      </c>
    </row>
    <row r="45" spans="1:23" ht="14.25">
      <c r="A45" s="193">
        <v>13</v>
      </c>
      <c r="B45" s="196" t="str">
        <f>Orçamento!B199</f>
        <v>INSTALAÇÕES ELÉTRICAS</v>
      </c>
      <c r="C45" s="112"/>
      <c r="D45" s="113" t="s">
        <v>457</v>
      </c>
      <c r="E45" s="165"/>
      <c r="F45" s="114"/>
      <c r="G45" s="114"/>
      <c r="H45" s="114"/>
      <c r="I45" s="114"/>
      <c r="J45" s="114"/>
      <c r="K45" s="114"/>
      <c r="L45" s="165"/>
      <c r="M45" s="165"/>
      <c r="N45" s="165"/>
      <c r="O45" s="165"/>
      <c r="P45" s="165"/>
      <c r="Q45" s="165"/>
      <c r="R45" s="165"/>
      <c r="S45" s="165"/>
      <c r="T45" s="165"/>
      <c r="U45" s="114"/>
      <c r="V45" s="114"/>
      <c r="W45" s="112"/>
    </row>
    <row r="46" spans="1:23" ht="14.25">
      <c r="A46" s="194"/>
      <c r="B46" s="197"/>
      <c r="C46" s="115">
        <f>C47/$C$63</f>
        <v>3.2000349488063573E-2</v>
      </c>
      <c r="D46" s="113" t="s">
        <v>426</v>
      </c>
      <c r="E46" s="116">
        <v>0.1</v>
      </c>
      <c r="F46" s="116"/>
      <c r="G46" s="116"/>
      <c r="H46" s="116"/>
      <c r="I46" s="116"/>
      <c r="J46" s="116"/>
      <c r="K46" s="116"/>
      <c r="L46" s="116">
        <v>0.1</v>
      </c>
      <c r="M46" s="116">
        <v>0.1</v>
      </c>
      <c r="N46" s="116">
        <v>0.1</v>
      </c>
      <c r="O46" s="116">
        <v>0.1</v>
      </c>
      <c r="P46" s="116">
        <v>0.1</v>
      </c>
      <c r="Q46" s="116">
        <v>0.1</v>
      </c>
      <c r="R46" s="116">
        <v>0.1</v>
      </c>
      <c r="S46" s="116">
        <v>0.1</v>
      </c>
      <c r="T46" s="116">
        <v>0.1</v>
      </c>
      <c r="U46" s="116"/>
      <c r="V46" s="116"/>
      <c r="W46" s="117">
        <f>SUM(E46:V46)</f>
        <v>0.99999999999999989</v>
      </c>
    </row>
    <row r="47" spans="1:23" ht="14.25">
      <c r="A47" s="195"/>
      <c r="B47" s="198"/>
      <c r="C47" s="118">
        <f>Orçamento!H199</f>
        <v>70210.890000000029</v>
      </c>
      <c r="D47" s="113" t="s">
        <v>458</v>
      </c>
      <c r="E47" s="119">
        <f>$C$47*E46</f>
        <v>7021.0890000000036</v>
      </c>
      <c r="F47" s="119"/>
      <c r="G47" s="119"/>
      <c r="H47" s="119"/>
      <c r="I47" s="119"/>
      <c r="J47" s="119"/>
      <c r="K47" s="119"/>
      <c r="L47" s="119">
        <f>$C$47*L46</f>
        <v>7021.0890000000036</v>
      </c>
      <c r="M47" s="119">
        <f t="shared" ref="M47:T47" si="13">$C$47*M46</f>
        <v>7021.0890000000036</v>
      </c>
      <c r="N47" s="119">
        <f t="shared" si="13"/>
        <v>7021.0890000000036</v>
      </c>
      <c r="O47" s="119">
        <f t="shared" si="13"/>
        <v>7021.0890000000036</v>
      </c>
      <c r="P47" s="119">
        <f t="shared" si="13"/>
        <v>7021.0890000000036</v>
      </c>
      <c r="Q47" s="119">
        <f t="shared" si="13"/>
        <v>7021.0890000000036</v>
      </c>
      <c r="R47" s="119">
        <f t="shared" si="13"/>
        <v>7021.0890000000036</v>
      </c>
      <c r="S47" s="119">
        <f t="shared" si="13"/>
        <v>7021.0890000000036</v>
      </c>
      <c r="T47" s="119">
        <f t="shared" si="13"/>
        <v>7021.0890000000036</v>
      </c>
      <c r="U47" s="119"/>
      <c r="V47" s="119"/>
      <c r="W47" s="120">
        <f>SUM(E47:V47)</f>
        <v>70210.890000000058</v>
      </c>
    </row>
    <row r="48" spans="1:23" ht="14.25">
      <c r="A48" s="193">
        <v>14</v>
      </c>
      <c r="B48" s="196" t="str">
        <f>Orçamento!B239</f>
        <v>CABEAMENTO ESTRUTURADO</v>
      </c>
      <c r="C48" s="112"/>
      <c r="D48" s="113" t="s">
        <v>457</v>
      </c>
      <c r="E48" s="123"/>
      <c r="F48" s="123"/>
      <c r="G48" s="123"/>
      <c r="H48" s="123"/>
      <c r="I48" s="123"/>
      <c r="J48" s="123"/>
      <c r="K48" s="123"/>
      <c r="L48" s="123"/>
      <c r="M48" s="123"/>
      <c r="N48" s="123"/>
      <c r="O48" s="123"/>
      <c r="P48" s="123"/>
      <c r="Q48" s="123"/>
      <c r="R48" s="123"/>
      <c r="S48" s="123"/>
      <c r="T48" s="123"/>
      <c r="U48" s="165"/>
      <c r="V48" s="165"/>
      <c r="W48" s="112"/>
    </row>
    <row r="49" spans="1:23" ht="14.25">
      <c r="A49" s="194"/>
      <c r="B49" s="197"/>
      <c r="C49" s="115">
        <f>C50/$C$63</f>
        <v>1.8093591381135761E-2</v>
      </c>
      <c r="D49" s="113" t="s">
        <v>426</v>
      </c>
      <c r="E49" s="116"/>
      <c r="F49" s="116"/>
      <c r="G49" s="116"/>
      <c r="H49" s="116"/>
      <c r="I49" s="116"/>
      <c r="J49" s="116"/>
      <c r="K49" s="116"/>
      <c r="L49" s="116"/>
      <c r="M49" s="116"/>
      <c r="N49" s="116"/>
      <c r="O49" s="116"/>
      <c r="P49" s="116"/>
      <c r="Q49" s="116"/>
      <c r="R49" s="116"/>
      <c r="S49" s="116"/>
      <c r="T49" s="116"/>
      <c r="U49" s="116">
        <v>0.5</v>
      </c>
      <c r="V49" s="116">
        <v>0.5</v>
      </c>
      <c r="W49" s="117">
        <f>SUM(E49:V49)</f>
        <v>1</v>
      </c>
    </row>
    <row r="50" spans="1:23" ht="14.25">
      <c r="A50" s="195"/>
      <c r="B50" s="198"/>
      <c r="C50" s="118">
        <f>Orçamento!H239</f>
        <v>39698.540000000008</v>
      </c>
      <c r="D50" s="113" t="s">
        <v>458</v>
      </c>
      <c r="E50" s="119"/>
      <c r="F50" s="119"/>
      <c r="G50" s="119"/>
      <c r="H50" s="119"/>
      <c r="I50" s="119"/>
      <c r="J50" s="119"/>
      <c r="K50" s="119"/>
      <c r="L50" s="119"/>
      <c r="M50" s="119"/>
      <c r="N50" s="119"/>
      <c r="O50" s="119"/>
      <c r="P50" s="119"/>
      <c r="Q50" s="119"/>
      <c r="R50" s="119"/>
      <c r="S50" s="119"/>
      <c r="T50" s="119"/>
      <c r="U50" s="119">
        <f>$C$50*U49</f>
        <v>19849.270000000004</v>
      </c>
      <c r="V50" s="119">
        <f>$C$50*V49</f>
        <v>19849.270000000004</v>
      </c>
      <c r="W50" s="120">
        <f>SUM(E50:V50)</f>
        <v>39698.540000000008</v>
      </c>
    </row>
    <row r="51" spans="1:23" ht="14.25">
      <c r="A51" s="193">
        <v>15</v>
      </c>
      <c r="B51" s="196" t="str">
        <f>Orçamento!B256</f>
        <v>INCÊNDIO</v>
      </c>
      <c r="C51" s="112"/>
      <c r="D51" s="113" t="s">
        <v>457</v>
      </c>
      <c r="E51" s="123"/>
      <c r="F51" s="123"/>
      <c r="G51" s="123"/>
      <c r="H51" s="123"/>
      <c r="I51" s="123"/>
      <c r="J51" s="123"/>
      <c r="K51" s="123"/>
      <c r="L51" s="123"/>
      <c r="M51" s="123"/>
      <c r="N51" s="123"/>
      <c r="O51" s="123"/>
      <c r="P51" s="123"/>
      <c r="Q51" s="123"/>
      <c r="R51" s="123"/>
      <c r="S51" s="123"/>
      <c r="T51" s="123"/>
      <c r="U51" s="123"/>
      <c r="V51" s="165"/>
      <c r="W51" s="112"/>
    </row>
    <row r="52" spans="1:23" ht="14.25">
      <c r="A52" s="194"/>
      <c r="B52" s="197"/>
      <c r="C52" s="115">
        <f>C53/$C$63</f>
        <v>1.186017004453853E-3</v>
      </c>
      <c r="D52" s="113" t="s">
        <v>426</v>
      </c>
      <c r="E52" s="116"/>
      <c r="F52" s="116"/>
      <c r="G52" s="116"/>
      <c r="H52" s="116"/>
      <c r="I52" s="116"/>
      <c r="J52" s="116"/>
      <c r="K52" s="116"/>
      <c r="L52" s="116"/>
      <c r="M52" s="116"/>
      <c r="N52" s="116"/>
      <c r="O52" s="116"/>
      <c r="P52" s="116"/>
      <c r="Q52" s="116"/>
      <c r="R52" s="116"/>
      <c r="S52" s="116"/>
      <c r="T52" s="116"/>
      <c r="U52" s="116"/>
      <c r="V52" s="116">
        <v>1</v>
      </c>
      <c r="W52" s="117">
        <f>SUM(E52:V52)</f>
        <v>1</v>
      </c>
    </row>
    <row r="53" spans="1:23" ht="14.25">
      <c r="A53" s="195"/>
      <c r="B53" s="198"/>
      <c r="C53" s="118">
        <f>Orçamento!H256</f>
        <v>2602.1999999999998</v>
      </c>
      <c r="D53" s="113" t="s">
        <v>458</v>
      </c>
      <c r="E53" s="119"/>
      <c r="F53" s="119"/>
      <c r="G53" s="119"/>
      <c r="H53" s="119"/>
      <c r="I53" s="119"/>
      <c r="J53" s="119"/>
      <c r="K53" s="119"/>
      <c r="L53" s="119"/>
      <c r="M53" s="119"/>
      <c r="N53" s="119"/>
      <c r="O53" s="119"/>
      <c r="P53" s="119"/>
      <c r="Q53" s="119"/>
      <c r="R53" s="119"/>
      <c r="S53" s="119"/>
      <c r="T53" s="119"/>
      <c r="U53" s="119"/>
      <c r="V53" s="119">
        <f>$C$53*V52</f>
        <v>2602.1999999999998</v>
      </c>
      <c r="W53" s="120">
        <f>SUM(E53:V53)</f>
        <v>2602.1999999999998</v>
      </c>
    </row>
    <row r="54" spans="1:23" ht="14.25">
      <c r="A54" s="193">
        <v>16</v>
      </c>
      <c r="B54" s="196" t="str">
        <f>Orçamento!B262</f>
        <v>GERENCIAMENTO DE OBRAS E VIGILÂNCIA</v>
      </c>
      <c r="C54" s="112"/>
      <c r="D54" s="113" t="s">
        <v>457</v>
      </c>
      <c r="E54" s="165"/>
      <c r="F54" s="165"/>
      <c r="G54" s="165"/>
      <c r="H54" s="165"/>
      <c r="I54" s="165"/>
      <c r="J54" s="165"/>
      <c r="K54" s="165"/>
      <c r="L54" s="165"/>
      <c r="M54" s="165"/>
      <c r="N54" s="165"/>
      <c r="O54" s="165"/>
      <c r="P54" s="165"/>
      <c r="Q54" s="165"/>
      <c r="R54" s="165"/>
      <c r="S54" s="165"/>
      <c r="T54" s="165"/>
      <c r="U54" s="165"/>
      <c r="V54" s="165"/>
      <c r="W54" s="112"/>
    </row>
    <row r="55" spans="1:23" ht="14.25">
      <c r="A55" s="194"/>
      <c r="B55" s="197"/>
      <c r="C55" s="115">
        <f>C56/$C$63</f>
        <v>8.1369772614214672E-2</v>
      </c>
      <c r="D55" s="113" t="s">
        <v>426</v>
      </c>
      <c r="E55" s="164">
        <v>1.4704330079079944E-2</v>
      </c>
      <c r="F55" s="164">
        <v>8.0776990161491827E-2</v>
      </c>
      <c r="G55" s="164">
        <v>9.5330673389894302E-2</v>
      </c>
      <c r="H55" s="164">
        <v>9.2026632736066927E-2</v>
      </c>
      <c r="I55" s="164">
        <v>0.10863608674010632</v>
      </c>
      <c r="J55" s="164">
        <v>6.9203935508298675E-2</v>
      </c>
      <c r="K55" s="164">
        <v>6.324921650776659E-2</v>
      </c>
      <c r="L55" s="164">
        <v>4.2779833642263967E-2</v>
      </c>
      <c r="M55" s="164">
        <v>4.2779833642263967E-2</v>
      </c>
      <c r="N55" s="164">
        <v>3.8747023494135287E-2</v>
      </c>
      <c r="O55" s="164">
        <v>3.8747023494135287E-2</v>
      </c>
      <c r="P55" s="164">
        <v>4.3501984638330625E-2</v>
      </c>
      <c r="Q55" s="164">
        <v>4.1205617824154023E-2</v>
      </c>
      <c r="R55" s="164">
        <v>4.1205617824154023E-2</v>
      </c>
      <c r="S55" s="164">
        <v>3.3201561167351415E-2</v>
      </c>
      <c r="T55" s="164">
        <v>3.5450713086599576E-2</v>
      </c>
      <c r="U55" s="164">
        <v>3.9681656484229048E-2</v>
      </c>
      <c r="V55" s="164">
        <v>7.8771269579678047E-2</v>
      </c>
      <c r="W55" s="117">
        <f>SUM(E55:V55)</f>
        <v>0.99999999999999989</v>
      </c>
    </row>
    <row r="56" spans="1:23" ht="14.25">
      <c r="A56" s="195"/>
      <c r="B56" s="198"/>
      <c r="C56" s="118">
        <f>Orçamento!H262</f>
        <v>178530.68</v>
      </c>
      <c r="D56" s="113" t="s">
        <v>458</v>
      </c>
      <c r="E56" s="119">
        <f>$C$56*E55</f>
        <v>2625.174047962596</v>
      </c>
      <c r="F56" s="119">
        <f t="shared" ref="F56:V56" si="14">$C$56*F55</f>
        <v>14421.170981884445</v>
      </c>
      <c r="G56" s="119">
        <f t="shared" si="14"/>
        <v>17019.449945155735</v>
      </c>
      <c r="H56" s="119">
        <f t="shared" si="14"/>
        <v>16429.57732048029</v>
      </c>
      <c r="I56" s="119">
        <f t="shared" si="14"/>
        <v>19394.874438250165</v>
      </c>
      <c r="J56" s="119">
        <f t="shared" si="14"/>
        <v>12355.025664972707</v>
      </c>
      <c r="K56" s="119">
        <f t="shared" si="14"/>
        <v>11291.925632598794</v>
      </c>
      <c r="L56" s="119">
        <f t="shared" si="14"/>
        <v>7637.5127904402625</v>
      </c>
      <c r="M56" s="119">
        <f t="shared" si="14"/>
        <v>7637.5127904402625</v>
      </c>
      <c r="N56" s="119">
        <f t="shared" si="14"/>
        <v>6917.5324523839481</v>
      </c>
      <c r="O56" s="119">
        <f t="shared" si="14"/>
        <v>6917.5324523839481</v>
      </c>
      <c r="P56" s="119">
        <f t="shared" si="14"/>
        <v>7766.4388988307201</v>
      </c>
      <c r="Q56" s="119">
        <f t="shared" si="14"/>
        <v>7356.4669699663382</v>
      </c>
      <c r="R56" s="119">
        <f t="shared" si="14"/>
        <v>7356.4669699663382</v>
      </c>
      <c r="S56" s="119">
        <f t="shared" si="14"/>
        <v>5927.4972922688421</v>
      </c>
      <c r="T56" s="119">
        <f t="shared" si="14"/>
        <v>6329.0399138355215</v>
      </c>
      <c r="U56" s="119">
        <f t="shared" si="14"/>
        <v>7084.393115655821</v>
      </c>
      <c r="V56" s="119">
        <f t="shared" si="14"/>
        <v>14063.088322523236</v>
      </c>
      <c r="W56" s="120">
        <f>SUM(E56:V56)</f>
        <v>178530.67999999996</v>
      </c>
    </row>
    <row r="57" spans="1:23" ht="14.25">
      <c r="A57" s="193">
        <v>17</v>
      </c>
      <c r="B57" s="196" t="str">
        <f>Orçamento!B264</f>
        <v>EQUIPAMENTOS PARA PARQUINHO</v>
      </c>
      <c r="C57" s="112"/>
      <c r="D57" s="113" t="s">
        <v>457</v>
      </c>
      <c r="E57" s="114"/>
      <c r="F57" s="114"/>
      <c r="G57" s="114"/>
      <c r="H57" s="114"/>
      <c r="I57" s="114"/>
      <c r="J57" s="114"/>
      <c r="K57" s="114"/>
      <c r="L57" s="114"/>
      <c r="M57" s="114"/>
      <c r="N57" s="114"/>
      <c r="O57" s="114"/>
      <c r="P57" s="114"/>
      <c r="Q57" s="114"/>
      <c r="R57" s="114"/>
      <c r="S57" s="114"/>
      <c r="T57" s="114"/>
      <c r="U57" s="114"/>
      <c r="V57" s="165"/>
      <c r="W57" s="112"/>
    </row>
    <row r="58" spans="1:23" ht="14.25">
      <c r="A58" s="194"/>
      <c r="B58" s="197"/>
      <c r="C58" s="115">
        <f>C59/$C$63</f>
        <v>3.3859358902250142E-2</v>
      </c>
      <c r="D58" s="113" t="s">
        <v>426</v>
      </c>
      <c r="E58" s="116"/>
      <c r="F58" s="116"/>
      <c r="G58" s="116"/>
      <c r="H58" s="116"/>
      <c r="I58" s="116"/>
      <c r="J58" s="116"/>
      <c r="K58" s="116"/>
      <c r="L58" s="116"/>
      <c r="M58" s="116"/>
      <c r="N58" s="116"/>
      <c r="O58" s="116"/>
      <c r="P58" s="116"/>
      <c r="Q58" s="116"/>
      <c r="R58" s="116"/>
      <c r="S58" s="116"/>
      <c r="T58" s="116"/>
      <c r="U58" s="116"/>
      <c r="V58" s="116">
        <v>1</v>
      </c>
      <c r="W58" s="117">
        <f>SUM(E58:V58)</f>
        <v>1</v>
      </c>
    </row>
    <row r="59" spans="1:23" ht="14.25">
      <c r="A59" s="195"/>
      <c r="B59" s="198"/>
      <c r="C59" s="118">
        <f>Orçamento!H264</f>
        <v>74289.679999999993</v>
      </c>
      <c r="D59" s="113" t="s">
        <v>458</v>
      </c>
      <c r="E59" s="119"/>
      <c r="F59" s="119"/>
      <c r="G59" s="119"/>
      <c r="H59" s="119"/>
      <c r="I59" s="119"/>
      <c r="J59" s="119"/>
      <c r="K59" s="119"/>
      <c r="L59" s="119"/>
      <c r="M59" s="119"/>
      <c r="N59" s="119"/>
      <c r="O59" s="119"/>
      <c r="P59" s="119"/>
      <c r="Q59" s="119"/>
      <c r="R59" s="119"/>
      <c r="S59" s="119"/>
      <c r="T59" s="119"/>
      <c r="U59" s="119"/>
      <c r="V59" s="119">
        <f>$C$59*V58</f>
        <v>74289.679999999993</v>
      </c>
      <c r="W59" s="120">
        <f>SUM(E59:V59)</f>
        <v>74289.679999999993</v>
      </c>
    </row>
    <row r="60" spans="1:23" ht="14.25">
      <c r="A60" s="193">
        <v>18</v>
      </c>
      <c r="B60" s="196" t="str">
        <f>Orçamento!B273</f>
        <v>SERVIÇOS COMPLEMENTARES</v>
      </c>
      <c r="C60" s="112"/>
      <c r="D60" s="113" t="s">
        <v>457</v>
      </c>
      <c r="E60" s="114"/>
      <c r="F60" s="114"/>
      <c r="G60" s="114"/>
      <c r="H60" s="114"/>
      <c r="I60" s="114"/>
      <c r="J60" s="114"/>
      <c r="K60" s="114"/>
      <c r="L60" s="114"/>
      <c r="M60" s="114"/>
      <c r="N60" s="114"/>
      <c r="O60" s="114"/>
      <c r="P60" s="114"/>
      <c r="Q60" s="114"/>
      <c r="R60" s="114"/>
      <c r="S60" s="114"/>
      <c r="T60" s="114"/>
      <c r="U60" s="114"/>
      <c r="V60" s="165"/>
      <c r="W60" s="112"/>
    </row>
    <row r="61" spans="1:23" ht="14.25">
      <c r="A61" s="194"/>
      <c r="B61" s="197"/>
      <c r="C61" s="115">
        <f>C62/$C$63</f>
        <v>7.4495878394926374E-3</v>
      </c>
      <c r="D61" s="113" t="s">
        <v>426</v>
      </c>
      <c r="E61" s="116"/>
      <c r="F61" s="116"/>
      <c r="G61" s="116"/>
      <c r="H61" s="116"/>
      <c r="I61" s="116"/>
      <c r="J61" s="116"/>
      <c r="K61" s="116"/>
      <c r="L61" s="116"/>
      <c r="M61" s="116"/>
      <c r="N61" s="116"/>
      <c r="O61" s="116"/>
      <c r="P61" s="116"/>
      <c r="Q61" s="116"/>
      <c r="R61" s="116"/>
      <c r="S61" s="116"/>
      <c r="T61" s="116"/>
      <c r="U61" s="116"/>
      <c r="V61" s="116">
        <v>1</v>
      </c>
      <c r="W61" s="117">
        <f>SUM(E61:V61)</f>
        <v>1</v>
      </c>
    </row>
    <row r="62" spans="1:23" ht="14.25">
      <c r="A62" s="195"/>
      <c r="B62" s="198"/>
      <c r="C62" s="118">
        <f>Orçamento!H273</f>
        <v>16344.890000000001</v>
      </c>
      <c r="D62" s="113" t="s">
        <v>458</v>
      </c>
      <c r="E62" s="119"/>
      <c r="F62" s="119"/>
      <c r="G62" s="119"/>
      <c r="H62" s="119"/>
      <c r="I62" s="119"/>
      <c r="J62" s="119"/>
      <c r="K62" s="119"/>
      <c r="L62" s="119"/>
      <c r="M62" s="119"/>
      <c r="N62" s="119"/>
      <c r="O62" s="119"/>
      <c r="P62" s="119"/>
      <c r="Q62" s="119"/>
      <c r="R62" s="119"/>
      <c r="S62" s="119"/>
      <c r="T62" s="119"/>
      <c r="U62" s="119"/>
      <c r="V62" s="119">
        <f>$C$62*V61</f>
        <v>16344.890000000001</v>
      </c>
      <c r="W62" s="120">
        <f>SUM(E62:V62)</f>
        <v>16344.890000000001</v>
      </c>
    </row>
    <row r="63" spans="1:23" ht="10.7" customHeight="1">
      <c r="A63" s="112"/>
      <c r="B63" s="124" t="s">
        <v>459</v>
      </c>
      <c r="C63" s="125">
        <f>C11+C14+C17+C20+C23+C26+C29+C32+C35+C38+C41+C44+C47+C50+C53+C56+C59+C62</f>
        <v>2194066.3500000006</v>
      </c>
      <c r="D63" s="126">
        <f>C10+C13+C16+C19+C22+C25+C28+C31+C34+C37+C40+C43+C46+C49+C52+C55+C58+C61</f>
        <v>0.99999999999999978</v>
      </c>
      <c r="E63" s="127">
        <f t="shared" ref="E63:U63" si="15">E11+E14+E17+E20+E23+E26+E29+E32+E35+E38+E41+E44+E47+E50+E53+E56+E59+E62</f>
        <v>32262.275825802153</v>
      </c>
      <c r="F63" s="127">
        <f t="shared" si="15"/>
        <v>177230.07596761032</v>
      </c>
      <c r="G63" s="127">
        <f t="shared" si="15"/>
        <v>209161.82260760758</v>
      </c>
      <c r="H63" s="127">
        <f t="shared" si="15"/>
        <v>201912.53819001291</v>
      </c>
      <c r="I63" s="127">
        <f t="shared" si="15"/>
        <v>238354.78231214854</v>
      </c>
      <c r="J63" s="127">
        <f t="shared" si="15"/>
        <v>151838.02618632829</v>
      </c>
      <c r="K63" s="127">
        <f t="shared" si="15"/>
        <v>138772.97760355522</v>
      </c>
      <c r="L63" s="127">
        <f t="shared" si="15"/>
        <v>93861.79345308934</v>
      </c>
      <c r="M63" s="127">
        <f t="shared" si="15"/>
        <v>93861.79345308934</v>
      </c>
      <c r="N63" s="127">
        <f t="shared" si="15"/>
        <v>85013.540411141672</v>
      </c>
      <c r="O63" s="127">
        <f t="shared" si="15"/>
        <v>85013.540411141672</v>
      </c>
      <c r="P63" s="127">
        <f t="shared" si="15"/>
        <v>95446.240653178174</v>
      </c>
      <c r="Q63" s="127">
        <f t="shared" si="15"/>
        <v>90407.859498936581</v>
      </c>
      <c r="R63" s="127">
        <f t="shared" si="15"/>
        <v>90407.859498936581</v>
      </c>
      <c r="S63" s="127">
        <f t="shared" si="15"/>
        <v>72846.428124752492</v>
      </c>
      <c r="T63" s="127">
        <f t="shared" si="15"/>
        <v>77781.216666812819</v>
      </c>
      <c r="U63" s="127">
        <f t="shared" si="15"/>
        <v>87064.18720430629</v>
      </c>
      <c r="V63" s="127">
        <f>V11+V14+V17+V20+V23+V26+V29+V32+V35+V38+V41+V44+V47+V50+V53+V56+V59+V62</f>
        <v>172829.39193155017</v>
      </c>
      <c r="W63" s="128">
        <f>E63+F63+G63+H63+I63+J63+K63+L63+M63+N63+O63+P63+Q63+R63+S63+T63+U63+V63</f>
        <v>2194066.3500000006</v>
      </c>
    </row>
    <row r="64" spans="1:23" ht="9" customHeight="1">
      <c r="A64" s="218"/>
      <c r="B64" s="218"/>
      <c r="C64" s="218"/>
      <c r="D64" s="218"/>
      <c r="E64" s="218"/>
      <c r="F64" s="218"/>
      <c r="G64" s="218"/>
      <c r="H64" s="218"/>
      <c r="I64" s="218"/>
      <c r="J64" s="218"/>
      <c r="K64" s="218"/>
      <c r="L64" s="218"/>
      <c r="M64" s="218"/>
      <c r="N64" s="218"/>
      <c r="O64" s="218"/>
      <c r="P64" s="218"/>
      <c r="Q64" s="218"/>
      <c r="R64" s="218"/>
      <c r="S64" s="218"/>
      <c r="T64" s="218"/>
      <c r="U64" s="218"/>
      <c r="V64" s="218"/>
      <c r="W64" s="218"/>
    </row>
    <row r="65" spans="1:23" ht="11.65" customHeight="1">
      <c r="A65" s="213" t="s">
        <v>460</v>
      </c>
      <c r="B65" s="213"/>
      <c r="C65" s="213"/>
      <c r="D65" s="213"/>
      <c r="E65" s="129">
        <v>1.4704330079079944E-2</v>
      </c>
      <c r="F65" s="129">
        <v>8.0776990161491827E-2</v>
      </c>
      <c r="G65" s="129">
        <v>9.5330673389894302E-2</v>
      </c>
      <c r="H65" s="129">
        <v>9.2026632736066927E-2</v>
      </c>
      <c r="I65" s="129">
        <v>0.10863608674010632</v>
      </c>
      <c r="J65" s="129">
        <v>6.9203935508298675E-2</v>
      </c>
      <c r="K65" s="129">
        <v>6.324921650776659E-2</v>
      </c>
      <c r="L65" s="129">
        <v>4.2779833642263967E-2</v>
      </c>
      <c r="M65" s="129">
        <v>4.2779833642263967E-2</v>
      </c>
      <c r="N65" s="129">
        <v>3.8747023494135287E-2</v>
      </c>
      <c r="O65" s="129">
        <v>3.8747023494135287E-2</v>
      </c>
      <c r="P65" s="129">
        <v>4.3501984638330625E-2</v>
      </c>
      <c r="Q65" s="129">
        <v>4.1205617824154023E-2</v>
      </c>
      <c r="R65" s="129">
        <v>4.1205617824154023E-2</v>
      </c>
      <c r="S65" s="129">
        <v>3.3201561167351415E-2</v>
      </c>
      <c r="T65" s="129">
        <v>3.5450713086599576E-2</v>
      </c>
      <c r="U65" s="129">
        <v>3.9681656484229048E-2</v>
      </c>
      <c r="V65" s="129">
        <v>7.8771269579678047E-2</v>
      </c>
      <c r="W65" s="130">
        <f>E65+F65+G65+H65+I65+J65+K65+L65+M65+N65+O65+P65+Q65+R65+S65+T65+U65+V65</f>
        <v>0.99999999999999989</v>
      </c>
    </row>
    <row r="66" spans="1:23" ht="12.6" customHeight="1">
      <c r="A66" s="213" t="s">
        <v>461</v>
      </c>
      <c r="B66" s="213"/>
      <c r="C66" s="213"/>
      <c r="D66" s="213"/>
      <c r="E66" s="131">
        <f>E63</f>
        <v>32262.275825802153</v>
      </c>
      <c r="F66" s="131">
        <f>F63</f>
        <v>177230.07596761032</v>
      </c>
      <c r="G66" s="131">
        <f t="shared" ref="G66:T66" si="16">G63</f>
        <v>209161.82260760758</v>
      </c>
      <c r="H66" s="131">
        <f t="shared" si="16"/>
        <v>201912.53819001291</v>
      </c>
      <c r="I66" s="131">
        <f t="shared" si="16"/>
        <v>238354.78231214854</v>
      </c>
      <c r="J66" s="131">
        <f t="shared" si="16"/>
        <v>151838.02618632829</v>
      </c>
      <c r="K66" s="131">
        <f t="shared" si="16"/>
        <v>138772.97760355522</v>
      </c>
      <c r="L66" s="131">
        <f t="shared" si="16"/>
        <v>93861.79345308934</v>
      </c>
      <c r="M66" s="131">
        <f t="shared" si="16"/>
        <v>93861.79345308934</v>
      </c>
      <c r="N66" s="131">
        <f t="shared" si="16"/>
        <v>85013.540411141672</v>
      </c>
      <c r="O66" s="131">
        <f t="shared" si="16"/>
        <v>85013.540411141672</v>
      </c>
      <c r="P66" s="131">
        <f t="shared" si="16"/>
        <v>95446.240653178174</v>
      </c>
      <c r="Q66" s="131">
        <f t="shared" si="16"/>
        <v>90407.859498936581</v>
      </c>
      <c r="R66" s="131">
        <f t="shared" si="16"/>
        <v>90407.859498936581</v>
      </c>
      <c r="S66" s="131">
        <f t="shared" si="16"/>
        <v>72846.428124752492</v>
      </c>
      <c r="T66" s="131">
        <f t="shared" si="16"/>
        <v>77781.216666812819</v>
      </c>
      <c r="U66" s="131">
        <f>U63</f>
        <v>87064.18720430629</v>
      </c>
      <c r="V66" s="131">
        <f>V63</f>
        <v>172829.39193155017</v>
      </c>
      <c r="W66" s="128">
        <f>E66+F66+G66+H66+I66+J66+K66+L66+M66+N66+O66+P66+Q66+R66+S66+T66+U66+V66</f>
        <v>2194066.3500000006</v>
      </c>
    </row>
    <row r="67" spans="1:23" ht="12.75" customHeight="1">
      <c r="A67" s="213" t="s">
        <v>462</v>
      </c>
      <c r="B67" s="213"/>
      <c r="C67" s="213"/>
      <c r="D67" s="213"/>
      <c r="E67" s="132">
        <f>E66</f>
        <v>32262.275825802153</v>
      </c>
      <c r="F67" s="132">
        <f>E67+F66</f>
        <v>209492.35179341247</v>
      </c>
      <c r="G67" s="132">
        <f>F67+G66</f>
        <v>418654.17440102005</v>
      </c>
      <c r="H67" s="132">
        <f t="shared" ref="H67:V67" si="17">G67+H66</f>
        <v>620566.71259103296</v>
      </c>
      <c r="I67" s="132">
        <f t="shared" si="17"/>
        <v>858921.49490318145</v>
      </c>
      <c r="J67" s="132">
        <f t="shared" si="17"/>
        <v>1010759.5210895097</v>
      </c>
      <c r="K67" s="132">
        <f t="shared" si="17"/>
        <v>1149532.498693065</v>
      </c>
      <c r="L67" s="132">
        <f t="shared" si="17"/>
        <v>1243394.2921461544</v>
      </c>
      <c r="M67" s="132">
        <f t="shared" si="17"/>
        <v>1337256.0855992439</v>
      </c>
      <c r="N67" s="132">
        <f t="shared" si="17"/>
        <v>1422269.6260103856</v>
      </c>
      <c r="O67" s="132">
        <f t="shared" si="17"/>
        <v>1507283.1664215273</v>
      </c>
      <c r="P67" s="132">
        <f t="shared" si="17"/>
        <v>1602729.4070747055</v>
      </c>
      <c r="Q67" s="132">
        <f t="shared" si="17"/>
        <v>1693137.2665736421</v>
      </c>
      <c r="R67" s="132">
        <f t="shared" si="17"/>
        <v>1783545.1260725788</v>
      </c>
      <c r="S67" s="132">
        <f t="shared" si="17"/>
        <v>1856391.5541973314</v>
      </c>
      <c r="T67" s="132">
        <f t="shared" si="17"/>
        <v>1934172.7708641442</v>
      </c>
      <c r="U67" s="132">
        <f t="shared" si="17"/>
        <v>2021236.9580684504</v>
      </c>
      <c r="V67" s="132">
        <f t="shared" si="17"/>
        <v>2194066.3500000006</v>
      </c>
      <c r="W67" s="128">
        <f>W63</f>
        <v>2194066.3500000006</v>
      </c>
    </row>
    <row r="68" spans="1:23" ht="10.7" customHeight="1">
      <c r="A68" s="214" t="s">
        <v>463</v>
      </c>
      <c r="B68" s="214"/>
      <c r="C68" s="214"/>
      <c r="D68" s="214"/>
      <c r="E68" s="133">
        <f>E65</f>
        <v>1.4704330079079944E-2</v>
      </c>
      <c r="F68" s="133">
        <f>E68+F65</f>
        <v>9.5481320240571765E-2</v>
      </c>
      <c r="G68" s="133">
        <f t="shared" ref="G68:V68" si="18">F68+G65</f>
        <v>0.19081199363046608</v>
      </c>
      <c r="H68" s="133">
        <f t="shared" si="18"/>
        <v>0.28283862636653301</v>
      </c>
      <c r="I68" s="133">
        <f t="shared" si="18"/>
        <v>0.39147471310663934</v>
      </c>
      <c r="J68" s="133">
        <f t="shared" si="18"/>
        <v>0.46067864861493801</v>
      </c>
      <c r="K68" s="133">
        <f t="shared" si="18"/>
        <v>0.52392786512270462</v>
      </c>
      <c r="L68" s="133">
        <f t="shared" si="18"/>
        <v>0.56670769876496863</v>
      </c>
      <c r="M68" s="133">
        <f t="shared" si="18"/>
        <v>0.60948753240723264</v>
      </c>
      <c r="N68" s="133">
        <f t="shared" si="18"/>
        <v>0.64823455590136791</v>
      </c>
      <c r="O68" s="133">
        <f t="shared" si="18"/>
        <v>0.68698157939550319</v>
      </c>
      <c r="P68" s="133">
        <f t="shared" si="18"/>
        <v>0.73048356403383385</v>
      </c>
      <c r="Q68" s="133">
        <f t="shared" si="18"/>
        <v>0.77168918185798785</v>
      </c>
      <c r="R68" s="133">
        <f t="shared" si="18"/>
        <v>0.81289479968214184</v>
      </c>
      <c r="S68" s="133">
        <f t="shared" si="18"/>
        <v>0.84609636084949325</v>
      </c>
      <c r="T68" s="133">
        <f t="shared" si="18"/>
        <v>0.88154707393609277</v>
      </c>
      <c r="U68" s="133">
        <f t="shared" si="18"/>
        <v>0.92122873042032183</v>
      </c>
      <c r="V68" s="133">
        <f t="shared" si="18"/>
        <v>0.99999999999999989</v>
      </c>
      <c r="W68" s="130">
        <f>V68</f>
        <v>0.99999999999999989</v>
      </c>
    </row>
  </sheetData>
  <sheetProtection algorithmName="SHA-512" hashValue="GtJcXM8SQV6AUuQlyBkRG1Il6CTCDgibgoQagtApeHrMOxfmwsPi1RVE25+unYnZ9eLGdShW7HNvQMy5ZaTj9g==" saltValue="5WWh+bTblEDoIQDhEeIOEg==" spinCount="100000" sheet="1" objects="1" scenarios="1"/>
  <mergeCells count="73">
    <mergeCell ref="A60:A62"/>
    <mergeCell ref="B60:B62"/>
    <mergeCell ref="A4:W4"/>
    <mergeCell ref="A7:A8"/>
    <mergeCell ref="B7:B8"/>
    <mergeCell ref="C7:C8"/>
    <mergeCell ref="D7:D8"/>
    <mergeCell ref="E7:E8"/>
    <mergeCell ref="F7:F8"/>
    <mergeCell ref="G7:G8"/>
    <mergeCell ref="V7:V8"/>
    <mergeCell ref="W7:W8"/>
    <mergeCell ref="V5:W5"/>
    <mergeCell ref="A48:A50"/>
    <mergeCell ref="A51:A53"/>
    <mergeCell ref="S5:U5"/>
    <mergeCell ref="A68:D68"/>
    <mergeCell ref="T7:T8"/>
    <mergeCell ref="U7:U8"/>
    <mergeCell ref="B15:B17"/>
    <mergeCell ref="B18:B20"/>
    <mergeCell ref="B21:B23"/>
    <mergeCell ref="B24:B26"/>
    <mergeCell ref="B27:B29"/>
    <mergeCell ref="B30:B32"/>
    <mergeCell ref="B33:B35"/>
    <mergeCell ref="B36:B38"/>
    <mergeCell ref="B39:B41"/>
    <mergeCell ref="B42:B44"/>
    <mergeCell ref="B45:B47"/>
    <mergeCell ref="A64:W64"/>
    <mergeCell ref="A65:D65"/>
    <mergeCell ref="A1:W1"/>
    <mergeCell ref="A2:W2"/>
    <mergeCell ref="A3:W3"/>
    <mergeCell ref="A66:D66"/>
    <mergeCell ref="A67:D67"/>
    <mergeCell ref="N7:N8"/>
    <mergeCell ref="O7:O8"/>
    <mergeCell ref="P7:P8"/>
    <mergeCell ref="Q7:Q8"/>
    <mergeCell ref="R7:R8"/>
    <mergeCell ref="S7:S8"/>
    <mergeCell ref="H7:H8"/>
    <mergeCell ref="I7:I8"/>
    <mergeCell ref="J7:J8"/>
    <mergeCell ref="K7:K8"/>
    <mergeCell ref="L7:L8"/>
    <mergeCell ref="A5:R5"/>
    <mergeCell ref="A9:A11"/>
    <mergeCell ref="B9:B11"/>
    <mergeCell ref="B12:B14"/>
    <mergeCell ref="M7:M8"/>
    <mergeCell ref="A12:A14"/>
    <mergeCell ref="A6:B6"/>
    <mergeCell ref="C6:U6"/>
    <mergeCell ref="B48:B50"/>
    <mergeCell ref="B51:B53"/>
    <mergeCell ref="A54:A56"/>
    <mergeCell ref="A57:A59"/>
    <mergeCell ref="B54:B56"/>
    <mergeCell ref="B57:B59"/>
    <mergeCell ref="A15:A17"/>
    <mergeCell ref="A18:A20"/>
    <mergeCell ref="A21:A23"/>
    <mergeCell ref="A24:A26"/>
    <mergeCell ref="A27:A29"/>
    <mergeCell ref="A45:A47"/>
    <mergeCell ref="A30:A32"/>
    <mergeCell ref="A33:A35"/>
    <mergeCell ref="A36:A38"/>
    <mergeCell ref="A39:A41"/>
    <mergeCell ref="A42:A44"/>
  </mergeCells>
  <printOptions horizontalCentered="1"/>
  <pageMargins left="0.39370078740157483" right="0.39370078740157483" top="0.39370078740157483" bottom="0.39370078740157483" header="0.39370078740157483" footer="0.39370078740157483"/>
  <pageSetup paperSize="9" scale="56" fitToWidth="0" fitToHeight="0" orientation="landscape"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3"/>
  <sheetViews>
    <sheetView view="pageBreakPreview" zoomScale="130" zoomScaleNormal="130" zoomScaleSheetLayoutView="130" workbookViewId="0">
      <pane ySplit="8" topLeftCell="A24" activePane="bottomLeft" state="frozen"/>
      <selection pane="bottomLeft" activeCell="B26" sqref="B26"/>
    </sheetView>
  </sheetViews>
  <sheetFormatPr defaultColWidth="8" defaultRowHeight="12.75"/>
  <cols>
    <col min="1" max="1" width="53.625" style="134" customWidth="1"/>
    <col min="2" max="2" width="21" style="134" customWidth="1"/>
    <col min="3" max="16384" width="8" style="134"/>
  </cols>
  <sheetData>
    <row r="1" spans="1:2">
      <c r="A1" s="228" t="s">
        <v>0</v>
      </c>
      <c r="B1" s="229"/>
    </row>
    <row r="2" spans="1:2">
      <c r="A2" s="230" t="s">
        <v>1</v>
      </c>
      <c r="B2" s="231"/>
    </row>
    <row r="3" spans="1:2">
      <c r="A3" s="232" t="s">
        <v>582</v>
      </c>
      <c r="B3" s="233"/>
    </row>
    <row r="4" spans="1:2" ht="15.75">
      <c r="A4" s="234" t="s">
        <v>624</v>
      </c>
      <c r="B4" s="235"/>
    </row>
    <row r="5" spans="1:2" ht="15.75">
      <c r="A5" s="236" t="s">
        <v>634</v>
      </c>
      <c r="B5" s="237"/>
    </row>
    <row r="6" spans="1:2" s="137" customFormat="1" ht="12" customHeight="1">
      <c r="A6" s="135"/>
      <c r="B6" s="136"/>
    </row>
    <row r="7" spans="1:2" ht="25.5" customHeight="1">
      <c r="A7" s="238" t="s">
        <v>625</v>
      </c>
      <c r="B7" s="239"/>
    </row>
    <row r="8" spans="1:2" ht="18" customHeight="1">
      <c r="A8" s="224" t="s">
        <v>622</v>
      </c>
      <c r="B8" s="225"/>
    </row>
    <row r="9" spans="1:2">
      <c r="A9" s="138"/>
      <c r="B9" s="139"/>
    </row>
    <row r="10" spans="1:2">
      <c r="A10" s="140" t="s">
        <v>607</v>
      </c>
      <c r="B10" s="140" t="s">
        <v>608</v>
      </c>
    </row>
    <row r="11" spans="1:2" ht="22.5" customHeight="1">
      <c r="A11" s="141" t="s">
        <v>609</v>
      </c>
      <c r="B11" s="1">
        <v>4.3999999999999997E-2</v>
      </c>
    </row>
    <row r="12" spans="1:2" ht="22.5" customHeight="1">
      <c r="A12" s="141" t="s">
        <v>610</v>
      </c>
      <c r="B12" s="1">
        <v>1.23E-2</v>
      </c>
    </row>
    <row r="13" spans="1:2" ht="22.5" customHeight="1">
      <c r="A13" s="141" t="s">
        <v>611</v>
      </c>
      <c r="B13" s="1">
        <v>1.2699999999999999E-2</v>
      </c>
    </row>
    <row r="14" spans="1:2" ht="22.5" customHeight="1">
      <c r="A14" s="141" t="s">
        <v>612</v>
      </c>
      <c r="B14" s="1">
        <v>0.01</v>
      </c>
    </row>
    <row r="15" spans="1:2" ht="22.5" customHeight="1">
      <c r="A15" s="142"/>
      <c r="B15" s="143">
        <f>SUM(B11:B14)</f>
        <v>7.8999999999999987E-2</v>
      </c>
    </row>
    <row r="16" spans="1:2" ht="22.5" customHeight="1">
      <c r="A16" s="142"/>
      <c r="B16" s="144"/>
    </row>
    <row r="17" spans="1:2" ht="22.5" customHeight="1">
      <c r="A17" s="140" t="s">
        <v>613</v>
      </c>
      <c r="B17" s="140" t="s">
        <v>608</v>
      </c>
    </row>
    <row r="18" spans="1:2" ht="22.5" customHeight="1">
      <c r="A18" s="141" t="s">
        <v>614</v>
      </c>
      <c r="B18" s="1">
        <v>7.3999999999999996E-2</v>
      </c>
    </row>
    <row r="19" spans="1:2" ht="22.5" customHeight="1">
      <c r="A19" s="142"/>
      <c r="B19" s="145">
        <f>B18</f>
        <v>7.3999999999999996E-2</v>
      </c>
    </row>
    <row r="20" spans="1:2" ht="22.5" customHeight="1">
      <c r="A20" s="142"/>
      <c r="B20" s="144"/>
    </row>
    <row r="21" spans="1:2" ht="22.5" customHeight="1">
      <c r="A21" s="140" t="s">
        <v>615</v>
      </c>
      <c r="B21" s="140" t="s">
        <v>608</v>
      </c>
    </row>
    <row r="22" spans="1:2" ht="22.5" customHeight="1">
      <c r="A22" s="141" t="s">
        <v>616</v>
      </c>
      <c r="B22" s="1">
        <v>6.4999999999999997E-3</v>
      </c>
    </row>
    <row r="23" spans="1:2" ht="22.5" customHeight="1">
      <c r="A23" s="141" t="s">
        <v>617</v>
      </c>
      <c r="B23" s="1">
        <v>0.03</v>
      </c>
    </row>
    <row r="24" spans="1:2" ht="22.5" customHeight="1">
      <c r="A24" s="141" t="s">
        <v>618</v>
      </c>
      <c r="B24" s="1">
        <v>0.03</v>
      </c>
    </row>
    <row r="25" spans="1:2" ht="22.5" customHeight="1">
      <c r="A25" s="141" t="s">
        <v>619</v>
      </c>
      <c r="B25" s="146" t="s">
        <v>486</v>
      </c>
    </row>
    <row r="26" spans="1:2" ht="22.5" customHeight="1">
      <c r="A26" s="142"/>
      <c r="B26" s="147">
        <f>SUM(B22:B25)</f>
        <v>6.6500000000000004E-2</v>
      </c>
    </row>
    <row r="27" spans="1:2" ht="22.5" customHeight="1">
      <c r="A27" s="142"/>
      <c r="B27" s="148"/>
    </row>
    <row r="28" spans="1:2" ht="22.5" customHeight="1">
      <c r="A28" s="226" t="s">
        <v>620</v>
      </c>
      <c r="B28" s="227"/>
    </row>
    <row r="29" spans="1:2">
      <c r="A29" s="142"/>
      <c r="B29" s="144"/>
    </row>
    <row r="30" spans="1:2">
      <c r="A30" s="142"/>
      <c r="B30" s="144"/>
    </row>
    <row r="31" spans="1:2">
      <c r="A31" s="142"/>
      <c r="B31" s="144"/>
    </row>
    <row r="32" spans="1:2">
      <c r="A32" s="142"/>
      <c r="B32" s="144"/>
    </row>
    <row r="33" spans="1:2">
      <c r="A33" s="140" t="s">
        <v>623</v>
      </c>
      <c r="B33" s="149">
        <f>ROUND(((1+(B11+B13+B14))*(1+B12)*(1+B18)/(1-B26)-1),4)</f>
        <v>0.24229999999999999</v>
      </c>
    </row>
  </sheetData>
  <sheetProtection algorithmName="SHA-512" hashValue="KU6EVxxpa0fwxFDSm7fAOFrfvvBvsDPA80Kps5bxX/Svkv8iwnIiMY3nim7sHE23RLGYaVAynxnt2EJSd9KZTg==" saltValue="w5NDh77GUWwVUa4ZXXbkSw==" spinCount="100000" sheet="1" objects="1" scenarios="1"/>
  <mergeCells count="8">
    <mergeCell ref="A8:B8"/>
    <mergeCell ref="A28:B28"/>
    <mergeCell ref="A1:B1"/>
    <mergeCell ref="A2:B2"/>
    <mergeCell ref="A3:B3"/>
    <mergeCell ref="A4:B4"/>
    <mergeCell ref="A5:B5"/>
    <mergeCell ref="A7:B7"/>
  </mergeCells>
  <printOptions horizontalCentered="1"/>
  <pageMargins left="0.19685039370078741" right="0.19685039370078741" top="0.59055118110236227" bottom="0.39370078740157483" header="0.11811023622047245" footer="0.19685039370078741"/>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
  <sheetViews>
    <sheetView view="pageBreakPreview" zoomScale="130" zoomScaleNormal="130" zoomScaleSheetLayoutView="130" workbookViewId="0">
      <pane ySplit="8" topLeftCell="A24" activePane="bottomLeft" state="frozen"/>
      <selection pane="bottomLeft" activeCell="B15" sqref="B15"/>
    </sheetView>
  </sheetViews>
  <sheetFormatPr defaultColWidth="8" defaultRowHeight="12.75"/>
  <cols>
    <col min="1" max="1" width="53.625" style="134" customWidth="1"/>
    <col min="2" max="2" width="21" style="134" customWidth="1"/>
    <col min="3" max="3" width="8" style="134"/>
    <col min="4" max="4" width="12.375" style="134" customWidth="1"/>
    <col min="5" max="16384" width="8" style="134"/>
  </cols>
  <sheetData>
    <row r="1" spans="1:10">
      <c r="A1" s="228" t="s">
        <v>0</v>
      </c>
      <c r="B1" s="229"/>
      <c r="C1" s="150"/>
      <c r="D1" s="150"/>
      <c r="E1" s="150"/>
      <c r="F1" s="150"/>
      <c r="G1" s="150"/>
      <c r="H1" s="150"/>
      <c r="I1" s="150"/>
    </row>
    <row r="2" spans="1:10">
      <c r="A2" s="230" t="s">
        <v>1</v>
      </c>
      <c r="B2" s="231"/>
      <c r="C2" s="150"/>
      <c r="D2" s="150"/>
      <c r="E2" s="150"/>
      <c r="F2" s="150"/>
      <c r="G2" s="150"/>
      <c r="H2" s="150"/>
      <c r="I2" s="150"/>
    </row>
    <row r="3" spans="1:10">
      <c r="A3" s="232" t="s">
        <v>582</v>
      </c>
      <c r="B3" s="233"/>
      <c r="C3" s="150"/>
      <c r="D3" s="150"/>
      <c r="E3" s="150"/>
      <c r="F3" s="150"/>
      <c r="G3" s="150"/>
      <c r="H3" s="150"/>
      <c r="I3" s="150"/>
    </row>
    <row r="4" spans="1:10" s="152" customFormat="1" ht="15.75">
      <c r="A4" s="234" t="s">
        <v>624</v>
      </c>
      <c r="B4" s="235"/>
      <c r="C4" s="151"/>
      <c r="D4" s="151"/>
      <c r="E4" s="151"/>
      <c r="F4" s="151"/>
      <c r="G4" s="151"/>
      <c r="H4" s="151"/>
      <c r="I4" s="151"/>
      <c r="J4" s="151"/>
    </row>
    <row r="5" spans="1:10" s="137" customFormat="1" ht="15.75">
      <c r="A5" s="236" t="s">
        <v>635</v>
      </c>
      <c r="B5" s="237"/>
      <c r="C5" s="151"/>
      <c r="D5" s="151"/>
      <c r="E5" s="151"/>
      <c r="F5" s="151"/>
      <c r="G5" s="151"/>
      <c r="H5" s="151"/>
      <c r="I5" s="151"/>
      <c r="J5" s="151"/>
    </row>
    <row r="6" spans="1:10" s="137" customFormat="1" ht="12" customHeight="1">
      <c r="A6" s="135"/>
      <c r="B6" s="136"/>
      <c r="C6" s="153"/>
      <c r="D6" s="151"/>
      <c r="E6" s="151"/>
      <c r="F6" s="151"/>
      <c r="G6" s="151"/>
      <c r="H6" s="151"/>
      <c r="I6" s="151"/>
      <c r="J6" s="151"/>
    </row>
    <row r="7" spans="1:10" ht="25.5" customHeight="1">
      <c r="A7" s="242" t="s">
        <v>625</v>
      </c>
      <c r="B7" s="239"/>
      <c r="C7" s="154"/>
      <c r="D7" s="151"/>
      <c r="E7" s="155"/>
      <c r="F7" s="155"/>
      <c r="G7" s="155"/>
      <c r="H7" s="156"/>
      <c r="I7" s="151"/>
      <c r="J7" s="151"/>
    </row>
    <row r="8" spans="1:10" ht="16.5" customHeight="1">
      <c r="A8" s="240" t="s">
        <v>606</v>
      </c>
      <c r="B8" s="241"/>
      <c r="C8" s="154"/>
      <c r="D8" s="151"/>
      <c r="E8" s="155"/>
      <c r="F8" s="155"/>
      <c r="G8" s="155"/>
      <c r="H8" s="156"/>
      <c r="I8" s="151"/>
      <c r="J8" s="151"/>
    </row>
    <row r="9" spans="1:10">
      <c r="A9" s="138"/>
      <c r="B9" s="139"/>
      <c r="C9" s="157"/>
      <c r="D9" s="151"/>
      <c r="E9" s="155"/>
      <c r="F9" s="155"/>
      <c r="G9" s="155"/>
      <c r="H9" s="156"/>
      <c r="I9" s="151"/>
      <c r="J9" s="151"/>
    </row>
    <row r="10" spans="1:10">
      <c r="A10" s="140" t="s">
        <v>607</v>
      </c>
      <c r="B10" s="140" t="s">
        <v>608</v>
      </c>
      <c r="C10" s="157"/>
      <c r="D10" s="151"/>
      <c r="E10" s="151"/>
      <c r="F10" s="151"/>
      <c r="G10" s="151"/>
      <c r="H10" s="151"/>
      <c r="I10" s="151"/>
      <c r="J10" s="151"/>
    </row>
    <row r="11" spans="1:10" ht="22.5" customHeight="1">
      <c r="A11" s="141" t="s">
        <v>609</v>
      </c>
      <c r="B11" s="1">
        <f>1.53%-1.53%+3.45%</f>
        <v>3.4500000000000003E-2</v>
      </c>
      <c r="C11" s="151"/>
      <c r="D11" s="151"/>
      <c r="E11" s="151"/>
      <c r="F11" s="151"/>
      <c r="G11" s="151"/>
      <c r="H11" s="151"/>
      <c r="I11" s="151"/>
      <c r="J11" s="151"/>
    </row>
    <row r="12" spans="1:10" ht="22.5" customHeight="1">
      <c r="A12" s="141" t="s">
        <v>610</v>
      </c>
      <c r="B12" s="1">
        <f>0.85%-0.85%+1.11%</f>
        <v>1.11E-2</v>
      </c>
      <c r="C12" s="151"/>
      <c r="D12" s="151"/>
      <c r="E12" s="151"/>
      <c r="F12" s="151"/>
      <c r="G12" s="151"/>
      <c r="H12" s="151"/>
      <c r="I12" s="151"/>
      <c r="J12" s="151"/>
    </row>
    <row r="13" spans="1:10" ht="22.5" customHeight="1">
      <c r="A13" s="141" t="s">
        <v>611</v>
      </c>
      <c r="B13" s="1">
        <f>0.85%-0.85%+0.89%</f>
        <v>8.8999999999999999E-3</v>
      </c>
      <c r="C13" s="151"/>
      <c r="D13" s="151"/>
      <c r="E13" s="155"/>
      <c r="F13" s="155"/>
      <c r="G13" s="155"/>
      <c r="H13" s="156"/>
      <c r="I13" s="151"/>
      <c r="J13" s="151"/>
    </row>
    <row r="14" spans="1:10" ht="22.5" customHeight="1">
      <c r="A14" s="141" t="s">
        <v>612</v>
      </c>
      <c r="B14" s="1">
        <f>0.48%-0.48%+0.82%</f>
        <v>8.199999999999999E-3</v>
      </c>
      <c r="C14" s="151"/>
      <c r="D14" s="151"/>
      <c r="E14" s="151"/>
      <c r="F14" s="151"/>
      <c r="G14" s="151"/>
      <c r="H14" s="151"/>
      <c r="I14" s="151"/>
      <c r="J14" s="151"/>
    </row>
    <row r="15" spans="1:10" ht="22.5" customHeight="1">
      <c r="A15" s="142"/>
      <c r="B15" s="145">
        <f>SUM(B11:B14)</f>
        <v>6.2700000000000006E-2</v>
      </c>
      <c r="C15" s="151"/>
      <c r="D15" s="151"/>
      <c r="E15" s="151"/>
      <c r="F15" s="151"/>
      <c r="G15" s="151"/>
      <c r="H15" s="151"/>
      <c r="I15" s="151"/>
      <c r="J15" s="151"/>
    </row>
    <row r="16" spans="1:10" ht="22.5" customHeight="1">
      <c r="A16" s="142"/>
      <c r="B16" s="144"/>
      <c r="C16" s="151"/>
      <c r="D16" s="151"/>
      <c r="E16" s="151"/>
      <c r="F16" s="151"/>
      <c r="G16" s="151"/>
      <c r="H16" s="151"/>
      <c r="I16" s="151"/>
      <c r="J16" s="151"/>
    </row>
    <row r="17" spans="1:10" ht="22.5" customHeight="1">
      <c r="A17" s="140" t="s">
        <v>613</v>
      </c>
      <c r="B17" s="140" t="s">
        <v>608</v>
      </c>
      <c r="C17" s="151"/>
      <c r="D17" s="151"/>
      <c r="E17" s="151"/>
      <c r="F17" s="151"/>
      <c r="G17" s="151"/>
      <c r="H17" s="151"/>
      <c r="I17" s="151"/>
      <c r="J17" s="151"/>
    </row>
    <row r="18" spans="1:10" ht="22.5" customHeight="1">
      <c r="A18" s="141" t="s">
        <v>614</v>
      </c>
      <c r="B18" s="1">
        <f>5.11%-5.11%+5.84%</f>
        <v>5.8400000000000001E-2</v>
      </c>
      <c r="C18" s="151"/>
      <c r="D18" s="158"/>
      <c r="E18" s="151"/>
      <c r="F18" s="151"/>
      <c r="G18" s="151"/>
      <c r="H18" s="151"/>
      <c r="I18" s="151"/>
      <c r="J18" s="151"/>
    </row>
    <row r="19" spans="1:10" ht="22.5" customHeight="1">
      <c r="A19" s="142"/>
      <c r="B19" s="145">
        <f>SUM(B18)</f>
        <v>5.8400000000000001E-2</v>
      </c>
      <c r="C19" s="151"/>
      <c r="D19" s="151"/>
      <c r="E19" s="151"/>
      <c r="F19" s="151"/>
      <c r="G19" s="151"/>
      <c r="H19" s="151"/>
      <c r="I19" s="151"/>
      <c r="J19" s="151"/>
    </row>
    <row r="20" spans="1:10" ht="22.5" customHeight="1">
      <c r="A20" s="142"/>
      <c r="B20" s="144"/>
      <c r="C20" s="151"/>
      <c r="D20" s="151"/>
      <c r="E20" s="151"/>
      <c r="F20" s="151"/>
      <c r="G20" s="151"/>
      <c r="H20" s="151"/>
      <c r="I20" s="151"/>
      <c r="J20" s="151"/>
    </row>
    <row r="21" spans="1:10" ht="22.5" customHeight="1">
      <c r="A21" s="140" t="s">
        <v>615</v>
      </c>
      <c r="B21" s="140" t="s">
        <v>608</v>
      </c>
      <c r="C21" s="151"/>
      <c r="D21" s="151"/>
      <c r="E21" s="151"/>
      <c r="F21" s="151"/>
      <c r="G21" s="151"/>
      <c r="H21" s="151"/>
      <c r="I21" s="151"/>
      <c r="J21" s="151"/>
    </row>
    <row r="22" spans="1:10" ht="22.5" customHeight="1">
      <c r="A22" s="141" t="s">
        <v>616</v>
      </c>
      <c r="B22" s="1">
        <v>6.4999999999999997E-3</v>
      </c>
      <c r="C22" s="151"/>
      <c r="D22" s="159"/>
      <c r="E22" s="151"/>
      <c r="F22" s="151"/>
      <c r="G22" s="151"/>
      <c r="H22" s="151"/>
      <c r="I22" s="151"/>
      <c r="J22" s="151"/>
    </row>
    <row r="23" spans="1:10" ht="22.5" customHeight="1">
      <c r="A23" s="141" t="s">
        <v>617</v>
      </c>
      <c r="B23" s="1">
        <v>0.03</v>
      </c>
      <c r="C23" s="151"/>
      <c r="D23" s="159"/>
      <c r="E23" s="151"/>
      <c r="F23" s="151"/>
      <c r="G23" s="151"/>
      <c r="H23" s="151"/>
      <c r="I23" s="151"/>
      <c r="J23" s="151"/>
    </row>
    <row r="24" spans="1:10" ht="22.5" customHeight="1">
      <c r="A24" s="141" t="s">
        <v>618</v>
      </c>
      <c r="B24" s="2" t="s">
        <v>486</v>
      </c>
      <c r="C24" s="151"/>
      <c r="D24" s="159"/>
      <c r="E24" s="151"/>
      <c r="F24" s="151"/>
      <c r="G24" s="151"/>
      <c r="H24" s="151"/>
      <c r="I24" s="151"/>
      <c r="J24" s="151"/>
    </row>
    <row r="25" spans="1:10" ht="22.5" customHeight="1">
      <c r="A25" s="141" t="s">
        <v>619</v>
      </c>
      <c r="B25" s="2" t="s">
        <v>486</v>
      </c>
      <c r="C25" s="151"/>
      <c r="D25" s="159"/>
      <c r="E25" s="151"/>
      <c r="F25" s="160"/>
      <c r="G25" s="151"/>
      <c r="H25" s="151"/>
      <c r="I25" s="151"/>
      <c r="J25" s="151"/>
    </row>
    <row r="26" spans="1:10" ht="22.5" customHeight="1">
      <c r="A26" s="142"/>
      <c r="B26" s="147">
        <f>SUM(B22:B25)</f>
        <v>3.6499999999999998E-2</v>
      </c>
    </row>
    <row r="27" spans="1:10" ht="22.5" customHeight="1">
      <c r="A27" s="142"/>
      <c r="B27" s="148"/>
    </row>
    <row r="28" spans="1:10" ht="22.5" customHeight="1">
      <c r="A28" s="226" t="s">
        <v>620</v>
      </c>
      <c r="B28" s="227"/>
    </row>
    <row r="29" spans="1:10">
      <c r="A29" s="142"/>
      <c r="B29" s="144"/>
    </row>
    <row r="30" spans="1:10">
      <c r="A30" s="142"/>
      <c r="B30" s="144"/>
    </row>
    <row r="31" spans="1:10">
      <c r="A31" s="142"/>
      <c r="B31" s="144"/>
    </row>
    <row r="32" spans="1:10">
      <c r="A32" s="142"/>
      <c r="B32" s="144"/>
    </row>
    <row r="33" spans="1:9">
      <c r="A33" s="140" t="s">
        <v>621</v>
      </c>
      <c r="B33" s="149">
        <f>ROUND(((1+(B11+B13+B14))*(1+B12)*(1+B18)/(1-B26)-1),4)</f>
        <v>0.16800000000000001</v>
      </c>
      <c r="D33" s="161"/>
      <c r="E33" s="162"/>
      <c r="F33" s="162"/>
      <c r="G33" s="162"/>
      <c r="H33" s="156"/>
      <c r="I33" s="151"/>
    </row>
  </sheetData>
  <sheetProtection algorithmName="SHA-512" hashValue="UdVTgfaeXW3SgP+mTfXFhdSm/YWK9yyVOccj1U8vIZOi7W7p3M7K7jT75s6mAcJuvi789PEZjThosoRwJo3YBQ==" saltValue="YPTd5rAzK5bLRFCmRm9ENw==" spinCount="100000" sheet="1" objects="1" scenarios="1"/>
  <mergeCells count="8">
    <mergeCell ref="A8:B8"/>
    <mergeCell ref="A28:B28"/>
    <mergeCell ref="A1:B1"/>
    <mergeCell ref="A2:B2"/>
    <mergeCell ref="A3:B3"/>
    <mergeCell ref="A4:B4"/>
    <mergeCell ref="A5:B5"/>
    <mergeCell ref="A7:B7"/>
  </mergeCells>
  <printOptions horizontalCentered="1"/>
  <pageMargins left="0.19685039370078741" right="0.19685039370078741" top="0.59055118110236227" bottom="0.39370078740157483" header="0.11811023622047245" footer="0.19685039370078741"/>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5150</TotalTime>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Orçamento</vt:lpstr>
      <vt:lpstr>Cronograma</vt:lpstr>
      <vt:lpstr>BDI Onerado</vt:lpstr>
      <vt:lpstr>BDI Diferenciado</vt:lpstr>
      <vt:lpstr>'BDI Diferenciado'!Area_de_impressao</vt:lpstr>
      <vt:lpstr>'BDI Onerado'!Area_de_impressao</vt:lpstr>
      <vt:lpstr>Cronograma!Area_de_impressao</vt:lpstr>
      <vt:lpstr>Orçamento!Area_de_impressao</vt:lpstr>
      <vt:lpstr>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Obras</dc:creator>
  <cp:revision>355</cp:revision>
  <cp:lastPrinted>2025-10-29T15:07:50Z</cp:lastPrinted>
  <dcterms:created xsi:type="dcterms:W3CDTF">2021-03-30T19:30:04Z</dcterms:created>
  <dcterms:modified xsi:type="dcterms:W3CDTF">2025-10-29T18:29:16Z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Prefeitura</vt:lpwstr>
  </property>
</Properties>
</file>