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mc:AlternateContent xmlns:mc="http://schemas.openxmlformats.org/markup-compatibility/2006">
    <mc:Choice Requires="x15">
      <x15ac:absPath xmlns:x15ac="http://schemas.microsoft.com/office/spreadsheetml/2010/11/ac" url="C:\Users\Danielle\Desktop\ORÇAMENTO\ORÇAMENTOS\Orçamentos 2025\UBS Marumbi\"/>
    </mc:Choice>
  </mc:AlternateContent>
  <xr:revisionPtr revIDLastSave="0" documentId="13_ncr:1_{BBA09938-2FEF-4577-ADF6-8A023614B64B}" xr6:coauthVersionLast="36" xr6:coauthVersionMax="36" xr10:uidLastSave="{00000000-0000-0000-0000-000000000000}"/>
  <bookViews>
    <workbookView xWindow="0" yWindow="0" windowWidth="28800" windowHeight="12030" xr2:uid="{00000000-000D-0000-FFFF-FFFF00000000}"/>
  </bookViews>
  <sheets>
    <sheet name="PLANILHA" sheetId="1" r:id="rId1"/>
    <sheet name="Comp. BDI" sheetId="10" r:id="rId2"/>
    <sheet name="Cronograma Proponente" sheetId="5" r:id="rId3"/>
  </sheets>
  <externalReferences>
    <externalReference r:id="rId4"/>
    <externalReference r:id="rId5"/>
  </externalReferences>
  <definedNames>
    <definedName name="___xlnm_Database" localSheetId="2">NA()</definedName>
    <definedName name="___xlnm_Print_Area" localSheetId="2">'Cronograma Proponente'!$A$1:$O$54</definedName>
    <definedName name="___xlnm_Print_Titles" localSheetId="2">'Cronograma Proponente'!$4:$5</definedName>
    <definedName name="__xlfn_CONCAT">#REF!</definedName>
    <definedName name="_xlnm._FilterDatabase" localSheetId="0" hidden="1">PLANILHA!$A$8:$S$601</definedName>
    <definedName name="_xlnm.Print_Area" localSheetId="1">'Comp. BDI'!$A$1:$B$50</definedName>
    <definedName name="_xlnm.Print_Area" localSheetId="2">'Cronograma Proponente'!$A$1:$O$54</definedName>
    <definedName name="_xlnm.Print_Area" localSheetId="0">PLANILHA!$A$1:$H$602</definedName>
    <definedName name="DESONERACAO" localSheetId="2">IF(OR('Cronograma Proponente'!Import_Desoneracao="DESONERADO",'Cronograma Proponente'!Import_Desoneracao="SIM"),"SIM","NÃO")</definedName>
    <definedName name="DESONERACAO">IF(OR(Import_Desoneracao="DESONERADO",Import_Desoneracao="SIM"),"SIM","NÃO")</definedName>
    <definedName name="Excel_BuiltIn_Print_Area_2" localSheetId="2">NA()</definedName>
    <definedName name="Excel_BuiltIn_Print_Titles_2" localSheetId="2">NA()</definedName>
    <definedName name="Excel_BuiltIn_Print_Titles_2_1" localSheetId="2">NA()</definedName>
    <definedName name="Excel_BuiltIn_Print_Titles_3" localSheetId="2">NA()</definedName>
    <definedName name="Import_Desoneracao" localSheetId="2">#N/A</definedName>
    <definedName name="Import_Desoneracao">#REF!</definedName>
    <definedName name="ITEM05" localSheetId="0">'[1]Planilha Referencial'!#REF!</definedName>
    <definedName name="ITEM05">'[1]Planilha Referencial'!#REF!</definedName>
    <definedName name="ITEM06" localSheetId="0">'[1]Planilha Referencial'!#REF!</definedName>
    <definedName name="ITEM06">'[1]Planilha Referencial'!#REF!</definedName>
    <definedName name="ITEM07" localSheetId="0">'[1]Planilha Referencial'!#REF!</definedName>
    <definedName name="ITEM07">'[1]Planilha Referencial'!#REF!</definedName>
    <definedName name="ITEM08" localSheetId="0">'[1]Planilha Referencial'!#REF!</definedName>
    <definedName name="ITEM08">'[1]Planilha Referencial'!#REF!</definedName>
    <definedName name="ITEM09" localSheetId="0">'[1]Planilha Referencial'!#REF!</definedName>
    <definedName name="ITEM09">'[1]Planilha Referencial'!#REF!</definedName>
    <definedName name="ITEM10" localSheetId="0">'[1]Planilha Referencial'!#REF!</definedName>
    <definedName name="ITEM10">'[1]Planilha Referencial'!#REF!</definedName>
    <definedName name="ITEM11" localSheetId="0">'[1]Planilha Referencial'!#REF!</definedName>
    <definedName name="ITEM11">'[1]Planilha Referencial'!#REF!</definedName>
    <definedName name="ORÇAMENTO.BancoRef" hidden="1">'[2]Planilha Referencial'!#REF!</definedName>
    <definedName name="ORÇAMENTO_BancoRef">"planilha!#ref!"</definedName>
    <definedName name="REFERENCIA.Descricao" hidden="1">IF(ISNUMBER('[2]Planilha Referencial'!$AF1),OFFSET(INDIRECT(ORÇAMENTO.BancoRef),'[2]Planilha Referencial'!$AF1-1,3,1),'[2]Planilha Referencial'!$AF1)</definedName>
    <definedName name="REFERENCIA_Descricao">IF(ISNUMBER('[2]Planilha Referencial'!$AC1),OFFSET(INDIRECT(ORÇAMENTO_BancoRef),'[2]Planilha Referencial'!$AC1-1,3,1),'[2]Planilha Referencial'!$AC1)</definedName>
    <definedName name="REFERENCIA_Unidade" localSheetId="2">IF(ISNUMBER('[2]Planilha Referencial'!$AC1),OFFSET(INDIRECT(ORÇAMENTO_BancoRef),'[2]Planilha Referencial'!$AC1-1,4,1),"-")</definedName>
    <definedName name="REFERENCIA_Unidade">NA()</definedName>
    <definedName name="SomaAgrup" localSheetId="2" hidden="1">SUMIF(OFFSET(#REF!,1,0,#REF!),"S",OFFSET(#REF!,1,0,#REF!))</definedName>
    <definedName name="SomaAgrup" localSheetId="0">SUMIF(OFFSET(#REF!,1,0,#REF!),"S",OFFSET(#REF!,1,0,#REF!))</definedName>
    <definedName name="SomaAgrup">SUMIF(OFFSET(#REF!,1,0,#REF!),"S",OFFSET(#REF!,1,0,#REF!))</definedName>
    <definedName name="_xlnm.Print_Titles" localSheetId="0">PLANILHA!$5:$8</definedName>
    <definedName name="VTOTAL1" localSheetId="2" hidden="1">ROUND(#REF!*#REF!,15-13*#REF!)</definedName>
    <definedName name="VTOTAL1" localSheetId="0">ROUND(#REF!*#REF!,15-13*#REF!)</definedName>
    <definedName name="VTOTAL1">ROUND(#REF!*#REF!,15-13*#REF!)</definedName>
  </definedNames>
  <calcPr calcId="191029" iterateDelta="1E-4"/>
  <extLst>
    <ext uri="GoogleSheetsCustomDataVersion2">
      <go:sheetsCustomData xmlns:go="http://customooxmlschemas.google.com/" r:id="rId8" roundtripDataChecksum="Jslh806uZPA1zWqNCLVDItuZ7Ok60xmmGqQhrYdDZbk="/>
    </ext>
  </extLst>
</workbook>
</file>

<file path=xl/calcChain.xml><?xml version="1.0" encoding="utf-8"?>
<calcChain xmlns="http://schemas.openxmlformats.org/spreadsheetml/2006/main">
  <c r="O44" i="5" l="1"/>
  <c r="O41" i="5"/>
  <c r="O38" i="5"/>
  <c r="O35" i="5"/>
  <c r="O32" i="5"/>
  <c r="O29" i="5"/>
  <c r="O26" i="5"/>
  <c r="O23" i="5"/>
  <c r="O20" i="5"/>
  <c r="O17" i="5"/>
  <c r="O14" i="5"/>
  <c r="O11" i="5"/>
  <c r="B43" i="5"/>
  <c r="A43" i="5"/>
  <c r="B40" i="5"/>
  <c r="A40" i="5"/>
  <c r="B37" i="5"/>
  <c r="A37" i="5"/>
  <c r="B34" i="5"/>
  <c r="A34" i="5"/>
  <c r="B31" i="5"/>
  <c r="A31" i="5"/>
  <c r="B28" i="5"/>
  <c r="A28" i="5"/>
  <c r="B25" i="5"/>
  <c r="A25" i="5"/>
  <c r="B22" i="5"/>
  <c r="A22" i="5"/>
  <c r="B19" i="5"/>
  <c r="A19" i="5"/>
  <c r="B16" i="5"/>
  <c r="A16" i="5"/>
  <c r="B13" i="5"/>
  <c r="A13" i="5"/>
  <c r="B10" i="5"/>
  <c r="A10" i="5"/>
  <c r="B7" i="5"/>
  <c r="A7" i="5"/>
  <c r="F253" i="1" l="1"/>
  <c r="F254" i="1"/>
  <c r="F255" i="1"/>
  <c r="F256" i="1"/>
  <c r="F257" i="1"/>
  <c r="F258" i="1"/>
  <c r="F259" i="1"/>
  <c r="F260" i="1"/>
  <c r="F261" i="1"/>
  <c r="F262" i="1"/>
  <c r="F263" i="1"/>
  <c r="F264" i="1"/>
  <c r="F265" i="1"/>
  <c r="F266" i="1"/>
  <c r="F267" i="1"/>
  <c r="F268" i="1"/>
  <c r="F269" i="1"/>
  <c r="F270" i="1"/>
  <c r="F272" i="1"/>
  <c r="F273" i="1"/>
  <c r="F275" i="1"/>
  <c r="F276" i="1"/>
  <c r="F277" i="1"/>
  <c r="F279" i="1"/>
  <c r="F280" i="1"/>
  <c r="F281" i="1"/>
  <c r="F282" i="1"/>
  <c r="F283" i="1"/>
  <c r="F284" i="1"/>
  <c r="F285" i="1"/>
  <c r="F286" i="1"/>
  <c r="F287" i="1"/>
  <c r="F289" i="1"/>
  <c r="F290" i="1"/>
  <c r="F291" i="1"/>
  <c r="F292" i="1"/>
  <c r="F293" i="1"/>
  <c r="F295" i="1"/>
  <c r="F296" i="1"/>
  <c r="F297" i="1"/>
  <c r="F298" i="1"/>
  <c r="F300" i="1"/>
  <c r="F301" i="1"/>
  <c r="F302" i="1"/>
  <c r="F303" i="1"/>
  <c r="F304" i="1"/>
  <c r="F305" i="1"/>
  <c r="F306" i="1"/>
  <c r="F307" i="1"/>
  <c r="F308" i="1"/>
  <c r="F309" i="1"/>
  <c r="F310" i="1"/>
  <c r="F311" i="1"/>
  <c r="F312" i="1"/>
  <c r="F313" i="1"/>
  <c r="F314" i="1"/>
  <c r="F316" i="1"/>
  <c r="F317" i="1"/>
  <c r="F318" i="1"/>
  <c r="F319" i="1"/>
  <c r="F320" i="1"/>
  <c r="F321" i="1"/>
  <c r="F322" i="1"/>
  <c r="F323" i="1"/>
  <c r="F324" i="1"/>
  <c r="F325" i="1"/>
  <c r="F326" i="1"/>
  <c r="F328" i="1"/>
  <c r="F329" i="1"/>
  <c r="F330" i="1"/>
  <c r="F332" i="1"/>
  <c r="F333" i="1"/>
  <c r="F334" i="1"/>
  <c r="F336" i="1"/>
  <c r="F338" i="1"/>
  <c r="F340" i="1"/>
  <c r="F341" i="1"/>
  <c r="F342" i="1"/>
  <c r="F343" i="1"/>
  <c r="F344" i="1"/>
  <c r="F345" i="1"/>
  <c r="F346" i="1"/>
  <c r="F349" i="1"/>
  <c r="F350" i="1"/>
  <c r="F351" i="1"/>
  <c r="F352" i="1"/>
  <c r="F353" i="1"/>
  <c r="F354" i="1"/>
  <c r="F355" i="1"/>
  <c r="F356" i="1"/>
  <c r="F358" i="1"/>
  <c r="F359" i="1"/>
  <c r="F360" i="1"/>
  <c r="F361" i="1"/>
  <c r="F362" i="1"/>
  <c r="F363" i="1"/>
  <c r="F364" i="1"/>
  <c r="F365" i="1"/>
  <c r="F366" i="1"/>
  <c r="F367" i="1"/>
  <c r="F368" i="1"/>
  <c r="F369" i="1"/>
  <c r="F371" i="1"/>
  <c r="F372" i="1"/>
  <c r="F373" i="1"/>
  <c r="F374" i="1"/>
  <c r="F375" i="1"/>
  <c r="F377" i="1"/>
  <c r="F378" i="1"/>
  <c r="F379" i="1"/>
  <c r="F380" i="1"/>
  <c r="F381" i="1"/>
  <c r="F382" i="1"/>
  <c r="F383" i="1"/>
  <c r="F384" i="1"/>
  <c r="F385" i="1"/>
  <c r="F386" i="1"/>
  <c r="F387" i="1"/>
  <c r="F388" i="1"/>
  <c r="F389" i="1"/>
  <c r="F391" i="1"/>
  <c r="F392" i="1"/>
  <c r="F395" i="1"/>
  <c r="F396" i="1"/>
  <c r="F397" i="1"/>
  <c r="F398" i="1"/>
  <c r="F399" i="1"/>
  <c r="F400" i="1"/>
  <c r="F401" i="1"/>
  <c r="F402" i="1"/>
  <c r="F403" i="1"/>
  <c r="F405" i="1"/>
  <c r="F406" i="1"/>
  <c r="F407" i="1"/>
  <c r="F408" i="1"/>
  <c r="F409" i="1"/>
  <c r="F410" i="1"/>
  <c r="F411" i="1"/>
  <c r="F412" i="1"/>
  <c r="F414"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9" i="1"/>
  <c r="F450" i="1"/>
  <c r="F451" i="1"/>
  <c r="F452" i="1"/>
  <c r="F453" i="1"/>
  <c r="F455" i="1"/>
  <c r="F456" i="1"/>
  <c r="F457" i="1"/>
  <c r="F458" i="1"/>
  <c r="F459" i="1"/>
  <c r="F460" i="1"/>
  <c r="F461" i="1"/>
  <c r="F462" i="1"/>
  <c r="F463" i="1"/>
  <c r="F464" i="1"/>
  <c r="F465" i="1"/>
  <c r="F466" i="1"/>
  <c r="F467" i="1"/>
  <c r="F468" i="1"/>
  <c r="F469" i="1"/>
  <c r="F471" i="1"/>
  <c r="F472" i="1"/>
  <c r="F474" i="1"/>
  <c r="F475" i="1"/>
  <c r="F476" i="1"/>
  <c r="F477" i="1"/>
  <c r="F478" i="1"/>
  <c r="F480" i="1"/>
  <c r="F481" i="1"/>
  <c r="F482" i="1"/>
  <c r="F483" i="1"/>
  <c r="F484" i="1"/>
  <c r="F486" i="1"/>
  <c r="F487" i="1"/>
  <c r="F488" i="1"/>
  <c r="F489" i="1"/>
  <c r="F490" i="1"/>
  <c r="F491" i="1"/>
  <c r="F493" i="1"/>
  <c r="F494" i="1"/>
  <c r="F495" i="1"/>
  <c r="F496" i="1"/>
  <c r="F497" i="1"/>
  <c r="F498" i="1"/>
  <c r="F499" i="1"/>
  <c r="F500" i="1"/>
  <c r="F501" i="1"/>
  <c r="F502" i="1"/>
  <c r="F503" i="1"/>
  <c r="F506" i="1"/>
  <c r="F507" i="1"/>
  <c r="F508" i="1"/>
  <c r="F509" i="1"/>
  <c r="F510" i="1"/>
  <c r="F512" i="1"/>
  <c r="F513" i="1"/>
  <c r="F514" i="1"/>
  <c r="F515" i="1"/>
  <c r="F517" i="1"/>
  <c r="F518" i="1"/>
  <c r="F519" i="1"/>
  <c r="F520" i="1"/>
  <c r="F521" i="1"/>
  <c r="F522" i="1"/>
  <c r="F523" i="1"/>
  <c r="F524" i="1"/>
  <c r="F525" i="1"/>
  <c r="F526" i="1"/>
  <c r="F527" i="1"/>
  <c r="F528" i="1"/>
  <c r="F529" i="1"/>
  <c r="F159" i="1"/>
  <c r="F160" i="1"/>
  <c r="F161" i="1"/>
  <c r="F162" i="1"/>
  <c r="F163" i="1"/>
  <c r="F164" i="1"/>
  <c r="F165" i="1"/>
  <c r="F166" i="1"/>
  <c r="F167" i="1"/>
  <c r="F168" i="1"/>
  <c r="F169" i="1"/>
  <c r="F170" i="1"/>
  <c r="F171" i="1"/>
  <c r="F173" i="1"/>
  <c r="F174" i="1"/>
  <c r="F175" i="1"/>
  <c r="F176" i="1"/>
  <c r="F177" i="1"/>
  <c r="F178" i="1"/>
  <c r="F179" i="1"/>
  <c r="F180" i="1"/>
  <c r="F181" i="1"/>
  <c r="F182" i="1"/>
  <c r="F183" i="1"/>
  <c r="F184" i="1"/>
  <c r="F187" i="1"/>
  <c r="F188" i="1"/>
  <c r="F189" i="1"/>
  <c r="F190" i="1"/>
  <c r="F191" i="1"/>
  <c r="F192" i="1"/>
  <c r="F193" i="1"/>
  <c r="F194" i="1"/>
  <c r="F195" i="1"/>
  <c r="F196" i="1"/>
  <c r="F197" i="1"/>
  <c r="F198" i="1"/>
  <c r="F200" i="1"/>
  <c r="F201" i="1"/>
  <c r="F202" i="1"/>
  <c r="F203" i="1"/>
  <c r="F204" i="1"/>
  <c r="F205" i="1"/>
  <c r="F206" i="1"/>
  <c r="F208" i="1"/>
  <c r="F209" i="1"/>
  <c r="F210" i="1"/>
  <c r="F211" i="1"/>
  <c r="F212" i="1"/>
  <c r="F213" i="1"/>
  <c r="F215" i="1"/>
  <c r="F216" i="1"/>
  <c r="F217" i="1"/>
  <c r="F218" i="1"/>
  <c r="F219" i="1"/>
  <c r="F221" i="1"/>
  <c r="F222" i="1"/>
  <c r="F223" i="1"/>
  <c r="F224" i="1"/>
  <c r="F225" i="1"/>
  <c r="F226" i="1"/>
  <c r="F227" i="1"/>
  <c r="F228" i="1"/>
  <c r="F231" i="1"/>
  <c r="F232" i="1"/>
  <c r="F233" i="1"/>
  <c r="F234" i="1"/>
  <c r="F235" i="1"/>
  <c r="F237" i="1"/>
  <c r="F238" i="1"/>
  <c r="F239" i="1"/>
  <c r="F240" i="1"/>
  <c r="F241" i="1"/>
  <c r="F242" i="1"/>
  <c r="F244" i="1"/>
  <c r="F245" i="1"/>
  <c r="F246" i="1"/>
  <c r="F247" i="1"/>
  <c r="F248" i="1"/>
  <c r="F249" i="1"/>
  <c r="F250" i="1"/>
  <c r="F530" i="1"/>
  <c r="F531" i="1"/>
  <c r="F532" i="1"/>
  <c r="F533" i="1"/>
  <c r="F534" i="1"/>
  <c r="F535" i="1"/>
  <c r="F536" i="1"/>
  <c r="F537" i="1"/>
  <c r="F538" i="1"/>
  <c r="F539" i="1"/>
  <c r="F540" i="1"/>
  <c r="F541" i="1"/>
  <c r="F542" i="1"/>
  <c r="F543" i="1"/>
  <c r="F544" i="1"/>
  <c r="F546" i="1"/>
  <c r="F547" i="1"/>
  <c r="F548" i="1"/>
  <c r="F549" i="1"/>
  <c r="F550" i="1"/>
  <c r="F551" i="1"/>
  <c r="F552" i="1"/>
  <c r="F553" i="1"/>
  <c r="F554" i="1"/>
  <c r="F555" i="1"/>
  <c r="F556" i="1"/>
  <c r="F557" i="1"/>
  <c r="F558" i="1"/>
  <c r="F559" i="1"/>
  <c r="F560" i="1"/>
  <c r="F561" i="1"/>
  <c r="F562" i="1"/>
  <c r="F563" i="1"/>
  <c r="F564" i="1"/>
  <c r="F566" i="1"/>
  <c r="F567" i="1"/>
  <c r="F568" i="1"/>
  <c r="F569" i="1"/>
  <c r="F570" i="1"/>
  <c r="F571" i="1"/>
  <c r="F572" i="1"/>
  <c r="F573" i="1"/>
  <c r="F574" i="1"/>
  <c r="F575" i="1"/>
  <c r="F576" i="1"/>
  <c r="F579" i="1"/>
  <c r="F580" i="1"/>
  <c r="F582" i="1"/>
  <c r="F584" i="1"/>
  <c r="F585" i="1"/>
  <c r="F587" i="1"/>
  <c r="F588" i="1"/>
  <c r="F589" i="1"/>
  <c r="F590" i="1"/>
  <c r="F591" i="1"/>
  <c r="F592" i="1"/>
  <c r="F593" i="1"/>
  <c r="F594" i="1"/>
  <c r="F595" i="1"/>
  <c r="F596" i="1"/>
  <c r="F597" i="1"/>
  <c r="F599" i="1"/>
  <c r="F601" i="1"/>
  <c r="F114" i="1"/>
  <c r="F115" i="1"/>
  <c r="F116" i="1"/>
  <c r="F117" i="1"/>
  <c r="F118" i="1"/>
  <c r="F119" i="1"/>
  <c r="F120" i="1"/>
  <c r="F121" i="1"/>
  <c r="F122" i="1"/>
  <c r="F123" i="1"/>
  <c r="F125" i="1"/>
  <c r="F126" i="1"/>
  <c r="F127" i="1"/>
  <c r="F128" i="1"/>
  <c r="F130" i="1"/>
  <c r="F131" i="1"/>
  <c r="F132" i="1"/>
  <c r="F133" i="1"/>
  <c r="F134" i="1"/>
  <c r="F135" i="1"/>
  <c r="F137" i="1"/>
  <c r="F138" i="1"/>
  <c r="F139" i="1"/>
  <c r="F140" i="1"/>
  <c r="F142" i="1"/>
  <c r="F143" i="1"/>
  <c r="F144" i="1"/>
  <c r="F145" i="1"/>
  <c r="F146" i="1"/>
  <c r="F147" i="1"/>
  <c r="F148" i="1"/>
  <c r="F149" i="1"/>
  <c r="F150" i="1"/>
  <c r="F152" i="1"/>
  <c r="F153" i="1"/>
  <c r="F154" i="1"/>
  <c r="F155" i="1"/>
  <c r="F73" i="1"/>
  <c r="F74" i="1"/>
  <c r="F75" i="1"/>
  <c r="F76" i="1"/>
  <c r="F78" i="1"/>
  <c r="F79" i="1"/>
  <c r="F80" i="1"/>
  <c r="F81" i="1"/>
  <c r="F82" i="1"/>
  <c r="F84" i="1"/>
  <c r="F85" i="1"/>
  <c r="F86" i="1"/>
  <c r="F87" i="1"/>
  <c r="F88" i="1"/>
  <c r="F91" i="1"/>
  <c r="F92" i="1"/>
  <c r="F93" i="1"/>
  <c r="F94" i="1"/>
  <c r="F95" i="1"/>
  <c r="F96" i="1"/>
  <c r="F97" i="1"/>
  <c r="F98" i="1"/>
  <c r="F99" i="1"/>
  <c r="F100" i="1"/>
  <c r="F102" i="1"/>
  <c r="F103" i="1"/>
  <c r="F104" i="1"/>
  <c r="F55" i="1"/>
  <c r="F56" i="1"/>
  <c r="F57" i="1"/>
  <c r="F58" i="1"/>
  <c r="F60" i="1"/>
  <c r="F61" i="1"/>
  <c r="F62" i="1"/>
  <c r="F63" i="1"/>
  <c r="F64" i="1"/>
  <c r="F66" i="1"/>
  <c r="F67" i="1"/>
  <c r="F68" i="1"/>
  <c r="F69" i="1"/>
  <c r="F70" i="1"/>
  <c r="F71" i="1"/>
  <c r="F105" i="1"/>
  <c r="F106" i="1"/>
  <c r="F107" i="1"/>
  <c r="F109" i="1"/>
  <c r="F110" i="1"/>
  <c r="F111" i="1"/>
  <c r="F112" i="1"/>
  <c r="F28" i="1" l="1"/>
  <c r="F29" i="1"/>
  <c r="F30" i="1"/>
  <c r="F31" i="1"/>
  <c r="F32" i="1"/>
  <c r="F33" i="1"/>
  <c r="F34" i="1"/>
  <c r="F35" i="1"/>
  <c r="F36" i="1"/>
  <c r="F37" i="1"/>
  <c r="F38" i="1"/>
  <c r="F39" i="1"/>
  <c r="F40" i="1"/>
  <c r="F42" i="1"/>
  <c r="F43" i="1"/>
  <c r="F44" i="1"/>
  <c r="F45" i="1"/>
  <c r="F46" i="1"/>
  <c r="F47" i="1"/>
  <c r="F48" i="1"/>
  <c r="F49" i="1"/>
  <c r="F50" i="1"/>
  <c r="F51" i="1"/>
  <c r="F52" i="1"/>
  <c r="F53" i="1"/>
  <c r="F11" i="1"/>
  <c r="F12" i="1"/>
  <c r="F13" i="1"/>
  <c r="F14" i="1"/>
  <c r="F15" i="1"/>
  <c r="F16" i="1"/>
  <c r="F17" i="1"/>
  <c r="F18" i="1"/>
  <c r="F19" i="1"/>
  <c r="F20" i="1"/>
  <c r="F21" i="1"/>
  <c r="F22" i="1"/>
  <c r="B44" i="10" l="1"/>
  <c r="B38" i="10"/>
  <c r="B21" i="10"/>
  <c r="B27" i="10" s="1"/>
  <c r="H5" i="1" s="1"/>
  <c r="B15" i="10"/>
  <c r="B12" i="10"/>
  <c r="G259" i="1" l="1"/>
  <c r="H259" i="1" s="1"/>
  <c r="G275" i="1"/>
  <c r="H275" i="1" s="1"/>
  <c r="G283" i="1"/>
  <c r="H283" i="1" s="1"/>
  <c r="G291" i="1"/>
  <c r="H291" i="1" s="1"/>
  <c r="G307" i="1"/>
  <c r="H307" i="1" s="1"/>
  <c r="G323" i="1"/>
  <c r="H323" i="1" s="1"/>
  <c r="G355" i="1"/>
  <c r="H355" i="1" s="1"/>
  <c r="G363" i="1"/>
  <c r="H363" i="1" s="1"/>
  <c r="G371" i="1"/>
  <c r="H371" i="1" s="1"/>
  <c r="G379" i="1"/>
  <c r="H379" i="1" s="1"/>
  <c r="G387" i="1"/>
  <c r="H387" i="1" s="1"/>
  <c r="G395" i="1"/>
  <c r="H395" i="1" s="1"/>
  <c r="G403" i="1"/>
  <c r="H403" i="1" s="1"/>
  <c r="G411" i="1"/>
  <c r="H411" i="1" s="1"/>
  <c r="G419" i="1"/>
  <c r="H419" i="1" s="1"/>
  <c r="G427" i="1"/>
  <c r="H427" i="1" s="1"/>
  <c r="G435" i="1"/>
  <c r="H435" i="1" s="1"/>
  <c r="G443" i="1"/>
  <c r="H443" i="1" s="1"/>
  <c r="G451" i="1"/>
  <c r="H451" i="1" s="1"/>
  <c r="G459" i="1"/>
  <c r="H459" i="1" s="1"/>
  <c r="G467" i="1"/>
  <c r="H467" i="1" s="1"/>
  <c r="G475" i="1"/>
  <c r="H475" i="1" s="1"/>
  <c r="G483" i="1"/>
  <c r="H483" i="1" s="1"/>
  <c r="G491" i="1"/>
  <c r="H491" i="1" s="1"/>
  <c r="G499" i="1"/>
  <c r="H499" i="1" s="1"/>
  <c r="G507" i="1"/>
  <c r="H507" i="1" s="1"/>
  <c r="G515" i="1"/>
  <c r="H515" i="1" s="1"/>
  <c r="G523" i="1"/>
  <c r="H523" i="1" s="1"/>
  <c r="G320" i="1"/>
  <c r="H320" i="1" s="1"/>
  <c r="G336" i="1"/>
  <c r="H336" i="1" s="1"/>
  <c r="H335" i="1" s="1"/>
  <c r="G360" i="1"/>
  <c r="H360" i="1" s="1"/>
  <c r="G400" i="1"/>
  <c r="H400" i="1" s="1"/>
  <c r="G432" i="1"/>
  <c r="H432" i="1" s="1"/>
  <c r="G472" i="1"/>
  <c r="H472" i="1" s="1"/>
  <c r="G512" i="1"/>
  <c r="H512" i="1" s="1"/>
  <c r="G458" i="1"/>
  <c r="H458" i="1" s="1"/>
  <c r="G260" i="1"/>
  <c r="H260" i="1" s="1"/>
  <c r="G268" i="1"/>
  <c r="H268" i="1" s="1"/>
  <c r="G276" i="1"/>
  <c r="H276" i="1" s="1"/>
  <c r="G284" i="1"/>
  <c r="H284" i="1" s="1"/>
  <c r="G292" i="1"/>
  <c r="H292" i="1" s="1"/>
  <c r="G300" i="1"/>
  <c r="H300" i="1" s="1"/>
  <c r="G308" i="1"/>
  <c r="H308" i="1" s="1"/>
  <c r="G316" i="1"/>
  <c r="H316" i="1" s="1"/>
  <c r="G324" i="1"/>
  <c r="H324" i="1" s="1"/>
  <c r="G332" i="1"/>
  <c r="H332" i="1" s="1"/>
  <c r="G340" i="1"/>
  <c r="H340" i="1" s="1"/>
  <c r="G356" i="1"/>
  <c r="H356" i="1" s="1"/>
  <c r="G364" i="1"/>
  <c r="H364" i="1" s="1"/>
  <c r="G372" i="1"/>
  <c r="H372" i="1" s="1"/>
  <c r="G380" i="1"/>
  <c r="H380" i="1" s="1"/>
  <c r="G388" i="1"/>
  <c r="H388" i="1" s="1"/>
  <c r="G396" i="1"/>
  <c r="H396" i="1" s="1"/>
  <c r="G412" i="1"/>
  <c r="H412" i="1" s="1"/>
  <c r="G420" i="1"/>
  <c r="H420" i="1" s="1"/>
  <c r="G428" i="1"/>
  <c r="H428" i="1" s="1"/>
  <c r="G436" i="1"/>
  <c r="H436" i="1" s="1"/>
  <c r="G444" i="1"/>
  <c r="H444" i="1" s="1"/>
  <c r="G452" i="1"/>
  <c r="H452" i="1" s="1"/>
  <c r="G460" i="1"/>
  <c r="H460" i="1" s="1"/>
  <c r="G468" i="1"/>
  <c r="H468" i="1" s="1"/>
  <c r="G476" i="1"/>
  <c r="H476" i="1" s="1"/>
  <c r="G484" i="1"/>
  <c r="H484" i="1" s="1"/>
  <c r="G500" i="1"/>
  <c r="H500" i="1" s="1"/>
  <c r="G508" i="1"/>
  <c r="H508" i="1" s="1"/>
  <c r="G524" i="1"/>
  <c r="H524" i="1" s="1"/>
  <c r="G272" i="1"/>
  <c r="H272" i="1" s="1"/>
  <c r="G296" i="1"/>
  <c r="H296" i="1" s="1"/>
  <c r="G304" i="1"/>
  <c r="H304" i="1" s="1"/>
  <c r="G328" i="1"/>
  <c r="H328" i="1" s="1"/>
  <c r="G352" i="1"/>
  <c r="H352" i="1" s="1"/>
  <c r="G456" i="1"/>
  <c r="H456" i="1" s="1"/>
  <c r="G496" i="1"/>
  <c r="H496" i="1" s="1"/>
  <c r="G474" i="1"/>
  <c r="H474" i="1" s="1"/>
  <c r="G253" i="1"/>
  <c r="H253" i="1" s="1"/>
  <c r="G261" i="1"/>
  <c r="H261" i="1" s="1"/>
  <c r="G269" i="1"/>
  <c r="H269" i="1" s="1"/>
  <c r="G277" i="1"/>
  <c r="H277" i="1" s="1"/>
  <c r="G285" i="1"/>
  <c r="H285" i="1" s="1"/>
  <c r="G293" i="1"/>
  <c r="H293" i="1" s="1"/>
  <c r="G301" i="1"/>
  <c r="H301" i="1" s="1"/>
  <c r="G309" i="1"/>
  <c r="H309" i="1" s="1"/>
  <c r="G317" i="1"/>
  <c r="H317" i="1" s="1"/>
  <c r="G325" i="1"/>
  <c r="H325" i="1" s="1"/>
  <c r="G333" i="1"/>
  <c r="H333" i="1" s="1"/>
  <c r="G341" i="1"/>
  <c r="H341" i="1" s="1"/>
  <c r="G349" i="1"/>
  <c r="H349" i="1" s="1"/>
  <c r="G365" i="1"/>
  <c r="H365" i="1" s="1"/>
  <c r="G373" i="1"/>
  <c r="H373" i="1" s="1"/>
  <c r="G381" i="1"/>
  <c r="H381" i="1" s="1"/>
  <c r="G389" i="1"/>
  <c r="H389" i="1" s="1"/>
  <c r="G397" i="1"/>
  <c r="H397" i="1" s="1"/>
  <c r="G405" i="1"/>
  <c r="H405" i="1" s="1"/>
  <c r="G421" i="1"/>
  <c r="H421" i="1" s="1"/>
  <c r="G429" i="1"/>
  <c r="H429" i="1" s="1"/>
  <c r="G437" i="1"/>
  <c r="H437" i="1" s="1"/>
  <c r="G445" i="1"/>
  <c r="H445" i="1" s="1"/>
  <c r="G453" i="1"/>
  <c r="H453" i="1" s="1"/>
  <c r="G461" i="1"/>
  <c r="H461" i="1" s="1"/>
  <c r="G469" i="1"/>
  <c r="H469" i="1" s="1"/>
  <c r="G477" i="1"/>
  <c r="H477" i="1" s="1"/>
  <c r="G493" i="1"/>
  <c r="H493" i="1" s="1"/>
  <c r="G501" i="1"/>
  <c r="H501" i="1" s="1"/>
  <c r="G509" i="1"/>
  <c r="H509" i="1" s="1"/>
  <c r="G517" i="1"/>
  <c r="H517" i="1" s="1"/>
  <c r="G525" i="1"/>
  <c r="H525" i="1" s="1"/>
  <c r="G280" i="1"/>
  <c r="H280" i="1" s="1"/>
  <c r="G384" i="1"/>
  <c r="H384" i="1" s="1"/>
  <c r="G440" i="1"/>
  <c r="H440" i="1" s="1"/>
  <c r="G480" i="1"/>
  <c r="H480" i="1" s="1"/>
  <c r="G528" i="1"/>
  <c r="H528" i="1" s="1"/>
  <c r="G490" i="1"/>
  <c r="H490" i="1" s="1"/>
  <c r="G254" i="1"/>
  <c r="H254" i="1" s="1"/>
  <c r="G262" i="1"/>
  <c r="H262" i="1" s="1"/>
  <c r="G270" i="1"/>
  <c r="H270" i="1" s="1"/>
  <c r="G286" i="1"/>
  <c r="H286" i="1" s="1"/>
  <c r="G302" i="1"/>
  <c r="H302" i="1" s="1"/>
  <c r="G310" i="1"/>
  <c r="H310" i="1" s="1"/>
  <c r="G318" i="1"/>
  <c r="H318" i="1" s="1"/>
  <c r="G326" i="1"/>
  <c r="H326" i="1" s="1"/>
  <c r="G334" i="1"/>
  <c r="H334" i="1" s="1"/>
  <c r="G342" i="1"/>
  <c r="H342" i="1" s="1"/>
  <c r="G350" i="1"/>
  <c r="H350" i="1" s="1"/>
  <c r="G358" i="1"/>
  <c r="H358" i="1" s="1"/>
  <c r="G366" i="1"/>
  <c r="H366" i="1" s="1"/>
  <c r="G374" i="1"/>
  <c r="H374" i="1" s="1"/>
  <c r="G382" i="1"/>
  <c r="H382" i="1" s="1"/>
  <c r="G406" i="1"/>
  <c r="H406" i="1" s="1"/>
  <c r="G414" i="1"/>
  <c r="H414" i="1" s="1"/>
  <c r="H413" i="1" s="1"/>
  <c r="G422" i="1"/>
  <c r="H422" i="1" s="1"/>
  <c r="G430" i="1"/>
  <c r="H430" i="1" s="1"/>
  <c r="G438" i="1"/>
  <c r="H438" i="1" s="1"/>
  <c r="G446" i="1"/>
  <c r="H446" i="1" s="1"/>
  <c r="G462" i="1"/>
  <c r="H462" i="1" s="1"/>
  <c r="G478" i="1"/>
  <c r="H478" i="1" s="1"/>
  <c r="G486" i="1"/>
  <c r="H486" i="1" s="1"/>
  <c r="G494" i="1"/>
  <c r="H494" i="1" s="1"/>
  <c r="G502" i="1"/>
  <c r="H502" i="1" s="1"/>
  <c r="G518" i="1"/>
  <c r="H518" i="1" s="1"/>
  <c r="G526" i="1"/>
  <c r="H526" i="1" s="1"/>
  <c r="G264" i="1"/>
  <c r="H264" i="1" s="1"/>
  <c r="G312" i="1"/>
  <c r="H312" i="1" s="1"/>
  <c r="G344" i="1"/>
  <c r="H344" i="1" s="1"/>
  <c r="G368" i="1"/>
  <c r="H368" i="1" s="1"/>
  <c r="G392" i="1"/>
  <c r="H392" i="1" s="1"/>
  <c r="G424" i="1"/>
  <c r="H424" i="1" s="1"/>
  <c r="G464" i="1"/>
  <c r="H464" i="1" s="1"/>
  <c r="G488" i="1"/>
  <c r="H488" i="1" s="1"/>
  <c r="G520" i="1"/>
  <c r="H520" i="1" s="1"/>
  <c r="G450" i="1"/>
  <c r="H450" i="1" s="1"/>
  <c r="G255" i="1"/>
  <c r="H255" i="1" s="1"/>
  <c r="G263" i="1"/>
  <c r="H263" i="1" s="1"/>
  <c r="G279" i="1"/>
  <c r="H279" i="1" s="1"/>
  <c r="G287" i="1"/>
  <c r="H287" i="1" s="1"/>
  <c r="G295" i="1"/>
  <c r="H295" i="1" s="1"/>
  <c r="G303" i="1"/>
  <c r="H303" i="1" s="1"/>
  <c r="G311" i="1"/>
  <c r="H311" i="1" s="1"/>
  <c r="G319" i="1"/>
  <c r="H319" i="1" s="1"/>
  <c r="G343" i="1"/>
  <c r="H343" i="1" s="1"/>
  <c r="G351" i="1"/>
  <c r="H351" i="1" s="1"/>
  <c r="G359" i="1"/>
  <c r="H359" i="1" s="1"/>
  <c r="G367" i="1"/>
  <c r="H367" i="1" s="1"/>
  <c r="G375" i="1"/>
  <c r="H375" i="1" s="1"/>
  <c r="G383" i="1"/>
  <c r="H383" i="1" s="1"/>
  <c r="G391" i="1"/>
  <c r="H391" i="1" s="1"/>
  <c r="H390" i="1" s="1"/>
  <c r="G399" i="1"/>
  <c r="H399" i="1" s="1"/>
  <c r="G407" i="1"/>
  <c r="H407" i="1" s="1"/>
  <c r="G423" i="1"/>
  <c r="H423" i="1" s="1"/>
  <c r="G431" i="1"/>
  <c r="H431" i="1" s="1"/>
  <c r="G439" i="1"/>
  <c r="H439" i="1" s="1"/>
  <c r="G447" i="1"/>
  <c r="H447" i="1" s="1"/>
  <c r="G455" i="1"/>
  <c r="H455" i="1" s="1"/>
  <c r="G463" i="1"/>
  <c r="H463" i="1" s="1"/>
  <c r="G471" i="1"/>
  <c r="H471" i="1" s="1"/>
  <c r="H470" i="1" s="1"/>
  <c r="G487" i="1"/>
  <c r="H487" i="1" s="1"/>
  <c r="G495" i="1"/>
  <c r="H495" i="1" s="1"/>
  <c r="G503" i="1"/>
  <c r="H503" i="1" s="1"/>
  <c r="G519" i="1"/>
  <c r="H519" i="1" s="1"/>
  <c r="G527" i="1"/>
  <c r="H527" i="1" s="1"/>
  <c r="G256" i="1"/>
  <c r="H256" i="1" s="1"/>
  <c r="G408" i="1"/>
  <c r="H408" i="1" s="1"/>
  <c r="G482" i="1"/>
  <c r="H482" i="1" s="1"/>
  <c r="G498" i="1"/>
  <c r="H498" i="1" s="1"/>
  <c r="G257" i="1"/>
  <c r="H257" i="1" s="1"/>
  <c r="G265" i="1"/>
  <c r="H265" i="1" s="1"/>
  <c r="G273" i="1"/>
  <c r="H273" i="1" s="1"/>
  <c r="G281" i="1"/>
  <c r="H281" i="1" s="1"/>
  <c r="G289" i="1"/>
  <c r="H289" i="1" s="1"/>
  <c r="G297" i="1"/>
  <c r="H297" i="1" s="1"/>
  <c r="G305" i="1"/>
  <c r="H305" i="1" s="1"/>
  <c r="G313" i="1"/>
  <c r="H313" i="1" s="1"/>
  <c r="G321" i="1"/>
  <c r="H321" i="1" s="1"/>
  <c r="G329" i="1"/>
  <c r="H329" i="1" s="1"/>
  <c r="G345" i="1"/>
  <c r="H345" i="1" s="1"/>
  <c r="G353" i="1"/>
  <c r="H353" i="1" s="1"/>
  <c r="G361" i="1"/>
  <c r="H361" i="1" s="1"/>
  <c r="G369" i="1"/>
  <c r="H369" i="1" s="1"/>
  <c r="G377" i="1"/>
  <c r="H377" i="1" s="1"/>
  <c r="G385" i="1"/>
  <c r="H385" i="1" s="1"/>
  <c r="G401" i="1"/>
  <c r="H401" i="1" s="1"/>
  <c r="G409" i="1"/>
  <c r="H409" i="1" s="1"/>
  <c r="G425" i="1"/>
  <c r="H425" i="1" s="1"/>
  <c r="G433" i="1"/>
  <c r="H433" i="1" s="1"/>
  <c r="G441" i="1"/>
  <c r="H441" i="1" s="1"/>
  <c r="G449" i="1"/>
  <c r="H449" i="1" s="1"/>
  <c r="G457" i="1"/>
  <c r="H457" i="1" s="1"/>
  <c r="G465" i="1"/>
  <c r="H465" i="1" s="1"/>
  <c r="G481" i="1"/>
  <c r="H481" i="1" s="1"/>
  <c r="G489" i="1"/>
  <c r="H489" i="1" s="1"/>
  <c r="G497" i="1"/>
  <c r="H497" i="1" s="1"/>
  <c r="G513" i="1"/>
  <c r="H513" i="1" s="1"/>
  <c r="G521" i="1"/>
  <c r="H521" i="1" s="1"/>
  <c r="G529" i="1"/>
  <c r="H529" i="1" s="1"/>
  <c r="G258" i="1"/>
  <c r="H258" i="1" s="1"/>
  <c r="G266" i="1"/>
  <c r="H266" i="1" s="1"/>
  <c r="G282" i="1"/>
  <c r="H282" i="1" s="1"/>
  <c r="G290" i="1"/>
  <c r="H290" i="1" s="1"/>
  <c r="G298" i="1"/>
  <c r="H298" i="1" s="1"/>
  <c r="G306" i="1"/>
  <c r="H306" i="1" s="1"/>
  <c r="G314" i="1"/>
  <c r="H314" i="1" s="1"/>
  <c r="G322" i="1"/>
  <c r="H322" i="1" s="1"/>
  <c r="G330" i="1"/>
  <c r="H330" i="1" s="1"/>
  <c r="G346" i="1"/>
  <c r="H346" i="1" s="1"/>
  <c r="G354" i="1"/>
  <c r="H354" i="1" s="1"/>
  <c r="G362" i="1"/>
  <c r="H362" i="1" s="1"/>
  <c r="G378" i="1"/>
  <c r="H378" i="1" s="1"/>
  <c r="G386" i="1"/>
  <c r="H386" i="1" s="1"/>
  <c r="G402" i="1"/>
  <c r="H402" i="1" s="1"/>
  <c r="G410" i="1"/>
  <c r="H410" i="1" s="1"/>
  <c r="G418" i="1"/>
  <c r="H418" i="1" s="1"/>
  <c r="G426" i="1"/>
  <c r="H426" i="1" s="1"/>
  <c r="G434" i="1"/>
  <c r="H434" i="1" s="1"/>
  <c r="G442" i="1"/>
  <c r="H442" i="1" s="1"/>
  <c r="G466" i="1"/>
  <c r="H466" i="1" s="1"/>
  <c r="G506" i="1"/>
  <c r="H506" i="1" s="1"/>
  <c r="G514" i="1"/>
  <c r="H514" i="1" s="1"/>
  <c r="G522" i="1"/>
  <c r="H522" i="1" s="1"/>
  <c r="G160" i="1"/>
  <c r="H160" i="1" s="1"/>
  <c r="G168" i="1"/>
  <c r="H168" i="1" s="1"/>
  <c r="G178" i="1"/>
  <c r="H178" i="1" s="1"/>
  <c r="G189" i="1"/>
  <c r="H189" i="1" s="1"/>
  <c r="G197" i="1"/>
  <c r="H197" i="1" s="1"/>
  <c r="G208" i="1"/>
  <c r="H208" i="1" s="1"/>
  <c r="G217" i="1"/>
  <c r="H217" i="1" s="1"/>
  <c r="G226" i="1"/>
  <c r="H226" i="1" s="1"/>
  <c r="G237" i="1"/>
  <c r="H237" i="1" s="1"/>
  <c r="G246" i="1"/>
  <c r="H246" i="1" s="1"/>
  <c r="G533" i="1"/>
  <c r="H533" i="1" s="1"/>
  <c r="G541" i="1"/>
  <c r="H541" i="1" s="1"/>
  <c r="G549" i="1"/>
  <c r="H549" i="1" s="1"/>
  <c r="G557" i="1"/>
  <c r="H557" i="1" s="1"/>
  <c r="G573" i="1"/>
  <c r="H573" i="1" s="1"/>
  <c r="G589" i="1"/>
  <c r="H589" i="1" s="1"/>
  <c r="G597" i="1"/>
  <c r="H597" i="1" s="1"/>
  <c r="G537" i="1"/>
  <c r="H537" i="1" s="1"/>
  <c r="G204" i="1"/>
  <c r="H204" i="1" s="1"/>
  <c r="G554" i="1"/>
  <c r="H554" i="1" s="1"/>
  <c r="G161" i="1"/>
  <c r="H161" i="1" s="1"/>
  <c r="G169" i="1"/>
  <c r="H169" i="1" s="1"/>
  <c r="G179" i="1"/>
  <c r="H179" i="1" s="1"/>
  <c r="G190" i="1"/>
  <c r="H190" i="1" s="1"/>
  <c r="G200" i="1"/>
  <c r="H200" i="1" s="1"/>
  <c r="G209" i="1"/>
  <c r="H209" i="1" s="1"/>
  <c r="G218" i="1"/>
  <c r="H218" i="1" s="1"/>
  <c r="G227" i="1"/>
  <c r="H227" i="1" s="1"/>
  <c r="G238" i="1"/>
  <c r="H238" i="1" s="1"/>
  <c r="G247" i="1"/>
  <c r="H247" i="1" s="1"/>
  <c r="G534" i="1"/>
  <c r="H534" i="1" s="1"/>
  <c r="G542" i="1"/>
  <c r="H542" i="1" s="1"/>
  <c r="G550" i="1"/>
  <c r="H550" i="1" s="1"/>
  <c r="G558" i="1"/>
  <c r="H558" i="1" s="1"/>
  <c r="G566" i="1"/>
  <c r="H566" i="1" s="1"/>
  <c r="G574" i="1"/>
  <c r="H574" i="1" s="1"/>
  <c r="G582" i="1"/>
  <c r="H582" i="1" s="1"/>
  <c r="H581" i="1" s="1"/>
  <c r="G590" i="1"/>
  <c r="H590" i="1" s="1"/>
  <c r="G175" i="1"/>
  <c r="H175" i="1" s="1"/>
  <c r="G223" i="1"/>
  <c r="H223" i="1" s="1"/>
  <c r="G242" i="1"/>
  <c r="H242" i="1" s="1"/>
  <c r="G546" i="1"/>
  <c r="H546" i="1" s="1"/>
  <c r="G162" i="1"/>
  <c r="H162" i="1" s="1"/>
  <c r="G170" i="1"/>
  <c r="H170" i="1" s="1"/>
  <c r="G180" i="1"/>
  <c r="H180" i="1" s="1"/>
  <c r="G191" i="1"/>
  <c r="H191" i="1" s="1"/>
  <c r="G201" i="1"/>
  <c r="H201" i="1" s="1"/>
  <c r="G210" i="1"/>
  <c r="H210" i="1" s="1"/>
  <c r="G219" i="1"/>
  <c r="H219" i="1" s="1"/>
  <c r="G228" i="1"/>
  <c r="H228" i="1" s="1"/>
  <c r="G239" i="1"/>
  <c r="H239" i="1" s="1"/>
  <c r="G248" i="1"/>
  <c r="H248" i="1" s="1"/>
  <c r="G535" i="1"/>
  <c r="H535" i="1" s="1"/>
  <c r="G543" i="1"/>
  <c r="H543" i="1" s="1"/>
  <c r="G551" i="1"/>
  <c r="H551" i="1" s="1"/>
  <c r="G559" i="1"/>
  <c r="H559" i="1" s="1"/>
  <c r="G567" i="1"/>
  <c r="H567" i="1" s="1"/>
  <c r="G575" i="1"/>
  <c r="H575" i="1" s="1"/>
  <c r="G591" i="1"/>
  <c r="H591" i="1" s="1"/>
  <c r="G599" i="1"/>
  <c r="H599" i="1" s="1"/>
  <c r="H598" i="1" s="1"/>
  <c r="C42" i="5" s="1"/>
  <c r="G553" i="1"/>
  <c r="H553" i="1" s="1"/>
  <c r="G561" i="1"/>
  <c r="H561" i="1" s="1"/>
  <c r="G569" i="1"/>
  <c r="H569" i="1" s="1"/>
  <c r="G585" i="1"/>
  <c r="H585" i="1" s="1"/>
  <c r="G593" i="1"/>
  <c r="H593" i="1" s="1"/>
  <c r="G530" i="1"/>
  <c r="H530" i="1" s="1"/>
  <c r="G163" i="1"/>
  <c r="H163" i="1" s="1"/>
  <c r="G173" i="1"/>
  <c r="H173" i="1" s="1"/>
  <c r="G181" i="1"/>
  <c r="H181" i="1" s="1"/>
  <c r="G192" i="1"/>
  <c r="H192" i="1" s="1"/>
  <c r="G202" i="1"/>
  <c r="H202" i="1" s="1"/>
  <c r="G211" i="1"/>
  <c r="H211" i="1" s="1"/>
  <c r="G221" i="1"/>
  <c r="H221" i="1" s="1"/>
  <c r="G231" i="1"/>
  <c r="H231" i="1" s="1"/>
  <c r="G240" i="1"/>
  <c r="H240" i="1" s="1"/>
  <c r="G249" i="1"/>
  <c r="H249" i="1" s="1"/>
  <c r="G536" i="1"/>
  <c r="H536" i="1" s="1"/>
  <c r="G544" i="1"/>
  <c r="H544" i="1" s="1"/>
  <c r="G552" i="1"/>
  <c r="H552" i="1" s="1"/>
  <c r="G560" i="1"/>
  <c r="H560" i="1" s="1"/>
  <c r="G568" i="1"/>
  <c r="H568" i="1" s="1"/>
  <c r="G576" i="1"/>
  <c r="H576" i="1" s="1"/>
  <c r="G584" i="1"/>
  <c r="H584" i="1" s="1"/>
  <c r="G592" i="1"/>
  <c r="H592" i="1" s="1"/>
  <c r="G250" i="1"/>
  <c r="H250" i="1" s="1"/>
  <c r="G601" i="1"/>
  <c r="H601" i="1" s="1"/>
  <c r="H600" i="1" s="1"/>
  <c r="C45" i="5" s="1"/>
  <c r="G165" i="1"/>
  <c r="H165" i="1" s="1"/>
  <c r="G183" i="1"/>
  <c r="H183" i="1" s="1"/>
  <c r="G194" i="1"/>
  <c r="H194" i="1" s="1"/>
  <c r="G213" i="1"/>
  <c r="H213" i="1" s="1"/>
  <c r="G233" i="1"/>
  <c r="H233" i="1" s="1"/>
  <c r="G538" i="1"/>
  <c r="H538" i="1" s="1"/>
  <c r="G562" i="1"/>
  <c r="H562" i="1" s="1"/>
  <c r="G570" i="1"/>
  <c r="H570" i="1" s="1"/>
  <c r="G594" i="1"/>
  <c r="H594" i="1" s="1"/>
  <c r="G164" i="1"/>
  <c r="H164" i="1" s="1"/>
  <c r="G174" i="1"/>
  <c r="H174" i="1" s="1"/>
  <c r="G182" i="1"/>
  <c r="H182" i="1" s="1"/>
  <c r="G193" i="1"/>
  <c r="H193" i="1" s="1"/>
  <c r="G203" i="1"/>
  <c r="H203" i="1" s="1"/>
  <c r="G212" i="1"/>
  <c r="H212" i="1" s="1"/>
  <c r="G222" i="1"/>
  <c r="H222" i="1" s="1"/>
  <c r="G232" i="1"/>
  <c r="H232" i="1" s="1"/>
  <c r="G241" i="1"/>
  <c r="H241" i="1" s="1"/>
  <c r="G166" i="1"/>
  <c r="H166" i="1" s="1"/>
  <c r="G176" i="1"/>
  <c r="H176" i="1" s="1"/>
  <c r="G187" i="1"/>
  <c r="H187" i="1" s="1"/>
  <c r="G195" i="1"/>
  <c r="H195" i="1" s="1"/>
  <c r="G205" i="1"/>
  <c r="H205" i="1" s="1"/>
  <c r="G215" i="1"/>
  <c r="H215" i="1" s="1"/>
  <c r="G224" i="1"/>
  <c r="H224" i="1" s="1"/>
  <c r="G234" i="1"/>
  <c r="H234" i="1" s="1"/>
  <c r="G244" i="1"/>
  <c r="H244" i="1" s="1"/>
  <c r="G531" i="1"/>
  <c r="H531" i="1" s="1"/>
  <c r="G539" i="1"/>
  <c r="H539" i="1" s="1"/>
  <c r="G547" i="1"/>
  <c r="H547" i="1" s="1"/>
  <c r="G555" i="1"/>
  <c r="H555" i="1" s="1"/>
  <c r="G563" i="1"/>
  <c r="H563" i="1" s="1"/>
  <c r="G571" i="1"/>
  <c r="H571" i="1" s="1"/>
  <c r="G579" i="1"/>
  <c r="H579" i="1" s="1"/>
  <c r="G587" i="1"/>
  <c r="H587" i="1" s="1"/>
  <c r="G595" i="1"/>
  <c r="H595" i="1" s="1"/>
  <c r="G159" i="1"/>
  <c r="H159" i="1" s="1"/>
  <c r="G167" i="1"/>
  <c r="H167" i="1" s="1"/>
  <c r="G177" i="1"/>
  <c r="H177" i="1" s="1"/>
  <c r="G188" i="1"/>
  <c r="H188" i="1" s="1"/>
  <c r="G196" i="1"/>
  <c r="H196" i="1" s="1"/>
  <c r="G206" i="1"/>
  <c r="H206" i="1" s="1"/>
  <c r="G216" i="1"/>
  <c r="H216" i="1" s="1"/>
  <c r="G225" i="1"/>
  <c r="H225" i="1" s="1"/>
  <c r="G235" i="1"/>
  <c r="H235" i="1" s="1"/>
  <c r="G245" i="1"/>
  <c r="H245" i="1" s="1"/>
  <c r="G532" i="1"/>
  <c r="H532" i="1" s="1"/>
  <c r="G540" i="1"/>
  <c r="H540" i="1" s="1"/>
  <c r="G548" i="1"/>
  <c r="H548" i="1" s="1"/>
  <c r="G556" i="1"/>
  <c r="H556" i="1" s="1"/>
  <c r="G564" i="1"/>
  <c r="H564" i="1" s="1"/>
  <c r="G572" i="1"/>
  <c r="H572" i="1" s="1"/>
  <c r="G580" i="1"/>
  <c r="H580" i="1" s="1"/>
  <c r="G588" i="1"/>
  <c r="H588" i="1" s="1"/>
  <c r="G596" i="1"/>
  <c r="H596" i="1" s="1"/>
  <c r="G121" i="1"/>
  <c r="H121" i="1" s="1"/>
  <c r="G137" i="1"/>
  <c r="H137" i="1" s="1"/>
  <c r="G145" i="1"/>
  <c r="H145" i="1" s="1"/>
  <c r="G153" i="1"/>
  <c r="H153" i="1" s="1"/>
  <c r="G120" i="1"/>
  <c r="H120" i="1" s="1"/>
  <c r="G114" i="1"/>
  <c r="H114" i="1" s="1"/>
  <c r="G122" i="1"/>
  <c r="H122" i="1" s="1"/>
  <c r="G130" i="1"/>
  <c r="H130" i="1" s="1"/>
  <c r="G138" i="1"/>
  <c r="H138" i="1" s="1"/>
  <c r="G146" i="1"/>
  <c r="H146" i="1" s="1"/>
  <c r="G154" i="1"/>
  <c r="H154" i="1" s="1"/>
  <c r="G115" i="1"/>
  <c r="H115" i="1" s="1"/>
  <c r="G123" i="1"/>
  <c r="H123" i="1" s="1"/>
  <c r="G131" i="1"/>
  <c r="H131" i="1" s="1"/>
  <c r="G139" i="1"/>
  <c r="H139" i="1" s="1"/>
  <c r="G147" i="1"/>
  <c r="H147" i="1" s="1"/>
  <c r="G155" i="1"/>
  <c r="H155" i="1" s="1"/>
  <c r="G128" i="1"/>
  <c r="H128" i="1" s="1"/>
  <c r="G116" i="1"/>
  <c r="H116" i="1" s="1"/>
  <c r="G132" i="1"/>
  <c r="H132" i="1" s="1"/>
  <c r="G140" i="1"/>
  <c r="H140" i="1" s="1"/>
  <c r="G148" i="1"/>
  <c r="H148" i="1" s="1"/>
  <c r="G117" i="1"/>
  <c r="H117" i="1" s="1"/>
  <c r="G125" i="1"/>
  <c r="H125" i="1" s="1"/>
  <c r="G133" i="1"/>
  <c r="H133" i="1" s="1"/>
  <c r="G149" i="1"/>
  <c r="H149" i="1" s="1"/>
  <c r="G144" i="1"/>
  <c r="H144" i="1" s="1"/>
  <c r="G118" i="1"/>
  <c r="H118" i="1" s="1"/>
  <c r="G126" i="1"/>
  <c r="H126" i="1" s="1"/>
  <c r="G134" i="1"/>
  <c r="H134" i="1" s="1"/>
  <c r="G142" i="1"/>
  <c r="H142" i="1" s="1"/>
  <c r="G150" i="1"/>
  <c r="H150" i="1" s="1"/>
  <c r="G119" i="1"/>
  <c r="H119" i="1" s="1"/>
  <c r="G127" i="1"/>
  <c r="H127" i="1" s="1"/>
  <c r="G143" i="1"/>
  <c r="H143" i="1" s="1"/>
  <c r="G152" i="1"/>
  <c r="H152" i="1" s="1"/>
  <c r="G80" i="1"/>
  <c r="H80" i="1" s="1"/>
  <c r="G88" i="1"/>
  <c r="H88" i="1" s="1"/>
  <c r="G104" i="1"/>
  <c r="H104" i="1" s="1"/>
  <c r="G86" i="1"/>
  <c r="H86" i="1" s="1"/>
  <c r="G103" i="1"/>
  <c r="H103" i="1" s="1"/>
  <c r="G73" i="1"/>
  <c r="H73" i="1" s="1"/>
  <c r="G81" i="1"/>
  <c r="H81" i="1" s="1"/>
  <c r="G97" i="1"/>
  <c r="H97" i="1" s="1"/>
  <c r="G78" i="1"/>
  <c r="H78" i="1" s="1"/>
  <c r="G74" i="1"/>
  <c r="H74" i="1" s="1"/>
  <c r="G82" i="1"/>
  <c r="H82" i="1" s="1"/>
  <c r="G98" i="1"/>
  <c r="H98" i="1" s="1"/>
  <c r="G102" i="1"/>
  <c r="H102" i="1" s="1"/>
  <c r="G75" i="1"/>
  <c r="H75" i="1" s="1"/>
  <c r="G91" i="1"/>
  <c r="H91" i="1" s="1"/>
  <c r="G99" i="1"/>
  <c r="H99" i="1" s="1"/>
  <c r="G93" i="1"/>
  <c r="H93" i="1" s="1"/>
  <c r="G79" i="1"/>
  <c r="H79" i="1" s="1"/>
  <c r="G76" i="1"/>
  <c r="H76" i="1" s="1"/>
  <c r="G84" i="1"/>
  <c r="H84" i="1" s="1"/>
  <c r="G92" i="1"/>
  <c r="H92" i="1" s="1"/>
  <c r="G100" i="1"/>
  <c r="H100" i="1" s="1"/>
  <c r="G87" i="1"/>
  <c r="H87" i="1" s="1"/>
  <c r="G85" i="1"/>
  <c r="H85" i="1" s="1"/>
  <c r="G94" i="1"/>
  <c r="H94" i="1" s="1"/>
  <c r="G95" i="1"/>
  <c r="H95" i="1" s="1"/>
  <c r="G58" i="1"/>
  <c r="H58" i="1" s="1"/>
  <c r="G68" i="1"/>
  <c r="H68" i="1" s="1"/>
  <c r="G109" i="1"/>
  <c r="H109" i="1" s="1"/>
  <c r="G60" i="1"/>
  <c r="H60" i="1" s="1"/>
  <c r="G69" i="1"/>
  <c r="H69" i="1" s="1"/>
  <c r="G110" i="1"/>
  <c r="H110" i="1" s="1"/>
  <c r="G57" i="1"/>
  <c r="H57" i="1" s="1"/>
  <c r="G61" i="1"/>
  <c r="H61" i="1" s="1"/>
  <c r="G70" i="1"/>
  <c r="H70" i="1" s="1"/>
  <c r="G111" i="1"/>
  <c r="H111" i="1" s="1"/>
  <c r="G62" i="1"/>
  <c r="H62" i="1" s="1"/>
  <c r="G71" i="1"/>
  <c r="H71" i="1" s="1"/>
  <c r="G112" i="1"/>
  <c r="H112" i="1" s="1"/>
  <c r="G63" i="1"/>
  <c r="H63" i="1" s="1"/>
  <c r="G105" i="1"/>
  <c r="H105" i="1" s="1"/>
  <c r="G55" i="1"/>
  <c r="H55" i="1" s="1"/>
  <c r="G64" i="1"/>
  <c r="H64" i="1" s="1"/>
  <c r="G106" i="1"/>
  <c r="H106" i="1" s="1"/>
  <c r="G67" i="1"/>
  <c r="H67" i="1" s="1"/>
  <c r="G56" i="1"/>
  <c r="H56" i="1" s="1"/>
  <c r="G66" i="1"/>
  <c r="H66" i="1" s="1"/>
  <c r="G35" i="1"/>
  <c r="H35" i="1" s="1"/>
  <c r="G45" i="1"/>
  <c r="H45" i="1" s="1"/>
  <c r="G28" i="1"/>
  <c r="H28" i="1" s="1"/>
  <c r="G46" i="1"/>
  <c r="H46" i="1" s="1"/>
  <c r="G29" i="1"/>
  <c r="H29" i="1" s="1"/>
  <c r="G47" i="1"/>
  <c r="H47" i="1" s="1"/>
  <c r="G30" i="1"/>
  <c r="H30" i="1" s="1"/>
  <c r="G38" i="1"/>
  <c r="H38" i="1" s="1"/>
  <c r="G48" i="1"/>
  <c r="H48" i="1" s="1"/>
  <c r="G32" i="1"/>
  <c r="H32" i="1" s="1"/>
  <c r="G50" i="1"/>
  <c r="H50" i="1" s="1"/>
  <c r="G43" i="1"/>
  <c r="H43" i="1" s="1"/>
  <c r="G31" i="1"/>
  <c r="H31" i="1" s="1"/>
  <c r="G39" i="1"/>
  <c r="H39" i="1" s="1"/>
  <c r="G49" i="1"/>
  <c r="H49" i="1" s="1"/>
  <c r="G42" i="1"/>
  <c r="H42" i="1" s="1"/>
  <c r="G33" i="1"/>
  <c r="H33" i="1" s="1"/>
  <c r="G51" i="1"/>
  <c r="H51" i="1" s="1"/>
  <c r="G34" i="1"/>
  <c r="H34" i="1" s="1"/>
  <c r="G44" i="1"/>
  <c r="H44" i="1" s="1"/>
  <c r="G52" i="1"/>
  <c r="H52" i="1" s="1"/>
  <c r="G36" i="1"/>
  <c r="H36" i="1" s="1"/>
  <c r="G37" i="1"/>
  <c r="H37" i="1" s="1"/>
  <c r="G18" i="1"/>
  <c r="H18" i="1" s="1"/>
  <c r="G15" i="1"/>
  <c r="H15" i="1" s="1"/>
  <c r="G19" i="1"/>
  <c r="H19" i="1" s="1"/>
  <c r="G20" i="1"/>
  <c r="H20" i="1" s="1"/>
  <c r="G13" i="1"/>
  <c r="H13" i="1" s="1"/>
  <c r="G17" i="1"/>
  <c r="H17" i="1" s="1"/>
  <c r="G21" i="1"/>
  <c r="H21" i="1" s="1"/>
  <c r="G11" i="1"/>
  <c r="H11" i="1" s="1"/>
  <c r="G22" i="1"/>
  <c r="H22" i="1" s="1"/>
  <c r="G24" i="1"/>
  <c r="B35" i="10"/>
  <c r="B50" i="10"/>
  <c r="H6" i="1" s="1"/>
  <c r="H583" i="1" l="1"/>
  <c r="H586" i="1"/>
  <c r="H578" i="1"/>
  <c r="H577" i="1" s="1"/>
  <c r="C39" i="5" s="1"/>
  <c r="M39" i="5" s="1"/>
  <c r="H288" i="1"/>
  <c r="M45" i="5"/>
  <c r="N42" i="5"/>
  <c r="M42" i="5"/>
  <c r="O42" i="5" s="1"/>
  <c r="G510" i="1"/>
  <c r="H510" i="1" s="1"/>
  <c r="H505" i="1" s="1"/>
  <c r="G267" i="1"/>
  <c r="H267" i="1" s="1"/>
  <c r="H252" i="1" s="1"/>
  <c r="G398" i="1"/>
  <c r="H398" i="1" s="1"/>
  <c r="G338" i="1"/>
  <c r="H338" i="1" s="1"/>
  <c r="H337" i="1" s="1"/>
  <c r="H448" i="1"/>
  <c r="H348" i="1"/>
  <c r="H339" i="1"/>
  <c r="C27" i="5" s="1"/>
  <c r="H454" i="1"/>
  <c r="H479" i="1"/>
  <c r="H492" i="1"/>
  <c r="H327" i="1"/>
  <c r="H331" i="1"/>
  <c r="H294" i="1"/>
  <c r="H404" i="1"/>
  <c r="H545" i="1"/>
  <c r="H565" i="1"/>
  <c r="H357" i="1"/>
  <c r="H315" i="1"/>
  <c r="H394" i="1"/>
  <c r="H393" i="1" s="1"/>
  <c r="C33" i="5" s="1"/>
  <c r="H278" i="1"/>
  <c r="H271" i="1"/>
  <c r="H511" i="1"/>
  <c r="H473" i="1"/>
  <c r="H299" i="1"/>
  <c r="H274" i="1"/>
  <c r="H417" i="1"/>
  <c r="H485" i="1"/>
  <c r="H516" i="1"/>
  <c r="H370" i="1"/>
  <c r="H376" i="1"/>
  <c r="H236" i="1"/>
  <c r="H243" i="1"/>
  <c r="H199" i="1"/>
  <c r="H207" i="1"/>
  <c r="H151" i="1"/>
  <c r="H214" i="1"/>
  <c r="H230" i="1"/>
  <c r="H220" i="1"/>
  <c r="G198" i="1"/>
  <c r="H198" i="1" s="1"/>
  <c r="H186" i="1" s="1"/>
  <c r="G171" i="1"/>
  <c r="H171" i="1" s="1"/>
  <c r="H158" i="1" s="1"/>
  <c r="G184" i="1"/>
  <c r="H184" i="1" s="1"/>
  <c r="H172" i="1" s="1"/>
  <c r="H113" i="1"/>
  <c r="H141" i="1"/>
  <c r="H124" i="1"/>
  <c r="H136" i="1"/>
  <c r="G135" i="1"/>
  <c r="H135" i="1" s="1"/>
  <c r="H129" i="1" s="1"/>
  <c r="G107" i="1"/>
  <c r="H107" i="1" s="1"/>
  <c r="H101" i="1" s="1"/>
  <c r="G96" i="1"/>
  <c r="H96" i="1" s="1"/>
  <c r="H90" i="1" s="1"/>
  <c r="H108" i="1"/>
  <c r="H83" i="1"/>
  <c r="H72" i="1"/>
  <c r="H54" i="1"/>
  <c r="H77" i="1"/>
  <c r="H59" i="1"/>
  <c r="H65" i="1"/>
  <c r="G53" i="1"/>
  <c r="H53" i="1" s="1"/>
  <c r="H41" i="1" s="1"/>
  <c r="G40" i="1"/>
  <c r="H40" i="1" s="1"/>
  <c r="H27" i="1" s="1"/>
  <c r="G16" i="1"/>
  <c r="H16" i="1" s="1"/>
  <c r="G14" i="1"/>
  <c r="H14" i="1" s="1"/>
  <c r="G12" i="1"/>
  <c r="H12" i="1" s="1"/>
  <c r="K33" i="5" l="1"/>
  <c r="L33" i="5"/>
  <c r="M33" i="5"/>
  <c r="M27" i="5"/>
  <c r="N27" i="5"/>
  <c r="H251" i="1"/>
  <c r="C24" i="5" s="1"/>
  <c r="H504" i="1"/>
  <c r="H416" i="1"/>
  <c r="H347" i="1"/>
  <c r="C30" i="5" s="1"/>
  <c r="H157" i="1"/>
  <c r="H185" i="1"/>
  <c r="H229" i="1"/>
  <c r="H89" i="1"/>
  <c r="C18" i="5" s="1"/>
  <c r="H26" i="1"/>
  <c r="H25" i="1"/>
  <c r="C15" i="5" s="1"/>
  <c r="H10" i="1"/>
  <c r="N45" i="5"/>
  <c r="O45" i="5" s="1"/>
  <c r="O27" i="5" l="1"/>
  <c r="C9" i="5"/>
  <c r="F15" i="5"/>
  <c r="H18" i="5"/>
  <c r="F18" i="5"/>
  <c r="G18" i="5"/>
  <c r="E18" i="5"/>
  <c r="O18" i="5" s="1"/>
  <c r="M30" i="5"/>
  <c r="L30" i="5"/>
  <c r="N30" i="5"/>
  <c r="K30" i="5"/>
  <c r="J24" i="5"/>
  <c r="K24" i="5"/>
  <c r="L24" i="5"/>
  <c r="I24" i="5"/>
  <c r="G24" i="5"/>
  <c r="H24" i="5"/>
  <c r="H415" i="1"/>
  <c r="C36" i="5" s="1"/>
  <c r="H156" i="1"/>
  <c r="C21" i="5" s="1"/>
  <c r="O24" i="5" l="1"/>
  <c r="H21" i="5"/>
  <c r="G21" i="5"/>
  <c r="F21" i="5"/>
  <c r="O21" i="5" s="1"/>
  <c r="J36" i="5"/>
  <c r="L36" i="5"/>
  <c r="M36" i="5"/>
  <c r="N36" i="5"/>
  <c r="I36" i="5"/>
  <c r="K36" i="5"/>
  <c r="E9" i="5"/>
  <c r="F24" i="1"/>
  <c r="O36" i="5" l="1"/>
  <c r="O9" i="5"/>
  <c r="A5" i="5"/>
  <c r="O8" i="5"/>
  <c r="H24" i="1" l="1"/>
  <c r="O30" i="5" l="1"/>
  <c r="H23" i="1"/>
  <c r="C12" i="5" l="1"/>
  <c r="C46" i="5" s="1"/>
  <c r="H9" i="1"/>
  <c r="M12" i="5"/>
  <c r="M46" i="5" s="1"/>
  <c r="G12" i="5"/>
  <c r="G46" i="5" s="1"/>
  <c r="C11" i="5"/>
  <c r="L12" i="5"/>
  <c r="L46" i="5" s="1"/>
  <c r="F12" i="5"/>
  <c r="F46" i="5" s="1"/>
  <c r="N12" i="5"/>
  <c r="N46" i="5" s="1"/>
  <c r="H12" i="5"/>
  <c r="H46" i="5" s="1"/>
  <c r="I12" i="5"/>
  <c r="I46" i="5" s="1"/>
  <c r="J12" i="5"/>
  <c r="J46" i="5" s="1"/>
  <c r="K12" i="5"/>
  <c r="K46" i="5" s="1"/>
  <c r="O33" i="5"/>
  <c r="E15" i="5"/>
  <c r="O15" i="5" s="1"/>
  <c r="N39" i="5"/>
  <c r="O39" i="5" s="1"/>
  <c r="C41" i="5" l="1"/>
  <c r="C44" i="5"/>
  <c r="C32" i="5"/>
  <c r="C26" i="5"/>
  <c r="C38" i="5"/>
  <c r="C23" i="5"/>
  <c r="C29" i="5"/>
  <c r="C14" i="5"/>
  <c r="C17" i="5"/>
  <c r="C35" i="5"/>
  <c r="C20" i="5"/>
  <c r="C8" i="5"/>
  <c r="K48" i="5"/>
  <c r="K50" i="5"/>
  <c r="J50" i="5"/>
  <c r="J48" i="5"/>
  <c r="I50" i="5"/>
  <c r="I48" i="5"/>
  <c r="H48" i="5"/>
  <c r="H50" i="5"/>
  <c r="N48" i="5"/>
  <c r="N50" i="5"/>
  <c r="F50" i="5"/>
  <c r="F48" i="5"/>
  <c r="L50" i="5"/>
  <c r="L48" i="5"/>
  <c r="G48" i="5"/>
  <c r="G50" i="5"/>
  <c r="M50" i="5"/>
  <c r="M48" i="5"/>
  <c r="H602" i="1"/>
  <c r="M24" i="1"/>
  <c r="K23" i="1"/>
  <c r="E12" i="5"/>
  <c r="E46" i="5" s="1"/>
  <c r="O12" i="5" l="1"/>
  <c r="P46" i="5" s="1"/>
  <c r="D46" i="5"/>
  <c r="O46" i="5" l="1"/>
  <c r="E50" i="5"/>
  <c r="E48" i="5"/>
  <c r="E54" i="5" l="1"/>
  <c r="F54" i="5" s="1"/>
  <c r="G54" i="5" s="1"/>
  <c r="H54" i="5" s="1"/>
  <c r="I54" i="5" s="1"/>
  <c r="J54" i="5" s="1"/>
  <c r="K54" i="5" s="1"/>
  <c r="L54" i="5" s="1"/>
  <c r="M54" i="5" s="1"/>
  <c r="N54" i="5" s="1"/>
  <c r="O54" i="5" s="1"/>
  <c r="O48" i="5"/>
  <c r="E52" i="5"/>
  <c r="F52" i="5" s="1"/>
  <c r="G52" i="5" s="1"/>
  <c r="H52" i="5" s="1"/>
  <c r="I52" i="5" s="1"/>
  <c r="J52" i="5" s="1"/>
  <c r="K52" i="5" s="1"/>
  <c r="L52" i="5" s="1"/>
  <c r="M52" i="5" s="1"/>
  <c r="N52" i="5" s="1"/>
  <c r="O52" i="5" s="1"/>
  <c r="O5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Delson</author>
  </authors>
  <commentList>
    <comment ref="H7" authorId="0" shapeId="0" xr:uid="{00000000-0006-0000-0000-000001000000}">
      <text>
        <r>
          <rPr>
            <b/>
            <sz val="9"/>
            <color indexed="81"/>
            <rFont val="Segoe UI"/>
            <family val="2"/>
          </rPr>
          <t>OBS: PREENCHER SOMENTE ESTA CÉLULA</t>
        </r>
      </text>
    </comment>
  </commentList>
</comments>
</file>

<file path=xl/sharedStrings.xml><?xml version="1.0" encoding="utf-8"?>
<sst xmlns="http://schemas.openxmlformats.org/spreadsheetml/2006/main" count="1922" uniqueCount="1123">
  <si>
    <t>PREFEITURA DE JUIZ DE FORA</t>
  </si>
  <si>
    <t>SECRETARIA DE OBRAS</t>
  </si>
  <si>
    <t>SUBSECRETARIA DE GESTÃO DE OBRAS E PROJETOS</t>
  </si>
  <si>
    <t>PLANILHA ORÇAMENTÁRIA PROPONENTE</t>
  </si>
  <si>
    <t>BDI ONERADO:</t>
  </si>
  <si>
    <t>BDI DIFERENCIADO:</t>
  </si>
  <si>
    <t>ITEM</t>
  </si>
  <si>
    <t>DESCRIÇÃO</t>
  </si>
  <si>
    <t>UNID.</t>
  </si>
  <si>
    <t>QUANT.</t>
  </si>
  <si>
    <t>PREÇO 
UNITÁRIO 
SEM BDI</t>
  </si>
  <si>
    <t>PREÇO 
UNITÁRIO 
COM BDI</t>
  </si>
  <si>
    <t>PREÇO 
TOTAL 
COM BDI</t>
  </si>
  <si>
    <t>SERVIÇOS PRELIMINARES</t>
  </si>
  <si>
    <t>1.1</t>
  </si>
  <si>
    <t>M2</t>
  </si>
  <si>
    <t>2.1</t>
  </si>
  <si>
    <t>MÊS</t>
  </si>
  <si>
    <t>3.1</t>
  </si>
  <si>
    <t>4.1</t>
  </si>
  <si>
    <t>4.2</t>
  </si>
  <si>
    <t>4.3</t>
  </si>
  <si>
    <t>M</t>
  </si>
  <si>
    <t>5.1</t>
  </si>
  <si>
    <t>5.2</t>
  </si>
  <si>
    <t>5.3</t>
  </si>
  <si>
    <t>6.1</t>
  </si>
  <si>
    <t>6.2</t>
  </si>
  <si>
    <t>7.1</t>
  </si>
  <si>
    <t>7.2</t>
  </si>
  <si>
    <t>7.3</t>
  </si>
  <si>
    <t>7.4</t>
  </si>
  <si>
    <t>SERVIÇOS</t>
  </si>
  <si>
    <t>TOTAL (R$)</t>
  </si>
  <si>
    <t>FINANC.</t>
  </si>
  <si>
    <t>MÊS 01</t>
  </si>
  <si>
    <t>MÊS 02</t>
  </si>
  <si>
    <t>MÊS 03</t>
  </si>
  <si>
    <t>MÊS 04</t>
  </si>
  <si>
    <t>TOTAIS</t>
  </si>
  <si>
    <t>Físico</t>
  </si>
  <si>
    <t>%</t>
  </si>
  <si>
    <t>R$</t>
  </si>
  <si>
    <t>TOTAL / PARCIAL (R$)</t>
  </si>
  <si>
    <t>PERCENTUAL MENSAL (%)</t>
  </si>
  <si>
    <t>TOTAL MENSAL (R$)</t>
  </si>
  <si>
    <t>TOTAL MENSAL ACUMULADO (R$)</t>
  </si>
  <si>
    <t>PERCENTUAL MENSAL ACUMULADO (%)</t>
  </si>
  <si>
    <t>PREÇO 
UNITÁRIO 
SEM BDI
(REFERENCIAL)</t>
  </si>
  <si>
    <t>DESCONTO CONCEDIDO:</t>
  </si>
  <si>
    <t>M³</t>
  </si>
  <si>
    <t>M²</t>
  </si>
  <si>
    <t>3.2</t>
  </si>
  <si>
    <t>3.3</t>
  </si>
  <si>
    <t>3.4</t>
  </si>
  <si>
    <t>3.5</t>
  </si>
  <si>
    <t>3.6</t>
  </si>
  <si>
    <t>3.7</t>
  </si>
  <si>
    <t>4.4</t>
  </si>
  <si>
    <t>6.1.1</t>
  </si>
  <si>
    <t>6.2.1</t>
  </si>
  <si>
    <t>CRONOGRAMA  FÍSICO-FINANCEIRO - PROPONENTE</t>
  </si>
  <si>
    <t>OBRA: REFORMA DA UNIDADE BÁSICA DE SAÚDE DO BAIRRO NOVA ERA</t>
  </si>
  <si>
    <t>DEMOLIÇÃO DE ALVENARIA DE BLOCO FURADO, DE FORMA MANUAL, SEM REAPROVEITAMENTO. AF_09/2023</t>
  </si>
  <si>
    <t>REMOÇÃO DE TRAMA DE MADEIRA PARA COBERTURA, DE FORMA MANUAL, SEM REAPROVEITAMENTO. AF_09/2023</t>
  </si>
  <si>
    <t>REMOÇÃO CALHAS E RUFOS, DE FORMA MANUAL, SEM REAPROVEITAMENTO. AF_09/2023</t>
  </si>
  <si>
    <t>4.5</t>
  </si>
  <si>
    <t>PINTURA LÁTEX ACRÍLICA PREMIUM, APLICAÇÃO MANUAL EM TETO, DUAS DEMÃOS. AF_04/2023</t>
  </si>
  <si>
    <t>6.1.2</t>
  </si>
  <si>
    <t>6.1.3</t>
  </si>
  <si>
    <t>6.2.2</t>
  </si>
  <si>
    <t>ASSENTO SANITÁRIO CONVENCIONAL - FORNECIMENTO E INSTALACAO. AF_01/2020</t>
  </si>
  <si>
    <t>8.1</t>
  </si>
  <si>
    <t>8.2</t>
  </si>
  <si>
    <t>8.3</t>
  </si>
  <si>
    <t>KIT DE PORTA DE MADEIRA PARA PINTURA, SEMI-OCA (LEVE OU MÉDIA), PADRÃO MÉDIO, 80X210CM, ESPESSURA DE 3,5CM, ITENS INCLUSOS: DOBRADIÇAS, MONTAGEM E INSTALAÇÃO DO BATENTE, FECHADURA COM EXECUÇÃO DO FURO - FORNECIMENTO E INSTALAÇÃO. AF_12/2019</t>
  </si>
  <si>
    <t>8.4</t>
  </si>
  <si>
    <t>8.5</t>
  </si>
  <si>
    <t>REMOÇÃO DE LOUÇAS, DE FORMA MANUAL, SEM REAPROVEITAMENTO. AF_09/2023</t>
  </si>
  <si>
    <t>TUBO PVC, SERIE NORMAL, ESGOTO PREDIAL, DN 50 MM, FORNECIDO E INSTALADO EM RAMAL DE DESCARGA OU RAMAL DE ESGOTO SANITÁRIO. AF_08/2022</t>
  </si>
  <si>
    <t>9.1</t>
  </si>
  <si>
    <t>QUANT. SEM ARRED</t>
  </si>
  <si>
    <t>4.6</t>
  </si>
  <si>
    <t>DATA: 
Agosto/ 2025</t>
  </si>
  <si>
    <t>ITENS RELATIVOS À ADMINISTRAÇÃO DA OBRA</t>
  </si>
  <si>
    <t xml:space="preserve">% </t>
  </si>
  <si>
    <t>A - Administração Central</t>
  </si>
  <si>
    <t>B - Despesas Financeiras</t>
  </si>
  <si>
    <t>C - Risco</t>
  </si>
  <si>
    <t>D - Seguro e Garantia</t>
  </si>
  <si>
    <t>LUCRO</t>
  </si>
  <si>
    <t>E - Lucro</t>
  </si>
  <si>
    <t>TRIBUTOS</t>
  </si>
  <si>
    <t>F - PIS</t>
  </si>
  <si>
    <t>G - COFINS</t>
  </si>
  <si>
    <t>H - ISSQN</t>
  </si>
  <si>
    <t>I - CONTRIBUIÇÃO PREVIDENCIÁRIA SOBRE A RENDA BRUTA</t>
  </si>
  <si>
    <t>-</t>
  </si>
  <si>
    <t>Assim, com base na fórmula proposta pelo acordão TCU nº 2622/2013, temos:</t>
  </si>
  <si>
    <t>BDI ONERADO (%)</t>
  </si>
  <si>
    <t>COMPOSIÇÃO BDI PROPONENTE</t>
  </si>
  <si>
    <t>CONSTRUÇÃO E REFORMA DE EDIFÍCIOS</t>
  </si>
  <si>
    <t>BDI DIFERENCIADO REFERENCIAL</t>
  </si>
  <si>
    <t>BDI DIFERENCIADO (%)</t>
  </si>
  <si>
    <t>FORNECIMENTO DE MATERIAIS E EQUIPAMENTOS (AQUISIÇÃO INDIRETA EM CONJUNTO COM LICITAÇÃO DE OBRAS)</t>
  </si>
  <si>
    <t xml:space="preserve">                  PREFEITURA DE JUIZ DE FORA</t>
  </si>
  <si>
    <t xml:space="preserve">                                   SECRETARIA DE OBRAS</t>
  </si>
  <si>
    <t xml:space="preserve">                      SUBSECRETARIA DE GESTÃO DE OBRAS PÚBLICAS</t>
  </si>
  <si>
    <t>LUMINÁRIA DE EMERGÊNCIA, COM 30 LÂMPADAS LED DE 2 W, SEM REATOR - FORNECIMENTO E INSTALAÇÃO. AF_09/2024</t>
  </si>
  <si>
    <t>UN</t>
  </si>
  <si>
    <t>10.1</t>
  </si>
  <si>
    <t>10.2</t>
  </si>
  <si>
    <t>CORRIMÃO SIMPLES, DIÂMETRO EXTERNO = 1 1/2", EM AÇO GALVANIZADO. AF_04/2019_PS</t>
  </si>
  <si>
    <t>OBRA: UBS MARUMBI</t>
  </si>
  <si>
    <t>VALOR TOTAL COM BDI ONERADO = 24,52%, EXCETO ITENS COM BDI DIFERENCIADO = 14,80%</t>
  </si>
  <si>
    <t>REF. ONERADA
SINAPI                05/2025                        SEINFRA 01/2025</t>
  </si>
  <si>
    <t>FORNECIMENTO E INSTALAÇÃO DE PLACA DE OBRA COM CHAPA GALVANIZADA E ESTRUTURA DE MADEIRA. AF_03/2022_PS</t>
  </si>
  <si>
    <t>LOCACAO DE CONTAINER 2,30 X 6,00 M, ALT. 2,50 M, COM 1 SANITARIO, PARA ESCRITORIO, COMPLETO, SEM DIVISORIAS INTERNAS (NAO INCLUI MOBILIZACAO/DESMOBILIZACAO)</t>
  </si>
  <si>
    <t>LIGAÇÕES PROVISÓRIAS PARA CONTAINER TIPO 2 (CORRESPONDENTE AO CÓDIGO ED-16349)</t>
  </si>
  <si>
    <t>LOCACAO DE CONTAINER 2,30 X 6,00 M, ALT. 2,50 M, PARA REFEITORIO, SEM DIVISORIAS INTERNAS E SEM SANITARIO (NAO INCLUI MOBILIZACAO/DESMOBILIZACAO) (SINAPI-I 10779)</t>
  </si>
  <si>
    <t>LIGAÇÕES PROVISÓRIAS PARA CONTAINER TIPO 4 (CORRESPONDENTE AO CÓDIGO ED-16351)</t>
  </si>
  <si>
    <t>LOCACAO DE CONTAINER 2,30 X 6,00 M, ALT. 2,50 M, PARA ALMOXARIFADO, SEM DIVISORIAS INTERNAS E SEM SANITARIO (NAO INCLUI MOBILIZACAO/DESMOBILIZACAO) (SINAPI-I 10779)</t>
  </si>
  <si>
    <t>LIGAÇÕES PROVISÓRIAS PARA CONTAINER TIPO 3 (CORRESPONDENTE AO CÓDIGO ED-16350)</t>
  </si>
  <si>
    <t>INSTALAÇÃO E DESINSTALAÇÃO MECANIZADA DE CONTÊINER OU MÓDULO HABITÁVEL DE USOS DIVERSOS. AF_03/2024</t>
  </si>
  <si>
    <t>ENTRADA DE ENERGIA ELÉTRICA, AÉREA, TRIFÁSICA, COM CAIXA DE EMBUTIR, CABO DE 35 MM2 E DISJUNTOR DIN 50A (NÃO INCLUSO O POSTE DE CONCRETO). AF_07/2020</t>
  </si>
  <si>
    <t>KIT CAVALETE PARA MEDIÇÃO DE ÁGUA - ENTRADA PRINCIPAL, EM AÇO GALVANIZADO DN 40 MM (1 1/2") - FORNECIMENTO E INSTALAÇÃO (EXCLUSIVE HIDRÔMETRO). AF_03/2024</t>
  </si>
  <si>
    <t>TAPUME COM TELHA METÁLICA. AF_03/2024</t>
  </si>
  <si>
    <t>ED-16357</t>
  </si>
  <si>
    <t>CPU39</t>
  </si>
  <si>
    <t>ED-16359</t>
  </si>
  <si>
    <t>CPU38</t>
  </si>
  <si>
    <t>ED-16358</t>
  </si>
  <si>
    <t>CPU35</t>
  </si>
  <si>
    <t>1.2</t>
  </si>
  <si>
    <t>1.3</t>
  </si>
  <si>
    <t>1.4</t>
  </si>
  <si>
    <t>1.5</t>
  </si>
  <si>
    <t>1.6</t>
  </si>
  <si>
    <t>1.7</t>
  </si>
  <si>
    <t>1.8</t>
  </si>
  <si>
    <t>1.9</t>
  </si>
  <si>
    <t>1.10</t>
  </si>
  <si>
    <t>1.11</t>
  </si>
  <si>
    <t>1.12</t>
  </si>
  <si>
    <t>MES</t>
  </si>
  <si>
    <t>un</t>
  </si>
  <si>
    <t>UNI</t>
  </si>
  <si>
    <t>PORTÃO PARA TAPUME FIXO DE PROTEÇÃO COM FECHAMENTO DE OBRA EM CHAPA DE COMPENSADO, ESP. 12MM, COM MÓDULO NA DIMENSÃO DE (110X220)CM, INCLUSIVE FERRAGENS E PINTURA LÁTEX (PVA) COM DUAS (2) DEMÃOS (REFERENCIA SETOP ED-50162)</t>
  </si>
  <si>
    <t xml:space="preserve">ADMINISTRAÇÃO LOCAL DE OBRA </t>
  </si>
  <si>
    <t xml:space="preserve">ADMINISTRAÇÃO LOCAL </t>
  </si>
  <si>
    <t>CPU01</t>
  </si>
  <si>
    <t>ESTRUTURA DE CONCRETO ARMADO - ANEXO</t>
  </si>
  <si>
    <t>FUNDAÇÕES NIVEL 0,00</t>
  </si>
  <si>
    <t>SAPATAS E PIALARES DE ARRANQUE</t>
  </si>
  <si>
    <t>3.1.1</t>
  </si>
  <si>
    <t>ESCAVAÇÃO MANUAL PARA BLOCO DE COROAMENTO OU SAPATA (INCLUINDO ESCAVAÇÃO PARA COLOCAÇÃO DE FÔRMAS). AF_01/2024</t>
  </si>
  <si>
    <t>LASTRO DE CONCRETO MAGRO, APLICADO EM BLOCOS DE COROAMENTO OU SAPATAS, ESPESSURA DE 5 CM.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</si>
  <si>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</si>
  <si>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</si>
  <si>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</si>
  <si>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PILAR OU VIGA DE ESTRUTURA CONVENCIONAL DE CONCRETO ARMADO UTILIZANDO AÇO CA-60 DE 5,0 MM - MONTAGEM. AF_06/2022</t>
  </si>
  <si>
    <t>MONTAGEM E DESMONTAGEM DE FÔRMA DE PILARES RETANGULARES E ESTRUTURAS SIMILARES, PÉ-DIREITO SIMPLES, EM MADEIRA SERRADA, 4 UTILIZAÇÕES. AF_09/2020</t>
  </si>
  <si>
    <t>CONCRETAGEM DE SAPATA, FCK 30 MPA, COM USO DE BOMBA - LANÇAMENTO, ADENSAMENTO E ACABAMENTO. AF_01/2024</t>
  </si>
  <si>
    <t>IMPERMEABILIZAÇÃO DE SUPERFÍCIE COM ARGAMASSA POLIMÉRICA / MEMBRANA ACRÍLICA, 3 DEMÃOS. AF_09/2023</t>
  </si>
  <si>
    <t>REATERRO MANUAL DE VALAS, COM COMPACTADOR DE SOLOS DE PERCUSSÃO. AF_08/2023</t>
  </si>
  <si>
    <t>CARGA, MANOBRA E DESCARGA DE SOLOS E MATERIAIS GRANULARES EM CAMINHÃO BASCULANTE 14 M³ - CARGA COM PÁ CARREGADEIRA (CAÇAMBA DE 1,7 A 2,8 M³ / 128 HP) E DESCARGA LIVRE (UNIDADE: M3). AF_07/2020</t>
  </si>
  <si>
    <t>TRANSPORTE COM CAMINHÃO BASCULANTE DE 14 M³, EM VIA URBANA PAVIMENTADA, ADICIONAL PARA DMT EXCEDENTE A 30 KM (UNIDADE: M3XKM). AF_07/2020</t>
  </si>
  <si>
    <t>TAXA DE DESTINAÇÃO DE RESÍDUO EM ATERRO SANITÁRIO LICENCIADO PELA PJF</t>
  </si>
  <si>
    <t>COT-MAT-10</t>
  </si>
  <si>
    <t>M3</t>
  </si>
  <si>
    <t>KG</t>
  </si>
  <si>
    <t>M3XKM</t>
  </si>
  <si>
    <t>3.1.1.1</t>
  </si>
  <si>
    <t>3.1.1.2</t>
  </si>
  <si>
    <t>3.1.1.3</t>
  </si>
  <si>
    <t>3.1.1.4</t>
  </si>
  <si>
    <t>3.1.1.5</t>
  </si>
  <si>
    <t>3.1.1.6</t>
  </si>
  <si>
    <t>3.1.1.7</t>
  </si>
  <si>
    <t>3.1.1.8</t>
  </si>
  <si>
    <t>3.1.1.9</t>
  </si>
  <si>
    <t>3.1.1.10</t>
  </si>
  <si>
    <t>3.1.1.11</t>
  </si>
  <si>
    <t>3.1.1.12</t>
  </si>
  <si>
    <t>3.1.1.13</t>
  </si>
  <si>
    <t>VIGAS BALDRAME 0,00</t>
  </si>
  <si>
    <t>ESCAVAÇÃO MANUAL PARA VIGA BALDRAME OU SAPATA CORRIDA (INCLUINDO ESCAVAÇÃO PARA COLOCAÇÃO DE FÔRMAS). AF_01/2024</t>
  </si>
  <si>
    <t>FABRICAÇÃO, MONTAGEM E DESMONTAGEM DE FÔRMA PARA VIGA BALDRAME, EM MADEIRA SERRADA, E=25 MM, 4 UTILIZAÇÕES. AF_01/2024</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</si>
  <si>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</si>
  <si>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</si>
  <si>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</si>
  <si>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</si>
  <si>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CONCRETAGEM DE BLOCO DE COROAMENTO OU VIGA BALDRAME, FCK 30 MPA, COM USO DE BOMBA - LANÇAMENTO, ADENSAMENTO E ACABAMENTO. AF_01/2024</t>
  </si>
  <si>
    <t>3.1.2</t>
  </si>
  <si>
    <t>3.1.2.1</t>
  </si>
  <si>
    <t>3.1.2.2</t>
  </si>
  <si>
    <t>3.1.2.3</t>
  </si>
  <si>
    <t>3.1.2.4</t>
  </si>
  <si>
    <t>3.1.2.5</t>
  </si>
  <si>
    <t>3.1.2.6</t>
  </si>
  <si>
    <t>3.1.2.7</t>
  </si>
  <si>
    <t>3.1.2.8</t>
  </si>
  <si>
    <t>3.1.2.9</t>
  </si>
  <si>
    <t>3.1.2.10</t>
  </si>
  <si>
    <t>3.1.2.11</t>
  </si>
  <si>
    <t>3.1.2.12</t>
  </si>
  <si>
    <t>PILARES +3,00</t>
  </si>
  <si>
    <t>CONCRETAGEM DE PILARES, FCK = 30 MPA, COM USO DE BALDES - LANÇAMENTO, ADENSAMENTO E ACABAMENTO. AF_02/2022 (REFERENCIA SINAP 103669)</t>
  </si>
  <si>
    <t>CPU36</t>
  </si>
  <si>
    <t>3.2.1</t>
  </si>
  <si>
    <t>3.2.2</t>
  </si>
  <si>
    <t>3.2.3</t>
  </si>
  <si>
    <t>3.2.4</t>
  </si>
  <si>
    <t>VIGAS +3,00</t>
  </si>
  <si>
    <t>MONTAGEM E DESMONTAGEM DE FÔRMA DE VIGA, ESCORAMENTO COM PONTALETE DE MADEIRA, PÉ-DIREITO SIMPLES, EM MADEIRA SERRADA, 2 UTILIZAÇÕES. AF_09/2020</t>
  </si>
  <si>
    <t>CONCRETAGEM DE VIGAS E LAJES, FCK= 30 MPA, PARA LAJES PREMOLDADAS COM USO D E BOMBA - LANÇAMENTO, ADENSAMENTO E ACABAMENTO. AF_02/2022_PS (REFERENCIA SINAP 103674)</t>
  </si>
  <si>
    <t>3.3.1</t>
  </si>
  <si>
    <t>3.3.2</t>
  </si>
  <si>
    <t>3.3.3</t>
  </si>
  <si>
    <t>3.3.4</t>
  </si>
  <si>
    <t>3.3.5</t>
  </si>
  <si>
    <t>CPU37</t>
  </si>
  <si>
    <t>LAJES +3,00</t>
  </si>
  <si>
    <t>MONTAGEM E DESMONTAGEM DE FÔRMA DE LAJE MACIÇA, PÉ-DIREITO SIMPLES, EM MADEIRA SERRADA, 1 UTILIZAÇÃO. AF_09/2020</t>
  </si>
  <si>
    <t>ESCORAMENTO DE FÔRMAS DE LAJE EM MADEIRA NÃO APARELHADA, PÉ-DIREITO SIMPLES, INCLUSO TRAVAMENTO, 4 UTILIZAÇÕES. AF_09/2020</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</si>
  <si>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</si>
  <si>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</si>
  <si>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</si>
  <si>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3.4.1</t>
  </si>
  <si>
    <t>3.4.2</t>
  </si>
  <si>
    <t>3.4.3</t>
  </si>
  <si>
    <t>3.4.4</t>
  </si>
  <si>
    <t>3.4.5</t>
  </si>
  <si>
    <t>3.4.6</t>
  </si>
  <si>
    <t>PILARES +6,00</t>
  </si>
  <si>
    <t>VIGAS +6,00</t>
  </si>
  <si>
    <t>LAJES +6,00</t>
  </si>
  <si>
    <t>6.5</t>
  </si>
  <si>
    <t>6.3</t>
  </si>
  <si>
    <t>6.4</t>
  </si>
  <si>
    <t>3.5.1</t>
  </si>
  <si>
    <t>4.6.3</t>
  </si>
  <si>
    <t>4.4.1</t>
  </si>
  <si>
    <t>3.6.2</t>
  </si>
  <si>
    <t>3.5.2</t>
  </si>
  <si>
    <t>3.5.3</t>
  </si>
  <si>
    <t>3.5.4</t>
  </si>
  <si>
    <t>3.6.1</t>
  </si>
  <si>
    <t>3.6.3</t>
  </si>
  <si>
    <t>3.6.4</t>
  </si>
  <si>
    <t>3.6.5</t>
  </si>
  <si>
    <t>3.7.1</t>
  </si>
  <si>
    <t>3.7.2</t>
  </si>
  <si>
    <t>3.7.3</t>
  </si>
  <si>
    <t>3.7.4</t>
  </si>
  <si>
    <t>3.7.5</t>
  </si>
  <si>
    <t>ESTRUTURA DE CONCRETO ARMADO - CONTENÇÕES</t>
  </si>
  <si>
    <t xml:space="preserve">ESTACA ESCAVADA E PILARES +0,40 </t>
  </si>
  <si>
    <t>ESTACA ESCAVADA MECANICAMENTE, SEM FLUIDO ESTABILIZANTE, COM 40CM DE DIÂMETRO, CONCRETO LANÇADO POR CAMINHÃO BETONEIRA (EXCLUSIVE MOBILIZAÇÃO E DESMOBILIZAÇÃO). AF_01/2020</t>
  </si>
  <si>
    <t>MONTAGEM DE ARMADURA TRANSVERSAL DE ESTACAS DE SEÇÃO CIRCULAR, DIÂMETRO = 6,30 MM. AF_09/2021_PS</t>
  </si>
  <si>
    <t>MONTAGEM DE ARMADURA DE ESTACAS, DIÂMETRO = 12,5 MM. AF_09/2021_PS</t>
  </si>
  <si>
    <t>ESTACA ESCAVADA +3,40</t>
  </si>
  <si>
    <t>PILARES +3,40</t>
  </si>
  <si>
    <t>CONTENÇÃO +3,40</t>
  </si>
  <si>
    <t>CORTE E DOBRA DE AÇO CA-60, DIÂMETRO DE 5,0 MM. AF_06/2022</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</si>
  <si>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</si>
  <si>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</si>
  <si>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</si>
  <si>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</si>
  <si>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</si>
  <si>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FABRICAÇÃO, MONTAGEM E DESMONTAGEM DE FÔRMA PARA CORTINA DE CONTENÇÃO, EM CHAPA DE MADEIRA COMPENSADA PLASTIFICADA, E = 18 MM, 10 UTILIZAÇÕES. AF_11/2024</t>
  </si>
  <si>
    <t>CONCRETAGEM DE CORTINA DE CONTENÇÃO, ATRAVÉS DE BOMBA - LANÇAMENTO, ADENSAMENTO E ACABAMENTO. AF_11/2024</t>
  </si>
  <si>
    <t>DRENO SUBSUPERFICIAL (SEÇÃO 0,40 X 0,40 M), COM TUBO DE PEAD CORRUGADO PERFURADO, DN 100 MM, ENCHIMENTO COM BRITA, ENVOLVIDO COM MANTA GEOTÊXTIL. AF_07/2021</t>
  </si>
  <si>
    <t>VIGAS +3,40</t>
  </si>
  <si>
    <t>ESTACA ESCAVADA +6,40</t>
  </si>
  <si>
    <t>PILARES +6,40</t>
  </si>
  <si>
    <t>CONTENÇÃO +6,40</t>
  </si>
  <si>
    <t>VIGAS +6,40</t>
  </si>
  <si>
    <t>4.1.1</t>
  </si>
  <si>
    <t>4.1.2</t>
  </si>
  <si>
    <t>4.1.3</t>
  </si>
  <si>
    <t>4.1.4</t>
  </si>
  <si>
    <t>4.1.5</t>
  </si>
  <si>
    <t>4.1.6</t>
  </si>
  <si>
    <t>4.1.7</t>
  </si>
  <si>
    <t>4.1.8</t>
  </si>
  <si>
    <t>4.1.9</t>
  </si>
  <si>
    <t>4.1.10</t>
  </si>
  <si>
    <t>4.2.1</t>
  </si>
  <si>
    <t>4.2.2</t>
  </si>
  <si>
    <t>4.2.3</t>
  </si>
  <si>
    <t>4.2.4</t>
  </si>
  <si>
    <t>4.2.5</t>
  </si>
  <si>
    <t>4.2.6</t>
  </si>
  <si>
    <t>4.3.1</t>
  </si>
  <si>
    <t>4.3.2</t>
  </si>
  <si>
    <t>4.3.3</t>
  </si>
  <si>
    <t>4.3.4</t>
  </si>
  <si>
    <t>4.4.2</t>
  </si>
  <si>
    <t>4.4.3</t>
  </si>
  <si>
    <t>4.4.4</t>
  </si>
  <si>
    <t>4.4.5</t>
  </si>
  <si>
    <t>4.4.6</t>
  </si>
  <si>
    <t>4.4.7</t>
  </si>
  <si>
    <t>4.4.8</t>
  </si>
  <si>
    <t>4.4.9</t>
  </si>
  <si>
    <t>4.4.10</t>
  </si>
  <si>
    <t>4.5.1</t>
  </si>
  <si>
    <t>4.5.2</t>
  </si>
  <si>
    <t>4.5.3</t>
  </si>
  <si>
    <t>4.5.4</t>
  </si>
  <si>
    <t>4.6.1</t>
  </si>
  <si>
    <t>4.6.2</t>
  </si>
  <si>
    <t>4.6.4</t>
  </si>
  <si>
    <t>4.6.5</t>
  </si>
  <si>
    <t>4.6.6</t>
  </si>
  <si>
    <t>4.7</t>
  </si>
  <si>
    <t>4.7.1</t>
  </si>
  <si>
    <t>4.7.2</t>
  </si>
  <si>
    <t>4.7.3</t>
  </si>
  <si>
    <t>4.7.4</t>
  </si>
  <si>
    <t>4.8</t>
  </si>
  <si>
    <t>4.8.1</t>
  </si>
  <si>
    <t>8.2.3</t>
  </si>
  <si>
    <t>4.8.2</t>
  </si>
  <si>
    <t>4.8.3</t>
  </si>
  <si>
    <t>4.8.4</t>
  </si>
  <si>
    <t>4.8.5</t>
  </si>
  <si>
    <t>4.8.6</t>
  </si>
  <si>
    <t>4.8.7</t>
  </si>
  <si>
    <t>4.8.8</t>
  </si>
  <si>
    <t>4.8.9</t>
  </si>
  <si>
    <t>4.9</t>
  </si>
  <si>
    <t>4.9.1</t>
  </si>
  <si>
    <t>6.9.1</t>
  </si>
  <si>
    <t>4.9.2</t>
  </si>
  <si>
    <t>4.9.3</t>
  </si>
  <si>
    <t>4.9.4</t>
  </si>
  <si>
    <t>ESTRUTURAS DE CONCRETO ARMADO - NOVA EDIFICAÇÃO</t>
  </si>
  <si>
    <t>ESTRUTURAS NIVEL +0,53</t>
  </si>
  <si>
    <t>VIGAS BALDRAME</t>
  </si>
  <si>
    <t>ESTRUTURAS NIVEL +3,65</t>
  </si>
  <si>
    <t>ESCADAS</t>
  </si>
  <si>
    <t>MONTAGEM E DESMONTAGEM DE FÔRMA PARA ESCADA DUPLA COM 2 LANCES EM "X" E LAJE PLANA, EM MADEIRA SERRADA, 1 UTILIZAÇÃO.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</si>
  <si>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</si>
  <si>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</si>
  <si>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</si>
  <si>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</si>
  <si>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16,0 MM - MONTAGEM. AF_11/2020</t>
  </si>
  <si>
    <t>CONCRETAGEM DE ESCADAS, FCK = 30 MPA, COM USO DE BALDES - LANÇAMENTO, ADENSAMENTO E ACABAMENTO. AF_02/2022 (REFERENCIA SINAP 103669)</t>
  </si>
  <si>
    <t xml:space="preserve">VIGAS </t>
  </si>
  <si>
    <t>PILARES</t>
  </si>
  <si>
    <t>LAJES</t>
  </si>
  <si>
    <t>ARMAÇÃO DE LAJE DE ESTRUTURA CONVENCIONAL DE CONCRETO ARMADO UTILIZANDO AÇO CA-50 DE 10,0 MM - MONTAGEM. AF_06/2022</t>
  </si>
  <si>
    <t>ARMAÇÃO DE LAJE DE ESTRUTURA CONVENCIONAL DE CONCRETO ARMADO UTILIZANDO AÇO CA-50 DE 12,5 MM - MONTAGEM. AF_06/2022</t>
  </si>
  <si>
    <t>ESTRUTURAS NIVEL +6,80</t>
  </si>
  <si>
    <t>VIGAS</t>
  </si>
  <si>
    <t>CPU40</t>
  </si>
  <si>
    <t>5.1.1</t>
  </si>
  <si>
    <t>5.1.1.1</t>
  </si>
  <si>
    <t>5.1.1.2</t>
  </si>
  <si>
    <t>5.1.1.3</t>
  </si>
  <si>
    <t>5.1.1.4</t>
  </si>
  <si>
    <t>5.1.1.5</t>
  </si>
  <si>
    <t>5.1.1.6</t>
  </si>
  <si>
    <t>5.1.1.7</t>
  </si>
  <si>
    <t>5.1.1.8</t>
  </si>
  <si>
    <t>5.1.1.9</t>
  </si>
  <si>
    <t>5.1.1.10</t>
  </si>
  <si>
    <t>5.1.1.11</t>
  </si>
  <si>
    <t>5.1.1.12</t>
  </si>
  <si>
    <t>5.1.1.13</t>
  </si>
  <si>
    <t>5.1.2</t>
  </si>
  <si>
    <t>5.1.2.1</t>
  </si>
  <si>
    <t>5.1.2.2</t>
  </si>
  <si>
    <t>5.1.2.3</t>
  </si>
  <si>
    <t>5.1.2.4</t>
  </si>
  <si>
    <t>5.1.2.5</t>
  </si>
  <si>
    <t>5.1.2.6</t>
  </si>
  <si>
    <t>5.1.2.7</t>
  </si>
  <si>
    <t>5.1.2.8</t>
  </si>
  <si>
    <t>5.1.2.9</t>
  </si>
  <si>
    <t>5.1.2.10</t>
  </si>
  <si>
    <t>5.1.2.11</t>
  </si>
  <si>
    <t>5.1.2.12</t>
  </si>
  <si>
    <t>5.2.1</t>
  </si>
  <si>
    <t>5.2.1.1</t>
  </si>
  <si>
    <t>5.2.1.2</t>
  </si>
  <si>
    <t>5.2.1.3</t>
  </si>
  <si>
    <t>5.2.1.4</t>
  </si>
  <si>
    <t>5.2.1.5</t>
  </si>
  <si>
    <t>5.2.1.6</t>
  </si>
  <si>
    <t>5.2.1.7</t>
  </si>
  <si>
    <t>5.2.1.8</t>
  </si>
  <si>
    <t>5.2.1.9</t>
  </si>
  <si>
    <t>5.2.1.10</t>
  </si>
  <si>
    <t>5.2.1.11</t>
  </si>
  <si>
    <t>5.2.1.12</t>
  </si>
  <si>
    <t>5.2.2.1</t>
  </si>
  <si>
    <t>5.2.2.2</t>
  </si>
  <si>
    <t>5.2.2.3</t>
  </si>
  <si>
    <t>5.2.2.4</t>
  </si>
  <si>
    <t>5.2.2.5</t>
  </si>
  <si>
    <t>5.2.2.6</t>
  </si>
  <si>
    <t>5.2.2.7</t>
  </si>
  <si>
    <t>5.2.2</t>
  </si>
  <si>
    <t>5.2.3</t>
  </si>
  <si>
    <t>5.2.3.1</t>
  </si>
  <si>
    <t>5.2.3.2</t>
  </si>
  <si>
    <t>5.2.3.3</t>
  </si>
  <si>
    <t>5.2.3.4</t>
  </si>
  <si>
    <t>5.2.3.5</t>
  </si>
  <si>
    <t>5.2.4</t>
  </si>
  <si>
    <t>5.2.4.1</t>
  </si>
  <si>
    <t>5.2.4.2</t>
  </si>
  <si>
    <t>5.2.4.3</t>
  </si>
  <si>
    <t>5.2.4.4</t>
  </si>
  <si>
    <t>5.2.4.5</t>
  </si>
  <si>
    <t>5.2.4.6</t>
  </si>
  <si>
    <t>5.2.4.7</t>
  </si>
  <si>
    <t>5.2.4.8</t>
  </si>
  <si>
    <t>5.3.1</t>
  </si>
  <si>
    <t>5.3.1.1</t>
  </si>
  <si>
    <t>5.3.1.2</t>
  </si>
  <si>
    <t>5.3.1.3</t>
  </si>
  <si>
    <t>5.3.1.4</t>
  </si>
  <si>
    <t>5.3.1.5</t>
  </si>
  <si>
    <t>5.3.2</t>
  </si>
  <si>
    <t>5.3.2.1</t>
  </si>
  <si>
    <t>5.3.2.2</t>
  </si>
  <si>
    <t>5.3.2.3</t>
  </si>
  <si>
    <t>5.3.2.4</t>
  </si>
  <si>
    <t>5.3.2.5</t>
  </si>
  <si>
    <t>5.3.2.6</t>
  </si>
  <si>
    <t>5.3.3</t>
  </si>
  <si>
    <t>5.3.3.1</t>
  </si>
  <si>
    <t>5.3.3.2</t>
  </si>
  <si>
    <t>5.3.3.3</t>
  </si>
  <si>
    <t>5.3.3.4</t>
  </si>
  <si>
    <t>5.3.3.5</t>
  </si>
  <si>
    <t>5.3.3.6</t>
  </si>
  <si>
    <t>5.3.3.7</t>
  </si>
  <si>
    <t>EDIFICAÇÕES</t>
  </si>
  <si>
    <t xml:space="preserve">DEMOLIÇÕES </t>
  </si>
  <si>
    <t>DEMOLIÇÃO DE REVESTIMENTO CERÂMICO, DE FORMA MECANIZADA COM MARTELETE, SEM REAPROVEITAMENTO. AF_09/2023</t>
  </si>
  <si>
    <t>DEMOLIÇÃO MANUAL DE REBOCO OU EMBOÇO,
COM ESPESSURA DE ATÉ 55MM, INCLUSIVE AFASTAMENTO E
EMPILHAMENTO, EXCLUSIVE TRANSPORTE E RETIRADA DO
MATERIAL DEMOLIDO(REFERENCIA SETOP ED-48501)</t>
  </si>
  <si>
    <t>REMOÇÃO MANUAL DE TELHA EM FIBROCIMENTO,
TIPO ONDULADA, SEM REAPROVEITAMENTO, INCLUSIVE
AFASTAMENTO E EMPILHAMENTO, EXCLUSIVE TRANSPORTE E
RETIRADA DO MATERIAL REMOVIDO NÃO REAPROVEITÁVEL (SETOP ED-48510)</t>
  </si>
  <si>
    <t>REMOÇÃO DE TRAMA METÁLICA PARA COBERTURA, DE FORMA MANUAL, SEM REAPROVEITAMENTO. AF_09/2023</t>
  </si>
  <si>
    <t>REMOÇÃO MANUAL DE TELHA METÁLICA OU PVC,
SEM REAPROVEITAMENTO, INCLUSIVE AFASTAMENTO E
EMPILHAMENTO, EXCLUSIVE TRANSPORTE E RETIRADA DO
MATERIAL REMOVIDO NÃO REAPROVEITÁVEL (SETOP ED-48509)</t>
  </si>
  <si>
    <t>REMOÇÃO DE JANELAS, DE FORMA MANUAL, SEM REAPROVEITAMENTO. AF_09/2023</t>
  </si>
  <si>
    <t>REMOÇÃO DE PORTAS, DE FORMA MANUAL, SEM REAPROVEITAMENTO. AF_09/2023</t>
  </si>
  <si>
    <t>REMOÇÃO DE LOUÇAS (LAVATÓRIO, BANHEIRA,
PIA, VASO SANITÁRIO, TANQUE), COM REAPROVEITAMENTO,
INCLUSIVE AFASTAMENTO E EMPILHAMENTO, EXCLUSIVE
TRANSPORTE E RETIRADA DO MATERIAL REMOVIDO NÃO
REAPROVEITÁVEL (SETOP ED48465)</t>
  </si>
  <si>
    <t>REMOÇÃO MANUAL DE ESQUADRIA EM MADEIRA,
COM REAPROVEITAMENTO, INCLUSIVE REMOÇÃO DE MARCO/ALIZAR/
GUARNIÇÕES, AFASTAMENTO E EMPILHAMENTO, EXCLUSIVE
TRANSPORTE E RETIRADA DO MATERIAL REMOVIDO NÃO
REAPROVEITÁVEL(REFERENCIA SETOP ED-48493)</t>
  </si>
  <si>
    <t>REMOÇÃO MANUAL DE ESQUADRIA METÁLICA,
COM REAPROVEITAMENTO, INCLUSIVE MARCO/ALIZAR/GUARNIÇÕES,
AFASTAMENTO E EMPILHAMENTO, EXCLUSIVE TRANSPORTE E
RETIRADA DO MATERIAL REMOVIDO NÃO REAPROVEITÁVEL(REFERENCIA SETOP ED-48497)</t>
  </si>
  <si>
    <t>REMOÇÃO DE BANCADAS, DE FORMA MANUAL, COM REAPROVEITAMENTO. AF_09/2023 (REFERENCIA SSINAPI 94644)</t>
  </si>
  <si>
    <t>ALVENARIAS</t>
  </si>
  <si>
    <t>ALVENARIA DE VEDAÇÃO DE BLOCOS CERÂMICOS FURADOS NA VERTICAL DE 14X19X39 CM (ESPESSURA 14 CM) E ARGAMASSA DE ASSENTAMENTO COM PREPARO EM BETONEIRA. AF_12/2021</t>
  </si>
  <si>
    <t>ALVENARIA DE VEDAÇÃO DE BLOCOS VAZADOS DE CONCRETO DE 14X19X39 CM (ESPESSURA 14 CM) E ARGAMASSA DE ASSENTAMENTO COM PREPARO MANUAL. AF_12/2021</t>
  </si>
  <si>
    <t xml:space="preserve">TELHADO  DE  ESTRUTURA METALICA E CALHAS </t>
  </si>
  <si>
    <t>TRAMA DE AÇO COMPOSTA POR TERÇAS PARA TELHADOS DE ATÉ 2 ÁGUAS PARA TELHA ONDULADA DE FIBROCIMENTO, METÁLICA, PLÁSTICA OU TERMOACÚSTICA, INCLUSO TRANSPORTE VERTICAL. AF_07/2019</t>
  </si>
  <si>
    <t>TELHAMENTO COM TELHA DE AÇO/ALUMÍNIO E = 0,5 MM, COM ATÉ 2 ÁGUAS, INCLUSO IÇAMENTO. AF_07/2019</t>
  </si>
  <si>
    <t>CALHA EM CHAPA DE AÇO GALVANIZADO NÚMERO 24, DESENVOLVIMENTO DE 33 CM, INCLUSO TRANSPORTE VERTICAL. AF_07/2019</t>
  </si>
  <si>
    <t xml:space="preserve">REVESTIMENTO  EM PAREDES, PISOS E TETOS </t>
  </si>
  <si>
    <t>CONTRAPISO EM ARGAMASSA TRAÇO 1:4 (CIMENTO E AREIA), PREPARO MECÂNICO COM BETONEIRA 400 L, APLICADO EM ÁREAS SECAS SOBRE LAJE, ADERIDO, ACABAMENTO NÃO REFORÇADO, ESPESSURA 2CM. AF_07/2021</t>
  </si>
  <si>
    <t>REVESTIMENTO CERÂMICO PARA PISO COM PLACAS TIPO PORCELANATO DE DIMENSÕES 60X60 CM APLICADA EM AMBIENTES DE ÁREA MAIOR QUE 10 M². AF_02/2023_PE</t>
  </si>
  <si>
    <t>EXECUÇÃO DE PASSEIO (CALÇADA) OU PISO DE CONCRETO COM CONCRETO MOLDADO IN LOCO, FEITO EM OBRA, ACABAMENTO CONVENCIONAL, ESPESSURA 6 CM, ARMADO. AF_08/2022</t>
  </si>
  <si>
    <t>PISO EM CONCRETO 20 MPA PREPARO MECÂNICO, ESPESSURA 7CM. AF_09/2020</t>
  </si>
  <si>
    <t>RODAPÉ CERÂMICO DE 7CM DE ALTURA COM PLACAS TIPO ESMALTADA DE DIMENSÕES 60X60CM. AF_02/2023</t>
  </si>
  <si>
    <t>PISO EM GRANILITE, MARMORITE OU GRANITINA EM AMBIENTES INTERNOS, COM ESPESSURA DE 8 MM, INCLUSO MISTURA EM BETONEIRA, COLOCAÇÃO DAS JUNTAS, APLICAÇÃO DO PISO, 4 POLIMENTOS COM POLITRIZ, ESTUCAMENTO, SELADOR E CERA. AF_06/2022</t>
  </si>
  <si>
    <t>RODAPÉ EM GRANILITE/MARMORITE,
ACABAMENTO POLIDO, COR BRANCA, ALTURA DE 7CM, INCLUSIVE
POLIMENTO(REFERENCIA SETOP ED-50785)</t>
  </si>
  <si>
    <t>REVESTIMENTO CERÂMICO PARA PAREDES INTERNAS COM PLACAS TIPO ESMALTADA DE DIMENSÕES 60X60 CM APLICADAS A MEIA ALTURA DAS PAREDES. AF_02/2023_PE</t>
  </si>
  <si>
    <t>PISO PODOTÁTIL DE ALERTA OU DIRECIONAL, DE BORRACHA, ASSENTADO SOBRE ARGAMASSA. AF_05/2020</t>
  </si>
  <si>
    <t>PINTURAS EM PAREDES PAREDES</t>
  </si>
  <si>
    <t>CHAPISCO APLICADO EM ALVENARIA (SEM PRESENÇA DE VÃOS) E ESTRUTURAS DE CONCRETO DE FACHADA, COM ROLO PARA TEXTURA ACRÍLICA. ARGAMASSA TRAÇO 1:4 E EMULSÃO POLIMÉRICA (ADESIVO) COM PREPARO EM BETONEIRA 400L. AF_10/2022</t>
  </si>
  <si>
    <t>MASSA ÚNICA, EM ARGAMASSA TRAÇO 1:2:8, PREPARO MECÂNICO, APLICADA MANUALMENTE EM PAREDES INTERNAS DE AMBIENTES COM ÁREA ENTRE 5M² E 10M², E = 17,5MM, COM TALISCAS. AF_03/2024</t>
  </si>
  <si>
    <t>FUNDO SELADOR ACRÍLICO, APLICAÇÃO MANUAL EM PAREDE, UMA DEMÃO. AF_04/2023</t>
  </si>
  <si>
    <t>PINTURA LÁTEX ACRÍLICA PREMIUM, APLICAÇÃO MANUAL EM PAREDES, DUAS DEMÃOS. AF_04/2023</t>
  </si>
  <si>
    <t>PINTURA ESMALTE SINTETICO PREMIUM, APLICAÇÃO MANUAL EM PAREDES, DUAS DEMÃOS. AF_04/2023 (REFERENCIA SINAP 88489)</t>
  </si>
  <si>
    <t>PINTURAS EM TETOS</t>
  </si>
  <si>
    <t>CHAPISCO APLICADO NO TETO OU EM ESTRUTURA, COM DESEMPENADEIRA DENTADA. ARGAMASSA INDUSTRIALIZADA COM PREPARO EM MISTURADOR 300 KG. AF_10/2022</t>
  </si>
  <si>
    <t>MASSA ÚNICA, EM ARGAMASSA TRAÇO 1:2:8, PREPARO MECÂNICO, APLICADA MANUALMENTE EM TETO, E = 17,5MM, COM TALISCAS. AF_03/2024</t>
  </si>
  <si>
    <t>SOLEIRAS DE GRANITO E PINGADEIRAS TANQUES PIAS E SANITARIOS</t>
  </si>
  <si>
    <t>SOLEIRA EM GRANITO, LARGURA 15 CM, ESPESSURA 2,0 CM. AF_09/2020</t>
  </si>
  <si>
    <t>PEITORIL LINEAR EM GRANITO OU MÁRMORE, L = 15CM, ASSENTADO COM ARGAMASSA 1:6 COM ADITIVO. AF_11/2020</t>
  </si>
  <si>
    <t>LAVATÓRIO LOUÇA BRANCA COM COLUNA, *44 X 35,5* CM, PADRÃO POPULAR - FORNECIMENTO E INSTALAÇÃO. AF_01/2020</t>
  </si>
  <si>
    <t>VASO SANITÁRIO SIFONADO COM CAIXA ACOPLADA LOUÇA BRANCA - FORNECIMENTO E INSTALAÇÃO. AF_01/2020</t>
  </si>
  <si>
    <t>TANQUE DE LOUÇA BRANCA COM COLUNA, 30L OU EQUIVALENTE, INCLUSO SIFÃO FLEXÍVEL EM PVC, VÁLVULA METÁLICA E TORNEIRA DE METAL CROMADO PADRÃO MÉDIO - FORNECIMENTO E INSTALAÇÃO. AF_01/2020</t>
  </si>
  <si>
    <t>BARRA DE APOIO EM AÇO INOX POLIDO RETA, DIÂMETRO DE 1.1/4", PARA ACESSIBILIDADE (PMR/PCR), COMPRIMENTO 40CM, INSTALADO EM PORTA/PAREDE, INCLUSIVE ACESSÓRIOS PARA FIXAÇÃO</t>
  </si>
  <si>
    <t>KIT DE ACESSORIOS PARA BANHEIRO EM METAL CROMADO, 5 PECAS, INCLUSO FIXAÇÃO. AF_01/2020</t>
  </si>
  <si>
    <t>BARRA DE APOIO RETA, EM ACO INOX POLIDO, COMPRIMENTO 80 CM, FIXADA NA PAREDE - FORNECIMENTO E INSTALAÇÃO. AF_01/2020</t>
  </si>
  <si>
    <t>BARRA DE APOIO EM AÇO INOX POLIDO EM "L", DIÂMETRO DE 1.1/4", PARA ACESSIBILIDADE (PMR/PCR), COMPRIMENTO 140CM, INSTALADO EM PAREDE, INCLUSIVE ACESSÓRIOS PARA FIXAÇÃO</t>
  </si>
  <si>
    <t>CUBA EM AÇO INOXIDÁVEL DE SOBREPOR, AISI 304, APLICAÇÃO PARA TANQUE (630X515X260MM), ASSENTAMENTO EM BANCADA, INCLUSIVE VÁLVULA DE ESCOAMENTO DE METAL COM ACABAMENTO CROMADO, SIFÃO DE METAL TIPO COPO COM ACABAMENTO CROMADO</t>
  </si>
  <si>
    <t>ESPELHO CRISTAL,COMESP. 4MM, EM ACABAMENTO LAPIDADO, INCLUSIVE FIXAÇÃO COM
PARAFUSO , FORNECIMENTO E INSTALAÇÃO(REFERENCIA SETOP ED-51152)</t>
  </si>
  <si>
    <t>TORNEIRA CROMADA DE MESA, 1/2" OU 3/4", PARA LAVATÓRIO, PADRÃO POPULAR - FORNECIMENTO E INSTALAÇÃO. AF_01/2020</t>
  </si>
  <si>
    <t>TORNEIRA CROMADA TUBO MÓVEL, DE PAREDE, 1/2" OU 3/4", PARA PIA DE COZINHA, PADRÃO MÉDIO - FORNECIMENTO E INSTALAÇÃO. AF_01/2020</t>
  </si>
  <si>
    <t>EXAUSTOR PARA BANHEIRO INLCUSO MÃO DE OBRA E INSTALAÇÃPO (SINAPI 91957)</t>
  </si>
  <si>
    <t>ESQUADRIAS</t>
  </si>
  <si>
    <t>PORTA DE ALUMÍNIO DE ABRIR COM LAMBRI, COM GUARNIÇÃO, FIXAÇÃO COM PARAFUSOS - FORNECIMENTO E INSTALAÇÃO. AF_12/2019</t>
  </si>
  <si>
    <t>PORTA DE FERRO, DE ABRIR, TIPO GRADE COM CHAPA, COM GUARNIÇÕES. AF_12/2019</t>
  </si>
  <si>
    <t>PORTA METÁLICA, TIPO DE CORRER, COM DUAS (2) FOLHAS, EM CHAPA GALVANIZADA LAMBRIL, MODELO ONDULADA, INCLUSIVE FORNECIMENTO, ASSENTAMENTO, PERFIS PARA MARCO E PINTURA ANTICORROSIVA COM UMA (1) DEMÃO, EXCLUSIVE FECHADURA E ROLDANAS</t>
  </si>
  <si>
    <t>PORTÃO EM TUBO DE AÇO GALVANIZADO COM COSTURA, DIÂMETRO DE 1.1/2" (38,1MM), ESP. 2MM, COM TELA QUADRICULADA ONDULADA, TRAMA DE 1/2" (12,70MM), FIO 12 (2,77MM), EXCLUSIVE CADEADO E PINTURA</t>
  </si>
  <si>
    <t>JANELA DE ALUMÍNIO TIPO MAXIM-AR, BATENTE/ REQUADRO 3 A 14 CM, VIDRO INCLUSO, FIXAÇÃO COM PARAFUSO, SEM GUARNIÇÃO/ ALIZAR, DIMENSÕES 60X80 (A X L) CM, SEM ACABAMENTO, VEDAÇÃO COM SILICONE, EXCLUSIVE CONTRAMARCO - FORNECIMENTO E INSTALAÇÃO. AF_11/2024</t>
  </si>
  <si>
    <t>KIT DE PORTA DE MADEIRA PARA PINTURA, SEMI-OCA (LEVE OU MÉDIA), PADRÃO MÉDIO, 60X210CM, ESPESSURA DE 3,5CM, ITENS INCLUSOS: DOBRADIÇAS, MONTAGEM E INSTALAÇÃO DO BATENTE, FECHADURA COM EXECUÇÃO DO FURO - FORNECIMENTO E INSTALAÇÃO. AF_12/2019</t>
  </si>
  <si>
    <t>PORTA DE MADEIRA COMPLETA, DIMENSÃO (80X210)CM, TIPO DE ABRIR, UMA (1) FOLHA, COM REVESTIMENTO EM LAMINADO MELAMÍNICO NAS DUAS (2) FACES, INCLUSIVE MARCO, DOBRADIÇAS, FECHADURA E ALIZAR (SETO ED-49602)</t>
  </si>
  <si>
    <t>FORNECIMENTO DE GRADE FIXA DE FERRO, PARA
PROTEÇÃO DE JANELA, INCLUSIVE ASSENTAMENTO E ACESSÓRIOS
(REFERENCIA SETOP ED-50951)</t>
  </si>
  <si>
    <t>CAIXILHO FIXO DE ALUMÍNIO PARA VIDRO (VIDRO INCLUSO), BATENTE/ REQUADRO DE 4 A 14 CM, SEM GUARNIÇÃO/ ALIZAR, FIXAÇÃO COM PARAFUSOS, VEDAÇÃO COM SILICONE, EXCLUSIVE CONTRAMARCO - FORNECIMENTO E INSTALAÇÃO. AF_11/2024</t>
  </si>
  <si>
    <t>ALAMBRADO PARA QUADRA POLIESPORTIVA, ESTRUTURADO POR TUBOS DE ACO GALVANIZADO, (MONTANTES COM DIAMETRO 2", TRAVESSAS E ESCORAS COM DIÂMETRO 1 ¼"), COM TELA DE ARAME GALVANIZADO, FIO 10 BWG E MALHA QUADRADA 5X5CM (EXCETO MURETA). AF_03/2021</t>
  </si>
  <si>
    <t>BANCADA</t>
  </si>
  <si>
    <t>BANCADA EM AÇO INOXIDÁVEL</t>
  </si>
  <si>
    <t>BANCADA EM GRANITO CINZA ANDORINHA E = 3
CM, APOIADA EM ALVENARIA (REFERENCIA SETOP ED-48344)</t>
  </si>
  <si>
    <t>MÃO DE OBRA PARA BANCADA EM GRANITO CINZA ANDORINHA E = 3
CM, APOIADA EM ALVENARIA (REFERENCIA SSINAPI 94644)</t>
  </si>
  <si>
    <t xml:space="preserve">CORRIMÃO, GUARDA CORPO E ACESSORIOS </t>
  </si>
  <si>
    <t>GUARDA-CORPO DE AÇO GALVANIZADO DE 1,10M DE ALTURA, MONTANTES TUBULARES DE 1.1/2 ESPAÇADOS DE 1,20M, TRAVESSA SUPERIOR DE 2, GRADIL FORMADO POR BARRAS CHATAS EM FERRO DE 32X4,8MM, FIXADO COM CHUMBADOR MECÂNICO. AF_04/2019_PS</t>
  </si>
  <si>
    <t>PINTURA COM TINTA ALQUÍDICA DE FUNDO E ACABAMENTO (ESMALTE SINTÉTICO GRAFITE) APLICADA A ROLO OU PINCEL SOBRE SUPERFÍCIES METÁLICAS (EXCETO PERFIL) EXECUTADO EM OBRA (POR DEMÃO). AF_01/2020</t>
  </si>
  <si>
    <t xml:space="preserve">ESCADA METÁLICA </t>
  </si>
  <si>
    <t>ESCADA METALICA INCLUSO MÃO DE OBRA E INSTALAÇÃO (REFERENCIA SINAPI 102084)</t>
  </si>
  <si>
    <t>PLATAFORMA DE ELEVAÇÃO</t>
  </si>
  <si>
    <t xml:space="preserve">PLATAFORMA DE ELEVAÇÃO - ELEVADOR </t>
  </si>
  <si>
    <t>CPU44</t>
  </si>
  <si>
    <t>CPU20</t>
  </si>
  <si>
    <t>CPU21</t>
  </si>
  <si>
    <t>CPU22</t>
  </si>
  <si>
    <t>CPU45</t>
  </si>
  <si>
    <t>CPU46</t>
  </si>
  <si>
    <t>CPU49</t>
  </si>
  <si>
    <t>CPU47</t>
  </si>
  <si>
    <t>CPU41</t>
  </si>
  <si>
    <t>ED-48163</t>
  </si>
  <si>
    <t>ED-48165</t>
  </si>
  <si>
    <t>ED-50288</t>
  </si>
  <si>
    <t>CPU51</t>
  </si>
  <si>
    <t>CPU52</t>
  </si>
  <si>
    <t>ED-13908</t>
  </si>
  <si>
    <t>ED-50986</t>
  </si>
  <si>
    <t>CPU27</t>
  </si>
  <si>
    <t>CPU42</t>
  </si>
  <si>
    <t>ED-48337</t>
  </si>
  <si>
    <t>CPU43</t>
  </si>
  <si>
    <t>CPU50</t>
  </si>
  <si>
    <t>CPU54</t>
  </si>
  <si>
    <t>COT-MAT-12</t>
  </si>
  <si>
    <t>m2</t>
  </si>
  <si>
    <t>6.1.4</t>
  </si>
  <si>
    <t>6.1.5</t>
  </si>
  <si>
    <t>6.1.6</t>
  </si>
  <si>
    <t>6.1.7</t>
  </si>
  <si>
    <t>6.1.8</t>
  </si>
  <si>
    <t>6.1.9</t>
  </si>
  <si>
    <t>6.1.10</t>
  </si>
  <si>
    <t>6.1.11</t>
  </si>
  <si>
    <t>6.1.12</t>
  </si>
  <si>
    <t>6.1.13</t>
  </si>
  <si>
    <t>6.1.14</t>
  </si>
  <si>
    <t>6.1.15</t>
  </si>
  <si>
    <t>6.1.16</t>
  </si>
  <si>
    <t>6.1.17</t>
  </si>
  <si>
    <t>6.1.18</t>
  </si>
  <si>
    <t>6.3.1</t>
  </si>
  <si>
    <t>6.3.2</t>
  </si>
  <si>
    <t>6.3.3</t>
  </si>
  <si>
    <t>6.4.1</t>
  </si>
  <si>
    <t>6.4.2</t>
  </si>
  <si>
    <t>6.4.3</t>
  </si>
  <si>
    <t>6.4.4</t>
  </si>
  <si>
    <t>6.4.5</t>
  </si>
  <si>
    <t>6.4.6</t>
  </si>
  <si>
    <t>6.4.7</t>
  </si>
  <si>
    <t>6.4.8</t>
  </si>
  <si>
    <t>6.4.9</t>
  </si>
  <si>
    <t>6.5.1</t>
  </si>
  <si>
    <t>6.5.2</t>
  </si>
  <si>
    <t>6.5.3</t>
  </si>
  <si>
    <t>6.5.4</t>
  </si>
  <si>
    <t>6.5.5</t>
  </si>
  <si>
    <t>6.6</t>
  </si>
  <si>
    <t>6.6.1</t>
  </si>
  <si>
    <t>6.6.2</t>
  </si>
  <si>
    <t>6.6.3</t>
  </si>
  <si>
    <t>6.6.4</t>
  </si>
  <si>
    <t>6.7</t>
  </si>
  <si>
    <t>6.7.1</t>
  </si>
  <si>
    <t>6.7.2</t>
  </si>
  <si>
    <t>6.7.3</t>
  </si>
  <si>
    <t>6.7.4</t>
  </si>
  <si>
    <t>6.7.5</t>
  </si>
  <si>
    <t>6.7.6</t>
  </si>
  <si>
    <t>6.7.7</t>
  </si>
  <si>
    <t>6.7.8</t>
  </si>
  <si>
    <t>6.7.9</t>
  </si>
  <si>
    <t>6.7.10</t>
  </si>
  <si>
    <t>6.7.11</t>
  </si>
  <si>
    <t>6.7.12</t>
  </si>
  <si>
    <t>6.7.13</t>
  </si>
  <si>
    <t>6.7.14</t>
  </si>
  <si>
    <t>6.7.15</t>
  </si>
  <si>
    <t>6.8</t>
  </si>
  <si>
    <t>6.8.1</t>
  </si>
  <si>
    <t>6.8.2</t>
  </si>
  <si>
    <t>6.8.3</t>
  </si>
  <si>
    <t>6.8.4</t>
  </si>
  <si>
    <t>6.8.5</t>
  </si>
  <si>
    <t>6.8.6</t>
  </si>
  <si>
    <t>6.8.7</t>
  </si>
  <si>
    <t>6.8.8</t>
  </si>
  <si>
    <t>6.8.9</t>
  </si>
  <si>
    <t>6.8.10</t>
  </si>
  <si>
    <t>6.8.11</t>
  </si>
  <si>
    <t>6.9</t>
  </si>
  <si>
    <t>6.9.2</t>
  </si>
  <si>
    <t>6.9.3</t>
  </si>
  <si>
    <t>6.10</t>
  </si>
  <si>
    <t>6.10.1</t>
  </si>
  <si>
    <t>6.10.2</t>
  </si>
  <si>
    <t>6.10.3</t>
  </si>
  <si>
    <t>6.11</t>
  </si>
  <si>
    <t>6.12</t>
  </si>
  <si>
    <t>6.11.1</t>
  </si>
  <si>
    <t>6.12.1</t>
  </si>
  <si>
    <t>COMBATE DE INCENDIO E PANICO</t>
  </si>
  <si>
    <t>PLACA DE SINALIZACAO DE SEGURANCA CONTRA INCENDIO, FOTOLUMINESCENTE,
RETANGULAR, *20 X 40* CM, EM PVC *2* MM ANTI-CHAMAS (SIMBOLOS, CORES E
PICTOGRAMAS CONFORME NBR 16820) FORNECIMENTO E INSTALAÇÃO (SETOP ED-50201)</t>
  </si>
  <si>
    <t>PLACA DE SINALIZACAO DE SEGURANCA CONTRA INCENDIO, FOTOLUMINESCENTE,QUADRADA, *14 X 14* CM, EM PVC *2* MM ANTI-CHAMAS (SIMBOLOS, CORES E PICTOGRAMAS
CONFORME NBR 16820)FORNECIMENTO E INSTALAÇAO (SETOP ED-50201)</t>
  </si>
  <si>
    <t>PLACA DE SINALIZACAO DE SEGURANCA CONTRA INCENDIO, FOTOLUMINESCENTE, QUADRADA, *20 X 20* CM, EM PVC *2* MM ANTI-CHAMAS (SIMBOLOS, CORES E PICTOGRAMAS CONFORME NBR 16820) (SETOP ED-50201)</t>
  </si>
  <si>
    <t>PLACA DE SINALIZACAO DE SEGURANCA CONTRA INCENDIO - ALERTA, TRIANGULAR, BASE DE *30* CM, EM PVC *2* MM ANTI-CHAMAS (SIMBOLOS, CORES E PICTOGRAMAS CONFORME
NBR 16820) (SETOP ED-50201)</t>
  </si>
  <si>
    <t>PLACA FOTOLUMINESCENTE PARA SINALIZAÇÃO DE EMERGÊNCIA, TIPO "M1", DIMENSÃO (400X600)MM, INCLUSIVE FIXAÇÃO</t>
  </si>
  <si>
    <t>EXTINTOR DE INCÊNDIO PORTÁTIL COM CARGA DE CO2 DE 6 KG, CLASSE BC - FORNECIMENTO E INSTALAÇÃO. AF_10/2020_PE</t>
  </si>
  <si>
    <t>INSTALAÇÕES ELÉTRICAS</t>
  </si>
  <si>
    <t xml:space="preserve">ELETRODUTOS E ACESSORIOS </t>
  </si>
  <si>
    <t>ELETRODUTO DE AÇO GALVANIZADO LEVE, INCLUSIVE CONEXÕES, SUPORTES E FIXAÇÃO DN 25 (1")</t>
  </si>
  <si>
    <t>ELETRODUTO DE AÇO GALVANIZADO MÉDIO, INCLUSIVE CONEXÕES, SUPORTES E FIXAÇÃO DN 32 (1.1/4")</t>
  </si>
  <si>
    <t>ELETRODUTO RÍGIDO SOLDÁVEL, PVC, DN 25 MM (3/4"), APARENTE - FORNECIMENTO E INSTALAÇÃO. AF_10/2022</t>
  </si>
  <si>
    <t>ELETRODUTO FLEXÍVEL CORRUGADO, PEAD, DN 63 (2"), PARA REDE ENTERRADA DE DISTRIBUIÇÃO DE ENERGIA ELÉTRICA - FORNECIMENTO E INSTALAÇÃO. AF_12/2021</t>
  </si>
  <si>
    <t>ELETRODUTO FLEXÍVEL CORRUGADO REFORÇADO, PVC, DN 25 MM (3/4"), PARA CIRCUITOS TERMINAIS, INSTALADO EM LAJE - FORNECIMENTO E INSTALAÇÃO. AF_03/2023</t>
  </si>
  <si>
    <t>CURVA 90 GRAUS PARA ELETRODUTO, PVC, ROSCÁVEL, DN 32 MM (1"),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</si>
  <si>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</si>
  <si>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LAJE - FORNECIMENTO E INSTALAÇÃO. AF_03/2023</t>
  </si>
  <si>
    <t>ELETROCALHAS E ACESSORIOS</t>
  </si>
  <si>
    <t>ELETROCALHA PERFURADA (100X50)MM EM CHAPA DE AÇO GALVANIZADO #18, COM TRATAMENTO PRÉ-ZINCADO, INCLUSIVE TAMPA DE ENCAIXE, FIXAÇÃO SUPERIOR, CONEXÕES E ACESSÓRIOS</t>
  </si>
  <si>
    <t>ELETROCALHA PERFURADA (300X50)MM EM CHAPA DE AÇO GALVANIZADO #18, COM TRATAMENTO PRÉ-ZINCADO, INCLUSIVE TAMPA DE ENCAIXE, FIXAÇÃO SUPERIOR, CONEXÕES E ACESSÓRIOS</t>
  </si>
  <si>
    <t>ELETROCALHA PERFURADA (200X50)MM EM CHAPA DE AÇO GALVANIZADO #18, COM TRATAMENTO PRÉ-ZINCADO, INCLUSIVE TAMPA DE ENCAIXE, FIXAÇÃO SUPERIOR, CONEXÕES E ACESSÓRIOS</t>
  </si>
  <si>
    <t>PERFILADO PERFURADO SIMPLES 38 X 38 MM, CHAPA 22 (SETOP ED-49451)</t>
  </si>
  <si>
    <t>CURVA OU COTOVELO HORIZONTAL OU VERTICAL 90° PARA ELETROCALHA 100X50MM (LXH), COM TAMPA REF 97278</t>
  </si>
  <si>
    <t>CURVA OU COTOVELO HORIZONTAL OU VERTICAL 90° PARA ELETROCALHA 200X50MM (LXH), COM TAMPA REF 97289</t>
  </si>
  <si>
    <t>CURVA OU COTOVELO HORIZONTAL OU VERTICAL 90° PARA ELETROCALHA 400X50MM (LXH), COM TAMPA REF 97296</t>
  </si>
  <si>
    <t>EMENDA PARA ELETROCALHA LISA OU PERFURADA - 200X50MM (LXH) REF 97258</t>
  </si>
  <si>
    <t>EMENDA PARA ELETROCALHA LISA OU PERFURADA - 400X50MM (LXH) REF 97263</t>
  </si>
  <si>
    <t>DERIVAÇÃO "T" HORIZONTAL 90° PARA ELETROCALHA 100X50MM (LXH), COM TAMPA REF 97315</t>
  </si>
  <si>
    <t>DERIVAÇÃO "T" HORIZONTAL 90° PARA ELETROCALHA 200X50MM (LXH), COM TAMPA REF 97318</t>
  </si>
  <si>
    <t>CAIXA OCTOGONAL 4" X 4", PVC, INSTALADA EM LAJE - FORNECIMENTO E INSTALAÇÃO. AF_03/2023</t>
  </si>
  <si>
    <t xml:space="preserve">CONDUTORES ELÉTRICOS </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</si>
  <si>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</si>
  <si>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</si>
  <si>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10 MM², ANTI-CHAMA 450/750 V, PARA CIRCUITOS TERMINAIS - FORNECIMENTO E INSTALAÇÃO. AF_03/2023</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</si>
  <si>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</si>
  <si>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</si>
  <si>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TOMADAS E INTERRUPITORES</t>
  </si>
  <si>
    <t>CONJUNTO DE 1 PLACA E 2 TOMADAS PADRÃO BRASILEIRO 2P+T 10A, INSTALADA EM CONDULETE MULTIPLO Ø1”, INSTALADO A 0,30m (SINAPI 91999)</t>
  </si>
  <si>
    <t>CONJUNTO DE 1 PLACA E 2 TOMADAS PADRÃO BRASILEIRO 2P+T 10A, INSTALADA EM CONDULETE MULTIPLO Ø1”, INSTALADO A 2,10m (SINAPI 91993)</t>
  </si>
  <si>
    <t>CONJUNTO DE 1 PLACA E TOMADA PADRÃO BRASILEIRO 2P+T 10A, INSTALADA EM CONDULETE MULTIPLO Ø1”, INSTALADA A 0,30m (SINAPI 91999)</t>
  </si>
  <si>
    <t>CONJUNTO DE 1 PLACA E TOMADA PADRÃO BRASILEIRO 2P+T 10A, INSTALADA EM CONDULETE MULTIPLO Ø1”, INSTALADO A 1,20m (SINAPI 91994)</t>
  </si>
  <si>
    <t>CONJUNTO DE 1 PLACA E TOMADA PADRÃO BRASILEIRO 2P+T 10A, INSTALADA EM CONDULETE MULTIPLO Ø1”, INSTALADO A 2,10m (SINAPI 91993)</t>
  </si>
  <si>
    <t>CONJUNTO DE 1 PLACA E TOMADA PADRÃO BRASILEIRO 2P+T 20A, INSTALADA EM CONDULETE MULTIPLO Ø1”, INSTALADO A 0,30m (SINAPI 91999)</t>
  </si>
  <si>
    <t>CONJUNTO DE 1 PLACA E TOMADA PADRÃO BRASILEIRO 2P+T 20A, INSTALADA EM CONDULETE MULTIPLO Ø1”, INSTALADO A 1,20 (SINAPI 91994)</t>
  </si>
  <si>
    <t>CONJUNTO MONTADO DE 1 TOMADA INDUSTRIAL 3P+T 16A, INSTALADA EM CAIXA DE EMBUTIR EM PVC 4x2", INSTALADA A 0,30m (SINAPI 91999)</t>
  </si>
  <si>
    <t>CONJUNTO DE 01 INTERRUPTOR PARALELO, 10A 250V~, PARA MONTAGEM EM CONDULETE (SINAPI 91954)</t>
  </si>
  <si>
    <t>CONJUNTO DE 01 INTERRUPTOR SIMPLES, 10A 250V~, PARA MONTAGEM EM CONDULETE (SINAPI 91957)</t>
  </si>
  <si>
    <t>CONJUNTO DE 02 INTERRUPTORES PARALELOS, 10A 250V~, PARA MONTAGEM EM CONDULETE (SINAPI 91960)</t>
  </si>
  <si>
    <t>CONJUNTO DE 02 INTERRUPTORES SIMPLES, 10A 250V~, PARA MONTAGEM EM CONDULETE (SINPAI 91958)</t>
  </si>
  <si>
    <t>TOMADA DE PISO DUPLA 2P+T 10A 127V - CX 4X4'' PISO EM ALUMÍNIO (REFERENCIA SETOP ED-55864)</t>
  </si>
  <si>
    <t>QAUDROS</t>
  </si>
  <si>
    <t>QUADRO ELÉTRICO QGBT - QUADRO DE DISTRIBUIÇÃO DE CIRCUITOS, COM BARRAMENTO 3F+N+T EM SEPARADO, SUPRESSOR DE SURTO, CONFORME REQUISITOS DA NR10. MONTADO CONFORME DETALHADO EM PROJETO</t>
  </si>
  <si>
    <t xml:space="preserve">QUADRO ELÉTRICO QDC-1 - QUADRO DE DISTRIBUIÇÃO DE CIRCUITOS, COM BARRAMENTO 3F+N+T EM SEPARADO, SUPRESSOR DE SURTO, CONFORME REQUISITOS DA NR10. MONTADO CONFORME DETALHADO EM PROJETO. </t>
  </si>
  <si>
    <t>CPU23</t>
  </si>
  <si>
    <t>CPU24</t>
  </si>
  <si>
    <t>CPU25</t>
  </si>
  <si>
    <t>CPU26</t>
  </si>
  <si>
    <t>ED-32246</t>
  </si>
  <si>
    <t>ED-49318</t>
  </si>
  <si>
    <t>ED-49319</t>
  </si>
  <si>
    <t>ED-19519</t>
  </si>
  <si>
    <t>ED-19525</t>
  </si>
  <si>
    <t>ED-19523</t>
  </si>
  <si>
    <t>CPU02</t>
  </si>
  <si>
    <t>11.11.84</t>
  </si>
  <si>
    <t>11.11.85</t>
  </si>
  <si>
    <t>11.11.86</t>
  </si>
  <si>
    <t>11.11.81</t>
  </si>
  <si>
    <t>11.11.82</t>
  </si>
  <si>
    <t>11.11.87</t>
  </si>
  <si>
    <t>11.11.88</t>
  </si>
  <si>
    <t>CPU03</t>
  </si>
  <si>
    <t>CPU04</t>
  </si>
  <si>
    <t>CPU05</t>
  </si>
  <si>
    <t>CPU06</t>
  </si>
  <si>
    <t>CPU07</t>
  </si>
  <si>
    <t>CPU08</t>
  </si>
  <si>
    <t>CPU09</t>
  </si>
  <si>
    <t>CPU10</t>
  </si>
  <si>
    <t>CPU11</t>
  </si>
  <si>
    <t>CPU12</t>
  </si>
  <si>
    <t>CPU13</t>
  </si>
  <si>
    <t>CPU14</t>
  </si>
  <si>
    <t>CPU48</t>
  </si>
  <si>
    <t>COT-MAT-01</t>
  </si>
  <si>
    <t>COT-MAT-02</t>
  </si>
  <si>
    <t>m</t>
  </si>
  <si>
    <t>CJ</t>
  </si>
  <si>
    <t>7.5</t>
  </si>
  <si>
    <t>7.6</t>
  </si>
  <si>
    <t>7.7</t>
  </si>
  <si>
    <t>8.1.1</t>
  </si>
  <si>
    <t>9.1.1</t>
  </si>
  <si>
    <t>8.1.2</t>
  </si>
  <si>
    <t>8.1.3</t>
  </si>
  <si>
    <t>8.1.4</t>
  </si>
  <si>
    <t>8.1.5</t>
  </si>
  <si>
    <t>8.1.6</t>
  </si>
  <si>
    <t>8.1.7</t>
  </si>
  <si>
    <t>8.1.8</t>
  </si>
  <si>
    <t>8.2.1</t>
  </si>
  <si>
    <t>8.2.2</t>
  </si>
  <si>
    <t>8.2.4</t>
  </si>
  <si>
    <t>8.2.5</t>
  </si>
  <si>
    <t>8.2.6</t>
  </si>
  <si>
    <t>8.2.7</t>
  </si>
  <si>
    <t>8.2.8</t>
  </si>
  <si>
    <t>8.2.9</t>
  </si>
  <si>
    <t>8.2.10</t>
  </si>
  <si>
    <t>8.2.11</t>
  </si>
  <si>
    <t>8.2.12</t>
  </si>
  <si>
    <t>8.3.1</t>
  </si>
  <si>
    <t>8.3.2</t>
  </si>
  <si>
    <t>8.3.3</t>
  </si>
  <si>
    <t>8.3.4</t>
  </si>
  <si>
    <t>8.3.5</t>
  </si>
  <si>
    <t>8.4.1</t>
  </si>
  <si>
    <t>8.4.2</t>
  </si>
  <si>
    <t>8.4.3</t>
  </si>
  <si>
    <t>8.4.4</t>
  </si>
  <si>
    <t>8.4.5</t>
  </si>
  <si>
    <t>8.4.6</t>
  </si>
  <si>
    <t>8.4.7</t>
  </si>
  <si>
    <t>8.4.8</t>
  </si>
  <si>
    <t>8.4.9</t>
  </si>
  <si>
    <t>8.4.10</t>
  </si>
  <si>
    <t>8.4.11</t>
  </si>
  <si>
    <t>8.4.12</t>
  </si>
  <si>
    <t>8.4.13</t>
  </si>
  <si>
    <t>8.5.1</t>
  </si>
  <si>
    <t>8.5.2</t>
  </si>
  <si>
    <t xml:space="preserve">DRENGAEM PLUVIAL </t>
  </si>
  <si>
    <t>DRENGAEM ÁREA EXTERNA</t>
  </si>
  <si>
    <t>ESCAVAÇÃO MECANIZADA DE VALA COM PROF. ATÉ 1,5 M (MÉDIA MONTANTE E JUSANTE/UMA COMPOSIÇÃO POR TRECHO), ESCAVADEIRA (0,8 M3), LARG. DE 1,5 M A 2,5 M, EM SOLO DE 1A CATEGORIA, EM LOCAIS COM ALTO NÍVEL DE INTERFERÊNCIA. AF_09/2024</t>
  </si>
  <si>
    <t>CANALETA MEIA CANA PRÉ-MOLDADA DE CONCRETO (D = 20 CM) - FORNECIMENTO E INSTALAÇÃO. AF_05/2025</t>
  </si>
  <si>
    <t>TUBO PVC, SERIE NORMAL, ESGOTO PREDIAL, DN 100 MM, FORNECIDO E INSTALADO EM RAMAL DE DESCARGA OU RAMAL DE ESGOTO SANITÁRIO. AF_08/2022</t>
  </si>
  <si>
    <t>TUBO PVC, SERIE NORMAL, ESGOTO PREDIAL, DN 150 MM, FORNECIDO E INSTALADO EM SUBCOLETOR AÉREO DE ESGOTO SANITÁRIO. AF_08/2022</t>
  </si>
  <si>
    <t>TUBO DE PVC PARA REDE COLETORA DE ESGOTO DE PAREDE MACIÇA, DN 200 MM, JUNTA ELÁSTICA - FORNECIMENTO E ASSENTAMENTO. AF_01/2021</t>
  </si>
  <si>
    <t>DUTOS E ACESSORIOS PARA CALHAS</t>
  </si>
  <si>
    <t>TUBO PVC, SERIE NORMAL, ESGOTO PREDIAL, DN 75 MM, FORNECIDO E INSTALADO EM RAMAL DE DESCARGA OU RAMAL DE ESGOTO SANITÁRIO. AF_08/2022</t>
  </si>
  <si>
    <t>CONTATOR TRIPOLAR, CORRENTE DE *38* A, TENSAO NOMINAL DE *500* V, CATEGORIA AC-2 E AC-3</t>
  </si>
  <si>
    <t>CURVA LONGA 90 GRAUS, PVC, SERIE NORMAL, ESGOTO PREDIAL, DN 75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</si>
  <si>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</si>
  <si>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TE, PVC, SERIE NORMAL, ESGOTO PREDIAL, DN 100 X 100 MM, JUNTA ELÁSTICA, FORNECIDO E INSTALADO EM RAMAL DE DESCARGA OU RAMAL DE ESGOTO SANITÁRIO. AF_08/2022</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</si>
  <si>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</si>
  <si>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</si>
  <si>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 xml:space="preserve">CAIXAS E RALOS </t>
  </si>
  <si>
    <t>CAIXA SIFONADA, COM GRELHA QUADRADA, PVC, DN 150 X 150 X 50 MM, JUNTA SOLDÁVEL, FORNECIDA E INSTALADA EM RAMAL DE DESCARGA OU EM RAMAL DE ESGOTO SANITÁRIO. AF_08/2022</t>
  </si>
  <si>
    <t>HIDROSANITÁRIO</t>
  </si>
  <si>
    <t xml:space="preserve">ÁGUA FIRA </t>
  </si>
  <si>
    <t>PVC RIGIDO SOLDAVEL, PVC ACESSORIOS E PVC SOLDÁVEL AZUL C/ BUCHA LATÃO</t>
  </si>
  <si>
    <t>ADAPTADOR COM FLANGE E ANEL DE VEDAÇÃO, PVC, SOLDÁVEL, DN 25 MM X 3/4",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</si>
  <si>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</si>
  <si>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</si>
  <si>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CURTO COM BOLSA E ROSCA PARA REGISTRO, PVC, SOLDÁVEL, DN 25 MM X 3/4", INSTALADO EM RESERVAÇÃO PREDIAL DE ÁGUA - FORNECIMENTO E INSTALAÇÃO. AF_04/2024</t>
  </si>
  <si>
    <t>BUCHA DE REDUÇÃO, CURTA, PVC, SOLDÁVEL, DN 32 X 25 MM, INSTALADO EM RAMAL OU SUB-RAMAL DE ÁGUA - FORNECIMENTO E INSTALAÇÃO. AF_06/2022</t>
  </si>
  <si>
    <t>BUCHA DE REDUÇÃO, CURTA, PVC, SOLDÁVEL, DN 32 X 25 MM, INSTALADO EM PRUMADA DE ÁGUA - FORNECIMENTO E INSTALAÇÃO (SINAPI 89546)</t>
  </si>
  <si>
    <t>BUCHA DE REDUÇÃO, CURTA, PVC, SOLDÁVEL, DN 50 X 40 MM, INSTALADO EM PRUMADA DE ÁGUA - FORNECIMENTO E INSTALAÇÃO. AF_06/2022</t>
  </si>
  <si>
    <t>BUCHA DE REDUÇÃO, LONGA, PVC, SOLDÁVEL, DN 40 X 25 MM, INSTALADO EM PRUMADA DE ÁGUA - FORNECIMENTO E INSTALAÇÃO. AF_06/2022</t>
  </si>
  <si>
    <t>CURVA DE TRANSPOSIÇÃO, PVC, SOLDÁVEL, DN 25MM, INSTALADO EM RAMAL OU SUB-RAMAL DE ÁGUA FORNECIMENTO E INSTALAÇÃO. AF_06/2022</t>
  </si>
  <si>
    <t>JOELHO 45 GRAUS, PVC, SOLDÁVEL, DN 25MM, INSTALADO EM RAMAL DE DISTRIBUIÇÃO DE ÁGUA - FORNECIMENTO E INSTALAÇÃO. AF_06/2022</t>
  </si>
  <si>
    <t>JOELHO 90 GRAUS, PVC, SOLDÁVEL, DN 25MM, INSTALADO EM RAMAL DE DISTRIBUIÇÃO DE ÁGUA - FORNECIMENTO E INSTALAÇÃO. AF_06/2022</t>
  </si>
  <si>
    <t>JOELHO 90 GRAUS, PVC, SOLDÁVEL, DN 32MM, INSTALADO EM RAMAL DE DISTRIBUIÇÃO DE ÁGUA - FORNECIMENTO E INSTALAÇÃO. AF_06/2022</t>
  </si>
  <si>
    <t>JOELHO 90 GRAUS, PVC, SOLDÁVEL, DN 40MM, INSTALADO EM PRUMADA DE ÁGUA - FORNECIMENTO E INSTALAÇÃO. AF_06/2022</t>
  </si>
  <si>
    <t>JOELHO 90 GRAUS, PVC, SOLDÁVEL, DN 50MM, INSTALADO EM PRUMADA DE ÁGUA - FORNECIMENTO E INSTALAÇÃO. AF_06/2022</t>
  </si>
  <si>
    <t>JOELHO DE REDUÇÃO, 90 GRAUS, PVC, SOLDÁVEL, DN 32 MM X 25 MM, INSTALADO EM RAMAL OU SUB-RAMAL DE ÁGUA - FORNECIMENTO E INSTALAÇÃO. AF_06/2022</t>
  </si>
  <si>
    <t>LUVA DE REDUÇÃO, PVC, SOLDÁVEL, DN 40MM X 32MM, INSTALADO EM PRUMADA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</si>
  <si>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</si>
  <si>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</si>
  <si>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</si>
  <si>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50MM,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</si>
  <si>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</si>
  <si>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</si>
  <si>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TE, PVC, SOLDÁVEL, DN 40MM, INSTALADO EM PRUMADA DE ÁGUA - FORNECIMENTO E INSTALAÇÃO. AF_06/2022</t>
  </si>
  <si>
    <t>TE, PVC, SOLDÁVEL, DN 50MM, INSTALADO EM PRUMADA DE ÁGUA - FORNECIMENTO E INSTALAÇÃO. AF_06/2022</t>
  </si>
  <si>
    <t>TÊ DE REDUÇÃO, PVC, SOLDÁVEL, DN 32MM X 25MM, INSTALADO EM PRUMADA DE ÁGUA - FORNECIMENTO E INSTALAÇÃO. AF_06/2022</t>
  </si>
  <si>
    <t>TÊ DE REDUÇÃO, PVC, SOLDÁVEL, DN 40MM X 32MM, INSTALADO EM PRUMADA DE ÁGUA - FORNECIMENTO E INSTALAÇÃO. AF_06/2022</t>
  </si>
  <si>
    <t>TÊ DE REDUÇÃO, PVC, SOLDÁVEL, DN 50MM X 40MM, INSTALADO EM PRUMADA DE ÁGUA - FORNECIMENTO E INSTALAÇÃO. AF_06/2022</t>
  </si>
  <si>
    <t>JOELHO PVC, SOLDAVEL, COM BUCHA DE LATAO, 90 GRAUS, 25 MM X 3/4", PARA AGUA FRIA PREDIAL INSTALADO EM PRUMADA DE ÁGUA - FORNECIMENTO E INSTALAÇÃO (SINPAI 89359)</t>
  </si>
  <si>
    <t>JOELHO PVC, SOLDAVEL, COM BUCHA DE LATAO, 90 GRAUS, 25 MM X 1/2", PARA AGUA FRIA PREDIAL INSTALADO EM PRUMADA DE ÁGUA - FORNECIMENTO E INSTALAÇÃO (SINPAI 89359)</t>
  </si>
  <si>
    <t>TÊ COM BUCHA DE LATÃO NA BOLSA CENTRAL, PVC, SOLDÁVEL, DN 20MM X 1/2, INSTALADO EM RAMAL OU SUB-RAMAL DE ÁGUA - FORNECIMENTO E INSTALAÇÃO. AF_06/2022</t>
  </si>
  <si>
    <t>METAIS</t>
  </si>
  <si>
    <t>REGISTRO DE GAVETA BRUTO, LATÃO, ROSCÁVEL, 3/4" - FORNECIMENTO E INSTALAÇÃO. AF_08/2021</t>
  </si>
  <si>
    <t>MANOPLA E CANOPLA CROMADA - FORNECIMENTO E INSTALAÇÃO. AF_01/2020</t>
  </si>
  <si>
    <t>REGISTRO DE ESFERA, PVC, SOLDÁVEL, COM VOLANTE, DN 25 MM - FORNECIMENTO E INSTALAÇÃO. AF_08/2021</t>
  </si>
  <si>
    <t>REGISTRO DE ESFERA, PVC, SOLDÁVEL, COM VOLANTE, DN 40 MM - FORNECIMENTO E INSTALAÇÃO. AF_08/2021</t>
  </si>
  <si>
    <t>REGISTRO DE ESFERA, PVC, SOLDÁVEL, COM VOLANTE, DN 50 MM - FORNECIMENTO E INSTALAÇÃO. AF_08/2021</t>
  </si>
  <si>
    <t>ALIMENTAÇÃO</t>
  </si>
  <si>
    <t>REGISTRO ESFERA, PVC, COM ROSCA, 1/2", PARA LIGAÇÃO PREDIAL DE ÁGUA. AF_06/2022</t>
  </si>
  <si>
    <t>REGISTRO ESFERA, PVC, DE PASSEIO, PARA POLIETILENO, 20 MM, PARA LIGAÇÃO PREDIAL DE ÁGUA. AF_06/2022</t>
  </si>
  <si>
    <t>COLAR DE TOMADA, PVC, COM TRAVAS, DE 60 MM X 1/2" OU 60 MM X 3/4", PARA LIGAÇÃO PREDIAL DE ÁGUA. AF_06/2022</t>
  </si>
  <si>
    <t>JOELHO PVC, SOLDÁVEL, 45 GRAUS, DN 25 MM, INSTALADO EM RESERVAÇÃO PREDIAL INSTALADO EM PRUMADA DE ÁGUA - FORNECIMENTO E INSTALAÇÃO (SINPAI 89359)</t>
  </si>
  <si>
    <t>ADAPTADOR COM FLANGE E ANEL DE VEDAÇÃO, PVC, SOLDÁVEL, DN 20 MM X 1/2", INSTALADO EM RESERVAÇÃO PREDIAL DE ÁGUA - FORNECIMENTO E INSTALAÇÃO. AF_04/2024</t>
  </si>
  <si>
    <t>ADAPTADOR CURTO COM BOLSA E ROSCA PARA REGISTRO, PVC, SOLDÁVEL, DN 20MM X 1/2, INSTALADO EM RAMAL OU SUB-RAMAL DE ÁGUA - FORNECIMENTO E INSTALAÇÃO. AF_06/2022</t>
  </si>
  <si>
    <t>JOELHO 45 GRAUS, PVC, SOLDÁVEL, DN 20MM, INSTALADO EM RAMAL OU SUB-RAMAL DE ÁGUA - FORNECIMENTO E INSTALAÇÃO. AF_06/2022</t>
  </si>
  <si>
    <t>JOELHO 90 GRAUS, PVC, SOLDÁVEL, DN 20MM, INSTALADO EM RAMAL OU SUB-RAMAL DE ÁGUA - FORNECIMENTO E INSTALAÇÃO. AF_06/2022</t>
  </si>
  <si>
    <t>JOELHO 90 GRAUS, PVC, SOLDÁVEL, DN 25MM, INSTALADO EM RAMAL OU SUB-RAMAL DE ÁGUA - FORNECIMENTO E INSTALAÇÃO. AF_06/2022</t>
  </si>
  <si>
    <t>LUVA, PVC, SOLDÁVEL, DN 20MM, INSTALADO EM RAMAL OU SUB-RAMAL DE ÁGUA - FORNECIMENTO E INSTALAÇÃO. AF_06/2022</t>
  </si>
  <si>
    <t>LUVA SIMPLES, PVC, SERIE R, ÁGUA PLUVIAL, DN 50 MM, JUNTA ELÁSTICA, FORNECIDO E INSTALADO EM RAMAL DE ENCAMINHAMENTO. AF_06/2022</t>
  </si>
  <si>
    <t>TORNEIRA DE BOIA PARA CAIXA D'ÁGUA, ROSCÁVEL, 1/2" - FORNECIMENTO E INSTALAÇÃO. AF_08/2021</t>
  </si>
  <si>
    <t>TUBO, PVC, SOLDÁVEL, DE 20MM, INSTALADO EM RAMAL OU SUB-RAMAL DE ÁGUA - FORNECIMENTO E INSTALAÇÃO. AF_06/2022</t>
  </si>
  <si>
    <t>TE, PVC, SOLDÁVEL, DN 20MM, INSTALADO EM RAMAL OU SUB-RAMAL DE ÁGUA - FORNECIMENTO E INSTALAÇÃO. AF_06/2022</t>
  </si>
  <si>
    <t>RESERVÁTORIOS</t>
  </si>
  <si>
    <t>CAIXA D´ÁGUA EM POLIETILENO, 1000 LITROS - FORNECIMENTO E INSTALAÇÃO. AF_06/2021</t>
  </si>
  <si>
    <t>CAIXA D´ÁGUA EM POLIETILENO, 1500 LITROS - FORNECIMENTO E INSTALAÇÃO. AF_06/2021</t>
  </si>
  <si>
    <t>ASSOCIAÇÃO</t>
  </si>
  <si>
    <t>EXTRAVASADOR</t>
  </si>
  <si>
    <t>UNIÃO, PVC, SOLDÁVEL, DN 40MM, INSTALADO EM PRUMADA DE ÁGUA - FORNECIMENTO E INSTALAÇÃO. AF_06/2022</t>
  </si>
  <si>
    <t>LUVA DE REDUÇÃO, PVC, SOLDÁVEL, DN 40MM X 32MM, INSTALADO EM RAMAL DE DISTRIBUIÇÃO DE ÁGUA - FORNECIMENTO E INSTALAÇÃO. AF_06/2022</t>
  </si>
  <si>
    <t>ESGOTO VENTILAÇÃO</t>
  </si>
  <si>
    <t xml:space="preserve">MOVIMENTAÇÃO DE TERRA </t>
  </si>
  <si>
    <t>ESCAVAÇÃO MANUAL DE VALA. AF_09/2024</t>
  </si>
  <si>
    <t>LASTRO COM MATERIAL GRANULAR, APLICADO EM PISOS OU LAJES SOBRE SOLO, ESPESSURA DE *5 CM*. AF_01/2024</t>
  </si>
  <si>
    <t xml:space="preserve">ESGOTO CAIXAS DE PASSAGEM </t>
  </si>
  <si>
    <t>CAIXA SIFONADA DE ALVENARIA COM TAMPA CONCRETO TIPO 1 -  60 X  40 X  60 CM (C X L X H)</t>
  </si>
  <si>
    <t>CAIXA ENTERRADA HIDRÁULICA RETANGULAR EM ALVENARIA COM TIJOLOS CERÂMICOS MACIÇOS, DIMENSÕES INTERNAS: 0,6X0,6X0,6 M PARA REDE DE ESGOTO. AF_12/2020</t>
  </si>
  <si>
    <t>CAIXA SIFONADA DE ALVENARIA COM TAMPA CONCRETO TIPO 1 -  80 X  40 X  80 CM (C X L X H)</t>
  </si>
  <si>
    <t>POÇO DE INSPEÇÃO CIRCULAR PARA ESGOTO, EM ALVENARIA COM TIJOLOS CERÂMICOS MACIÇOS, DIÂMETRO INTERNO = 0,60 M, PROFUNDIDADE = 0,95 M, EXCLUINDO TAMPÃO. AF_12/2020</t>
  </si>
  <si>
    <t xml:space="preserve">ESGOTO TUBOS, CONEXÕES E ACESSORIOS </t>
  </si>
  <si>
    <t>ANEL BORRACHA PARA TUBO ESGOTO PREDIAL, DN 100 MM (NBR 5688)</t>
  </si>
  <si>
    <t>ANEL BORRACHA PARA TUBO ESGOTO PREDIAL, DN 50 MM (NBR 5688)</t>
  </si>
  <si>
    <t>ANEL BORRACHA PARA TUBO ESGOTO PREDIAL, DN 75 MM (NBR 5688)</t>
  </si>
  <si>
    <t>CURVA LONGA, 45 GRAUS, PVC OCRE, JUNTA ELÁSTICA, DN 100 MM, PARA COLETOR PREDIAL DE ESGOTO. AF_06/2022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</si>
  <si>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</si>
  <si>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</si>
  <si>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</si>
  <si>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</si>
  <si>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</si>
  <si>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45 GRAUS, PVC, SERIE NORMAL, ESGOTO PREDIAL, DN 100 MM, JUNTA ELÁSTICA, FORNECIDO E INSTALADO EM PRUMADA DE ESGOTO SANITÁRIO OU VENTILAÇÃO.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</si>
  <si>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</si>
  <si>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</si>
  <si>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</si>
  <si>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90 GRAUS, PVC, SERIE NORMAL, ESGOTO PREDIAL, DN 50 MM, JUNTA ELÁSTICA, FORNECIDO E INSTALADO EM PRUMADA DE ESGOTO SANITÁRIO OU VENTILAÇÃO. AF_08/2022</t>
  </si>
  <si>
    <t>JUNÇÃO SIMPLES, PVC, SERIE NORMAL, ESGOTO PREDIAL, DN 100 X 100 MM, JUNTA ELÁSTICA, FORNECIDO E INSTALADO EM SUBCOLETOR AÉREO DE ESGOTO SANITÁRIO. AF_08/2022</t>
  </si>
  <si>
    <t>JUNÇÃO SIMPLES, PVC, SERIE NORMAL, ESGOTO PREDIAL, DN 50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</si>
  <si>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</si>
  <si>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TUBO PVC, SERIE NORMAL, ESGOTO PREDIAL, DN 40 MM, FORNECIDO E INSTALADO EM RAMAL DE DESCARGA OU RAMAL DE ESGOTO SANITÁRIO. AF_08/2022</t>
  </si>
  <si>
    <t>CURVA 90 GRAUS, PVC, SOLDÁVEL, DN 25MM, INSTALADO EM RAMAL OU SUB-RAMAL DE ÁGUA - FORNECIMENTO E INSTALAÇÃO. AF_06/2022</t>
  </si>
  <si>
    <t>LUVA DE REDUÇÃO, SOLDÁVEL, PVC, DN 50 X 25 MM, INSTALADO EM RESERVAÇÃO PREDIAL DE ÁGUA - FORNECIMENTO E INSTALAÇÃO. AF_04/2024</t>
  </si>
  <si>
    <t>LUVA, PVC, SOLDÁVEL, DN 40MM, INSTALADO EM PRUMADA DE ÁGUA - FORNECIMENTO E INSTALAÇÃO. AF_06/2022</t>
  </si>
  <si>
    <t xml:space="preserve">GORDURA </t>
  </si>
  <si>
    <t>JOELHO 45 GRAUS, PVC, SERIE NORMAL, ESGOTO PREDIAL, DN 50 MM, JUNTA ELÁSTICA, FORNECIDO E INSTALADO EM PRUMADA DE ESGOTO SANITÁRIO OU VENTILAÇÃO. AF_08/2022</t>
  </si>
  <si>
    <t>JOELHO 90 GRAUS, PVC, SERIE NORMAL, ESGOTO PREDIAL, DN 100 MM, JUNTA ELÁSTICA, FORNECIDO E INSTALADO EM PRUMADA DE ESGOTO SANITÁRIO OU VENTILAÇÃO. AF_08/2022</t>
  </si>
  <si>
    <t>JOELHO 90 GRAUS, PVC, SERIE NORMAL, ESGOTO PREDIAL, DN 40 MM, JUNTA SOLDÁVEL,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</si>
  <si>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</si>
  <si>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</si>
  <si>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</si>
  <si>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LUVA SIMPLES, PVC, SERIE NORMAL, ESGOTO PREDIAL, DN 50 MM, JUNTA ELÁSTICA, FORNECIDO E INSTALADO EM RAMAL DE DESCARGA OU RAMAL DE ESGOTO SANITÁRIO. AF_08/2022</t>
  </si>
  <si>
    <t>VENTILAÇÃO</t>
  </si>
  <si>
    <t>CURVA CURTA 90 GRAUS, PVC, SERIE NORMAL, ESGOTO PREDIAL, DN 50 MM, JUNTA ELÁSTICA, FORNECIDO E INSTALADO EM PRUMADA DE ESGOTO SANITÁRIO OU VENTILAÇÃO. AF_08/2022</t>
  </si>
  <si>
    <t>LUVA SIMPLES, PVC, SERIE NORMAL, ESGOTO PREDIAL, DN 50 MM, JUNTA ELÁSTICA, FORNECIDO E INSTALADO EM PRUMADA DE ESGOTO SANITÁRIO OU VENTILAÇÃO. AF_08/2022</t>
  </si>
  <si>
    <t>TERMINAL DE VENTILAÇÃO, PVC, SÉRIE NORMAL, ESGOTO PREDIAL, DN 50 MM, JUNTA SOLDÁVEL, FORNECIDO E INSTALADO EM PRUMADA DE ESGOTO SANITÁRIO OU VENTILAÇÃO. AF_08/2022</t>
  </si>
  <si>
    <t>TE, PVC, SERIE NORMAL, ESGOTO PREDIAL, DN 50 X 50 MM, JUNTA ELÁSTICA, FORNECIDO E INSTALADO EM RAMAL DE DESCARGA OU RAMAL DE ESGOTO SANITÁRIO. AF_08/2022</t>
  </si>
  <si>
    <t>CPU15</t>
  </si>
  <si>
    <t>CPU16</t>
  </si>
  <si>
    <t>CPU17</t>
  </si>
  <si>
    <t>CPU18</t>
  </si>
  <si>
    <t>10.74.01</t>
  </si>
  <si>
    <t>10.74.04</t>
  </si>
  <si>
    <t>9.1.2</t>
  </si>
  <si>
    <t>9.1.3</t>
  </si>
  <si>
    <t>9.1.4</t>
  </si>
  <si>
    <t>9.1.5</t>
  </si>
  <si>
    <t>9.1.6</t>
  </si>
  <si>
    <t>9.1.7</t>
  </si>
  <si>
    <t>9.1.8</t>
  </si>
  <si>
    <t>9.1.9</t>
  </si>
  <si>
    <t>9.2</t>
  </si>
  <si>
    <t>9.2.1</t>
  </si>
  <si>
    <t>9.2.2</t>
  </si>
  <si>
    <t>9.2.3</t>
  </si>
  <si>
    <t>9.2.4</t>
  </si>
  <si>
    <t>9.2.5</t>
  </si>
  <si>
    <t>9.2.6</t>
  </si>
  <si>
    <t>9.2.7</t>
  </si>
  <si>
    <t>9.2.8</t>
  </si>
  <si>
    <t>9.3</t>
  </si>
  <si>
    <t>9.3.1</t>
  </si>
  <si>
    <t>10.1.1</t>
  </si>
  <si>
    <t>10.1.1.1</t>
  </si>
  <si>
    <t>10.1.1.2</t>
  </si>
  <si>
    <t>10.1.1.3</t>
  </si>
  <si>
    <t>10.1.1.4</t>
  </si>
  <si>
    <t>10.1.1.5</t>
  </si>
  <si>
    <t>10.1.1.6</t>
  </si>
  <si>
    <t>10.1.1.7</t>
  </si>
  <si>
    <t>10.1.1.8</t>
  </si>
  <si>
    <t>10.1.1.9</t>
  </si>
  <si>
    <t>10.1.1.10</t>
  </si>
  <si>
    <t>10.1.1.11</t>
  </si>
  <si>
    <t>10.1.1.12</t>
  </si>
  <si>
    <t>10.1.1.13</t>
  </si>
  <si>
    <t>10.1.1.14</t>
  </si>
  <si>
    <t>10.1.1.15</t>
  </si>
  <si>
    <t>10.1.1.16</t>
  </si>
  <si>
    <t>10.1.1.17</t>
  </si>
  <si>
    <t>10.1.1.18</t>
  </si>
  <si>
    <t>10.1.1.19</t>
  </si>
  <si>
    <t>10.1.1.20</t>
  </si>
  <si>
    <t>10.1.1.21</t>
  </si>
  <si>
    <t>10.1.1.22</t>
  </si>
  <si>
    <t>10.1.1.23</t>
  </si>
  <si>
    <t>10.1.1.24</t>
  </si>
  <si>
    <t>10.1.1.25</t>
  </si>
  <si>
    <t>10.1.1.26</t>
  </si>
  <si>
    <t>10.1.1.27</t>
  </si>
  <si>
    <t>10.1.1.28</t>
  </si>
  <si>
    <t>10.1.1.29</t>
  </si>
  <si>
    <t>10.1.1.30</t>
  </si>
  <si>
    <t>10.1.2</t>
  </si>
  <si>
    <t>10.1.2.1</t>
  </si>
  <si>
    <t>10.1.2.2</t>
  </si>
  <si>
    <t>10.1.2.3</t>
  </si>
  <si>
    <t>10.1.2.4</t>
  </si>
  <si>
    <t>10.1.2.5</t>
  </si>
  <si>
    <t>10.1.3</t>
  </si>
  <si>
    <t>10.1.3.1</t>
  </si>
  <si>
    <t>10.1.3.2</t>
  </si>
  <si>
    <t>10.1.3.3</t>
  </si>
  <si>
    <t>10.1.3.4</t>
  </si>
  <si>
    <t>10.1.3.5</t>
  </si>
  <si>
    <t>10.1.3.6</t>
  </si>
  <si>
    <t>10.1.3.7</t>
  </si>
  <si>
    <t>10.1.3.8</t>
  </si>
  <si>
    <t>10.1.3.9</t>
  </si>
  <si>
    <t>10.1.3.10</t>
  </si>
  <si>
    <t>10.1.3.11</t>
  </si>
  <si>
    <t>10.1.3.12</t>
  </si>
  <si>
    <t>10.1.3.13</t>
  </si>
  <si>
    <t>10.1.3.14</t>
  </si>
  <si>
    <t>10.1.3.15</t>
  </si>
  <si>
    <t>10.1.4</t>
  </si>
  <si>
    <t>10.1.4.1</t>
  </si>
  <si>
    <t>10.1.4.2</t>
  </si>
  <si>
    <t>10.1.5</t>
  </si>
  <si>
    <t>10.1.5.1</t>
  </si>
  <si>
    <t>10.1.5.2</t>
  </si>
  <si>
    <t>10.1.5.3</t>
  </si>
  <si>
    <t>10.1.5.4</t>
  </si>
  <si>
    <t>10.1.5.5</t>
  </si>
  <si>
    <t>10.1.6</t>
  </si>
  <si>
    <t>10.1.6.1</t>
  </si>
  <si>
    <t>10.1.6.2</t>
  </si>
  <si>
    <t>10.1.6.3</t>
  </si>
  <si>
    <t>10.1.6.4</t>
  </si>
  <si>
    <t>10.1.6.5</t>
  </si>
  <si>
    <t>10.1.7</t>
  </si>
  <si>
    <t>10.1.7.1</t>
  </si>
  <si>
    <t>10.1.7.2</t>
  </si>
  <si>
    <t>10.1.7.3</t>
  </si>
  <si>
    <t>10.1.7.4</t>
  </si>
  <si>
    <t>10.1.7.5</t>
  </si>
  <si>
    <t>10.1.7.6</t>
  </si>
  <si>
    <t>10.1.8</t>
  </si>
  <si>
    <t>10.1.8.1</t>
  </si>
  <si>
    <t>10.1.8.2</t>
  </si>
  <si>
    <t>10.1.8.3</t>
  </si>
  <si>
    <t>10.1.8.4</t>
  </si>
  <si>
    <t>10.1.8.5</t>
  </si>
  <si>
    <t>10.1.8.6</t>
  </si>
  <si>
    <t>10.1.8.7</t>
  </si>
  <si>
    <t>10.1.8.8</t>
  </si>
  <si>
    <t>10.1.8.9</t>
  </si>
  <si>
    <t>10.1.8.10</t>
  </si>
  <si>
    <t>10.1.8.11</t>
  </si>
  <si>
    <t>10.2.1</t>
  </si>
  <si>
    <t>10.2.1.1</t>
  </si>
  <si>
    <t>10.2.1.2</t>
  </si>
  <si>
    <t>10.2.1.3</t>
  </si>
  <si>
    <t>10.2.1.4</t>
  </si>
  <si>
    <t>10.2.1.5</t>
  </si>
  <si>
    <t>10.2.2</t>
  </si>
  <si>
    <t>10.2.2.1</t>
  </si>
  <si>
    <t>10.2.2.2</t>
  </si>
  <si>
    <t>10.2.2.3</t>
  </si>
  <si>
    <t>10.2.2.4</t>
  </si>
  <si>
    <t>10.2.3</t>
  </si>
  <si>
    <t>10.2.3.1</t>
  </si>
  <si>
    <t>10.2.3.2</t>
  </si>
  <si>
    <t>10.2.3.3</t>
  </si>
  <si>
    <t>10.2.3.4</t>
  </si>
  <si>
    <t>10.2.3.5</t>
  </si>
  <si>
    <t>10.2.3.6</t>
  </si>
  <si>
    <t>10.2.3.7</t>
  </si>
  <si>
    <t>10.2.3.8</t>
  </si>
  <si>
    <t>10.2.3.9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</si>
  <si>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</si>
  <si>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</si>
  <si>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</si>
  <si>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</si>
  <si>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</si>
  <si>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</si>
  <si>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</si>
  <si>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</si>
  <si>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</si>
  <si>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</si>
  <si>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</si>
  <si>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</si>
  <si>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</si>
  <si>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</si>
  <si>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</si>
  <si>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</si>
  <si>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</si>
  <si>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</si>
  <si>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</si>
  <si>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10.2.4</t>
  </si>
  <si>
    <t>10.2.4.1</t>
  </si>
  <si>
    <t>10.2.4.2</t>
  </si>
  <si>
    <t>10.2.4.3</t>
  </si>
  <si>
    <t>10.2.4.4</t>
  </si>
  <si>
    <t>10.2.4.5</t>
  </si>
  <si>
    <t>10.2.4.6</t>
  </si>
  <si>
    <t>10.2.4.7</t>
  </si>
  <si>
    <t>10.2.4.8</t>
  </si>
  <si>
    <t>10.2.4.9</t>
  </si>
  <si>
    <t>10.2.4.10</t>
  </si>
  <si>
    <t>10.2.4.11</t>
  </si>
  <si>
    <t>10.2.4.12</t>
  </si>
  <si>
    <t>10.2.4.13</t>
  </si>
  <si>
    <t>10.2.4.14</t>
  </si>
  <si>
    <t>10.2.4.15</t>
  </si>
  <si>
    <t>10.2.4.16</t>
  </si>
  <si>
    <t>10.2.4.17</t>
  </si>
  <si>
    <t>10.2.4.18</t>
  </si>
  <si>
    <t>10.2.4.19</t>
  </si>
  <si>
    <t>10.2.5</t>
  </si>
  <si>
    <t>10.2.5.1</t>
  </si>
  <si>
    <t>10.2.5.2</t>
  </si>
  <si>
    <t>10.2.5.3</t>
  </si>
  <si>
    <t>10.2.5.4</t>
  </si>
  <si>
    <t>10.2.5.5</t>
  </si>
  <si>
    <t>10.2.5.6</t>
  </si>
  <si>
    <t>10.2.5.7</t>
  </si>
  <si>
    <t>10.2.5.8</t>
  </si>
  <si>
    <t>10.2.5.9</t>
  </si>
  <si>
    <t>10.2.5.10</t>
  </si>
  <si>
    <t>10.2.5.11</t>
  </si>
  <si>
    <t>TELECOMUNICAÇÕES</t>
  </si>
  <si>
    <t>ELETROCALHAS E CONEXÕES</t>
  </si>
  <si>
    <t>ELETROCALHA LISA (100X50)MM EM CHAPA DE AÇO GALVANIZADO #18, COM TRATAMENTO PRÉ-ZINCADO, INCLUSIVE TAMPA DE ENCAIXE, FIXAÇÃO SUPERIOR, CONEXÕES E ACESSÓRIOS</t>
  </si>
  <si>
    <t>ETRODUTOS CONEXÕES, SUPORTE E CONDULETES</t>
  </si>
  <si>
    <t>ELETRODUTO DE AÇO GALVANIZADO LEVE, INCLUSIVE CONEXÕES, SUPORTES E FIXAÇÃO DN 15 (1/2")</t>
  </si>
  <si>
    <t>ELETRODUTO FLEXÍVEL LISO, PEAD, DN 40 MM (1 1/4"), PARA CIRCUITOS TERMINAIS, INSTALADO EM FORRO - FORNECIMENTO E INSTALAÇÃO. AF_03/2023</t>
  </si>
  <si>
    <t xml:space="preserve">CAIXAS, CABOS E ACESSORIOS </t>
  </si>
  <si>
    <t>CAIXA DE PASSAGEM PARA PISO EM ALUMÍNIO, TAMPA REVERSÍVEL (ANTIDERRAPANTE OU LISA), DIMENSÃO (400X400X200)MM, INCLUSIVE ACESSÓRIOS E FIXAÇÃO</t>
  </si>
  <si>
    <t>CABO DE PAR TRANÇADO UTP CAT-6 (SETOP ED-9194)</t>
  </si>
  <si>
    <t>CABO DE FIBRA ÓPTICA C/ 04 VIAS (SETOP ED-9194)</t>
  </si>
  <si>
    <t>CONVERSOR DE MÍDIA FIBRA OPTICA PAR A+B PORTA ETHERNET GIGABITE (SETOP ED-48374)</t>
  </si>
  <si>
    <t>ESTABILIZADOR 127V, 60HZ - 5,0KVA</t>
  </si>
  <si>
    <t>RACK FECHADO 19" DE 12U DIMENSÕES 600x600mm (SETOP ED-48376)</t>
  </si>
  <si>
    <t>ORGANIZADOR DE CABOS DE 1U PARA RACK 19"</t>
  </si>
  <si>
    <t>SWITCH ETHERNET GIGABIT 48 PORTAS RJ-45, REF: TP-LINK (SETOP ED-48374)</t>
  </si>
  <si>
    <t>PATCH PANEL 48 POSIÇÕES, CATEGORIA COM GUIA TRASEIRO</t>
  </si>
  <si>
    <t>DIO DISTRIBUIDOR INTERNO ÓPTICO PADRÃO 19" 12FO (SETOP ED-48374)</t>
  </si>
  <si>
    <t>PATCH CORD RJ45/RJ45 UTP-4P METÁLICO CATEGORIA 6, PINAGEM T568A (VOZ), COMPRIMENTO 3 METROS</t>
  </si>
  <si>
    <t>LUMINOTECNO</t>
  </si>
  <si>
    <t>LUMINÁRIA COMERCIAL CHANFRADA DE SOBREPOR COMPLETA, PARA DUAS (2) LÂMPADAS TUBULARES LED 2X9W-ØT8, TEMPERATURA DA COR 6500K, FORNECIMENTO E INSTALAÇÃO, INCLUSIVE BASE E LÂMPADAS (SETOP ED-13337)</t>
  </si>
  <si>
    <t xml:space="preserve">LIMPEZA FINAL DE OBRA </t>
  </si>
  <si>
    <t>LIMPEZA FINAL PARA ENTREGA DA OBRA (REFERENCIA SETOP ED-50266)</t>
  </si>
  <si>
    <t>11.1</t>
  </si>
  <si>
    <t>11.1.1</t>
  </si>
  <si>
    <t>11.1.2</t>
  </si>
  <si>
    <t>11.2</t>
  </si>
  <si>
    <t>11.2.1</t>
  </si>
  <si>
    <t>11.3</t>
  </si>
  <si>
    <t>11.3.1</t>
  </si>
  <si>
    <t>11.3.2</t>
  </si>
  <si>
    <t>11.4</t>
  </si>
  <si>
    <t>11.4.1</t>
  </si>
  <si>
    <t>11.4.2</t>
  </si>
  <si>
    <t>11.4.3</t>
  </si>
  <si>
    <t>11.4.4</t>
  </si>
  <si>
    <t>11.4.5</t>
  </si>
  <si>
    <t>11.4.6</t>
  </si>
  <si>
    <t>11.4.7</t>
  </si>
  <si>
    <t>11.4.8</t>
  </si>
  <si>
    <t>11.4.9</t>
  </si>
  <si>
    <t>11.4.10</t>
  </si>
  <si>
    <t>11.4.11</t>
  </si>
  <si>
    <t>12.1</t>
  </si>
  <si>
    <t>13.1</t>
  </si>
  <si>
    <t>ED-19510</t>
  </si>
  <si>
    <t>ED-49316</t>
  </si>
  <si>
    <t>ED-49167</t>
  </si>
  <si>
    <t>CPU29</t>
  </si>
  <si>
    <t>CPU30</t>
  </si>
  <si>
    <t>CPU31</t>
  </si>
  <si>
    <t>ED-48371</t>
  </si>
  <si>
    <t>CPU32</t>
  </si>
  <si>
    <t>ED-48377</t>
  </si>
  <si>
    <t>CPU33</t>
  </si>
  <si>
    <t>ED-48374</t>
  </si>
  <si>
    <t>CPU34</t>
  </si>
  <si>
    <t>ED-48372</t>
  </si>
  <si>
    <t>CPU28</t>
  </si>
  <si>
    <t>CPU53</t>
  </si>
  <si>
    <t>U</t>
  </si>
  <si>
    <t>cj</t>
  </si>
  <si>
    <t>MÊS 05</t>
  </si>
  <si>
    <t>MÊS 06</t>
  </si>
  <si>
    <t>MÊS 07</t>
  </si>
  <si>
    <t>MÊS 08</t>
  </si>
  <si>
    <t>MÊS 09</t>
  </si>
  <si>
    <t>MÊS 10</t>
  </si>
  <si>
    <t xml:space="preserve"> SUBSECRETARIA DE GESTÃO DE OBRAS E PROJETOS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</si>
</sst>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m/yy"/>
    <numFmt numFmtId="165" formatCode="#,##0.00_ ;[Red]\-#,##0.00\ "/>
    <numFmt numFmtId="166" formatCode="#,##0.0000"/>
    <numFmt numFmtId="167" formatCode="#,##0.00_);[Red]\(#,##0.00\)"/>
    <numFmt numFmtId="168" formatCode="#,##0.000"/>
    <numFmt numFmtId="169" formatCode="#,##0.0000;[Red]\-#,##0.0000"/>
    <numFmt numFmtId="170" formatCode="0.000%"/>
    <numFmt numFmtId="171" formatCode="_-* #,##0.00_-;\-* #,##0.00_-;_-* \-??_-;_-@_-"/>
    <numFmt numFmtId="172" formatCode="0.0000"/>
    <numFmt numFmtId="173" formatCode="_(* #,##0.00_);_(* \(#,##0.00\);_(* &quot;-&quot;??_);_(@_)"/>
  </numFmts>
  <fonts count="55" x14ac:knownFonts="1">
    <font>
      <sz val="11"/>
      <color theme="1"/>
      <name val="Calibri"/>
      <scheme val="minor"/>
    </font>
    <font>
      <sz val="11"/>
      <name val="Calibri"/>
      <family val="2"/>
    </font>
    <font>
      <sz val="11"/>
      <color theme="1"/>
      <name val="Calibri"/>
      <family val="2"/>
    </font>
    <font>
      <b/>
      <sz val="10"/>
      <color rgb="FF000000"/>
      <name val="Calibri"/>
      <family val="2"/>
    </font>
    <font>
      <b/>
      <sz val="10"/>
      <color theme="1"/>
      <name val="Calibri"/>
      <family val="2"/>
    </font>
    <font>
      <sz val="10"/>
      <color rgb="FF000000"/>
      <name val="Calibri"/>
      <family val="2"/>
    </font>
    <font>
      <sz val="10"/>
      <color theme="1"/>
      <name val="Calibri"/>
      <family val="2"/>
    </font>
    <font>
      <b/>
      <sz val="11"/>
      <color rgb="FF000000"/>
      <name val="Calibri"/>
      <family val="2"/>
    </font>
    <font>
      <sz val="11"/>
      <color theme="1"/>
      <name val="Arial"/>
      <family val="2"/>
    </font>
    <font>
      <b/>
      <sz val="11"/>
      <name val="Calibri"/>
      <family val="2"/>
    </font>
    <font>
      <b/>
      <sz val="11"/>
      <color theme="1"/>
      <name val="Calibri"/>
      <family val="2"/>
    </font>
    <font>
      <sz val="11"/>
      <name val="Calibri"/>
      <family val="2"/>
    </font>
    <font>
      <b/>
      <sz val="9"/>
      <color indexed="81"/>
      <name val="Segoe UI"/>
      <family val="2"/>
    </font>
    <font>
      <b/>
      <sz val="14"/>
      <name val="Arial"/>
      <family val="2"/>
      <charset val="1"/>
    </font>
    <font>
      <sz val="10"/>
      <name val="Arial"/>
      <family val="2"/>
      <charset val="1"/>
    </font>
    <font>
      <sz val="8"/>
      <name val="Arial"/>
      <family val="2"/>
      <charset val="1"/>
    </font>
    <font>
      <b/>
      <sz val="10"/>
      <color indexed="10"/>
      <name val="Arial"/>
      <family val="2"/>
      <charset val="1"/>
    </font>
    <font>
      <b/>
      <sz val="10"/>
      <name val="Arial"/>
      <family val="2"/>
      <charset val="1"/>
    </font>
    <font>
      <b/>
      <sz val="11"/>
      <name val="Arial"/>
      <family val="2"/>
      <charset val="1"/>
    </font>
    <font>
      <b/>
      <sz val="8"/>
      <name val="Arial"/>
      <family val="2"/>
      <charset val="1"/>
    </font>
    <font>
      <b/>
      <sz val="10"/>
      <name val="Arial Narrow"/>
      <family val="2"/>
      <charset val="1"/>
    </font>
    <font>
      <b/>
      <sz val="8"/>
      <color indexed="8"/>
      <name val="Arial"/>
      <family val="2"/>
      <charset val="1"/>
    </font>
    <font>
      <i/>
      <sz val="8"/>
      <name val="Arial"/>
      <family val="2"/>
      <charset val="1"/>
    </font>
    <font>
      <sz val="8"/>
      <color indexed="8"/>
      <name val="Arial"/>
      <family val="2"/>
      <charset val="1"/>
    </font>
    <font>
      <b/>
      <sz val="5"/>
      <name val="Arial"/>
      <family val="2"/>
      <charset val="1"/>
    </font>
    <font>
      <sz val="10"/>
      <color indexed="8"/>
      <name val="Arial"/>
      <family val="2"/>
      <charset val="1"/>
    </font>
    <font>
      <b/>
      <sz val="6"/>
      <name val="Arial"/>
      <family val="2"/>
      <charset val="1"/>
    </font>
    <font>
      <b/>
      <sz val="8"/>
      <color indexed="10"/>
      <name val="Arial"/>
      <family val="2"/>
      <charset val="1"/>
    </font>
    <font>
      <b/>
      <sz val="8"/>
      <color indexed="9"/>
      <name val="Arial"/>
      <family val="2"/>
      <charset val="1"/>
    </font>
    <font>
      <b/>
      <sz val="10"/>
      <color indexed="9"/>
      <name val="Arial"/>
      <family val="2"/>
      <charset val="1"/>
    </font>
    <font>
      <sz val="10"/>
      <name val="Arial"/>
      <family val="2"/>
    </font>
    <font>
      <sz val="11"/>
      <color theme="7" tint="0.39997558519241921"/>
      <name val="Calibri"/>
      <family val="2"/>
    </font>
    <font>
      <sz val="11"/>
      <color theme="7" tint="0.39997558519241921"/>
      <name val="Calibri"/>
      <family val="2"/>
      <scheme val="minor"/>
    </font>
    <font>
      <sz val="10"/>
      <name val="Calibri"/>
      <family val="2"/>
    </font>
    <font>
      <sz val="10"/>
      <color theme="1"/>
      <name val="Calibri"/>
      <family val="2"/>
      <scheme val="minor"/>
    </font>
    <font>
      <sz val="11"/>
      <color rgb="FFFF0000"/>
      <name val="Calibri"/>
      <family val="2"/>
      <scheme val="minor"/>
    </font>
    <font>
      <b/>
      <sz val="10"/>
      <color rgb="FFFF0000"/>
      <name val="Calibri"/>
      <family val="2"/>
    </font>
    <font>
      <b/>
      <sz val="10"/>
      <name val="Calibri"/>
      <family val="2"/>
    </font>
    <font>
      <sz val="11"/>
      <name val="Calibri"/>
      <family val="2"/>
      <scheme val="minor"/>
    </font>
    <font>
      <b/>
      <sz val="10"/>
      <name val="Calibri"/>
      <family val="2"/>
      <scheme val="minor"/>
    </font>
    <font>
      <b/>
      <sz val="12"/>
      <name val="Calibri"/>
      <family val="2"/>
      <scheme val="minor"/>
    </font>
    <font>
      <sz val="10"/>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sz val="10"/>
      <name val="Arial"/>
      <family val="2"/>
    </font>
    <font>
      <b/>
      <sz val="16"/>
      <name val="Arial"/>
      <family val="2"/>
      <charset val="1"/>
    </font>
    <font>
      <b/>
      <sz val="16"/>
      <color rgb="FF000000"/>
      <name val="Arial"/>
      <family val="2"/>
    </font>
    <font>
      <sz val="11"/>
      <name val="Arial"/>
      <family val="2"/>
    </font>
    <font>
      <b/>
      <sz val="12"/>
      <color rgb="FF000000"/>
      <name val="Arial"/>
      <family val="2"/>
    </font>
    <font>
      <b/>
      <sz val="11"/>
      <color rgb="FF000000"/>
      <name val="Arial"/>
      <family val="2"/>
    </font>
    <font>
      <b/>
      <sz val="12"/>
      <name val="Arial"/>
      <family val="2"/>
      <charset val="1"/>
    </font>
    <font>
      <i/>
      <sz val="10"/>
      <name val="Calibri"/>
      <family val="2"/>
    </font>
    <font>
      <sz val="16"/>
      <name val="Arial"/>
      <family val="2"/>
      <charset val="1"/>
    </font>
    <font>
      <b/>
      <sz val="16"/>
      <color indexed="10"/>
      <name val="Arial"/>
      <family val="2"/>
      <charset val="1"/>
    </font>
  </fonts>
  <fills count="17">
    <fill>
      <patternFill patternType="none"/>
    </fill>
    <fill>
      <patternFill patternType="gray125"/>
    </fill>
    <fill>
      <patternFill patternType="solid">
        <fgColor rgb="FFF2F2F2"/>
        <bgColor rgb="FFF2F2F2"/>
      </patternFill>
    </fill>
    <fill>
      <patternFill patternType="solid">
        <fgColor rgb="FFFEF2CB"/>
        <bgColor rgb="FFFEF2CB"/>
      </patternFill>
    </fill>
    <fill>
      <patternFill patternType="solid">
        <fgColor theme="0"/>
        <bgColor indexed="64"/>
      </patternFill>
    </fill>
    <fill>
      <patternFill patternType="solid">
        <fgColor indexed="27"/>
        <bgColor indexed="26"/>
      </patternFill>
    </fill>
    <fill>
      <patternFill patternType="solid">
        <fgColor theme="7"/>
        <bgColor rgb="FFFFFF99"/>
      </patternFill>
    </fill>
    <fill>
      <patternFill patternType="solid">
        <fgColor theme="7"/>
        <bgColor indexed="64"/>
      </patternFill>
    </fill>
    <fill>
      <patternFill patternType="solid">
        <fgColor indexed="9"/>
        <bgColor indexed="26"/>
      </patternFill>
    </fill>
    <fill>
      <patternFill patternType="solid">
        <fgColor indexed="26"/>
        <bgColor indexed="27"/>
      </patternFill>
    </fill>
    <fill>
      <patternFill patternType="solid">
        <fgColor theme="0"/>
        <bgColor indexed="34"/>
      </patternFill>
    </fill>
    <fill>
      <patternFill patternType="solid">
        <fgColor rgb="FFFFFF00"/>
        <bgColor indexed="34"/>
      </patternFill>
    </fill>
    <fill>
      <patternFill patternType="solid">
        <fgColor theme="7" tint="0.79998168889431442"/>
        <bgColor indexed="64"/>
      </patternFill>
    </fill>
    <fill>
      <patternFill patternType="solid">
        <fgColor indexed="9"/>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59999389629810485"/>
        <bgColor indexed="64"/>
      </patternFill>
    </fill>
  </fills>
  <borders count="3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style="thin">
        <color indexed="64"/>
      </right>
      <top style="hair">
        <color indexed="64"/>
      </top>
      <bottom style="hair">
        <color indexed="64"/>
      </bottom>
      <diagonal/>
    </border>
  </borders>
  <cellStyleXfs count="9">
    <xf numFmtId="0" fontId="0" fillId="0" borderId="0"/>
    <xf numFmtId="0" fontId="14" fillId="0" borderId="12"/>
    <xf numFmtId="0" fontId="30" fillId="0" borderId="12"/>
    <xf numFmtId="0" fontId="30" fillId="0" borderId="12"/>
    <xf numFmtId="9" fontId="30" fillId="0" borderId="12" applyFont="0" applyFill="0" applyBorder="0" applyAlignment="0" applyProtection="0"/>
    <xf numFmtId="9" fontId="45" fillId="0" borderId="12" applyFill="0" applyBorder="0" applyAlignment="0" applyProtection="0"/>
    <xf numFmtId="9" fontId="30" fillId="0" borderId="12" applyFill="0" applyBorder="0" applyAlignment="0" applyProtection="0"/>
    <xf numFmtId="4" fontId="30" fillId="0" borderId="34">
      <alignment vertical="justify"/>
    </xf>
    <xf numFmtId="173" fontId="30" fillId="0" borderId="12" applyFont="0" applyFill="0" applyBorder="0" applyAlignment="0" applyProtection="0"/>
  </cellStyleXfs>
  <cellXfs count="210">
    <xf numFmtId="0" fontId="0" fillId="0" borderId="0" xfId="0" applyFont="1" applyAlignment="1"/>
    <xf numFmtId="0" fontId="2" fillId="0" borderId="0" xfId="0" applyFont="1" applyAlignment="1">
      <alignment vertical="center"/>
    </xf>
    <xf numFmtId="0" fontId="3" fillId="3" borderId="10" xfId="0" applyFont="1" applyFill="1" applyBorder="1" applyAlignment="1">
      <alignment horizontal="center" vertical="center" shrinkToFit="1"/>
    </xf>
    <xf numFmtId="0" fontId="3" fillId="3" borderId="10" xfId="0" applyFont="1" applyFill="1" applyBorder="1" applyAlignment="1">
      <alignment horizontal="center" vertical="center"/>
    </xf>
    <xf numFmtId="4" fontId="3" fillId="3" borderId="10" xfId="0" applyNumberFormat="1" applyFont="1" applyFill="1" applyBorder="1" applyAlignment="1">
      <alignment horizontal="right" vertical="center"/>
    </xf>
    <xf numFmtId="4" fontId="4" fillId="3" borderId="10" xfId="0" applyNumberFormat="1" applyFont="1" applyFill="1" applyBorder="1" applyAlignment="1">
      <alignment horizontal="right" vertical="center"/>
    </xf>
    <xf numFmtId="0" fontId="5" fillId="0" borderId="10" xfId="0" applyFont="1" applyBorder="1" applyAlignment="1">
      <alignment horizontal="center" vertical="center" shrinkToFit="1"/>
    </xf>
    <xf numFmtId="4" fontId="6" fillId="0" borderId="10" xfId="0" applyNumberFormat="1" applyFont="1" applyBorder="1" applyAlignment="1">
      <alignment horizontal="right" vertical="center"/>
    </xf>
    <xf numFmtId="4" fontId="5" fillId="0" borderId="10" xfId="0" applyNumberFormat="1" applyFont="1" applyBorder="1" applyAlignment="1">
      <alignment horizontal="right" vertical="center"/>
    </xf>
    <xf numFmtId="10" fontId="10" fillId="0" borderId="6" xfId="0" applyNumberFormat="1" applyFont="1" applyBorder="1" applyAlignment="1">
      <alignment horizontal="center" vertical="center"/>
    </xf>
    <xf numFmtId="4" fontId="2" fillId="0" borderId="0" xfId="0" applyNumberFormat="1" applyFont="1" applyAlignment="1">
      <alignment vertical="center"/>
    </xf>
    <xf numFmtId="4" fontId="0" fillId="0" borderId="0" xfId="0" applyNumberFormat="1" applyFont="1" applyAlignment="1">
      <alignment vertical="center"/>
    </xf>
    <xf numFmtId="4" fontId="2" fillId="0" borderId="17" xfId="0" applyNumberFormat="1" applyFont="1" applyBorder="1" applyAlignment="1">
      <alignment vertical="center"/>
    </xf>
    <xf numFmtId="0" fontId="3" fillId="3" borderId="10" xfId="0" applyFont="1" applyFill="1" applyBorder="1" applyAlignment="1">
      <alignment horizontal="justify" vertical="center" wrapText="1"/>
    </xf>
    <xf numFmtId="0" fontId="5" fillId="0" borderId="5" xfId="0" applyFont="1" applyBorder="1" applyAlignment="1">
      <alignment horizontal="justify" vertical="center" wrapText="1"/>
    </xf>
    <xf numFmtId="4" fontId="3" fillId="6" borderId="10" xfId="0" applyNumberFormat="1" applyFont="1" applyFill="1" applyBorder="1" applyAlignment="1">
      <alignment horizontal="right" vertical="center" wrapText="1"/>
    </xf>
    <xf numFmtId="0" fontId="15" fillId="0" borderId="12" xfId="1" applyFont="1" applyAlignment="1">
      <alignment horizontal="right"/>
    </xf>
    <xf numFmtId="4" fontId="16" fillId="0" borderId="12" xfId="1" applyNumberFormat="1" applyFont="1" applyFill="1" applyAlignment="1">
      <alignment vertical="center"/>
    </xf>
    <xf numFmtId="0" fontId="17" fillId="0" borderId="12" xfId="1" applyFont="1" applyAlignment="1">
      <alignment vertical="center"/>
    </xf>
    <xf numFmtId="0" fontId="17" fillId="0" borderId="12" xfId="1" applyFont="1" applyAlignment="1">
      <alignment horizontal="center" vertical="center"/>
    </xf>
    <xf numFmtId="0" fontId="15" fillId="0" borderId="12" xfId="1" applyFont="1" applyAlignment="1">
      <alignment vertical="center"/>
    </xf>
    <xf numFmtId="0" fontId="14" fillId="0" borderId="12" xfId="1"/>
    <xf numFmtId="4" fontId="19" fillId="0" borderId="12" xfId="1" applyNumberFormat="1" applyFont="1" applyAlignment="1">
      <alignment horizontal="right"/>
    </xf>
    <xf numFmtId="4" fontId="17" fillId="0" borderId="12" xfId="1" applyNumberFormat="1" applyFont="1" applyAlignment="1">
      <alignment vertical="center"/>
    </xf>
    <xf numFmtId="4" fontId="15" fillId="0" borderId="12" xfId="1" applyNumberFormat="1" applyFont="1" applyAlignment="1">
      <alignment horizontal="right"/>
    </xf>
    <xf numFmtId="4" fontId="20" fillId="0" borderId="12" xfId="1" applyNumberFormat="1" applyFont="1" applyAlignment="1">
      <alignment vertical="center"/>
    </xf>
    <xf numFmtId="17" fontId="20" fillId="0" borderId="12" xfId="1" applyNumberFormat="1" applyFont="1" applyAlignment="1">
      <alignment vertical="center"/>
    </xf>
    <xf numFmtId="0" fontId="19" fillId="0" borderId="12" xfId="1" applyFont="1" applyAlignment="1">
      <alignment horizontal="center" vertical="center"/>
    </xf>
    <xf numFmtId="0" fontId="21" fillId="9" borderId="18" xfId="1" applyFont="1" applyFill="1" applyBorder="1" applyAlignment="1">
      <alignment horizontal="center" vertical="center"/>
    </xf>
    <xf numFmtId="164" fontId="21" fillId="9" borderId="18" xfId="1" applyNumberFormat="1" applyFont="1" applyFill="1" applyBorder="1" applyAlignment="1">
      <alignment horizontal="center" vertical="center"/>
    </xf>
    <xf numFmtId="0" fontId="19" fillId="9" borderId="18" xfId="1" applyFont="1" applyFill="1" applyBorder="1" applyAlignment="1">
      <alignment horizontal="center" vertical="center"/>
    </xf>
    <xf numFmtId="0" fontId="14" fillId="0" borderId="12" xfId="1" applyFont="1" applyAlignment="1">
      <alignment horizontal="center" vertical="center"/>
    </xf>
    <xf numFmtId="0" fontId="15" fillId="0" borderId="12" xfId="1" applyFont="1" applyAlignment="1">
      <alignment horizontal="center" vertical="center"/>
    </xf>
    <xf numFmtId="0" fontId="14" fillId="0" borderId="12" xfId="1" applyAlignment="1">
      <alignment horizontal="center"/>
    </xf>
    <xf numFmtId="165" fontId="15" fillId="0" borderId="20" xfId="1" applyNumberFormat="1" applyFont="1" applyFill="1" applyBorder="1"/>
    <xf numFmtId="10" fontId="15" fillId="0" borderId="20" xfId="1" applyNumberFormat="1" applyFont="1" applyFill="1" applyBorder="1" applyAlignment="1">
      <alignment horizontal="right" vertical="center"/>
    </xf>
    <xf numFmtId="0" fontId="15" fillId="0" borderId="20" xfId="1" applyFont="1" applyFill="1" applyBorder="1" applyAlignment="1">
      <alignment horizontal="center"/>
    </xf>
    <xf numFmtId="10" fontId="15" fillId="0" borderId="20" xfId="1" applyNumberFormat="1" applyFont="1" applyFill="1" applyBorder="1" applyAlignment="1">
      <alignment horizontal="right"/>
    </xf>
    <xf numFmtId="165" fontId="19" fillId="0" borderId="12" xfId="1" applyNumberFormat="1" applyFont="1" applyAlignment="1">
      <alignment horizontal="right"/>
    </xf>
    <xf numFmtId="166" fontId="20" fillId="0" borderId="12" xfId="1" applyNumberFormat="1" applyFont="1" applyAlignment="1">
      <alignment vertical="center"/>
    </xf>
    <xf numFmtId="4" fontId="15" fillId="0" borderId="20" xfId="1" applyNumberFormat="1" applyFont="1" applyFill="1" applyBorder="1" applyAlignment="1">
      <alignment horizontal="right"/>
    </xf>
    <xf numFmtId="165" fontId="15" fillId="0" borderId="12" xfId="1" applyNumberFormat="1" applyFont="1" applyAlignment="1">
      <alignment horizontal="right"/>
    </xf>
    <xf numFmtId="165" fontId="17" fillId="0" borderId="12" xfId="1" applyNumberFormat="1" applyFont="1" applyAlignment="1">
      <alignment horizontal="center" vertical="center"/>
    </xf>
    <xf numFmtId="4" fontId="15" fillId="0" borderId="12" xfId="1" applyNumberFormat="1" applyFont="1" applyAlignment="1">
      <alignment vertical="center"/>
    </xf>
    <xf numFmtId="171" fontId="15" fillId="0" borderId="12" xfId="1" applyNumberFormat="1" applyFont="1" applyAlignment="1">
      <alignment vertical="center"/>
    </xf>
    <xf numFmtId="4" fontId="21" fillId="5" borderId="20" xfId="1" applyNumberFormat="1" applyFont="1" applyFill="1" applyBorder="1" applyAlignment="1">
      <alignment horizontal="center" vertical="center"/>
    </xf>
    <xf numFmtId="10" fontId="21" fillId="5" borderId="20" xfId="1" applyNumberFormat="1" applyFont="1" applyFill="1" applyBorder="1" applyAlignment="1">
      <alignment vertical="center"/>
    </xf>
    <xf numFmtId="4" fontId="21" fillId="5" borderId="20" xfId="1" applyNumberFormat="1" applyFont="1" applyFill="1" applyBorder="1" applyAlignment="1">
      <alignment horizontal="right" vertical="center"/>
    </xf>
    <xf numFmtId="4" fontId="20" fillId="0" borderId="12" xfId="1" applyNumberFormat="1" applyFont="1" applyFill="1" applyBorder="1" applyAlignment="1">
      <alignment vertical="center"/>
    </xf>
    <xf numFmtId="4" fontId="19" fillId="0" borderId="12" xfId="1" applyNumberFormat="1" applyFont="1" applyFill="1" applyBorder="1" applyAlignment="1">
      <alignment vertical="center"/>
    </xf>
    <xf numFmtId="0" fontId="15" fillId="0" borderId="12" xfId="1" applyFont="1"/>
    <xf numFmtId="10" fontId="15" fillId="0" borderId="20" xfId="1" applyNumberFormat="1" applyFont="1" applyFill="1" applyBorder="1" applyAlignment="1">
      <alignment vertical="center"/>
    </xf>
    <xf numFmtId="167" fontId="15" fillId="0" borderId="20" xfId="1" applyNumberFormat="1" applyFont="1" applyFill="1" applyBorder="1" applyAlignment="1">
      <alignment vertical="center"/>
    </xf>
    <xf numFmtId="10" fontId="23" fillId="5" borderId="20" xfId="1" applyNumberFormat="1" applyFont="1" applyFill="1" applyBorder="1" applyAlignment="1">
      <alignment vertical="center"/>
    </xf>
    <xf numFmtId="10" fontId="15" fillId="5" borderId="20" xfId="1" applyNumberFormat="1" applyFont="1" applyFill="1" applyBorder="1" applyAlignment="1">
      <alignment vertical="center"/>
    </xf>
    <xf numFmtId="0" fontId="15" fillId="0" borderId="12" xfId="1" applyFont="1" applyAlignment="1">
      <alignment horizontal="right" vertical="center"/>
    </xf>
    <xf numFmtId="0" fontId="15" fillId="0" borderId="12" xfId="1" applyFont="1" applyBorder="1"/>
    <xf numFmtId="0" fontId="15" fillId="0" borderId="12" xfId="1" applyFont="1" applyBorder="1" applyAlignment="1">
      <alignment horizontal="right"/>
    </xf>
    <xf numFmtId="4" fontId="19" fillId="0" borderId="12" xfId="1" applyNumberFormat="1" applyFont="1"/>
    <xf numFmtId="0" fontId="24" fillId="0" borderId="12" xfId="1" applyFont="1"/>
    <xf numFmtId="168" fontId="25" fillId="0" borderId="12" xfId="1" applyNumberFormat="1" applyFont="1" applyFill="1" applyBorder="1" applyAlignment="1">
      <alignment horizontal="center"/>
    </xf>
    <xf numFmtId="166" fontId="15" fillId="0" borderId="12" xfId="1" applyNumberFormat="1" applyFont="1" applyBorder="1"/>
    <xf numFmtId="0" fontId="26" fillId="0" borderId="12" xfId="1" applyFont="1" applyAlignment="1">
      <alignment horizontal="center"/>
    </xf>
    <xf numFmtId="4" fontId="27" fillId="0" borderId="12" xfId="1" applyNumberFormat="1" applyFont="1"/>
    <xf numFmtId="0" fontId="27" fillId="0" borderId="12" xfId="1" applyFont="1"/>
    <xf numFmtId="169" fontId="21" fillId="0" borderId="12" xfId="1" applyNumberFormat="1" applyFont="1" applyFill="1" applyBorder="1" applyAlignment="1">
      <alignment horizontal="center"/>
    </xf>
    <xf numFmtId="4" fontId="15" fillId="0" borderId="12" xfId="1" applyNumberFormat="1" applyFont="1" applyBorder="1"/>
    <xf numFmtId="4" fontId="19" fillId="0" borderId="12" xfId="1" applyNumberFormat="1" applyFont="1" applyFill="1"/>
    <xf numFmtId="4" fontId="15" fillId="0" borderId="12" xfId="1" applyNumberFormat="1" applyFont="1" applyFill="1"/>
    <xf numFmtId="0" fontId="15" fillId="0" borderId="12" xfId="1" applyFont="1" applyFill="1"/>
    <xf numFmtId="4" fontId="28" fillId="0" borderId="12" xfId="1" applyNumberFormat="1" applyFont="1"/>
    <xf numFmtId="4" fontId="28" fillId="0" borderId="12" xfId="1" applyNumberFormat="1" applyFont="1" applyBorder="1"/>
    <xf numFmtId="4" fontId="28" fillId="0" borderId="12" xfId="1" applyNumberFormat="1" applyFont="1" applyBorder="1" applyAlignment="1">
      <alignment horizontal="right"/>
    </xf>
    <xf numFmtId="4" fontId="29" fillId="0" borderId="12" xfId="1" applyNumberFormat="1" applyFont="1" applyAlignment="1">
      <alignment vertical="center"/>
    </xf>
    <xf numFmtId="4" fontId="29" fillId="0" borderId="12" xfId="1" applyNumberFormat="1" applyFont="1" applyAlignment="1">
      <alignment horizontal="center" vertical="center"/>
    </xf>
    <xf numFmtId="4" fontId="28" fillId="0" borderId="12" xfId="1" applyNumberFormat="1" applyFont="1" applyAlignment="1">
      <alignment vertical="center"/>
    </xf>
    <xf numFmtId="0" fontId="0" fillId="0" borderId="0" xfId="0" applyFont="1" applyAlignment="1"/>
    <xf numFmtId="49" fontId="18" fillId="0" borderId="22" xfId="1" applyNumberFormat="1" applyFont="1" applyFill="1" applyBorder="1" applyAlignment="1">
      <alignment horizontal="left" vertical="center"/>
    </xf>
    <xf numFmtId="4" fontId="0" fillId="0" borderId="0" xfId="0" applyNumberFormat="1" applyFont="1" applyAlignment="1"/>
    <xf numFmtId="0" fontId="2" fillId="4" borderId="0" xfId="0" applyFont="1" applyFill="1" applyAlignment="1">
      <alignment vertical="center"/>
    </xf>
    <xf numFmtId="4" fontId="2" fillId="4" borderId="17" xfId="0" applyNumberFormat="1" applyFont="1" applyFill="1" applyBorder="1" applyAlignment="1">
      <alignment vertical="center"/>
    </xf>
    <xf numFmtId="0" fontId="0" fillId="4" borderId="0" xfId="0" applyFont="1" applyFill="1" applyAlignment="1"/>
    <xf numFmtId="0" fontId="2" fillId="0" borderId="17" xfId="0" applyFont="1" applyBorder="1" applyAlignment="1">
      <alignment vertical="center"/>
    </xf>
    <xf numFmtId="4" fontId="5" fillId="0" borderId="17" xfId="0" applyNumberFormat="1" applyFont="1" applyBorder="1" applyAlignment="1">
      <alignment horizontal="right" vertical="center"/>
    </xf>
    <xf numFmtId="4" fontId="3" fillId="3" borderId="17" xfId="0" applyNumberFormat="1" applyFont="1" applyFill="1" applyBorder="1" applyAlignment="1">
      <alignment horizontal="right" vertical="center"/>
    </xf>
    <xf numFmtId="0" fontId="3" fillId="3" borderId="4" xfId="0" applyFont="1" applyFill="1" applyBorder="1" applyAlignment="1">
      <alignment horizontal="center" vertical="center"/>
    </xf>
    <xf numFmtId="0" fontId="33" fillId="4" borderId="17" xfId="0" applyFont="1" applyFill="1" applyBorder="1" applyAlignment="1">
      <alignment horizontal="center" vertical="center"/>
    </xf>
    <xf numFmtId="0" fontId="33" fillId="4" borderId="24" xfId="0" applyFont="1" applyFill="1" applyBorder="1" applyAlignment="1">
      <alignment horizontal="center" vertical="center"/>
    </xf>
    <xf numFmtId="4" fontId="34" fillId="0" borderId="17" xfId="0" applyNumberFormat="1" applyFont="1" applyBorder="1" applyAlignment="1">
      <alignment vertical="center"/>
    </xf>
    <xf numFmtId="4" fontId="34" fillId="12" borderId="17" xfId="0" applyNumberFormat="1" applyFont="1" applyFill="1" applyBorder="1" applyAlignment="1">
      <alignment vertical="center"/>
    </xf>
    <xf numFmtId="4" fontId="36" fillId="3" borderId="6" xfId="0" applyNumberFormat="1" applyFont="1" applyFill="1" applyBorder="1" applyAlignment="1">
      <alignment horizontal="right" vertical="center"/>
    </xf>
    <xf numFmtId="0" fontId="35" fillId="0" borderId="0" xfId="0" applyFont="1" applyAlignment="1"/>
    <xf numFmtId="0" fontId="9" fillId="2" borderId="10" xfId="0" applyFont="1" applyFill="1" applyBorder="1" applyAlignment="1">
      <alignment horizontal="center" vertical="center" wrapText="1"/>
    </xf>
    <xf numFmtId="0" fontId="37" fillId="2" borderId="10" xfId="0" applyFont="1" applyFill="1" applyBorder="1" applyAlignment="1">
      <alignment horizontal="center" vertical="center" wrapText="1"/>
    </xf>
    <xf numFmtId="0" fontId="9" fillId="2" borderId="10" xfId="0" quotePrefix="1" applyFont="1" applyFill="1" applyBorder="1" applyAlignment="1">
      <alignment horizontal="center" vertical="center" wrapText="1"/>
    </xf>
    <xf numFmtId="4" fontId="9" fillId="2" borderId="10" xfId="0" applyNumberFormat="1" applyFont="1" applyFill="1" applyBorder="1" applyAlignment="1">
      <alignment horizontal="center" vertical="center" wrapText="1"/>
    </xf>
    <xf numFmtId="0" fontId="1" fillId="0" borderId="0" xfId="0" applyFont="1" applyAlignment="1">
      <alignment vertical="center"/>
    </xf>
    <xf numFmtId="4" fontId="9" fillId="2" borderId="17" xfId="0" applyNumberFormat="1" applyFont="1" applyFill="1" applyBorder="1" applyAlignment="1">
      <alignment horizontal="center" vertical="center" wrapText="1"/>
    </xf>
    <xf numFmtId="4" fontId="1" fillId="0" borderId="0" xfId="0" applyNumberFormat="1" applyFont="1" applyAlignment="1">
      <alignment vertical="center"/>
    </xf>
    <xf numFmtId="0" fontId="38" fillId="0" borderId="0" xfId="0" applyFont="1" applyAlignment="1"/>
    <xf numFmtId="4" fontId="33" fillId="0" borderId="6" xfId="0" applyNumberFormat="1" applyFont="1" applyFill="1" applyBorder="1" applyAlignment="1">
      <alignment horizontal="right" vertical="center"/>
    </xf>
    <xf numFmtId="4" fontId="37" fillId="3" borderId="6" xfId="0" applyNumberFormat="1" applyFont="1" applyFill="1" applyBorder="1" applyAlignment="1">
      <alignment horizontal="right" vertical="center"/>
    </xf>
    <xf numFmtId="0" fontId="0" fillId="0" borderId="0" xfId="0" applyFont="1" applyAlignment="1"/>
    <xf numFmtId="166" fontId="2" fillId="0" borderId="0" xfId="0" applyNumberFormat="1" applyFont="1" applyAlignment="1">
      <alignment vertical="center"/>
    </xf>
    <xf numFmtId="0" fontId="30" fillId="0" borderId="12" xfId="3" applyFont="1"/>
    <xf numFmtId="0" fontId="41" fillId="4" borderId="12" xfId="2" applyFont="1" applyFill="1" applyAlignment="1">
      <alignment horizontal="center" vertical="center" wrapText="1"/>
    </xf>
    <xf numFmtId="0" fontId="30" fillId="13" borderId="12" xfId="3" applyFill="1"/>
    <xf numFmtId="0" fontId="42" fillId="0" borderId="12" xfId="2" applyFont="1" applyAlignment="1">
      <alignment horizontal="right" vertical="center"/>
    </xf>
    <xf numFmtId="10" fontId="41" fillId="4" borderId="12" xfId="4" applyNumberFormat="1" applyFont="1" applyFill="1" applyAlignment="1">
      <alignment horizontal="center" vertical="center" wrapText="1"/>
    </xf>
    <xf numFmtId="0" fontId="41" fillId="4" borderId="12" xfId="2" applyFont="1" applyFill="1" applyAlignment="1">
      <alignment horizontal="left" vertical="center"/>
    </xf>
    <xf numFmtId="0" fontId="39" fillId="0" borderId="12" xfId="2" applyFont="1" applyAlignment="1">
      <alignment horizontal="right" vertical="center"/>
    </xf>
    <xf numFmtId="0" fontId="43" fillId="15" borderId="17" xfId="2" applyFont="1" applyFill="1" applyBorder="1" applyAlignment="1">
      <alignment horizontal="center" vertical="center" wrapText="1"/>
    </xf>
    <xf numFmtId="0" fontId="44" fillId="4" borderId="17" xfId="2" applyFont="1" applyFill="1" applyBorder="1" applyAlignment="1">
      <alignment horizontal="left" vertical="center" wrapText="1"/>
    </xf>
    <xf numFmtId="10" fontId="41" fillId="14" borderId="17" xfId="5" applyNumberFormat="1" applyFont="1" applyFill="1" applyBorder="1" applyAlignment="1" applyProtection="1">
      <alignment horizontal="center" vertical="center" wrapText="1"/>
      <protection locked="0"/>
    </xf>
    <xf numFmtId="10" fontId="41" fillId="4" borderId="12" xfId="2" applyNumberFormat="1" applyFont="1" applyFill="1" applyAlignment="1">
      <alignment horizontal="center" vertical="center" wrapText="1"/>
    </xf>
    <xf numFmtId="0" fontId="44" fillId="4" borderId="27" xfId="2" applyFont="1" applyFill="1" applyBorder="1" applyAlignment="1">
      <alignment horizontal="center" vertical="center" wrapText="1"/>
    </xf>
    <xf numFmtId="0" fontId="44" fillId="4" borderId="28" xfId="2" applyFont="1" applyFill="1" applyBorder="1" applyAlignment="1">
      <alignment horizontal="center" vertical="center" wrapText="1"/>
    </xf>
    <xf numFmtId="172" fontId="41" fillId="4" borderId="12" xfId="2" applyNumberFormat="1" applyFont="1" applyFill="1" applyAlignment="1">
      <alignment horizontal="center" vertical="center" wrapText="1"/>
    </xf>
    <xf numFmtId="170" fontId="41" fillId="4" borderId="12" xfId="4" applyNumberFormat="1" applyFont="1" applyFill="1" applyAlignment="1">
      <alignment horizontal="center" vertical="center" wrapText="1"/>
    </xf>
    <xf numFmtId="10" fontId="39" fillId="4" borderId="17" xfId="5" applyNumberFormat="1" applyFont="1" applyFill="1" applyBorder="1" applyAlignment="1">
      <alignment horizontal="center" vertical="center" wrapText="1"/>
    </xf>
    <xf numFmtId="0" fontId="30" fillId="0" borderId="12" xfId="3"/>
    <xf numFmtId="10" fontId="39" fillId="15" borderId="17" xfId="4" applyNumberFormat="1" applyFont="1" applyFill="1" applyBorder="1" applyAlignment="1">
      <alignment horizontal="center" vertical="center" wrapText="1"/>
    </xf>
    <xf numFmtId="10" fontId="41" fillId="4" borderId="12" xfId="6" applyNumberFormat="1" applyFont="1" applyFill="1" applyAlignment="1">
      <alignment horizontal="center" vertical="center" wrapText="1"/>
    </xf>
    <xf numFmtId="170" fontId="39" fillId="4" borderId="12" xfId="2" applyNumberFormat="1" applyFont="1" applyFill="1" applyAlignment="1">
      <alignment horizontal="center" vertical="center" wrapText="1"/>
    </xf>
    <xf numFmtId="10" fontId="41" fillId="0" borderId="17" xfId="5" applyNumberFormat="1" applyFont="1" applyFill="1" applyBorder="1" applyAlignment="1">
      <alignment horizontal="center" vertical="center" wrapText="1"/>
    </xf>
    <xf numFmtId="10" fontId="30" fillId="0" borderId="12" xfId="3" applyNumberFormat="1"/>
    <xf numFmtId="4" fontId="34" fillId="4" borderId="17" xfId="0" applyNumberFormat="1" applyFont="1" applyFill="1" applyBorder="1" applyAlignment="1">
      <alignment vertical="center"/>
    </xf>
    <xf numFmtId="4" fontId="2" fillId="4" borderId="0" xfId="0" applyNumberFormat="1" applyFont="1" applyFill="1" applyAlignment="1">
      <alignment vertical="center"/>
    </xf>
    <xf numFmtId="10" fontId="9" fillId="16" borderId="6" xfId="0" applyNumberFormat="1" applyFont="1" applyFill="1" applyBorder="1" applyAlignment="1" applyProtection="1">
      <alignment horizontal="center" vertical="center"/>
      <protection locked="0"/>
    </xf>
    <xf numFmtId="0" fontId="31" fillId="16" borderId="0" xfId="0" applyFont="1" applyFill="1" applyAlignment="1">
      <alignment vertical="center"/>
    </xf>
    <xf numFmtId="4" fontId="31" fillId="16" borderId="0" xfId="0" applyNumberFormat="1" applyFont="1" applyFill="1" applyAlignment="1">
      <alignment vertical="center"/>
    </xf>
    <xf numFmtId="0" fontId="32" fillId="16" borderId="0" xfId="0" applyFont="1" applyFill="1" applyAlignment="1"/>
    <xf numFmtId="4" fontId="9" fillId="16" borderId="6" xfId="0" applyNumberFormat="1" applyFont="1" applyFill="1" applyBorder="1" applyAlignment="1" applyProtection="1">
      <alignment horizontal="right" vertical="center"/>
      <protection locked="0"/>
    </xf>
    <xf numFmtId="0" fontId="5" fillId="4" borderId="10" xfId="0" applyFont="1" applyFill="1" applyBorder="1" applyAlignment="1">
      <alignment horizontal="center" vertical="center" shrinkToFit="1"/>
    </xf>
    <xf numFmtId="0" fontId="5" fillId="4" borderId="5" xfId="0" applyFont="1" applyFill="1" applyBorder="1" applyAlignment="1">
      <alignment horizontal="justify" vertical="center" wrapText="1"/>
    </xf>
    <xf numFmtId="4" fontId="33" fillId="4" borderId="6" xfId="0" applyNumberFormat="1" applyFont="1" applyFill="1" applyBorder="1" applyAlignment="1">
      <alignment horizontal="right" vertical="center"/>
    </xf>
    <xf numFmtId="4" fontId="6" fillId="4" borderId="10" xfId="0" applyNumberFormat="1" applyFont="1" applyFill="1" applyBorder="1" applyAlignment="1">
      <alignment horizontal="right" vertical="center"/>
    </xf>
    <xf numFmtId="4" fontId="5" fillId="4" borderId="10" xfId="0" applyNumberFormat="1" applyFont="1" applyFill="1" applyBorder="1" applyAlignment="1">
      <alignment horizontal="right" vertical="center"/>
    </xf>
    <xf numFmtId="4" fontId="5" fillId="4" borderId="17" xfId="0" applyNumberFormat="1" applyFont="1" applyFill="1" applyBorder="1" applyAlignment="1">
      <alignment horizontal="right" vertical="center"/>
    </xf>
    <xf numFmtId="0" fontId="2" fillId="0" borderId="24" xfId="0" applyFont="1" applyBorder="1" applyAlignment="1">
      <alignment vertical="center"/>
    </xf>
    <xf numFmtId="4" fontId="3" fillId="6" borderId="12" xfId="0" applyNumberFormat="1" applyFont="1" applyFill="1" applyBorder="1" applyAlignment="1">
      <alignment horizontal="right" vertical="center" wrapText="1"/>
    </xf>
    <xf numFmtId="0" fontId="52" fillId="4" borderId="17" xfId="0" applyFont="1" applyFill="1" applyBorder="1" applyAlignment="1">
      <alignment horizontal="center" vertical="center"/>
    </xf>
    <xf numFmtId="0" fontId="15" fillId="11" borderId="20" xfId="1" applyFont="1" applyFill="1" applyBorder="1" applyProtection="1">
      <protection locked="0"/>
    </xf>
    <xf numFmtId="10" fontId="22" fillId="4" borderId="20" xfId="1" applyNumberFormat="1" applyFont="1" applyFill="1" applyBorder="1" applyAlignment="1" applyProtection="1">
      <alignment horizontal="center"/>
      <protection locked="0"/>
    </xf>
    <xf numFmtId="167" fontId="15" fillId="4" borderId="20" xfId="1" applyNumberFormat="1" applyFont="1" applyFill="1" applyBorder="1" applyProtection="1">
      <protection locked="0"/>
    </xf>
    <xf numFmtId="0" fontId="15" fillId="10" borderId="20" xfId="1" applyFont="1" applyFill="1" applyBorder="1" applyProtection="1">
      <protection locked="0"/>
    </xf>
    <xf numFmtId="0" fontId="3" fillId="3" borderId="5" xfId="0" applyFont="1" applyFill="1" applyBorder="1" applyAlignment="1">
      <alignment horizontal="justify" vertical="center" wrapText="1"/>
    </xf>
    <xf numFmtId="0" fontId="53" fillId="0" borderId="12" xfId="1" applyFont="1" applyAlignment="1">
      <alignment horizontal="right"/>
    </xf>
    <xf numFmtId="4" fontId="54" fillId="0" borderId="12" xfId="1" applyNumberFormat="1" applyFont="1" applyFill="1" applyAlignment="1">
      <alignment vertical="center"/>
    </xf>
    <xf numFmtId="0" fontId="46" fillId="0" borderId="12" xfId="1" applyFont="1" applyAlignment="1">
      <alignment vertical="center"/>
    </xf>
    <xf numFmtId="0" fontId="46" fillId="0" borderId="12" xfId="1" applyFont="1" applyAlignment="1">
      <alignment horizontal="center" vertical="center"/>
    </xf>
    <xf numFmtId="0" fontId="53" fillId="0" borderId="12" xfId="1" applyFont="1" applyAlignment="1">
      <alignment vertical="center"/>
    </xf>
    <xf numFmtId="0" fontId="53" fillId="0" borderId="12" xfId="1" applyFont="1"/>
    <xf numFmtId="10" fontId="39" fillId="0" borderId="31" xfId="5" applyNumberFormat="1" applyFont="1" applyFill="1" applyBorder="1" applyAlignment="1" applyProtection="1">
      <alignment horizontal="center" vertical="center" wrapText="1"/>
      <protection locked="0"/>
    </xf>
    <xf numFmtId="0" fontId="43" fillId="15" borderId="17" xfId="2" applyFont="1" applyFill="1" applyBorder="1" applyAlignment="1" applyProtection="1">
      <alignment horizontal="center" vertical="center" wrapText="1"/>
      <protection locked="0"/>
    </xf>
    <xf numFmtId="10" fontId="39" fillId="4" borderId="31" xfId="5" applyNumberFormat="1" applyFont="1" applyFill="1" applyBorder="1" applyAlignment="1" applyProtection="1">
      <alignment horizontal="center" vertical="center" wrapText="1"/>
      <protection locked="0"/>
    </xf>
    <xf numFmtId="10" fontId="41" fillId="4" borderId="17" xfId="5" applyNumberFormat="1" applyFont="1" applyFill="1" applyBorder="1" applyAlignment="1" applyProtection="1">
      <alignment horizontal="center" vertical="center" wrapText="1"/>
      <protection locked="0"/>
    </xf>
    <xf numFmtId="10" fontId="39" fillId="4" borderId="17" xfId="5" applyNumberFormat="1" applyFont="1" applyFill="1" applyBorder="1" applyAlignment="1" applyProtection="1">
      <alignment horizontal="center" vertical="center" wrapText="1"/>
      <protection locked="0"/>
    </xf>
    <xf numFmtId="0" fontId="9" fillId="16" borderId="4" xfId="0" applyFont="1" applyFill="1" applyBorder="1" applyAlignment="1">
      <alignment horizontal="right"/>
    </xf>
    <xf numFmtId="0" fontId="9" fillId="16" borderId="5" xfId="0" applyFont="1" applyFill="1" applyBorder="1" applyAlignment="1">
      <alignment horizontal="right"/>
    </xf>
    <xf numFmtId="0" fontId="9" fillId="16" borderId="33" xfId="0" applyFont="1" applyFill="1" applyBorder="1" applyAlignment="1">
      <alignment horizontal="right"/>
    </xf>
    <xf numFmtId="0" fontId="10" fillId="0" borderId="4" xfId="0" applyFont="1" applyBorder="1" applyAlignment="1">
      <alignment horizontal="right" vertical="center" wrapText="1"/>
    </xf>
    <xf numFmtId="0" fontId="11" fillId="0" borderId="5" xfId="0" applyFont="1" applyBorder="1"/>
    <xf numFmtId="0" fontId="4" fillId="6" borderId="4" xfId="0" applyFont="1" applyFill="1" applyBorder="1" applyAlignment="1">
      <alignment horizontal="left" vertical="center" wrapText="1"/>
    </xf>
    <xf numFmtId="0" fontId="1" fillId="7" borderId="5" xfId="0" applyFont="1" applyFill="1" applyBorder="1"/>
    <xf numFmtId="0" fontId="1" fillId="7" borderId="2" xfId="0" applyFont="1" applyFill="1" applyBorder="1"/>
    <xf numFmtId="0" fontId="1" fillId="7" borderId="6" xfId="0" applyFont="1" applyFill="1" applyBorder="1"/>
    <xf numFmtId="0" fontId="47" fillId="0" borderId="1" xfId="0" applyFont="1" applyBorder="1" applyAlignment="1">
      <alignment horizontal="center" vertical="center"/>
    </xf>
    <xf numFmtId="0" fontId="48" fillId="0" borderId="2" xfId="0" applyFont="1" applyBorder="1"/>
    <xf numFmtId="0" fontId="48" fillId="0" borderId="3" xfId="0" applyFont="1" applyBorder="1"/>
    <xf numFmtId="0" fontId="49" fillId="0" borderId="11" xfId="0" applyFont="1" applyBorder="1" applyAlignment="1">
      <alignment horizontal="center" vertical="center"/>
    </xf>
    <xf numFmtId="0" fontId="8" fillId="0" borderId="12" xfId="0" applyFont="1" applyBorder="1" applyAlignment="1"/>
    <xf numFmtId="0" fontId="48" fillId="0" borderId="13" xfId="0" applyFont="1" applyBorder="1"/>
    <xf numFmtId="0" fontId="50" fillId="0" borderId="11" xfId="0" applyFont="1" applyBorder="1" applyAlignment="1">
      <alignment horizontal="center" vertical="center"/>
    </xf>
    <xf numFmtId="0" fontId="49" fillId="0" borderId="14" xfId="0" applyFont="1" applyBorder="1" applyAlignment="1">
      <alignment horizontal="center" vertical="center"/>
    </xf>
    <xf numFmtId="0" fontId="49" fillId="0" borderId="15" xfId="0" applyFont="1" applyBorder="1" applyAlignment="1">
      <alignment horizontal="center" vertical="center"/>
    </xf>
    <xf numFmtId="0" fontId="49" fillId="0" borderId="16" xfId="0" applyFont="1" applyBorder="1" applyAlignment="1">
      <alignment horizontal="center" vertical="center"/>
    </xf>
    <xf numFmtId="0" fontId="7" fillId="0" borderId="1" xfId="0" applyFont="1" applyBorder="1" applyAlignment="1">
      <alignment horizontal="left" vertical="center"/>
    </xf>
    <xf numFmtId="0" fontId="11" fillId="0" borderId="2" xfId="0" applyFont="1" applyBorder="1"/>
    <xf numFmtId="0" fontId="11" fillId="0" borderId="3" xfId="0" applyFont="1" applyBorder="1"/>
    <xf numFmtId="0" fontId="11" fillId="0" borderId="7" xfId="0" applyFont="1" applyBorder="1"/>
    <xf numFmtId="0" fontId="11" fillId="0" borderId="8" xfId="0" applyFont="1" applyBorder="1"/>
    <xf numFmtId="0" fontId="11" fillId="0" borderId="9" xfId="0" applyFont="1" applyBorder="1"/>
    <xf numFmtId="49" fontId="7" fillId="0" borderId="1" xfId="0" applyNumberFormat="1" applyFont="1" applyBorder="1" applyAlignment="1">
      <alignment horizontal="center" vertical="center" wrapText="1"/>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51" fillId="0" borderId="27" xfId="0" applyFont="1" applyBorder="1" applyAlignment="1">
      <alignment horizontal="left" vertical="center"/>
    </xf>
    <xf numFmtId="0" fontId="51" fillId="0" borderId="28" xfId="0" applyFont="1" applyBorder="1" applyAlignment="1">
      <alignment horizontal="left" vertical="center"/>
    </xf>
    <xf numFmtId="0" fontId="18" fillId="0" borderId="29" xfId="0" applyFont="1" applyBorder="1" applyAlignment="1">
      <alignment horizontal="left" vertical="center"/>
    </xf>
    <xf numFmtId="0" fontId="18" fillId="0" borderId="30" xfId="0" applyFont="1" applyBorder="1" applyAlignment="1">
      <alignment horizontal="left" vertical="center"/>
    </xf>
    <xf numFmtId="0" fontId="40" fillId="4" borderId="24" xfId="2" applyFont="1" applyFill="1" applyBorder="1" applyAlignment="1">
      <alignment horizontal="center" vertical="center" wrapText="1"/>
    </xf>
    <xf numFmtId="0" fontId="40" fillId="4" borderId="32" xfId="2" applyFont="1" applyFill="1" applyBorder="1" applyAlignment="1">
      <alignment horizontal="center" vertical="center" wrapText="1"/>
    </xf>
    <xf numFmtId="0" fontId="39" fillId="14" borderId="17" xfId="2" applyFont="1" applyFill="1" applyBorder="1" applyAlignment="1" applyProtection="1">
      <alignment horizontal="center" vertical="center" wrapText="1"/>
      <protection locked="0"/>
    </xf>
    <xf numFmtId="0" fontId="44" fillId="4" borderId="27" xfId="2" applyFont="1" applyFill="1" applyBorder="1" applyAlignment="1">
      <alignment horizontal="left" vertical="center" wrapText="1"/>
    </xf>
    <xf numFmtId="0" fontId="44" fillId="4" borderId="28" xfId="2" applyFont="1" applyFill="1" applyBorder="1" applyAlignment="1">
      <alignment horizontal="left" vertical="center" wrapText="1"/>
    </xf>
    <xf numFmtId="0" fontId="45" fillId="0" borderId="17" xfId="2" applyFont="1" applyBorder="1" applyAlignment="1">
      <alignment horizontal="justify" vertical="center" wrapText="1"/>
    </xf>
    <xf numFmtId="0" fontId="45" fillId="0" borderId="17" xfId="2" applyFont="1" applyBorder="1" applyAlignment="1">
      <alignment horizontal="justify" vertical="center"/>
    </xf>
    <xf numFmtId="1" fontId="19" fillId="0" borderId="20" xfId="1" applyNumberFormat="1" applyFont="1" applyFill="1" applyBorder="1" applyAlignment="1" applyProtection="1">
      <alignment horizontal="center" vertical="center"/>
    </xf>
    <xf numFmtId="1" fontId="19" fillId="0" borderId="20" xfId="1" applyNumberFormat="1" applyFont="1" applyFill="1" applyBorder="1" applyAlignment="1">
      <alignment horizontal="center" vertical="center" wrapText="1"/>
    </xf>
    <xf numFmtId="0" fontId="15" fillId="0" borderId="20" xfId="1" applyFont="1" applyFill="1" applyBorder="1" applyAlignment="1">
      <alignment horizontal="center" vertical="center"/>
    </xf>
    <xf numFmtId="167" fontId="19" fillId="0" borderId="20" xfId="1" applyNumberFormat="1" applyFont="1" applyFill="1" applyBorder="1" applyAlignment="1">
      <alignment horizontal="center" vertical="center"/>
    </xf>
    <xf numFmtId="167" fontId="19" fillId="0" borderId="19" xfId="1" applyNumberFormat="1" applyFont="1" applyFill="1" applyBorder="1" applyAlignment="1">
      <alignment horizontal="center" vertical="center"/>
    </xf>
    <xf numFmtId="0" fontId="19" fillId="0" borderId="20" xfId="1" applyFont="1" applyFill="1" applyBorder="1" applyAlignment="1">
      <alignment horizontal="center" vertical="center"/>
    </xf>
    <xf numFmtId="0" fontId="18" fillId="0" borderId="21" xfId="1" applyFont="1" applyFill="1" applyBorder="1" applyAlignment="1">
      <alignment horizontal="left" vertical="center" wrapText="1"/>
    </xf>
    <xf numFmtId="0" fontId="18" fillId="0" borderId="23" xfId="1" applyFont="1" applyFill="1" applyBorder="1" applyAlignment="1">
      <alignment horizontal="left" vertical="center" wrapText="1"/>
    </xf>
    <xf numFmtId="167" fontId="19" fillId="0" borderId="20" xfId="1" applyNumberFormat="1" applyFont="1" applyBorder="1" applyAlignment="1">
      <alignment horizontal="center" vertical="center"/>
    </xf>
    <xf numFmtId="0" fontId="46" fillId="0" borderId="18" xfId="2" applyFont="1" applyBorder="1" applyAlignment="1">
      <alignment horizontal="center" vertical="center" wrapText="1"/>
    </xf>
    <xf numFmtId="0" fontId="13" fillId="0" borderId="19" xfId="2" applyFont="1" applyBorder="1" applyAlignment="1">
      <alignment horizontal="center" vertical="center" wrapText="1"/>
    </xf>
    <xf numFmtId="0" fontId="18" fillId="8" borderId="19" xfId="2" applyFont="1" applyFill="1" applyBorder="1" applyAlignment="1">
      <alignment horizontal="center" vertical="center" wrapText="1"/>
    </xf>
    <xf numFmtId="0" fontId="18" fillId="0" borderId="20" xfId="1" applyFont="1" applyFill="1" applyBorder="1" applyAlignment="1">
      <alignment horizontal="center" vertical="center"/>
    </xf>
  </cellXfs>
  <cellStyles count="9">
    <cellStyle name="Normal" xfId="0" builtinId="0"/>
    <cellStyle name="Normal 10" xfId="7" xr:uid="{4711609F-2AA7-4354-B660-B2410CE39C4F}"/>
    <cellStyle name="Normal 2" xfId="1" xr:uid="{00000000-0005-0000-0000-000001000000}"/>
    <cellStyle name="Normal 3" xfId="2" xr:uid="{00000000-0005-0000-0000-000002000000}"/>
    <cellStyle name="Normal_pLANILHA DE BDI_MODELO v2_EXCEL" xfId="3" xr:uid="{3552330E-2116-4859-80A7-F408930E4289}"/>
    <cellStyle name="Porcentagem 2 10" xfId="6" xr:uid="{F5C15B75-60D0-42C6-A27E-5D745DCADB43}"/>
    <cellStyle name="Porcentagem 2 2 2" xfId="4" xr:uid="{D98E7D52-EBF9-4419-B0DA-AFC4BE1705DD}"/>
    <cellStyle name="Porcentagem 3" xfId="5" xr:uid="{09B2349A-F1E4-43F8-8DCD-C7A98EF4D5CA}"/>
    <cellStyle name="Vírgula 2 3" xfId="8" xr:uid="{E91DFC13-395E-4CE1-A307-23BF41B79E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4</xdr:col>
      <xdr:colOff>342900</xdr:colOff>
      <xdr:row>0</xdr:row>
      <xdr:rowOff>85724</xdr:rowOff>
    </xdr:from>
    <xdr:ext cx="2438400" cy="619125"/>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848475" y="85724"/>
          <a:ext cx="24384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0</xdr:col>
      <xdr:colOff>504825</xdr:colOff>
      <xdr:row>22</xdr:row>
      <xdr:rowOff>38100</xdr:rowOff>
    </xdr:from>
    <xdr:to>
      <xdr:col>1</xdr:col>
      <xdr:colOff>0</xdr:colOff>
      <xdr:row>25</xdr:row>
      <xdr:rowOff>0</xdr:rowOff>
    </xdr:to>
    <xdr:pic>
      <xdr:nvPicPr>
        <xdr:cNvPr id="2" name="Picture 1">
          <a:extLst>
            <a:ext uri="{FF2B5EF4-FFF2-40B4-BE49-F238E27FC236}">
              <a16:creationId xmlns:a16="http://schemas.microsoft.com/office/drawing/2014/main" id="{38D6CEF6-8007-43C8-B011-C836C63EA46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70389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114941</xdr:colOff>
      <xdr:row>0</xdr:row>
      <xdr:rowOff>123641</xdr:rowOff>
    </xdr:from>
    <xdr:to>
      <xdr:col>1</xdr:col>
      <xdr:colOff>1572998</xdr:colOff>
      <xdr:row>2</xdr:row>
      <xdr:rowOff>43045</xdr:rowOff>
    </xdr:to>
    <xdr:pic>
      <xdr:nvPicPr>
        <xdr:cNvPr id="3" name="Imagem 2">
          <a:extLst>
            <a:ext uri="{FF2B5EF4-FFF2-40B4-BE49-F238E27FC236}">
              <a16:creationId xmlns:a16="http://schemas.microsoft.com/office/drawing/2014/main" id="{E0214B52-737B-4F30-B3B4-0217691F284C}"/>
            </a:ext>
          </a:extLst>
        </xdr:cNvPr>
        <xdr:cNvPicPr/>
      </xdr:nvPicPr>
      <xdr:blipFill>
        <a:blip xmlns:r="http://schemas.openxmlformats.org/officeDocument/2006/relationships" r:embed="rId2"/>
        <a:stretch/>
      </xdr:blipFill>
      <xdr:spPr>
        <a:xfrm>
          <a:off x="4341660" y="123641"/>
          <a:ext cx="1458057" cy="490904"/>
        </a:xfrm>
        <a:prstGeom prst="rect">
          <a:avLst/>
        </a:prstGeom>
        <a:ln w="0">
          <a:noFill/>
        </a:ln>
      </xdr:spPr>
    </xdr:pic>
    <xdr:clientData/>
  </xdr:twoCellAnchor>
  <xdr:twoCellAnchor>
    <xdr:from>
      <xdr:col>0</xdr:col>
      <xdr:colOff>504825</xdr:colOff>
      <xdr:row>45</xdr:row>
      <xdr:rowOff>38100</xdr:rowOff>
    </xdr:from>
    <xdr:to>
      <xdr:col>1</xdr:col>
      <xdr:colOff>0</xdr:colOff>
      <xdr:row>48</xdr:row>
      <xdr:rowOff>0</xdr:rowOff>
    </xdr:to>
    <xdr:pic>
      <xdr:nvPicPr>
        <xdr:cNvPr id="4" name="Picture 1">
          <a:extLst>
            <a:ext uri="{FF2B5EF4-FFF2-40B4-BE49-F238E27FC236}">
              <a16:creationId xmlns:a16="http://schemas.microsoft.com/office/drawing/2014/main" id="{B72D44B5-3BE1-4C2B-9168-87FC1641093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70389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488675</xdr:colOff>
      <xdr:row>0</xdr:row>
      <xdr:rowOff>107674</xdr:rowOff>
    </xdr:from>
    <xdr:to>
      <xdr:col>13</xdr:col>
      <xdr:colOff>568857</xdr:colOff>
      <xdr:row>2</xdr:row>
      <xdr:rowOff>115957</xdr:rowOff>
    </xdr:to>
    <xdr:pic>
      <xdr:nvPicPr>
        <xdr:cNvPr id="2" name="Imagem 3">
          <a:extLst>
            <a:ext uri="{FF2B5EF4-FFF2-40B4-BE49-F238E27FC236}">
              <a16:creationId xmlns:a16="http://schemas.microsoft.com/office/drawing/2014/main" id="{1CFEAA89-2EA3-4422-92ED-9F61BAF2B1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2218" y="107674"/>
          <a:ext cx="1943769" cy="52180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1.%20PASTA/0.%20AND/BR%20440%20-%20F2%20R082024%20(TATI%20AP)/Planilha%20Or&#231;ament&#225;ria%20Referencial_BR440_FASE%202_Rev00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nielle/Desktop/OR&#199;AMENTO/OR&#199;AMENTOS/Or&#231;amentos%202025/Parquinhos%20e%20Alambrados/Planilhas%20sem%20a%20meta%203%20onerado%20e%20atualizada/Planilha%20Parquinhos%20e%20Alambrados%20Fev%20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Memória de Cálculo_PISTA SKATE"/>
      <sheetName val="Memória de Cálculo_BEACH TENNIS"/>
      <sheetName val="Memória de Cálculo_PERGOLADO"/>
      <sheetName val="Memória de Cálculo_PINTURAS"/>
      <sheetName val="PLANILHA AUX"/>
      <sheetName val="Cronograma Referencial"/>
      <sheetName val="LDI Referencial"/>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Cronograma Referencial"/>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02"/>
  <sheetViews>
    <sheetView tabSelected="1" view="pageBreakPreview" zoomScaleNormal="100" zoomScaleSheetLayoutView="100" workbookViewId="0">
      <pane ySplit="9" topLeftCell="A501" activePane="bottomLeft" state="frozen"/>
      <selection pane="bottomLeft" activeCell="H7" sqref="H7"/>
    </sheetView>
  </sheetViews>
  <sheetFormatPr defaultColWidth="14.42578125" defaultRowHeight="15" customHeight="1" x14ac:dyDescent="0.25"/>
  <cols>
    <col min="1" max="1" width="8.28515625" customWidth="1"/>
    <col min="2" max="2" width="13.5703125" customWidth="1"/>
    <col min="3" max="3" width="68.7109375" customWidth="1"/>
    <col min="4" max="4" width="7" customWidth="1"/>
    <col min="5" max="5" width="9.85546875" customWidth="1"/>
    <col min="6" max="6" width="10.7109375" style="91" customWidth="1"/>
    <col min="7" max="7" width="9.85546875" customWidth="1"/>
    <col min="8" max="8" width="13.5703125" customWidth="1"/>
    <col min="9" max="9" width="3.7109375" hidden="1" customWidth="1"/>
    <col min="10" max="10" width="14.5703125" style="11" hidden="1" customWidth="1"/>
    <col min="11" max="11" width="13.42578125" style="78" hidden="1" customWidth="1"/>
    <col min="12" max="12" width="2.140625" hidden="1" customWidth="1"/>
    <col min="13" max="13" width="14" hidden="1" customWidth="1"/>
    <col min="14" max="19" width="8.7109375" customWidth="1"/>
  </cols>
  <sheetData>
    <row r="1" spans="1:19" ht="20.25" x14ac:dyDescent="0.25">
      <c r="A1" s="167" t="s">
        <v>0</v>
      </c>
      <c r="B1" s="168"/>
      <c r="C1" s="168"/>
      <c r="D1" s="168"/>
      <c r="E1" s="168"/>
      <c r="F1" s="168"/>
      <c r="G1" s="168"/>
      <c r="H1" s="169"/>
      <c r="I1" s="1"/>
      <c r="J1" s="10"/>
      <c r="K1" s="10"/>
      <c r="L1" s="1"/>
      <c r="M1" s="1"/>
      <c r="N1" s="1"/>
      <c r="O1" s="1"/>
      <c r="P1" s="1"/>
      <c r="Q1" s="1"/>
      <c r="R1" s="1"/>
      <c r="S1" s="1"/>
    </row>
    <row r="2" spans="1:19" ht="15.75" x14ac:dyDescent="0.25">
      <c r="A2" s="170" t="s">
        <v>1</v>
      </c>
      <c r="B2" s="171"/>
      <c r="C2" s="171"/>
      <c r="D2" s="171"/>
      <c r="E2" s="171"/>
      <c r="F2" s="171"/>
      <c r="G2" s="171"/>
      <c r="H2" s="172"/>
      <c r="I2" s="1"/>
      <c r="J2" s="10"/>
      <c r="K2" s="10"/>
      <c r="L2" s="1"/>
      <c r="M2" s="1"/>
      <c r="N2" s="1"/>
      <c r="O2" s="1"/>
      <c r="P2" s="1"/>
      <c r="Q2" s="1"/>
      <c r="R2" s="1"/>
      <c r="S2" s="1"/>
    </row>
    <row r="3" spans="1:19" x14ac:dyDescent="0.25">
      <c r="A3" s="173" t="s">
        <v>2</v>
      </c>
      <c r="B3" s="171"/>
      <c r="C3" s="171"/>
      <c r="D3" s="171"/>
      <c r="E3" s="171"/>
      <c r="F3" s="171"/>
      <c r="G3" s="171"/>
      <c r="H3" s="172"/>
      <c r="I3" s="1"/>
      <c r="J3" s="10"/>
      <c r="K3" s="10"/>
      <c r="L3" s="1"/>
      <c r="M3" s="1"/>
      <c r="N3" s="1"/>
      <c r="O3" s="1"/>
      <c r="P3" s="1"/>
      <c r="Q3" s="1"/>
      <c r="R3" s="1"/>
      <c r="S3" s="1"/>
    </row>
    <row r="4" spans="1:19" ht="15.75" x14ac:dyDescent="0.25">
      <c r="A4" s="174" t="s">
        <v>3</v>
      </c>
      <c r="B4" s="175"/>
      <c r="C4" s="175"/>
      <c r="D4" s="175"/>
      <c r="E4" s="175"/>
      <c r="F4" s="175"/>
      <c r="G4" s="175"/>
      <c r="H4" s="176"/>
      <c r="I4" s="1"/>
      <c r="J4" s="10"/>
      <c r="K4" s="10"/>
      <c r="L4" s="1"/>
      <c r="M4" s="1"/>
      <c r="N4" s="1"/>
      <c r="O4" s="1"/>
      <c r="P4" s="1"/>
      <c r="Q4" s="1"/>
      <c r="R4" s="1"/>
      <c r="S4" s="1"/>
    </row>
    <row r="5" spans="1:19" x14ac:dyDescent="0.25">
      <c r="A5" s="177" t="s">
        <v>113</v>
      </c>
      <c r="B5" s="178"/>
      <c r="C5" s="179"/>
      <c r="D5" s="183" t="s">
        <v>83</v>
      </c>
      <c r="E5" s="179"/>
      <c r="F5" s="161" t="s">
        <v>4</v>
      </c>
      <c r="G5" s="162"/>
      <c r="H5" s="9">
        <f>'Comp. BDI'!B27</f>
        <v>0.2452</v>
      </c>
      <c r="I5" s="1"/>
      <c r="K5" s="10"/>
      <c r="L5" s="1"/>
      <c r="M5" s="1"/>
      <c r="N5" s="1"/>
      <c r="O5" s="1"/>
      <c r="P5" s="1"/>
      <c r="Q5" s="1"/>
      <c r="R5" s="1"/>
      <c r="S5" s="1"/>
    </row>
    <row r="6" spans="1:19" x14ac:dyDescent="0.25">
      <c r="A6" s="180"/>
      <c r="B6" s="181"/>
      <c r="C6" s="182"/>
      <c r="D6" s="180"/>
      <c r="E6" s="182"/>
      <c r="F6" s="161" t="s">
        <v>5</v>
      </c>
      <c r="G6" s="162"/>
      <c r="H6" s="9">
        <f>'Comp. BDI'!B50</f>
        <v>0.14799999999999999</v>
      </c>
      <c r="I6" s="1"/>
      <c r="J6" s="10"/>
      <c r="K6" s="10"/>
      <c r="L6" s="1"/>
      <c r="M6" s="1"/>
      <c r="N6" s="1"/>
      <c r="O6" s="1"/>
      <c r="P6" s="1"/>
      <c r="Q6" s="1"/>
      <c r="R6" s="1"/>
      <c r="S6" s="1"/>
    </row>
    <row r="7" spans="1:19" s="131" customFormat="1" x14ac:dyDescent="0.25">
      <c r="A7" s="158" t="s">
        <v>49</v>
      </c>
      <c r="B7" s="159"/>
      <c r="C7" s="159"/>
      <c r="D7" s="159"/>
      <c r="E7" s="159"/>
      <c r="F7" s="159"/>
      <c r="G7" s="159"/>
      <c r="H7" s="128"/>
      <c r="I7" s="129"/>
      <c r="J7" s="130"/>
      <c r="K7" s="130"/>
      <c r="L7" s="129"/>
      <c r="M7" s="129"/>
      <c r="N7" s="129"/>
      <c r="O7" s="129"/>
      <c r="P7" s="129"/>
      <c r="Q7" s="129"/>
      <c r="R7" s="129"/>
      <c r="S7" s="129"/>
    </row>
    <row r="8" spans="1:19" s="99" customFormat="1" ht="65.25" customHeight="1" x14ac:dyDescent="0.25">
      <c r="A8" s="92" t="s">
        <v>6</v>
      </c>
      <c r="B8" s="93" t="s">
        <v>115</v>
      </c>
      <c r="C8" s="92" t="s">
        <v>7</v>
      </c>
      <c r="D8" s="94" t="s">
        <v>8</v>
      </c>
      <c r="E8" s="95" t="s">
        <v>9</v>
      </c>
      <c r="F8" s="95" t="s">
        <v>10</v>
      </c>
      <c r="G8" s="92" t="s">
        <v>11</v>
      </c>
      <c r="H8" s="92" t="s">
        <v>12</v>
      </c>
      <c r="I8" s="96"/>
      <c r="J8" s="97" t="s">
        <v>48</v>
      </c>
      <c r="K8" s="98"/>
      <c r="L8" s="97" t="s">
        <v>81</v>
      </c>
      <c r="M8" s="96"/>
      <c r="N8" s="96"/>
      <c r="O8" s="96"/>
      <c r="P8" s="96"/>
      <c r="Q8" s="96"/>
      <c r="R8" s="96"/>
      <c r="S8" s="96"/>
    </row>
    <row r="9" spans="1:19" ht="27.75" customHeight="1" x14ac:dyDescent="0.25">
      <c r="A9" s="163" t="s">
        <v>114</v>
      </c>
      <c r="B9" s="164"/>
      <c r="C9" s="164"/>
      <c r="D9" s="164"/>
      <c r="E9" s="165"/>
      <c r="F9" s="164"/>
      <c r="G9" s="166"/>
      <c r="H9" s="15">
        <f>H10+H23+H25+H89+H156+H251+H339+H347+H393+H415+H577+H598+H600</f>
        <v>2196946.64</v>
      </c>
      <c r="I9" s="1"/>
      <c r="J9" s="12"/>
      <c r="K9" s="10">
        <v>2196946.6399999992</v>
      </c>
      <c r="L9" s="139"/>
      <c r="M9" s="140"/>
      <c r="N9" s="1"/>
      <c r="O9" s="1"/>
      <c r="P9" s="1"/>
      <c r="Q9" s="1"/>
      <c r="R9" s="1"/>
      <c r="S9" s="1"/>
    </row>
    <row r="10" spans="1:19" s="76" customFormat="1" x14ac:dyDescent="0.25">
      <c r="A10" s="2">
        <v>1</v>
      </c>
      <c r="B10" s="3"/>
      <c r="C10" s="13" t="s">
        <v>13</v>
      </c>
      <c r="D10" s="85"/>
      <c r="E10" s="84"/>
      <c r="F10" s="90"/>
      <c r="G10" s="5"/>
      <c r="H10" s="4">
        <f>SUM(H11:H22)</f>
        <v>49337.59</v>
      </c>
      <c r="I10" s="1"/>
      <c r="J10" s="12"/>
      <c r="K10" s="10"/>
      <c r="L10" s="82"/>
      <c r="M10" s="1">
        <v>49337.59</v>
      </c>
      <c r="N10" s="1"/>
      <c r="O10" s="1"/>
      <c r="P10" s="1"/>
      <c r="Q10" s="1"/>
      <c r="R10" s="1"/>
      <c r="S10" s="1"/>
    </row>
    <row r="11" spans="1:19" s="102" customFormat="1" ht="25.5" x14ac:dyDescent="0.25">
      <c r="A11" s="6" t="s">
        <v>14</v>
      </c>
      <c r="B11" s="86">
        <v>103689</v>
      </c>
      <c r="C11" s="14" t="s">
        <v>116</v>
      </c>
      <c r="D11" s="87" t="s">
        <v>15</v>
      </c>
      <c r="E11" s="88">
        <v>4.5</v>
      </c>
      <c r="F11" s="100">
        <f t="shared" ref="F11:F22" si="0">ROUND(J11-J11*H$7,2)</f>
        <v>505.36</v>
      </c>
      <c r="G11" s="7">
        <f t="shared" ref="G11:G22" si="1">ROUND((ROUND(J11-J11*H$7,2)*(1+H$5)),2)</f>
        <v>629.27</v>
      </c>
      <c r="H11" s="8">
        <f t="shared" ref="H11:H22" si="2">ROUND(E11*G11,2)</f>
        <v>2831.72</v>
      </c>
      <c r="I11" s="1"/>
      <c r="J11" s="12">
        <v>505.36</v>
      </c>
      <c r="K11" s="10"/>
      <c r="L11" s="83"/>
      <c r="M11" s="1"/>
      <c r="N11" s="1"/>
      <c r="O11" s="1"/>
      <c r="P11" s="1"/>
      <c r="Q11" s="1"/>
      <c r="R11" s="1"/>
      <c r="S11" s="1"/>
    </row>
    <row r="12" spans="1:19" s="102" customFormat="1" ht="38.25" x14ac:dyDescent="0.25">
      <c r="A12" s="6" t="s">
        <v>133</v>
      </c>
      <c r="B12" s="86">
        <v>10775</v>
      </c>
      <c r="C12" s="14" t="s">
        <v>117</v>
      </c>
      <c r="D12" s="87" t="s">
        <v>144</v>
      </c>
      <c r="E12" s="88">
        <v>10</v>
      </c>
      <c r="F12" s="100">
        <f t="shared" si="0"/>
        <v>930</v>
      </c>
      <c r="G12" s="7">
        <f>ROUND((ROUND(J12-J12*H$7,2)*(1+H$6)),2)</f>
        <v>1067.6400000000001</v>
      </c>
      <c r="H12" s="8">
        <f t="shared" si="2"/>
        <v>10676.4</v>
      </c>
      <c r="I12" s="1"/>
      <c r="J12" s="12">
        <v>930</v>
      </c>
      <c r="K12" s="10"/>
      <c r="L12" s="83"/>
      <c r="M12" s="1"/>
      <c r="N12" s="1"/>
      <c r="O12" s="1"/>
      <c r="P12" s="1"/>
      <c r="Q12" s="1"/>
      <c r="R12" s="1"/>
      <c r="S12" s="1"/>
    </row>
    <row r="13" spans="1:19" s="102" customFormat="1" ht="25.5" x14ac:dyDescent="0.25">
      <c r="A13" s="6" t="s">
        <v>134</v>
      </c>
      <c r="B13" s="86" t="s">
        <v>127</v>
      </c>
      <c r="C13" s="14" t="s">
        <v>118</v>
      </c>
      <c r="D13" s="87" t="s">
        <v>145</v>
      </c>
      <c r="E13" s="88">
        <v>1</v>
      </c>
      <c r="F13" s="100">
        <f t="shared" si="0"/>
        <v>634.29</v>
      </c>
      <c r="G13" s="7">
        <f t="shared" si="1"/>
        <v>789.82</v>
      </c>
      <c r="H13" s="8">
        <f t="shared" si="2"/>
        <v>789.82</v>
      </c>
      <c r="I13" s="1"/>
      <c r="J13" s="12">
        <v>634.29</v>
      </c>
      <c r="K13" s="10"/>
      <c r="L13" s="83"/>
      <c r="M13" s="1"/>
      <c r="N13" s="1"/>
      <c r="O13" s="1"/>
      <c r="P13" s="1"/>
      <c r="Q13" s="1"/>
      <c r="R13" s="1"/>
      <c r="S13" s="1"/>
    </row>
    <row r="14" spans="1:19" s="102" customFormat="1" ht="38.25" x14ac:dyDescent="0.25">
      <c r="A14" s="6" t="s">
        <v>135</v>
      </c>
      <c r="B14" s="86" t="s">
        <v>128</v>
      </c>
      <c r="C14" s="14" t="s">
        <v>119</v>
      </c>
      <c r="D14" s="87" t="s">
        <v>17</v>
      </c>
      <c r="E14" s="88">
        <v>10</v>
      </c>
      <c r="F14" s="100">
        <f t="shared" si="0"/>
        <v>726.56</v>
      </c>
      <c r="G14" s="7">
        <f>ROUND((ROUND(J14-J14*H$7,2)*(1+H$6)),2)</f>
        <v>834.09</v>
      </c>
      <c r="H14" s="8">
        <f t="shared" si="2"/>
        <v>8340.9</v>
      </c>
      <c r="I14" s="1"/>
      <c r="J14" s="12">
        <v>726.56</v>
      </c>
      <c r="K14" s="10"/>
      <c r="L14" s="83"/>
      <c r="M14" s="1"/>
      <c r="N14" s="1"/>
      <c r="O14" s="1"/>
      <c r="P14" s="1"/>
      <c r="Q14" s="1"/>
      <c r="R14" s="1"/>
      <c r="S14" s="1"/>
    </row>
    <row r="15" spans="1:19" s="102" customFormat="1" ht="25.5" x14ac:dyDescent="0.25">
      <c r="A15" s="6" t="s">
        <v>136</v>
      </c>
      <c r="B15" s="86" t="s">
        <v>129</v>
      </c>
      <c r="C15" s="14" t="s">
        <v>120</v>
      </c>
      <c r="D15" s="87" t="s">
        <v>145</v>
      </c>
      <c r="E15" s="88">
        <v>1</v>
      </c>
      <c r="F15" s="100">
        <f t="shared" si="0"/>
        <v>307.63</v>
      </c>
      <c r="G15" s="7">
        <f t="shared" si="1"/>
        <v>383.06</v>
      </c>
      <c r="H15" s="8">
        <f t="shared" si="2"/>
        <v>383.06</v>
      </c>
      <c r="I15" s="1"/>
      <c r="J15" s="12">
        <v>307.63</v>
      </c>
      <c r="K15" s="10"/>
      <c r="L15" s="83"/>
      <c r="M15" s="1"/>
      <c r="N15" s="1"/>
      <c r="O15" s="1"/>
      <c r="P15" s="1"/>
      <c r="Q15" s="1"/>
      <c r="R15" s="1"/>
      <c r="S15" s="1"/>
    </row>
    <row r="16" spans="1:19" s="102" customFormat="1" ht="38.25" x14ac:dyDescent="0.25">
      <c r="A16" s="6" t="s">
        <v>137</v>
      </c>
      <c r="B16" s="86" t="s">
        <v>130</v>
      </c>
      <c r="C16" s="14" t="s">
        <v>121</v>
      </c>
      <c r="D16" s="87" t="s">
        <v>17</v>
      </c>
      <c r="E16" s="88">
        <v>10</v>
      </c>
      <c r="F16" s="100">
        <f t="shared" si="0"/>
        <v>726.56</v>
      </c>
      <c r="G16" s="7">
        <f>ROUND((ROUND(J16-J16*H$7,2)*(1+H$6)),2)</f>
        <v>834.09</v>
      </c>
      <c r="H16" s="8">
        <f t="shared" si="2"/>
        <v>8340.9</v>
      </c>
      <c r="I16" s="1"/>
      <c r="J16" s="12">
        <v>726.56</v>
      </c>
      <c r="K16" s="10"/>
      <c r="L16" s="83"/>
      <c r="M16" s="1"/>
      <c r="N16" s="1"/>
      <c r="O16" s="1"/>
      <c r="P16" s="1"/>
      <c r="Q16" s="1"/>
      <c r="R16" s="1"/>
      <c r="S16" s="1"/>
    </row>
    <row r="17" spans="1:19" s="102" customFormat="1" ht="25.5" x14ac:dyDescent="0.25">
      <c r="A17" s="6" t="s">
        <v>138</v>
      </c>
      <c r="B17" s="86" t="s">
        <v>131</v>
      </c>
      <c r="C17" s="14" t="s">
        <v>122</v>
      </c>
      <c r="D17" s="87" t="s">
        <v>145</v>
      </c>
      <c r="E17" s="88">
        <v>1</v>
      </c>
      <c r="F17" s="100">
        <f t="shared" si="0"/>
        <v>307.63</v>
      </c>
      <c r="G17" s="7">
        <f t="shared" si="1"/>
        <v>383.06</v>
      </c>
      <c r="H17" s="8">
        <f t="shared" si="2"/>
        <v>383.06</v>
      </c>
      <c r="I17" s="1"/>
      <c r="J17" s="12">
        <v>307.63</v>
      </c>
      <c r="K17" s="10"/>
      <c r="L17" s="83"/>
      <c r="M17" s="1"/>
      <c r="N17" s="1"/>
      <c r="O17" s="1"/>
      <c r="P17" s="1"/>
      <c r="Q17" s="1"/>
      <c r="R17" s="1"/>
      <c r="S17" s="1"/>
    </row>
    <row r="18" spans="1:19" s="102" customFormat="1" ht="25.5" x14ac:dyDescent="0.25">
      <c r="A18" s="6" t="s">
        <v>139</v>
      </c>
      <c r="B18" s="86">
        <v>105115</v>
      </c>
      <c r="C18" s="14" t="s">
        <v>123</v>
      </c>
      <c r="D18" s="87" t="s">
        <v>109</v>
      </c>
      <c r="E18" s="88">
        <v>1</v>
      </c>
      <c r="F18" s="100">
        <f t="shared" si="0"/>
        <v>133.13999999999999</v>
      </c>
      <c r="G18" s="7">
        <f t="shared" si="1"/>
        <v>165.79</v>
      </c>
      <c r="H18" s="8">
        <f t="shared" si="2"/>
        <v>165.79</v>
      </c>
      <c r="I18" s="1"/>
      <c r="J18" s="12">
        <v>133.13999999999999</v>
      </c>
      <c r="K18" s="10"/>
      <c r="L18" s="83"/>
      <c r="M18" s="1"/>
      <c r="N18" s="1"/>
      <c r="O18" s="1"/>
      <c r="P18" s="1"/>
      <c r="Q18" s="1"/>
      <c r="R18" s="1"/>
      <c r="S18" s="1"/>
    </row>
    <row r="19" spans="1:19" s="102" customFormat="1" ht="25.5" x14ac:dyDescent="0.25">
      <c r="A19" s="6" t="s">
        <v>140</v>
      </c>
      <c r="B19" s="86">
        <v>101512</v>
      </c>
      <c r="C19" s="14" t="s">
        <v>124</v>
      </c>
      <c r="D19" s="87" t="s">
        <v>109</v>
      </c>
      <c r="E19" s="88">
        <v>1</v>
      </c>
      <c r="F19" s="100">
        <f t="shared" si="0"/>
        <v>2597.61</v>
      </c>
      <c r="G19" s="7">
        <f t="shared" si="1"/>
        <v>3234.54</v>
      </c>
      <c r="H19" s="8">
        <f t="shared" si="2"/>
        <v>3234.54</v>
      </c>
      <c r="I19" s="1"/>
      <c r="J19" s="12">
        <v>2597.61</v>
      </c>
      <c r="K19" s="10"/>
      <c r="L19" s="83"/>
      <c r="M19" s="1"/>
      <c r="N19" s="1"/>
      <c r="O19" s="1"/>
      <c r="P19" s="1"/>
      <c r="Q19" s="1"/>
      <c r="R19" s="1"/>
      <c r="S19" s="1"/>
    </row>
    <row r="20" spans="1:19" s="102" customFormat="1" ht="38.25" x14ac:dyDescent="0.25">
      <c r="A20" s="6" t="s">
        <v>141</v>
      </c>
      <c r="B20" s="86">
        <v>95638</v>
      </c>
      <c r="C20" s="14" t="s">
        <v>125</v>
      </c>
      <c r="D20" s="87" t="s">
        <v>109</v>
      </c>
      <c r="E20" s="88">
        <v>1</v>
      </c>
      <c r="F20" s="100">
        <f t="shared" si="0"/>
        <v>731.19</v>
      </c>
      <c r="G20" s="7">
        <f t="shared" si="1"/>
        <v>910.48</v>
      </c>
      <c r="H20" s="8">
        <f t="shared" si="2"/>
        <v>910.48</v>
      </c>
      <c r="I20" s="1"/>
      <c r="J20" s="12">
        <v>731.19</v>
      </c>
      <c r="K20" s="10"/>
      <c r="L20" s="83"/>
      <c r="M20" s="1"/>
      <c r="N20" s="1"/>
      <c r="O20" s="1"/>
      <c r="P20" s="1"/>
      <c r="Q20" s="1"/>
      <c r="R20" s="1"/>
      <c r="S20" s="1"/>
    </row>
    <row r="21" spans="1:19" s="102" customFormat="1" x14ac:dyDescent="0.25">
      <c r="A21" s="6" t="s">
        <v>142</v>
      </c>
      <c r="B21" s="86">
        <v>98459</v>
      </c>
      <c r="C21" s="14" t="s">
        <v>126</v>
      </c>
      <c r="D21" s="87" t="s">
        <v>15</v>
      </c>
      <c r="E21" s="88">
        <v>117</v>
      </c>
      <c r="F21" s="100">
        <f t="shared" si="0"/>
        <v>87.06</v>
      </c>
      <c r="G21" s="7">
        <f t="shared" si="1"/>
        <v>108.41</v>
      </c>
      <c r="H21" s="8">
        <f t="shared" si="2"/>
        <v>12683.97</v>
      </c>
      <c r="I21" s="1"/>
      <c r="J21" s="12">
        <v>87.06</v>
      </c>
      <c r="K21" s="10"/>
      <c r="L21" s="83"/>
      <c r="M21" s="1"/>
      <c r="N21" s="1"/>
      <c r="O21" s="1"/>
      <c r="P21" s="1"/>
      <c r="Q21" s="1"/>
      <c r="R21" s="1"/>
      <c r="S21" s="1"/>
    </row>
    <row r="22" spans="1:19" s="102" customFormat="1" ht="51" x14ac:dyDescent="0.25">
      <c r="A22" s="6" t="s">
        <v>143</v>
      </c>
      <c r="B22" s="86" t="s">
        <v>132</v>
      </c>
      <c r="C22" s="14" t="s">
        <v>147</v>
      </c>
      <c r="D22" s="87" t="s">
        <v>146</v>
      </c>
      <c r="E22" s="88">
        <v>2.4</v>
      </c>
      <c r="F22" s="100">
        <f t="shared" si="0"/>
        <v>199.75</v>
      </c>
      <c r="G22" s="7">
        <f t="shared" si="1"/>
        <v>248.73</v>
      </c>
      <c r="H22" s="8">
        <f t="shared" si="2"/>
        <v>596.95000000000005</v>
      </c>
      <c r="I22" s="1"/>
      <c r="J22" s="12">
        <v>199.75000000000003</v>
      </c>
      <c r="K22" s="10"/>
      <c r="L22" s="83"/>
      <c r="M22" s="1"/>
      <c r="N22" s="1"/>
      <c r="O22" s="1"/>
      <c r="P22" s="1"/>
      <c r="Q22" s="1"/>
      <c r="R22" s="1"/>
      <c r="S22" s="1"/>
    </row>
    <row r="23" spans="1:19" s="76" customFormat="1" x14ac:dyDescent="0.25">
      <c r="A23" s="2">
        <v>2</v>
      </c>
      <c r="B23" s="3"/>
      <c r="C23" s="13" t="s">
        <v>149</v>
      </c>
      <c r="D23" s="85"/>
      <c r="E23" s="89"/>
      <c r="F23" s="101"/>
      <c r="G23" s="5"/>
      <c r="H23" s="4">
        <f>H24</f>
        <v>182775.13</v>
      </c>
      <c r="I23" s="1"/>
      <c r="J23" s="12"/>
      <c r="K23" s="103">
        <f>H23/H9</f>
        <v>8.3195070227103915E-2</v>
      </c>
      <c r="L23" s="84"/>
      <c r="M23" s="1">
        <v>182775.13</v>
      </c>
      <c r="N23" s="1"/>
      <c r="O23" s="1"/>
      <c r="P23" s="1"/>
      <c r="Q23" s="1"/>
      <c r="R23" s="1"/>
      <c r="S23" s="1"/>
    </row>
    <row r="24" spans="1:19" s="81" customFormat="1" x14ac:dyDescent="0.25">
      <c r="A24" s="133" t="s">
        <v>16</v>
      </c>
      <c r="B24" s="141" t="s">
        <v>150</v>
      </c>
      <c r="C24" s="134" t="s">
        <v>148</v>
      </c>
      <c r="D24" s="87" t="s">
        <v>8</v>
      </c>
      <c r="E24" s="126">
        <v>1</v>
      </c>
      <c r="F24" s="135">
        <f>ROUND(J24-J24*H$7,2)</f>
        <v>146783.75</v>
      </c>
      <c r="G24" s="136">
        <f>ROUND((ROUND(J24-J24*H$7,2)*(1+H$5)),2)</f>
        <v>182775.13</v>
      </c>
      <c r="H24" s="137">
        <f>ROUND(E24*G24,2)</f>
        <v>182775.13</v>
      </c>
      <c r="I24" s="79"/>
      <c r="J24" s="80">
        <v>146783.75</v>
      </c>
      <c r="K24" s="127"/>
      <c r="L24" s="138">
        <v>4</v>
      </c>
      <c r="M24" s="79">
        <f>H24/H9</f>
        <v>8.3195070227103915E-2</v>
      </c>
      <c r="N24" s="79"/>
      <c r="O24" s="79"/>
      <c r="P24" s="79"/>
      <c r="Q24" s="79"/>
      <c r="R24" s="79"/>
      <c r="S24" s="79"/>
    </row>
    <row r="25" spans="1:19" s="76" customFormat="1" x14ac:dyDescent="0.25">
      <c r="A25" s="2">
        <v>3</v>
      </c>
      <c r="B25" s="3"/>
      <c r="C25" s="13" t="s">
        <v>151</v>
      </c>
      <c r="D25" s="85"/>
      <c r="E25" s="89"/>
      <c r="F25" s="101"/>
      <c r="G25" s="5"/>
      <c r="H25" s="4">
        <f>H26+H54+H59+H65+H72+H77+H83</f>
        <v>42545.86</v>
      </c>
      <c r="I25" s="1"/>
      <c r="J25" s="12"/>
      <c r="K25" s="10"/>
      <c r="L25" s="84"/>
      <c r="M25" s="1">
        <v>42545.860000000015</v>
      </c>
      <c r="N25" s="1"/>
      <c r="O25" s="1"/>
      <c r="P25" s="1"/>
      <c r="Q25" s="1"/>
      <c r="R25" s="1"/>
      <c r="S25" s="1"/>
    </row>
    <row r="26" spans="1:19" s="102" customFormat="1" x14ac:dyDescent="0.25">
      <c r="A26" s="2" t="s">
        <v>18</v>
      </c>
      <c r="B26" s="3"/>
      <c r="C26" s="146" t="s">
        <v>152</v>
      </c>
      <c r="D26" s="85"/>
      <c r="E26" s="89"/>
      <c r="F26" s="101"/>
      <c r="G26" s="5"/>
      <c r="H26" s="4">
        <f>H27+H41</f>
        <v>16973.28</v>
      </c>
      <c r="I26" s="1"/>
      <c r="J26" s="12"/>
      <c r="K26" s="10"/>
      <c r="L26" s="84"/>
      <c r="M26" s="1">
        <v>16973.280000000002</v>
      </c>
      <c r="N26" s="1"/>
      <c r="O26" s="1"/>
      <c r="P26" s="1"/>
      <c r="Q26" s="1"/>
      <c r="R26" s="1"/>
      <c r="S26" s="1"/>
    </row>
    <row r="27" spans="1:19" s="102" customFormat="1" x14ac:dyDescent="0.25">
      <c r="A27" s="2" t="s">
        <v>154</v>
      </c>
      <c r="B27" s="3"/>
      <c r="C27" s="146" t="s">
        <v>153</v>
      </c>
      <c r="D27" s="85"/>
      <c r="E27" s="89"/>
      <c r="F27" s="101"/>
      <c r="G27" s="5"/>
      <c r="H27" s="4">
        <f>SUM(H28:H40)</f>
        <v>13260.99</v>
      </c>
      <c r="I27" s="1"/>
      <c r="J27" s="12"/>
      <c r="K27" s="10"/>
      <c r="L27" s="84"/>
      <c r="M27" s="1">
        <v>13260.99</v>
      </c>
      <c r="N27" s="1"/>
      <c r="O27" s="1"/>
      <c r="P27" s="1"/>
      <c r="Q27" s="1"/>
      <c r="R27" s="1"/>
      <c r="S27" s="1"/>
    </row>
    <row r="28" spans="1:19" s="102" customFormat="1" ht="25.5" x14ac:dyDescent="0.25">
      <c r="A28" s="6" t="s">
        <v>172</v>
      </c>
      <c r="B28" s="86">
        <v>96523</v>
      </c>
      <c r="C28" s="14" t="s">
        <v>155</v>
      </c>
      <c r="D28" s="87" t="s">
        <v>169</v>
      </c>
      <c r="E28" s="88">
        <v>9.77</v>
      </c>
      <c r="F28" s="100">
        <f t="shared" ref="F28:F160" si="3">ROUND(J28-J28*H$7,2)</f>
        <v>100.91</v>
      </c>
      <c r="G28" s="7">
        <f t="shared" ref="G28:G160" si="4">ROUND((ROUND(J28-J28*H$7,2)*(1+H$5)),2)</f>
        <v>125.65</v>
      </c>
      <c r="H28" s="8">
        <f t="shared" ref="H28:H160" si="5">ROUND(E28*G28,2)</f>
        <v>1227.5999999999999</v>
      </c>
      <c r="I28" s="1"/>
      <c r="J28" s="12">
        <v>100.91</v>
      </c>
      <c r="K28" s="10"/>
      <c r="L28" s="83"/>
      <c r="M28" s="1"/>
      <c r="N28" s="1"/>
      <c r="O28" s="1"/>
      <c r="P28" s="1"/>
      <c r="Q28" s="1"/>
      <c r="R28" s="1"/>
      <c r="S28" s="1"/>
    </row>
    <row r="29" spans="1:19" s="102" customFormat="1" ht="25.5" x14ac:dyDescent="0.25">
      <c r="A29" s="6" t="s">
        <v>173</v>
      </c>
      <c r="B29" s="86">
        <v>96619</v>
      </c>
      <c r="C29" s="14" t="s">
        <v>156</v>
      </c>
      <c r="D29" s="87" t="s">
        <v>15</v>
      </c>
      <c r="E29" s="88">
        <v>6.3</v>
      </c>
      <c r="F29" s="100">
        <f t="shared" si="3"/>
        <v>45.15</v>
      </c>
      <c r="G29" s="7">
        <f t="shared" si="4"/>
        <v>56.22</v>
      </c>
      <c r="H29" s="8">
        <f t="shared" si="5"/>
        <v>354.19</v>
      </c>
      <c r="I29" s="1"/>
      <c r="J29" s="12">
        <v>45.15</v>
      </c>
      <c r="K29" s="10"/>
      <c r="L29" s="83"/>
      <c r="M29" s="1"/>
      <c r="N29" s="1"/>
      <c r="O29" s="1"/>
      <c r="P29" s="1"/>
      <c r="Q29" s="1"/>
      <c r="R29" s="1"/>
      <c r="S29" s="1"/>
    </row>
    <row r="30" spans="1:19" s="102" customFormat="1" ht="25.5" x14ac:dyDescent="0.25">
      <c r="A30" s="6" t="s">
        <v>174</v>
      </c>
      <c r="B30" s="86">
        <v>104918</v>
      </c>
      <c r="C30" s="14" t="s">
        <v>157</v>
      </c>
      <c r="D30" s="87" t="s">
        <v>170</v>
      </c>
      <c r="E30" s="88">
        <v>135</v>
      </c>
      <c r="F30" s="100">
        <f t="shared" si="3"/>
        <v>14.18</v>
      </c>
      <c r="G30" s="7">
        <f t="shared" si="4"/>
        <v>17.66</v>
      </c>
      <c r="H30" s="8">
        <f t="shared" si="5"/>
        <v>2384.1</v>
      </c>
      <c r="I30" s="1"/>
      <c r="J30" s="12">
        <v>14.18</v>
      </c>
      <c r="K30" s="10"/>
      <c r="L30" s="83"/>
      <c r="M30" s="1"/>
      <c r="N30" s="1"/>
      <c r="O30" s="1"/>
      <c r="P30" s="1"/>
      <c r="Q30" s="1"/>
      <c r="R30" s="1"/>
      <c r="S30" s="1"/>
    </row>
    <row r="31" spans="1:19" s="102" customFormat="1" ht="25.5" x14ac:dyDescent="0.25">
      <c r="A31" s="6" t="s">
        <v>175</v>
      </c>
      <c r="B31" s="86">
        <v>104919</v>
      </c>
      <c r="C31" s="14" t="s">
        <v>158</v>
      </c>
      <c r="D31" s="87" t="s">
        <v>170</v>
      </c>
      <c r="E31" s="88">
        <v>100.7</v>
      </c>
      <c r="F31" s="100">
        <f t="shared" si="3"/>
        <v>12.54</v>
      </c>
      <c r="G31" s="7">
        <f t="shared" si="4"/>
        <v>15.61</v>
      </c>
      <c r="H31" s="8">
        <f t="shared" si="5"/>
        <v>1571.93</v>
      </c>
      <c r="I31" s="1"/>
      <c r="J31" s="12">
        <v>12.54</v>
      </c>
      <c r="K31" s="10"/>
      <c r="L31" s="83"/>
      <c r="M31" s="1"/>
      <c r="N31" s="1"/>
      <c r="O31" s="1"/>
      <c r="P31" s="1"/>
      <c r="Q31" s="1"/>
      <c r="R31" s="1"/>
      <c r="S31" s="1"/>
    </row>
    <row r="32" spans="1:19" s="102" customFormat="1" ht="25.5" x14ac:dyDescent="0.25">
      <c r="A32" s="6" t="s">
        <v>176</v>
      </c>
      <c r="B32" s="86">
        <v>104920</v>
      </c>
      <c r="C32" s="14" t="s">
        <v>159</v>
      </c>
      <c r="D32" s="87" t="s">
        <v>170</v>
      </c>
      <c r="E32" s="88">
        <v>74.8</v>
      </c>
      <c r="F32" s="100">
        <f t="shared" si="3"/>
        <v>10.58</v>
      </c>
      <c r="G32" s="7">
        <f t="shared" si="4"/>
        <v>13.17</v>
      </c>
      <c r="H32" s="8">
        <f t="shared" si="5"/>
        <v>985.12</v>
      </c>
      <c r="I32" s="1"/>
      <c r="J32" s="12">
        <v>10.58</v>
      </c>
      <c r="K32" s="10"/>
      <c r="L32" s="83"/>
      <c r="M32" s="1"/>
      <c r="N32" s="1"/>
      <c r="O32" s="1"/>
      <c r="P32" s="1"/>
      <c r="Q32" s="1"/>
      <c r="R32" s="1"/>
      <c r="S32" s="1"/>
    </row>
    <row r="33" spans="1:19" s="102" customFormat="1" ht="25.5" x14ac:dyDescent="0.25">
      <c r="A33" s="6" t="s">
        <v>177</v>
      </c>
      <c r="B33" s="86">
        <v>92759</v>
      </c>
      <c r="C33" s="14" t="s">
        <v>160</v>
      </c>
      <c r="D33" s="87" t="s">
        <v>170</v>
      </c>
      <c r="E33" s="88">
        <v>24.6</v>
      </c>
      <c r="F33" s="100">
        <f t="shared" si="3"/>
        <v>14.14</v>
      </c>
      <c r="G33" s="7">
        <f t="shared" si="4"/>
        <v>17.61</v>
      </c>
      <c r="H33" s="8">
        <f t="shared" si="5"/>
        <v>433.21</v>
      </c>
      <c r="I33" s="1"/>
      <c r="J33" s="12">
        <v>14.14</v>
      </c>
      <c r="K33" s="10"/>
      <c r="L33" s="83"/>
      <c r="M33" s="1"/>
      <c r="N33" s="1"/>
      <c r="O33" s="1"/>
      <c r="P33" s="1"/>
      <c r="Q33" s="1"/>
      <c r="R33" s="1"/>
      <c r="S33" s="1"/>
    </row>
    <row r="34" spans="1:19" s="102" customFormat="1" ht="25.5" x14ac:dyDescent="0.25">
      <c r="A34" s="6" t="s">
        <v>178</v>
      </c>
      <c r="B34" s="86">
        <v>92413</v>
      </c>
      <c r="C34" s="14" t="s">
        <v>161</v>
      </c>
      <c r="D34" s="87" t="s">
        <v>15</v>
      </c>
      <c r="E34" s="88">
        <v>15.1</v>
      </c>
      <c r="F34" s="100">
        <f t="shared" si="3"/>
        <v>110.63</v>
      </c>
      <c r="G34" s="7">
        <f t="shared" si="4"/>
        <v>137.76</v>
      </c>
      <c r="H34" s="8">
        <f t="shared" si="5"/>
        <v>2080.1799999999998</v>
      </c>
      <c r="I34" s="1"/>
      <c r="J34" s="12">
        <v>110.63</v>
      </c>
      <c r="K34" s="10"/>
      <c r="L34" s="83"/>
      <c r="M34" s="1"/>
      <c r="N34" s="1"/>
      <c r="O34" s="1"/>
      <c r="P34" s="1"/>
      <c r="Q34" s="1"/>
      <c r="R34" s="1"/>
      <c r="S34" s="1"/>
    </row>
    <row r="35" spans="1:19" s="102" customFormat="1" ht="25.5" x14ac:dyDescent="0.25">
      <c r="A35" s="6" t="s">
        <v>179</v>
      </c>
      <c r="B35" s="86">
        <v>96558</v>
      </c>
      <c r="C35" s="14" t="s">
        <v>162</v>
      </c>
      <c r="D35" s="87" t="s">
        <v>169</v>
      </c>
      <c r="E35" s="88">
        <v>3.1</v>
      </c>
      <c r="F35" s="100">
        <f t="shared" si="3"/>
        <v>790.8</v>
      </c>
      <c r="G35" s="7">
        <f t="shared" si="4"/>
        <v>984.7</v>
      </c>
      <c r="H35" s="8">
        <f t="shared" si="5"/>
        <v>3052.57</v>
      </c>
      <c r="I35" s="1"/>
      <c r="J35" s="12">
        <v>790.8</v>
      </c>
      <c r="K35" s="10"/>
      <c r="L35" s="83"/>
      <c r="M35" s="1"/>
      <c r="N35" s="1"/>
      <c r="O35" s="1"/>
      <c r="P35" s="1"/>
      <c r="Q35" s="1"/>
      <c r="R35" s="1"/>
      <c r="S35" s="1"/>
    </row>
    <row r="36" spans="1:19" s="102" customFormat="1" ht="25.5" x14ac:dyDescent="0.25">
      <c r="A36" s="6" t="s">
        <v>180</v>
      </c>
      <c r="B36" s="86">
        <v>98555</v>
      </c>
      <c r="C36" s="14" t="s">
        <v>163</v>
      </c>
      <c r="D36" s="87" t="s">
        <v>15</v>
      </c>
      <c r="E36" s="88">
        <v>15.1</v>
      </c>
      <c r="F36" s="100">
        <f t="shared" si="3"/>
        <v>32.159999999999997</v>
      </c>
      <c r="G36" s="7">
        <f t="shared" si="4"/>
        <v>40.049999999999997</v>
      </c>
      <c r="H36" s="8">
        <f t="shared" si="5"/>
        <v>604.76</v>
      </c>
      <c r="I36" s="1"/>
      <c r="J36" s="12">
        <v>32.159999999999997</v>
      </c>
      <c r="K36" s="10"/>
      <c r="L36" s="83"/>
      <c r="M36" s="1"/>
      <c r="N36" s="1"/>
      <c r="O36" s="1"/>
      <c r="P36" s="1"/>
      <c r="Q36" s="1"/>
      <c r="R36" s="1"/>
      <c r="S36" s="1"/>
    </row>
    <row r="37" spans="1:19" s="102" customFormat="1" ht="25.5" x14ac:dyDescent="0.25">
      <c r="A37" s="6" t="s">
        <v>181</v>
      </c>
      <c r="B37" s="86">
        <v>93382</v>
      </c>
      <c r="C37" s="14" t="s">
        <v>164</v>
      </c>
      <c r="D37" s="87" t="s">
        <v>169</v>
      </c>
      <c r="E37" s="88">
        <v>6.67</v>
      </c>
      <c r="F37" s="100">
        <f t="shared" si="3"/>
        <v>28.28</v>
      </c>
      <c r="G37" s="7">
        <f t="shared" si="4"/>
        <v>35.21</v>
      </c>
      <c r="H37" s="8">
        <f t="shared" si="5"/>
        <v>234.85</v>
      </c>
      <c r="I37" s="1"/>
      <c r="J37" s="12">
        <v>28.28</v>
      </c>
      <c r="K37" s="10"/>
      <c r="L37" s="83"/>
      <c r="M37" s="1"/>
      <c r="N37" s="1"/>
      <c r="O37" s="1"/>
      <c r="P37" s="1"/>
      <c r="Q37" s="1"/>
      <c r="R37" s="1"/>
      <c r="S37" s="1"/>
    </row>
    <row r="38" spans="1:19" s="102" customFormat="1" ht="38.25" x14ac:dyDescent="0.25">
      <c r="A38" s="6" t="s">
        <v>182</v>
      </c>
      <c r="B38" s="86">
        <v>100975</v>
      </c>
      <c r="C38" s="14" t="s">
        <v>165</v>
      </c>
      <c r="D38" s="87" t="s">
        <v>169</v>
      </c>
      <c r="E38" s="88">
        <v>8.66</v>
      </c>
      <c r="F38" s="100">
        <f t="shared" si="3"/>
        <v>8.86</v>
      </c>
      <c r="G38" s="7">
        <f t="shared" si="4"/>
        <v>11.03</v>
      </c>
      <c r="H38" s="8">
        <f t="shared" si="5"/>
        <v>95.52</v>
      </c>
      <c r="I38" s="1"/>
      <c r="J38" s="12">
        <v>8.86</v>
      </c>
      <c r="K38" s="10"/>
      <c r="L38" s="83"/>
      <c r="M38" s="1"/>
      <c r="N38" s="1"/>
      <c r="O38" s="1"/>
      <c r="P38" s="1"/>
      <c r="Q38" s="1"/>
      <c r="R38" s="1"/>
      <c r="S38" s="1"/>
    </row>
    <row r="39" spans="1:19" s="102" customFormat="1" ht="25.5" x14ac:dyDescent="0.25">
      <c r="A39" s="6" t="s">
        <v>183</v>
      </c>
      <c r="B39" s="86">
        <v>93593</v>
      </c>
      <c r="C39" s="14" t="s">
        <v>166</v>
      </c>
      <c r="D39" s="87" t="s">
        <v>171</v>
      </c>
      <c r="E39" s="88">
        <v>34.659999999999997</v>
      </c>
      <c r="F39" s="100">
        <f t="shared" si="3"/>
        <v>0.88</v>
      </c>
      <c r="G39" s="7">
        <f t="shared" si="4"/>
        <v>1.1000000000000001</v>
      </c>
      <c r="H39" s="8">
        <f t="shared" si="5"/>
        <v>38.130000000000003</v>
      </c>
      <c r="I39" s="1"/>
      <c r="J39" s="12">
        <v>0.88</v>
      </c>
      <c r="K39" s="10"/>
      <c r="L39" s="83"/>
      <c r="M39" s="1"/>
      <c r="N39" s="1"/>
      <c r="O39" s="1"/>
      <c r="P39" s="1"/>
      <c r="Q39" s="1"/>
      <c r="R39" s="1"/>
      <c r="S39" s="1"/>
    </row>
    <row r="40" spans="1:19" s="102" customFormat="1" x14ac:dyDescent="0.25">
      <c r="A40" s="6" t="s">
        <v>184</v>
      </c>
      <c r="B40" s="86" t="s">
        <v>168</v>
      </c>
      <c r="C40" s="14" t="s">
        <v>167</v>
      </c>
      <c r="D40" s="87" t="s">
        <v>50</v>
      </c>
      <c r="E40" s="88">
        <v>8.66</v>
      </c>
      <c r="F40" s="100">
        <f t="shared" si="3"/>
        <v>20</v>
      </c>
      <c r="G40" s="7">
        <f>ROUND((ROUND(J40-J40*H$7,2)*(1+H$6)),2)</f>
        <v>22.96</v>
      </c>
      <c r="H40" s="8">
        <f t="shared" si="5"/>
        <v>198.83</v>
      </c>
      <c r="I40" s="1"/>
      <c r="J40" s="12">
        <v>20</v>
      </c>
      <c r="K40" s="10"/>
      <c r="L40" s="83"/>
      <c r="M40" s="1"/>
      <c r="N40" s="1"/>
      <c r="O40" s="1"/>
      <c r="P40" s="1"/>
      <c r="Q40" s="1"/>
      <c r="R40" s="1"/>
      <c r="S40" s="1"/>
    </row>
    <row r="41" spans="1:19" s="102" customFormat="1" x14ac:dyDescent="0.25">
      <c r="A41" s="2" t="s">
        <v>193</v>
      </c>
      <c r="B41" s="3"/>
      <c r="C41" s="146" t="s">
        <v>185</v>
      </c>
      <c r="D41" s="85"/>
      <c r="E41" s="89"/>
      <c r="F41" s="101"/>
      <c r="G41" s="5"/>
      <c r="H41" s="4">
        <f>SUM(H42:H53)</f>
        <v>3712.2899999999995</v>
      </c>
      <c r="I41" s="1"/>
      <c r="J41" s="12"/>
      <c r="K41" s="10">
        <v>3712.2899999999995</v>
      </c>
      <c r="L41" s="84"/>
      <c r="M41" s="1"/>
      <c r="N41" s="1"/>
      <c r="O41" s="1"/>
      <c r="P41" s="1"/>
      <c r="Q41" s="1"/>
      <c r="R41" s="1"/>
      <c r="S41" s="1"/>
    </row>
    <row r="42" spans="1:19" s="102" customFormat="1" ht="25.5" x14ac:dyDescent="0.25">
      <c r="A42" s="6" t="s">
        <v>194</v>
      </c>
      <c r="B42" s="86">
        <v>96527</v>
      </c>
      <c r="C42" s="14" t="s">
        <v>186</v>
      </c>
      <c r="D42" s="87" t="s">
        <v>169</v>
      </c>
      <c r="E42" s="88">
        <v>3.84</v>
      </c>
      <c r="F42" s="100">
        <f t="shared" si="3"/>
        <v>110.9</v>
      </c>
      <c r="G42" s="7">
        <f t="shared" si="4"/>
        <v>138.09</v>
      </c>
      <c r="H42" s="8">
        <f t="shared" si="5"/>
        <v>530.27</v>
      </c>
      <c r="I42" s="1"/>
      <c r="J42" s="12">
        <v>110.9</v>
      </c>
      <c r="K42" s="10"/>
      <c r="L42" s="83">
        <v>530.27</v>
      </c>
      <c r="M42" s="1"/>
      <c r="N42" s="1"/>
      <c r="O42" s="1"/>
      <c r="P42" s="1"/>
      <c r="Q42" s="1"/>
      <c r="R42" s="1"/>
      <c r="S42" s="1"/>
    </row>
    <row r="43" spans="1:19" s="102" customFormat="1" ht="25.5" x14ac:dyDescent="0.25">
      <c r="A43" s="6" t="s">
        <v>195</v>
      </c>
      <c r="B43" s="86">
        <v>96536</v>
      </c>
      <c r="C43" s="14" t="s">
        <v>187</v>
      </c>
      <c r="D43" s="87" t="s">
        <v>15</v>
      </c>
      <c r="E43" s="88">
        <v>9.6</v>
      </c>
      <c r="F43" s="100">
        <f t="shared" si="3"/>
        <v>71.77</v>
      </c>
      <c r="G43" s="7">
        <f t="shared" si="4"/>
        <v>89.37</v>
      </c>
      <c r="H43" s="8">
        <f t="shared" si="5"/>
        <v>857.95</v>
      </c>
      <c r="I43" s="1"/>
      <c r="J43" s="12">
        <v>71.77</v>
      </c>
      <c r="K43" s="10"/>
      <c r="L43" s="83">
        <v>857.95</v>
      </c>
      <c r="M43" s="1"/>
      <c r="N43" s="1"/>
      <c r="O43" s="1"/>
      <c r="P43" s="1"/>
      <c r="Q43" s="1"/>
      <c r="R43" s="1"/>
      <c r="S43" s="1"/>
    </row>
    <row r="44" spans="1:19" s="102" customFormat="1" ht="25.5" x14ac:dyDescent="0.25">
      <c r="A44" s="6" t="s">
        <v>196</v>
      </c>
      <c r="B44" s="86">
        <v>92759</v>
      </c>
      <c r="C44" s="14" t="s">
        <v>160</v>
      </c>
      <c r="D44" s="87" t="s">
        <v>170</v>
      </c>
      <c r="E44" s="88">
        <v>15.6</v>
      </c>
      <c r="F44" s="100">
        <f t="shared" si="3"/>
        <v>14.14</v>
      </c>
      <c r="G44" s="7">
        <f t="shared" si="4"/>
        <v>17.61</v>
      </c>
      <c r="H44" s="8">
        <f t="shared" si="5"/>
        <v>274.72000000000003</v>
      </c>
      <c r="I44" s="1"/>
      <c r="J44" s="12">
        <v>14.14</v>
      </c>
      <c r="K44" s="10"/>
      <c r="L44" s="83">
        <v>274.72000000000003</v>
      </c>
      <c r="M44" s="1"/>
      <c r="N44" s="1"/>
      <c r="O44" s="1"/>
      <c r="P44" s="1"/>
      <c r="Q44" s="1"/>
      <c r="R44" s="1"/>
      <c r="S44" s="1"/>
    </row>
    <row r="45" spans="1:19" s="102" customFormat="1" ht="25.5" x14ac:dyDescent="0.25">
      <c r="A45" s="6" t="s">
        <v>197</v>
      </c>
      <c r="B45" s="86">
        <v>92760</v>
      </c>
      <c r="C45" s="14" t="s">
        <v>188</v>
      </c>
      <c r="D45" s="87" t="s">
        <v>170</v>
      </c>
      <c r="E45" s="88">
        <v>2.7</v>
      </c>
      <c r="F45" s="100">
        <f t="shared" si="3"/>
        <v>13.06</v>
      </c>
      <c r="G45" s="7">
        <f t="shared" si="4"/>
        <v>16.260000000000002</v>
      </c>
      <c r="H45" s="8">
        <f t="shared" si="5"/>
        <v>43.9</v>
      </c>
      <c r="I45" s="1"/>
      <c r="J45" s="12">
        <v>13.06</v>
      </c>
      <c r="K45" s="10"/>
      <c r="L45" s="83">
        <v>43.9</v>
      </c>
      <c r="M45" s="1"/>
      <c r="N45" s="1"/>
      <c r="O45" s="1"/>
      <c r="P45" s="1"/>
      <c r="Q45" s="1"/>
      <c r="R45" s="1"/>
      <c r="S45" s="1"/>
    </row>
    <row r="46" spans="1:19" s="102" customFormat="1" ht="25.5" x14ac:dyDescent="0.25">
      <c r="A46" s="6" t="s">
        <v>198</v>
      </c>
      <c r="B46" s="86">
        <v>92761</v>
      </c>
      <c r="C46" s="14" t="s">
        <v>189</v>
      </c>
      <c r="D46" s="87" t="s">
        <v>170</v>
      </c>
      <c r="E46" s="88">
        <v>29.7</v>
      </c>
      <c r="F46" s="100">
        <f t="shared" si="3"/>
        <v>12.07</v>
      </c>
      <c r="G46" s="7">
        <f t="shared" si="4"/>
        <v>15.03</v>
      </c>
      <c r="H46" s="8">
        <f t="shared" si="5"/>
        <v>446.39</v>
      </c>
      <c r="I46" s="1"/>
      <c r="J46" s="12">
        <v>12.07</v>
      </c>
      <c r="K46" s="10"/>
      <c r="L46" s="83">
        <v>446.39</v>
      </c>
      <c r="M46" s="1"/>
      <c r="N46" s="1"/>
      <c r="O46" s="1"/>
      <c r="P46" s="1"/>
      <c r="Q46" s="1"/>
      <c r="R46" s="1"/>
      <c r="S46" s="1"/>
    </row>
    <row r="47" spans="1:19" s="102" customFormat="1" ht="25.5" x14ac:dyDescent="0.25">
      <c r="A47" s="6" t="s">
        <v>199</v>
      </c>
      <c r="B47" s="86">
        <v>92762</v>
      </c>
      <c r="C47" s="14" t="s">
        <v>190</v>
      </c>
      <c r="D47" s="87" t="s">
        <v>170</v>
      </c>
      <c r="E47" s="88">
        <v>6.7</v>
      </c>
      <c r="F47" s="100">
        <f t="shared" si="3"/>
        <v>10.67</v>
      </c>
      <c r="G47" s="7">
        <f t="shared" si="4"/>
        <v>13.29</v>
      </c>
      <c r="H47" s="8">
        <f t="shared" si="5"/>
        <v>89.04</v>
      </c>
      <c r="I47" s="1"/>
      <c r="J47" s="12">
        <v>10.67</v>
      </c>
      <c r="K47" s="10"/>
      <c r="L47" s="83">
        <v>89.04</v>
      </c>
      <c r="M47" s="1"/>
      <c r="N47" s="1"/>
      <c r="O47" s="1"/>
      <c r="P47" s="1"/>
      <c r="Q47" s="1"/>
      <c r="R47" s="1"/>
      <c r="S47" s="1"/>
    </row>
    <row r="48" spans="1:19" s="102" customFormat="1" ht="25.5" x14ac:dyDescent="0.25">
      <c r="A48" s="6" t="s">
        <v>200</v>
      </c>
      <c r="B48" s="86">
        <v>92763</v>
      </c>
      <c r="C48" s="14" t="s">
        <v>191</v>
      </c>
      <c r="D48" s="87" t="s">
        <v>170</v>
      </c>
      <c r="E48" s="88">
        <v>4.2</v>
      </c>
      <c r="F48" s="100">
        <f t="shared" si="3"/>
        <v>8.8800000000000008</v>
      </c>
      <c r="G48" s="7">
        <f t="shared" si="4"/>
        <v>11.06</v>
      </c>
      <c r="H48" s="8">
        <f t="shared" si="5"/>
        <v>46.45</v>
      </c>
      <c r="I48" s="1"/>
      <c r="J48" s="12">
        <v>8.8800000000000008</v>
      </c>
      <c r="K48" s="10"/>
      <c r="L48" s="83">
        <v>46.45</v>
      </c>
      <c r="M48" s="1"/>
      <c r="N48" s="1"/>
      <c r="O48" s="1"/>
      <c r="P48" s="1"/>
      <c r="Q48" s="1"/>
      <c r="R48" s="1"/>
      <c r="S48" s="1"/>
    </row>
    <row r="49" spans="1:19" s="102" customFormat="1" ht="25.5" x14ac:dyDescent="0.25">
      <c r="A49" s="6" t="s">
        <v>201</v>
      </c>
      <c r="B49" s="86">
        <v>96557</v>
      </c>
      <c r="C49" s="14" t="s">
        <v>192</v>
      </c>
      <c r="D49" s="87" t="s">
        <v>169</v>
      </c>
      <c r="E49" s="88">
        <v>0.9</v>
      </c>
      <c r="F49" s="100">
        <f t="shared" si="3"/>
        <v>756.25</v>
      </c>
      <c r="G49" s="7">
        <f t="shared" si="4"/>
        <v>941.68</v>
      </c>
      <c r="H49" s="8">
        <f t="shared" si="5"/>
        <v>847.51</v>
      </c>
      <c r="I49" s="1"/>
      <c r="J49" s="12">
        <v>756.25</v>
      </c>
      <c r="K49" s="10"/>
      <c r="L49" s="83">
        <v>847.51</v>
      </c>
      <c r="M49" s="1"/>
      <c r="N49" s="1"/>
      <c r="O49" s="1"/>
      <c r="P49" s="1"/>
      <c r="Q49" s="1"/>
      <c r="R49" s="1"/>
      <c r="S49" s="1"/>
    </row>
    <row r="50" spans="1:19" s="102" customFormat="1" ht="25.5" x14ac:dyDescent="0.25">
      <c r="A50" s="6" t="s">
        <v>202</v>
      </c>
      <c r="B50" s="86">
        <v>98555</v>
      </c>
      <c r="C50" s="14" t="s">
        <v>163</v>
      </c>
      <c r="D50" s="87" t="s">
        <v>15</v>
      </c>
      <c r="E50" s="88">
        <v>9.6</v>
      </c>
      <c r="F50" s="100">
        <f t="shared" si="3"/>
        <v>32.159999999999997</v>
      </c>
      <c r="G50" s="7">
        <f t="shared" si="4"/>
        <v>40.049999999999997</v>
      </c>
      <c r="H50" s="8">
        <f t="shared" si="5"/>
        <v>384.48</v>
      </c>
      <c r="I50" s="1"/>
      <c r="J50" s="12">
        <v>32.159999999999997</v>
      </c>
      <c r="K50" s="10"/>
      <c r="L50" s="83">
        <v>384.48</v>
      </c>
      <c r="M50" s="1"/>
      <c r="N50" s="1"/>
      <c r="O50" s="1"/>
      <c r="P50" s="1"/>
      <c r="Q50" s="1"/>
      <c r="R50" s="1"/>
      <c r="S50" s="1"/>
    </row>
    <row r="51" spans="1:19" s="102" customFormat="1" ht="38.25" x14ac:dyDescent="0.25">
      <c r="A51" s="6" t="s">
        <v>203</v>
      </c>
      <c r="B51" s="86">
        <v>100975</v>
      </c>
      <c r="C51" s="14" t="s">
        <v>165</v>
      </c>
      <c r="D51" s="87" t="s">
        <v>169</v>
      </c>
      <c r="E51" s="88">
        <v>4.99</v>
      </c>
      <c r="F51" s="100">
        <f t="shared" si="3"/>
        <v>8.86</v>
      </c>
      <c r="G51" s="7">
        <f t="shared" si="4"/>
        <v>11.03</v>
      </c>
      <c r="H51" s="8">
        <f t="shared" si="5"/>
        <v>55.04</v>
      </c>
      <c r="I51" s="1"/>
      <c r="J51" s="12">
        <v>8.86</v>
      </c>
      <c r="K51" s="10"/>
      <c r="L51" s="83">
        <v>55.04</v>
      </c>
      <c r="M51" s="1"/>
      <c r="N51" s="1"/>
      <c r="O51" s="1"/>
      <c r="P51" s="1"/>
      <c r="Q51" s="1"/>
      <c r="R51" s="1"/>
      <c r="S51" s="1"/>
    </row>
    <row r="52" spans="1:19" s="102" customFormat="1" ht="25.5" x14ac:dyDescent="0.25">
      <c r="A52" s="6" t="s">
        <v>204</v>
      </c>
      <c r="B52" s="86">
        <v>93593</v>
      </c>
      <c r="C52" s="14" t="s">
        <v>166</v>
      </c>
      <c r="D52" s="87" t="s">
        <v>171</v>
      </c>
      <c r="E52" s="88">
        <v>19.97</v>
      </c>
      <c r="F52" s="100">
        <f t="shared" si="3"/>
        <v>0.88</v>
      </c>
      <c r="G52" s="7">
        <f t="shared" si="4"/>
        <v>1.1000000000000001</v>
      </c>
      <c r="H52" s="8">
        <f t="shared" si="5"/>
        <v>21.97</v>
      </c>
      <c r="I52" s="1"/>
      <c r="J52" s="12">
        <v>0.88</v>
      </c>
      <c r="K52" s="10"/>
      <c r="L52" s="83">
        <v>21.97</v>
      </c>
      <c r="M52" s="1"/>
      <c r="N52" s="1"/>
      <c r="O52" s="1"/>
      <c r="P52" s="1"/>
      <c r="Q52" s="1"/>
      <c r="R52" s="1"/>
      <c r="S52" s="1"/>
    </row>
    <row r="53" spans="1:19" s="102" customFormat="1" x14ac:dyDescent="0.25">
      <c r="A53" s="6" t="s">
        <v>205</v>
      </c>
      <c r="B53" s="86" t="s">
        <v>168</v>
      </c>
      <c r="C53" s="14" t="s">
        <v>167</v>
      </c>
      <c r="D53" s="87" t="s">
        <v>50</v>
      </c>
      <c r="E53" s="88">
        <v>4.99</v>
      </c>
      <c r="F53" s="100">
        <f t="shared" si="3"/>
        <v>20</v>
      </c>
      <c r="G53" s="7">
        <f>ROUND((ROUND(J53-J53*H$7,2)*(1+H$6)),2)</f>
        <v>22.96</v>
      </c>
      <c r="H53" s="8">
        <f t="shared" si="5"/>
        <v>114.57</v>
      </c>
      <c r="I53" s="1"/>
      <c r="J53" s="12">
        <v>20</v>
      </c>
      <c r="K53" s="10"/>
      <c r="L53" s="83">
        <v>114.57</v>
      </c>
      <c r="M53" s="1"/>
      <c r="N53" s="1"/>
      <c r="O53" s="1"/>
      <c r="P53" s="1"/>
      <c r="Q53" s="1"/>
      <c r="R53" s="1"/>
      <c r="S53" s="1"/>
    </row>
    <row r="54" spans="1:19" s="102" customFormat="1" x14ac:dyDescent="0.25">
      <c r="A54" s="2" t="s">
        <v>52</v>
      </c>
      <c r="B54" s="3"/>
      <c r="C54" s="146" t="s">
        <v>206</v>
      </c>
      <c r="D54" s="85"/>
      <c r="E54" s="89"/>
      <c r="F54" s="101"/>
      <c r="G54" s="5"/>
      <c r="H54" s="4">
        <f>SUM(H55:H58)</f>
        <v>4268.67</v>
      </c>
      <c r="I54" s="1"/>
      <c r="J54" s="12"/>
      <c r="K54" s="10">
        <v>4268.67</v>
      </c>
      <c r="L54" s="84"/>
      <c r="M54" s="1"/>
      <c r="N54" s="1"/>
      <c r="O54" s="1"/>
      <c r="P54" s="1"/>
      <c r="Q54" s="1"/>
      <c r="R54" s="1"/>
      <c r="S54" s="1"/>
    </row>
    <row r="55" spans="1:19" s="102" customFormat="1" ht="25.5" x14ac:dyDescent="0.25">
      <c r="A55" s="6" t="s">
        <v>209</v>
      </c>
      <c r="B55" s="86">
        <v>92759</v>
      </c>
      <c r="C55" s="14" t="s">
        <v>160</v>
      </c>
      <c r="D55" s="87" t="s">
        <v>170</v>
      </c>
      <c r="E55" s="88">
        <v>24.1</v>
      </c>
      <c r="F55" s="100">
        <f t="shared" si="3"/>
        <v>14.14</v>
      </c>
      <c r="G55" s="7">
        <f t="shared" si="4"/>
        <v>17.61</v>
      </c>
      <c r="H55" s="8">
        <f t="shared" si="5"/>
        <v>424.4</v>
      </c>
      <c r="I55" s="1"/>
      <c r="J55" s="12">
        <v>14.14</v>
      </c>
      <c r="K55" s="10"/>
      <c r="L55" s="83"/>
      <c r="M55" s="1"/>
      <c r="N55" s="1"/>
      <c r="O55" s="1"/>
      <c r="P55" s="1"/>
      <c r="Q55" s="1"/>
      <c r="R55" s="1"/>
      <c r="S55" s="1"/>
    </row>
    <row r="56" spans="1:19" s="102" customFormat="1" ht="25.5" x14ac:dyDescent="0.25">
      <c r="A56" s="6" t="s">
        <v>210</v>
      </c>
      <c r="B56" s="86">
        <v>92762</v>
      </c>
      <c r="C56" s="14" t="s">
        <v>190</v>
      </c>
      <c r="D56" s="87" t="s">
        <v>170</v>
      </c>
      <c r="E56" s="88">
        <v>55.7</v>
      </c>
      <c r="F56" s="100">
        <f t="shared" si="3"/>
        <v>10.67</v>
      </c>
      <c r="G56" s="7">
        <f t="shared" si="4"/>
        <v>13.29</v>
      </c>
      <c r="H56" s="8">
        <f t="shared" si="5"/>
        <v>740.25</v>
      </c>
      <c r="I56" s="1"/>
      <c r="J56" s="12">
        <v>10.67</v>
      </c>
      <c r="K56" s="10"/>
      <c r="L56" s="83"/>
      <c r="M56" s="1"/>
      <c r="N56" s="1"/>
      <c r="O56" s="1"/>
      <c r="P56" s="1"/>
      <c r="Q56" s="1"/>
      <c r="R56" s="1"/>
      <c r="S56" s="1"/>
    </row>
    <row r="57" spans="1:19" s="102" customFormat="1" ht="25.5" x14ac:dyDescent="0.25">
      <c r="A57" s="6" t="s">
        <v>211</v>
      </c>
      <c r="B57" s="86">
        <v>92413</v>
      </c>
      <c r="C57" s="14" t="s">
        <v>161</v>
      </c>
      <c r="D57" s="87" t="s">
        <v>15</v>
      </c>
      <c r="E57" s="88">
        <v>15.8</v>
      </c>
      <c r="F57" s="100">
        <f t="shared" si="3"/>
        <v>110.63</v>
      </c>
      <c r="G57" s="7">
        <f t="shared" si="4"/>
        <v>137.76</v>
      </c>
      <c r="H57" s="8">
        <f t="shared" si="5"/>
        <v>2176.61</v>
      </c>
      <c r="I57" s="1"/>
      <c r="J57" s="12">
        <v>110.63</v>
      </c>
      <c r="K57" s="10"/>
      <c r="L57" s="83"/>
      <c r="M57" s="1"/>
      <c r="N57" s="1"/>
      <c r="O57" s="1"/>
      <c r="P57" s="1"/>
      <c r="Q57" s="1"/>
      <c r="R57" s="1"/>
      <c r="S57" s="1"/>
    </row>
    <row r="58" spans="1:19" s="102" customFormat="1" ht="25.5" x14ac:dyDescent="0.25">
      <c r="A58" s="6" t="s">
        <v>212</v>
      </c>
      <c r="B58" s="86" t="s">
        <v>208</v>
      </c>
      <c r="C58" s="14" t="s">
        <v>207</v>
      </c>
      <c r="D58" s="87" t="s">
        <v>50</v>
      </c>
      <c r="E58" s="88">
        <v>0.8</v>
      </c>
      <c r="F58" s="100">
        <f t="shared" si="3"/>
        <v>930.98</v>
      </c>
      <c r="G58" s="7">
        <f t="shared" si="4"/>
        <v>1159.26</v>
      </c>
      <c r="H58" s="8">
        <f t="shared" si="5"/>
        <v>927.41</v>
      </c>
      <c r="I58" s="1"/>
      <c r="J58" s="12">
        <v>930.98</v>
      </c>
      <c r="K58" s="10"/>
      <c r="L58" s="83"/>
      <c r="M58" s="1"/>
      <c r="N58" s="1"/>
      <c r="O58" s="1"/>
      <c r="P58" s="1"/>
      <c r="Q58" s="1"/>
      <c r="R58" s="1"/>
      <c r="S58" s="1"/>
    </row>
    <row r="59" spans="1:19" s="102" customFormat="1" x14ac:dyDescent="0.25">
      <c r="A59" s="2" t="s">
        <v>53</v>
      </c>
      <c r="B59" s="3"/>
      <c r="C59" s="146" t="s">
        <v>213</v>
      </c>
      <c r="D59" s="85"/>
      <c r="E59" s="89"/>
      <c r="F59" s="101"/>
      <c r="G59" s="5"/>
      <c r="H59" s="4">
        <f>SUM(H60:H64)</f>
        <v>3813.37</v>
      </c>
      <c r="I59" s="1"/>
      <c r="J59" s="12"/>
      <c r="K59" s="10">
        <v>3813.37</v>
      </c>
      <c r="L59" s="84"/>
      <c r="M59" s="1"/>
      <c r="N59" s="1"/>
      <c r="O59" s="1"/>
      <c r="P59" s="1"/>
      <c r="Q59" s="1"/>
      <c r="R59" s="1"/>
      <c r="S59" s="1"/>
    </row>
    <row r="60" spans="1:19" s="102" customFormat="1" ht="25.5" x14ac:dyDescent="0.25">
      <c r="A60" s="6" t="s">
        <v>216</v>
      </c>
      <c r="B60" s="86">
        <v>92759</v>
      </c>
      <c r="C60" s="14" t="s">
        <v>160</v>
      </c>
      <c r="D60" s="87" t="s">
        <v>170</v>
      </c>
      <c r="E60" s="88">
        <v>9</v>
      </c>
      <c r="F60" s="100">
        <f t="shared" si="3"/>
        <v>14.14</v>
      </c>
      <c r="G60" s="7">
        <f t="shared" si="4"/>
        <v>17.61</v>
      </c>
      <c r="H60" s="8">
        <f t="shared" si="5"/>
        <v>158.49</v>
      </c>
      <c r="I60" s="1"/>
      <c r="J60" s="12">
        <v>14.14</v>
      </c>
      <c r="K60" s="10"/>
      <c r="L60" s="83"/>
      <c r="M60" s="1"/>
      <c r="N60" s="1"/>
      <c r="O60" s="1"/>
      <c r="P60" s="1"/>
      <c r="Q60" s="1"/>
      <c r="R60" s="1"/>
      <c r="S60" s="1"/>
    </row>
    <row r="61" spans="1:19" s="102" customFormat="1" ht="25.5" x14ac:dyDescent="0.25">
      <c r="A61" s="6" t="s">
        <v>217</v>
      </c>
      <c r="B61" s="86">
        <v>92760</v>
      </c>
      <c r="C61" s="14" t="s">
        <v>188</v>
      </c>
      <c r="D61" s="87" t="s">
        <v>170</v>
      </c>
      <c r="E61" s="88">
        <v>0.8</v>
      </c>
      <c r="F61" s="100">
        <f t="shared" si="3"/>
        <v>13.06</v>
      </c>
      <c r="G61" s="7">
        <f t="shared" si="4"/>
        <v>16.260000000000002</v>
      </c>
      <c r="H61" s="8">
        <f t="shared" si="5"/>
        <v>13.01</v>
      </c>
      <c r="I61" s="1"/>
      <c r="J61" s="12">
        <v>13.06</v>
      </c>
      <c r="K61" s="10"/>
      <c r="L61" s="83"/>
      <c r="M61" s="1"/>
      <c r="N61" s="1"/>
      <c r="O61" s="1"/>
      <c r="P61" s="1"/>
      <c r="Q61" s="1"/>
      <c r="R61" s="1"/>
      <c r="S61" s="1"/>
    </row>
    <row r="62" spans="1:19" s="102" customFormat="1" ht="25.5" x14ac:dyDescent="0.25">
      <c r="A62" s="6" t="s">
        <v>218</v>
      </c>
      <c r="B62" s="86">
        <v>92761</v>
      </c>
      <c r="C62" s="14" t="s">
        <v>189</v>
      </c>
      <c r="D62" s="87" t="s">
        <v>170</v>
      </c>
      <c r="E62" s="88">
        <v>23</v>
      </c>
      <c r="F62" s="100">
        <f t="shared" si="3"/>
        <v>12.07</v>
      </c>
      <c r="G62" s="7">
        <f t="shared" si="4"/>
        <v>15.03</v>
      </c>
      <c r="H62" s="8">
        <f t="shared" si="5"/>
        <v>345.69</v>
      </c>
      <c r="I62" s="1"/>
      <c r="J62" s="12">
        <v>12.07</v>
      </c>
      <c r="K62" s="10"/>
      <c r="L62" s="83"/>
      <c r="M62" s="1"/>
      <c r="N62" s="1"/>
      <c r="O62" s="1"/>
      <c r="P62" s="1"/>
      <c r="Q62" s="1"/>
      <c r="R62" s="1"/>
      <c r="S62" s="1"/>
    </row>
    <row r="63" spans="1:19" s="102" customFormat="1" ht="38.25" x14ac:dyDescent="0.25">
      <c r="A63" s="6" t="s">
        <v>219</v>
      </c>
      <c r="B63" s="86">
        <v>92447</v>
      </c>
      <c r="C63" s="14" t="s">
        <v>214</v>
      </c>
      <c r="D63" s="87" t="s">
        <v>15</v>
      </c>
      <c r="E63" s="88">
        <v>8.9</v>
      </c>
      <c r="F63" s="100">
        <f t="shared" si="3"/>
        <v>248.45</v>
      </c>
      <c r="G63" s="7">
        <f t="shared" si="4"/>
        <v>309.37</v>
      </c>
      <c r="H63" s="8">
        <f t="shared" si="5"/>
        <v>2753.39</v>
      </c>
      <c r="I63" s="1"/>
      <c r="J63" s="12">
        <v>248.45</v>
      </c>
      <c r="K63" s="10"/>
      <c r="L63" s="83"/>
      <c r="M63" s="1"/>
      <c r="N63" s="1"/>
      <c r="O63" s="1"/>
      <c r="P63" s="1"/>
      <c r="Q63" s="1"/>
      <c r="R63" s="1"/>
      <c r="S63" s="1"/>
    </row>
    <row r="64" spans="1:19" s="102" customFormat="1" ht="38.25" x14ac:dyDescent="0.25">
      <c r="A64" s="6" t="s">
        <v>220</v>
      </c>
      <c r="B64" s="86" t="s">
        <v>221</v>
      </c>
      <c r="C64" s="14" t="s">
        <v>215</v>
      </c>
      <c r="D64" s="87" t="s">
        <v>50</v>
      </c>
      <c r="E64" s="88">
        <v>0.6</v>
      </c>
      <c r="F64" s="100">
        <f t="shared" si="3"/>
        <v>726.51</v>
      </c>
      <c r="G64" s="7">
        <f t="shared" si="4"/>
        <v>904.65</v>
      </c>
      <c r="H64" s="8">
        <f t="shared" si="5"/>
        <v>542.79</v>
      </c>
      <c r="I64" s="1"/>
      <c r="J64" s="12">
        <v>726.51</v>
      </c>
      <c r="K64" s="10"/>
      <c r="L64" s="83"/>
      <c r="M64" s="1"/>
      <c r="N64" s="1"/>
      <c r="O64" s="1"/>
      <c r="P64" s="1"/>
      <c r="Q64" s="1"/>
      <c r="R64" s="1"/>
      <c r="S64" s="1"/>
    </row>
    <row r="65" spans="1:19" s="102" customFormat="1" x14ac:dyDescent="0.25">
      <c r="A65" s="2" t="s">
        <v>54</v>
      </c>
      <c r="B65" s="3"/>
      <c r="C65" s="146" t="s">
        <v>222</v>
      </c>
      <c r="D65" s="85"/>
      <c r="E65" s="89"/>
      <c r="F65" s="101"/>
      <c r="G65" s="5"/>
      <c r="H65" s="4">
        <f>SUM(H66:H71)</f>
        <v>4122.43</v>
      </c>
      <c r="I65" s="1"/>
      <c r="J65" s="12"/>
      <c r="K65" s="10">
        <v>4122.43</v>
      </c>
      <c r="L65" s="84"/>
      <c r="M65" s="1"/>
      <c r="N65" s="1"/>
      <c r="O65" s="1"/>
      <c r="P65" s="1"/>
      <c r="Q65" s="1"/>
      <c r="R65" s="1"/>
      <c r="S65" s="1"/>
    </row>
    <row r="66" spans="1:19" s="102" customFormat="1" ht="25.5" x14ac:dyDescent="0.25">
      <c r="A66" s="6" t="s">
        <v>228</v>
      </c>
      <c r="B66" s="86">
        <v>92482</v>
      </c>
      <c r="C66" s="14" t="s">
        <v>223</v>
      </c>
      <c r="D66" s="87" t="s">
        <v>15</v>
      </c>
      <c r="E66" s="88">
        <v>5.6</v>
      </c>
      <c r="F66" s="100">
        <f t="shared" si="3"/>
        <v>407.6</v>
      </c>
      <c r="G66" s="7">
        <f t="shared" si="4"/>
        <v>507.54</v>
      </c>
      <c r="H66" s="8">
        <f t="shared" si="5"/>
        <v>2842.22</v>
      </c>
      <c r="I66" s="1"/>
      <c r="J66" s="12">
        <v>407.6</v>
      </c>
      <c r="K66" s="10"/>
      <c r="L66" s="83"/>
      <c r="M66" s="1"/>
      <c r="N66" s="1"/>
      <c r="O66" s="1"/>
      <c r="P66" s="1"/>
      <c r="Q66" s="1"/>
      <c r="R66" s="1"/>
      <c r="S66" s="1"/>
    </row>
    <row r="67" spans="1:19" s="102" customFormat="1" ht="25.5" x14ac:dyDescent="0.25">
      <c r="A67" s="6" t="s">
        <v>229</v>
      </c>
      <c r="B67" s="86">
        <v>101792</v>
      </c>
      <c r="C67" s="14" t="s">
        <v>224</v>
      </c>
      <c r="D67" s="87" t="s">
        <v>169</v>
      </c>
      <c r="E67" s="88">
        <v>0.8</v>
      </c>
      <c r="F67" s="100">
        <f t="shared" si="3"/>
        <v>18.72</v>
      </c>
      <c r="G67" s="7">
        <f t="shared" si="4"/>
        <v>23.31</v>
      </c>
      <c r="H67" s="8">
        <f t="shared" si="5"/>
        <v>18.649999999999999</v>
      </c>
      <c r="I67" s="1"/>
      <c r="J67" s="12">
        <v>18.72</v>
      </c>
      <c r="K67" s="10"/>
      <c r="L67" s="83"/>
      <c r="M67" s="1"/>
      <c r="N67" s="1"/>
      <c r="O67" s="1"/>
      <c r="P67" s="1"/>
      <c r="Q67" s="1"/>
      <c r="R67" s="1"/>
      <c r="S67" s="1"/>
    </row>
    <row r="68" spans="1:19" s="102" customFormat="1" ht="25.5" x14ac:dyDescent="0.25">
      <c r="A68" s="6" t="s">
        <v>230</v>
      </c>
      <c r="B68" s="86">
        <v>92768</v>
      </c>
      <c r="C68" s="14" t="s">
        <v>225</v>
      </c>
      <c r="D68" s="87" t="s">
        <v>170</v>
      </c>
      <c r="E68" s="88">
        <v>12</v>
      </c>
      <c r="F68" s="100">
        <f t="shared" si="3"/>
        <v>13.52</v>
      </c>
      <c r="G68" s="7">
        <f t="shared" si="4"/>
        <v>16.84</v>
      </c>
      <c r="H68" s="8">
        <f t="shared" si="5"/>
        <v>202.08</v>
      </c>
      <c r="I68" s="1"/>
      <c r="J68" s="12">
        <v>13.52</v>
      </c>
      <c r="K68" s="10"/>
      <c r="L68" s="83"/>
      <c r="M68" s="1"/>
      <c r="N68" s="1"/>
      <c r="O68" s="1"/>
      <c r="P68" s="1"/>
      <c r="Q68" s="1"/>
      <c r="R68" s="1"/>
      <c r="S68" s="1"/>
    </row>
    <row r="69" spans="1:19" s="102" customFormat="1" ht="25.5" x14ac:dyDescent="0.25">
      <c r="A69" s="6" t="s">
        <v>231</v>
      </c>
      <c r="B69" s="86">
        <v>92769</v>
      </c>
      <c r="C69" s="14" t="s">
        <v>226</v>
      </c>
      <c r="D69" s="87" t="s">
        <v>170</v>
      </c>
      <c r="E69" s="88">
        <v>16.3</v>
      </c>
      <c r="F69" s="100">
        <f t="shared" si="3"/>
        <v>12.45</v>
      </c>
      <c r="G69" s="7">
        <f t="shared" si="4"/>
        <v>15.5</v>
      </c>
      <c r="H69" s="8">
        <f t="shared" si="5"/>
        <v>252.65</v>
      </c>
      <c r="I69" s="1"/>
      <c r="J69" s="12">
        <v>12.45</v>
      </c>
      <c r="K69" s="10"/>
      <c r="L69" s="83"/>
      <c r="M69" s="1"/>
      <c r="N69" s="1"/>
      <c r="O69" s="1"/>
      <c r="P69" s="1"/>
      <c r="Q69" s="1"/>
      <c r="R69" s="1"/>
      <c r="S69" s="1"/>
    </row>
    <row r="70" spans="1:19" s="102" customFormat="1" ht="25.5" x14ac:dyDescent="0.25">
      <c r="A70" s="6" t="s">
        <v>232</v>
      </c>
      <c r="B70" s="86">
        <v>92770</v>
      </c>
      <c r="C70" s="14" t="s">
        <v>227</v>
      </c>
      <c r="D70" s="87" t="s">
        <v>170</v>
      </c>
      <c r="E70" s="88">
        <v>5.8</v>
      </c>
      <c r="F70" s="100">
        <f t="shared" si="3"/>
        <v>11.51</v>
      </c>
      <c r="G70" s="7">
        <f t="shared" si="4"/>
        <v>14.33</v>
      </c>
      <c r="H70" s="8">
        <f t="shared" si="5"/>
        <v>83.11</v>
      </c>
      <c r="I70" s="1"/>
      <c r="J70" s="12">
        <v>11.51</v>
      </c>
      <c r="K70" s="10"/>
      <c r="L70" s="83"/>
      <c r="M70" s="1"/>
      <c r="N70" s="1"/>
      <c r="O70" s="1"/>
      <c r="P70" s="1"/>
      <c r="Q70" s="1"/>
      <c r="R70" s="1"/>
      <c r="S70" s="1"/>
    </row>
    <row r="71" spans="1:19" s="102" customFormat="1" ht="38.25" x14ac:dyDescent="0.25">
      <c r="A71" s="6" t="s">
        <v>233</v>
      </c>
      <c r="B71" s="86" t="s">
        <v>221</v>
      </c>
      <c r="C71" s="14" t="s">
        <v>215</v>
      </c>
      <c r="D71" s="87" t="s">
        <v>50</v>
      </c>
      <c r="E71" s="88">
        <v>0.8</v>
      </c>
      <c r="F71" s="100">
        <f t="shared" si="3"/>
        <v>726.51</v>
      </c>
      <c r="G71" s="7">
        <f t="shared" si="4"/>
        <v>904.65</v>
      </c>
      <c r="H71" s="8">
        <f t="shared" si="5"/>
        <v>723.72</v>
      </c>
      <c r="I71" s="1"/>
      <c r="J71" s="12">
        <v>726.51</v>
      </c>
      <c r="K71" s="10"/>
      <c r="L71" s="83"/>
      <c r="M71" s="1"/>
      <c r="N71" s="1"/>
      <c r="O71" s="1"/>
      <c r="P71" s="1"/>
      <c r="Q71" s="1"/>
      <c r="R71" s="1"/>
      <c r="S71" s="1"/>
    </row>
    <row r="72" spans="1:19" s="102" customFormat="1" x14ac:dyDescent="0.25">
      <c r="A72" s="2" t="s">
        <v>55</v>
      </c>
      <c r="B72" s="3"/>
      <c r="C72" s="146" t="s">
        <v>234</v>
      </c>
      <c r="D72" s="85"/>
      <c r="E72" s="89"/>
      <c r="F72" s="101"/>
      <c r="G72" s="5"/>
      <c r="H72" s="4">
        <f>SUM(H73:H76)</f>
        <v>5589.67</v>
      </c>
      <c r="I72" s="1"/>
      <c r="J72" s="12"/>
      <c r="K72" s="10">
        <v>5589.67</v>
      </c>
      <c r="L72" s="84"/>
      <c r="M72" s="1"/>
      <c r="N72" s="1"/>
      <c r="O72" s="1"/>
      <c r="P72" s="1"/>
      <c r="Q72" s="1"/>
      <c r="R72" s="1"/>
      <c r="S72" s="1"/>
    </row>
    <row r="73" spans="1:19" s="102" customFormat="1" ht="25.5" x14ac:dyDescent="0.25">
      <c r="A73" s="6" t="s">
        <v>240</v>
      </c>
      <c r="B73" s="86">
        <v>92759</v>
      </c>
      <c r="C73" s="14" t="s">
        <v>160</v>
      </c>
      <c r="D73" s="87" t="s">
        <v>170</v>
      </c>
      <c r="E73" s="88">
        <v>18.399999999999999</v>
      </c>
      <c r="F73" s="100">
        <f t="shared" si="3"/>
        <v>14.14</v>
      </c>
      <c r="G73" s="7">
        <f t="shared" si="4"/>
        <v>17.61</v>
      </c>
      <c r="H73" s="8">
        <f t="shared" si="5"/>
        <v>324.02</v>
      </c>
      <c r="I73" s="1"/>
      <c r="J73" s="12">
        <v>14.14</v>
      </c>
      <c r="K73" s="10"/>
      <c r="L73" s="83"/>
      <c r="M73" s="1"/>
      <c r="N73" s="1"/>
      <c r="O73" s="1"/>
      <c r="P73" s="1"/>
      <c r="Q73" s="1"/>
      <c r="R73" s="1"/>
      <c r="S73" s="1"/>
    </row>
    <row r="74" spans="1:19" s="102" customFormat="1" ht="25.5" x14ac:dyDescent="0.25">
      <c r="A74" s="6" t="s">
        <v>244</v>
      </c>
      <c r="B74" s="86">
        <v>92762</v>
      </c>
      <c r="C74" s="14" t="s">
        <v>190</v>
      </c>
      <c r="D74" s="87" t="s">
        <v>170</v>
      </c>
      <c r="E74" s="88">
        <v>36.6</v>
      </c>
      <c r="F74" s="100">
        <f t="shared" si="3"/>
        <v>10.67</v>
      </c>
      <c r="G74" s="7">
        <f t="shared" si="4"/>
        <v>13.29</v>
      </c>
      <c r="H74" s="8">
        <f t="shared" si="5"/>
        <v>486.41</v>
      </c>
      <c r="I74" s="1"/>
      <c r="J74" s="12">
        <v>10.67</v>
      </c>
      <c r="K74" s="10"/>
      <c r="L74" s="83"/>
      <c r="M74" s="1"/>
      <c r="N74" s="1"/>
      <c r="O74" s="1"/>
      <c r="P74" s="1"/>
      <c r="Q74" s="1"/>
      <c r="R74" s="1"/>
      <c r="S74" s="1"/>
    </row>
    <row r="75" spans="1:19" s="102" customFormat="1" ht="38.25" x14ac:dyDescent="0.25">
      <c r="A75" s="6" t="s">
        <v>245</v>
      </c>
      <c r="B75" s="86">
        <v>92447</v>
      </c>
      <c r="C75" s="14" t="s">
        <v>214</v>
      </c>
      <c r="D75" s="87" t="s">
        <v>15</v>
      </c>
      <c r="E75" s="88">
        <v>13.2</v>
      </c>
      <c r="F75" s="100">
        <f t="shared" si="3"/>
        <v>248.45</v>
      </c>
      <c r="G75" s="7">
        <f t="shared" si="4"/>
        <v>309.37</v>
      </c>
      <c r="H75" s="8">
        <f t="shared" si="5"/>
        <v>4083.68</v>
      </c>
      <c r="I75" s="1"/>
      <c r="J75" s="12">
        <v>248.45</v>
      </c>
      <c r="K75" s="10"/>
      <c r="L75" s="83"/>
      <c r="M75" s="1"/>
      <c r="N75" s="1"/>
      <c r="O75" s="1"/>
      <c r="P75" s="1"/>
      <c r="Q75" s="1"/>
      <c r="R75" s="1"/>
      <c r="S75" s="1"/>
    </row>
    <row r="76" spans="1:19" s="102" customFormat="1" ht="25.5" x14ac:dyDescent="0.25">
      <c r="A76" s="6" t="s">
        <v>246</v>
      </c>
      <c r="B76" s="86" t="s">
        <v>208</v>
      </c>
      <c r="C76" s="14" t="s">
        <v>207</v>
      </c>
      <c r="D76" s="87" t="s">
        <v>50</v>
      </c>
      <c r="E76" s="88">
        <v>0.6</v>
      </c>
      <c r="F76" s="100">
        <f t="shared" si="3"/>
        <v>930.98</v>
      </c>
      <c r="G76" s="7">
        <f t="shared" si="4"/>
        <v>1159.26</v>
      </c>
      <c r="H76" s="8">
        <f t="shared" si="5"/>
        <v>695.56</v>
      </c>
      <c r="I76" s="1"/>
      <c r="J76" s="12">
        <v>930.98</v>
      </c>
      <c r="K76" s="10"/>
      <c r="L76" s="83"/>
      <c r="M76" s="1"/>
      <c r="N76" s="1"/>
      <c r="O76" s="1"/>
      <c r="P76" s="1"/>
      <c r="Q76" s="1"/>
      <c r="R76" s="1"/>
      <c r="S76" s="1"/>
    </row>
    <row r="77" spans="1:19" s="102" customFormat="1" x14ac:dyDescent="0.25">
      <c r="A77" s="2" t="s">
        <v>56</v>
      </c>
      <c r="B77" s="3"/>
      <c r="C77" s="146" t="s">
        <v>235</v>
      </c>
      <c r="D77" s="85"/>
      <c r="E77" s="89"/>
      <c r="F77" s="101"/>
      <c r="G77" s="5"/>
      <c r="H77" s="4">
        <f>SUM(H78:H82)</f>
        <v>3543.2599999999998</v>
      </c>
      <c r="I77" s="1"/>
      <c r="J77" s="12"/>
      <c r="K77" s="10">
        <v>3543.2599999999998</v>
      </c>
      <c r="L77" s="84"/>
      <c r="M77" s="1"/>
      <c r="N77" s="1"/>
      <c r="O77" s="1"/>
      <c r="P77" s="1"/>
      <c r="Q77" s="1"/>
      <c r="R77" s="1"/>
      <c r="S77" s="1"/>
    </row>
    <row r="78" spans="1:19" s="102" customFormat="1" ht="25.5" x14ac:dyDescent="0.25">
      <c r="A78" s="6" t="s">
        <v>247</v>
      </c>
      <c r="B78" s="86">
        <v>92759</v>
      </c>
      <c r="C78" s="14" t="s">
        <v>160</v>
      </c>
      <c r="D78" s="87" t="s">
        <v>170</v>
      </c>
      <c r="E78" s="88">
        <v>8.1</v>
      </c>
      <c r="F78" s="100">
        <f t="shared" si="3"/>
        <v>14.14</v>
      </c>
      <c r="G78" s="7">
        <f t="shared" si="4"/>
        <v>17.61</v>
      </c>
      <c r="H78" s="8">
        <f t="shared" si="5"/>
        <v>142.63999999999999</v>
      </c>
      <c r="I78" s="1"/>
      <c r="J78" s="12">
        <v>14.14</v>
      </c>
      <c r="K78" s="10"/>
      <c r="L78" s="83"/>
      <c r="M78" s="1"/>
      <c r="N78" s="1"/>
      <c r="O78" s="1"/>
      <c r="P78" s="1"/>
      <c r="Q78" s="1"/>
      <c r="R78" s="1"/>
      <c r="S78" s="1"/>
    </row>
    <row r="79" spans="1:19" s="102" customFormat="1" ht="25.5" x14ac:dyDescent="0.25">
      <c r="A79" s="6" t="s">
        <v>243</v>
      </c>
      <c r="B79" s="86">
        <v>92760</v>
      </c>
      <c r="C79" s="14" t="s">
        <v>188</v>
      </c>
      <c r="D79" s="87" t="s">
        <v>170</v>
      </c>
      <c r="E79" s="88">
        <v>0.7</v>
      </c>
      <c r="F79" s="100">
        <f t="shared" si="3"/>
        <v>13.06</v>
      </c>
      <c r="G79" s="7">
        <f t="shared" si="4"/>
        <v>16.260000000000002</v>
      </c>
      <c r="H79" s="8">
        <f t="shared" si="5"/>
        <v>11.38</v>
      </c>
      <c r="I79" s="1"/>
      <c r="J79" s="12">
        <v>13.06</v>
      </c>
      <c r="K79" s="10"/>
      <c r="L79" s="83"/>
      <c r="M79" s="1"/>
      <c r="N79" s="1"/>
      <c r="O79" s="1"/>
      <c r="P79" s="1"/>
      <c r="Q79" s="1"/>
      <c r="R79" s="1"/>
      <c r="S79" s="1"/>
    </row>
    <row r="80" spans="1:19" s="102" customFormat="1" ht="25.5" x14ac:dyDescent="0.25">
      <c r="A80" s="6" t="s">
        <v>248</v>
      </c>
      <c r="B80" s="86">
        <v>92761</v>
      </c>
      <c r="C80" s="14" t="s">
        <v>189</v>
      </c>
      <c r="D80" s="87" t="s">
        <v>170</v>
      </c>
      <c r="E80" s="88">
        <v>20.6</v>
      </c>
      <c r="F80" s="100">
        <f t="shared" si="3"/>
        <v>12.07</v>
      </c>
      <c r="G80" s="7">
        <f t="shared" si="4"/>
        <v>15.03</v>
      </c>
      <c r="H80" s="8">
        <f t="shared" si="5"/>
        <v>309.62</v>
      </c>
      <c r="I80" s="1"/>
      <c r="J80" s="12">
        <v>12.07</v>
      </c>
      <c r="K80" s="10"/>
      <c r="L80" s="83"/>
      <c r="M80" s="1"/>
      <c r="N80" s="1"/>
      <c r="O80" s="1"/>
      <c r="P80" s="1"/>
      <c r="Q80" s="1"/>
      <c r="R80" s="1"/>
      <c r="S80" s="1"/>
    </row>
    <row r="81" spans="1:19" s="102" customFormat="1" ht="38.25" x14ac:dyDescent="0.25">
      <c r="A81" s="6" t="s">
        <v>249</v>
      </c>
      <c r="B81" s="86">
        <v>92447</v>
      </c>
      <c r="C81" s="14" t="s">
        <v>214</v>
      </c>
      <c r="D81" s="87" t="s">
        <v>15</v>
      </c>
      <c r="E81" s="88">
        <v>8.1999999999999993</v>
      </c>
      <c r="F81" s="100">
        <f t="shared" si="3"/>
        <v>248.45</v>
      </c>
      <c r="G81" s="7">
        <f t="shared" si="4"/>
        <v>309.37</v>
      </c>
      <c r="H81" s="8">
        <f t="shared" si="5"/>
        <v>2536.83</v>
      </c>
      <c r="I81" s="1"/>
      <c r="J81" s="12">
        <v>248.45</v>
      </c>
      <c r="K81" s="10"/>
      <c r="L81" s="83"/>
      <c r="M81" s="1"/>
      <c r="N81" s="1"/>
      <c r="O81" s="1"/>
      <c r="P81" s="1"/>
      <c r="Q81" s="1"/>
      <c r="R81" s="1"/>
      <c r="S81" s="1"/>
    </row>
    <row r="82" spans="1:19" s="102" customFormat="1" ht="38.25" x14ac:dyDescent="0.25">
      <c r="A82" s="6" t="s">
        <v>250</v>
      </c>
      <c r="B82" s="86" t="s">
        <v>221</v>
      </c>
      <c r="C82" s="14" t="s">
        <v>215</v>
      </c>
      <c r="D82" s="87" t="s">
        <v>50</v>
      </c>
      <c r="E82" s="88">
        <v>0.6</v>
      </c>
      <c r="F82" s="100">
        <f t="shared" si="3"/>
        <v>726.51</v>
      </c>
      <c r="G82" s="7">
        <f t="shared" si="4"/>
        <v>904.65</v>
      </c>
      <c r="H82" s="8">
        <f t="shared" si="5"/>
        <v>542.79</v>
      </c>
      <c r="I82" s="1"/>
      <c r="J82" s="12">
        <v>726.51</v>
      </c>
      <c r="K82" s="10"/>
      <c r="L82" s="83"/>
      <c r="M82" s="1"/>
      <c r="N82" s="1"/>
      <c r="O82" s="1"/>
      <c r="P82" s="1"/>
      <c r="Q82" s="1"/>
      <c r="R82" s="1"/>
      <c r="S82" s="1"/>
    </row>
    <row r="83" spans="1:19" s="102" customFormat="1" x14ac:dyDescent="0.25">
      <c r="A83" s="2" t="s">
        <v>57</v>
      </c>
      <c r="B83" s="3"/>
      <c r="C83" s="146" t="s">
        <v>236</v>
      </c>
      <c r="D83" s="85"/>
      <c r="E83" s="89"/>
      <c r="F83" s="101"/>
      <c r="G83" s="5"/>
      <c r="H83" s="4">
        <f>SUM(H84:H88)</f>
        <v>4235.18</v>
      </c>
      <c r="I83" s="1"/>
      <c r="J83" s="12"/>
      <c r="K83" s="10">
        <v>4235.18</v>
      </c>
      <c r="L83" s="84"/>
      <c r="M83" s="1"/>
      <c r="N83" s="1"/>
      <c r="O83" s="1"/>
      <c r="P83" s="1"/>
      <c r="Q83" s="1"/>
      <c r="R83" s="1"/>
      <c r="S83" s="1"/>
    </row>
    <row r="84" spans="1:19" s="102" customFormat="1" ht="25.5" x14ac:dyDescent="0.25">
      <c r="A84" s="6" t="s">
        <v>251</v>
      </c>
      <c r="B84" s="86">
        <v>92482</v>
      </c>
      <c r="C84" s="14" t="s">
        <v>223</v>
      </c>
      <c r="D84" s="87" t="s">
        <v>15</v>
      </c>
      <c r="E84" s="88">
        <v>5.8</v>
      </c>
      <c r="F84" s="100">
        <f t="shared" si="3"/>
        <v>407.6</v>
      </c>
      <c r="G84" s="7">
        <f t="shared" si="4"/>
        <v>507.54</v>
      </c>
      <c r="H84" s="8">
        <f t="shared" si="5"/>
        <v>2943.73</v>
      </c>
      <c r="I84" s="1"/>
      <c r="J84" s="12">
        <v>407.6</v>
      </c>
      <c r="K84" s="10"/>
      <c r="L84" s="83"/>
      <c r="M84" s="1"/>
      <c r="N84" s="1"/>
      <c r="O84" s="1"/>
      <c r="P84" s="1"/>
      <c r="Q84" s="1"/>
      <c r="R84" s="1"/>
      <c r="S84" s="1"/>
    </row>
    <row r="85" spans="1:19" s="102" customFormat="1" ht="25.5" x14ac:dyDescent="0.25">
      <c r="A85" s="6" t="s">
        <v>252</v>
      </c>
      <c r="B85" s="86">
        <v>101792</v>
      </c>
      <c r="C85" s="14" t="s">
        <v>224</v>
      </c>
      <c r="D85" s="87" t="s">
        <v>169</v>
      </c>
      <c r="E85" s="88">
        <v>0.9</v>
      </c>
      <c r="F85" s="100">
        <f t="shared" si="3"/>
        <v>18.72</v>
      </c>
      <c r="G85" s="7">
        <f t="shared" si="4"/>
        <v>23.31</v>
      </c>
      <c r="H85" s="8">
        <f t="shared" si="5"/>
        <v>20.98</v>
      </c>
      <c r="I85" s="1"/>
      <c r="J85" s="12">
        <v>18.72</v>
      </c>
      <c r="K85" s="10"/>
      <c r="L85" s="83"/>
      <c r="M85" s="1"/>
      <c r="N85" s="1"/>
      <c r="O85" s="1"/>
      <c r="P85" s="1"/>
      <c r="Q85" s="1"/>
      <c r="R85" s="1"/>
      <c r="S85" s="1"/>
    </row>
    <row r="86" spans="1:19" s="102" customFormat="1" ht="25.5" x14ac:dyDescent="0.25">
      <c r="A86" s="6" t="s">
        <v>253</v>
      </c>
      <c r="B86" s="86">
        <v>92768</v>
      </c>
      <c r="C86" s="14" t="s">
        <v>225</v>
      </c>
      <c r="D86" s="87" t="s">
        <v>170</v>
      </c>
      <c r="E86" s="88">
        <v>12</v>
      </c>
      <c r="F86" s="100">
        <f t="shared" si="3"/>
        <v>13.52</v>
      </c>
      <c r="G86" s="7">
        <f t="shared" si="4"/>
        <v>16.84</v>
      </c>
      <c r="H86" s="8">
        <f t="shared" si="5"/>
        <v>202.08</v>
      </c>
      <c r="I86" s="1"/>
      <c r="J86" s="12">
        <v>13.52</v>
      </c>
      <c r="K86" s="10"/>
      <c r="L86" s="83"/>
      <c r="M86" s="1"/>
      <c r="N86" s="1"/>
      <c r="O86" s="1"/>
      <c r="P86" s="1"/>
      <c r="Q86" s="1"/>
      <c r="R86" s="1"/>
      <c r="S86" s="1"/>
    </row>
    <row r="87" spans="1:19" s="102" customFormat="1" ht="25.5" x14ac:dyDescent="0.25">
      <c r="A87" s="6" t="s">
        <v>254</v>
      </c>
      <c r="B87" s="86">
        <v>92769</v>
      </c>
      <c r="C87" s="14" t="s">
        <v>226</v>
      </c>
      <c r="D87" s="87" t="s">
        <v>170</v>
      </c>
      <c r="E87" s="88">
        <v>16.399999999999999</v>
      </c>
      <c r="F87" s="100">
        <f t="shared" si="3"/>
        <v>12.45</v>
      </c>
      <c r="G87" s="7">
        <f t="shared" si="4"/>
        <v>15.5</v>
      </c>
      <c r="H87" s="8">
        <f t="shared" si="5"/>
        <v>254.2</v>
      </c>
      <c r="I87" s="1"/>
      <c r="J87" s="12">
        <v>12.45</v>
      </c>
      <c r="K87" s="10"/>
      <c r="L87" s="83"/>
      <c r="M87" s="1"/>
      <c r="N87" s="1"/>
      <c r="O87" s="1"/>
      <c r="P87" s="1"/>
      <c r="Q87" s="1"/>
      <c r="R87" s="1"/>
      <c r="S87" s="1"/>
    </row>
    <row r="88" spans="1:19" s="102" customFormat="1" ht="38.25" x14ac:dyDescent="0.25">
      <c r="A88" s="6" t="s">
        <v>255</v>
      </c>
      <c r="B88" s="86" t="s">
        <v>221</v>
      </c>
      <c r="C88" s="14" t="s">
        <v>215</v>
      </c>
      <c r="D88" s="87" t="s">
        <v>50</v>
      </c>
      <c r="E88" s="88">
        <v>0.9</v>
      </c>
      <c r="F88" s="100">
        <f t="shared" si="3"/>
        <v>726.51</v>
      </c>
      <c r="G88" s="7">
        <f t="shared" si="4"/>
        <v>904.65</v>
      </c>
      <c r="H88" s="8">
        <f t="shared" si="5"/>
        <v>814.19</v>
      </c>
      <c r="I88" s="1"/>
      <c r="J88" s="12">
        <v>726.51</v>
      </c>
      <c r="K88" s="10"/>
      <c r="L88" s="83"/>
      <c r="M88" s="1"/>
      <c r="N88" s="1"/>
      <c r="O88" s="1"/>
      <c r="P88" s="1"/>
      <c r="Q88" s="1"/>
      <c r="R88" s="1"/>
      <c r="S88" s="1"/>
    </row>
    <row r="89" spans="1:19" s="102" customFormat="1" x14ac:dyDescent="0.25">
      <c r="A89" s="2">
        <v>4</v>
      </c>
      <c r="B89" s="3"/>
      <c r="C89" s="146" t="s">
        <v>256</v>
      </c>
      <c r="D89" s="85"/>
      <c r="E89" s="89"/>
      <c r="F89" s="101"/>
      <c r="G89" s="5"/>
      <c r="H89" s="4">
        <f>H90+H101+H108+H113+H124+H129+H136+H141+H151</f>
        <v>226351.19999999998</v>
      </c>
      <c r="I89" s="1"/>
      <c r="J89" s="12"/>
      <c r="K89" s="10">
        <v>226351.2</v>
      </c>
      <c r="L89" s="84"/>
      <c r="M89" s="1"/>
      <c r="N89" s="1"/>
      <c r="O89" s="1"/>
      <c r="P89" s="1"/>
      <c r="Q89" s="1"/>
      <c r="R89" s="1"/>
      <c r="S89" s="1"/>
    </row>
    <row r="90" spans="1:19" s="102" customFormat="1" x14ac:dyDescent="0.25">
      <c r="A90" s="2" t="s">
        <v>19</v>
      </c>
      <c r="B90" s="3"/>
      <c r="C90" s="146" t="s">
        <v>257</v>
      </c>
      <c r="D90" s="85"/>
      <c r="E90" s="89"/>
      <c r="F90" s="101"/>
      <c r="G90" s="5"/>
      <c r="H90" s="4">
        <f>SUM(H91:H100)</f>
        <v>41265.78</v>
      </c>
      <c r="I90" s="1"/>
      <c r="J90" s="12"/>
      <c r="K90" s="10">
        <v>41265.78</v>
      </c>
      <c r="L90" s="84"/>
      <c r="M90" s="1"/>
      <c r="N90" s="1"/>
      <c r="O90" s="1"/>
      <c r="P90" s="1"/>
      <c r="Q90" s="1"/>
      <c r="R90" s="1"/>
      <c r="S90" s="1"/>
    </row>
    <row r="91" spans="1:19" s="102" customFormat="1" ht="38.25" x14ac:dyDescent="0.25">
      <c r="A91" s="6" t="s">
        <v>278</v>
      </c>
      <c r="B91" s="86">
        <v>100897</v>
      </c>
      <c r="C91" s="14" t="s">
        <v>258</v>
      </c>
      <c r="D91" s="87" t="s">
        <v>22</v>
      </c>
      <c r="E91" s="88">
        <v>101.25</v>
      </c>
      <c r="F91" s="100">
        <f t="shared" si="3"/>
        <v>123.09</v>
      </c>
      <c r="G91" s="7">
        <f t="shared" si="4"/>
        <v>153.27000000000001</v>
      </c>
      <c r="H91" s="8">
        <f t="shared" si="5"/>
        <v>15518.59</v>
      </c>
      <c r="I91" s="1"/>
      <c r="J91" s="12">
        <v>123.09</v>
      </c>
      <c r="K91" s="10"/>
      <c r="L91" s="83"/>
      <c r="M91" s="1"/>
      <c r="N91" s="1"/>
      <c r="O91" s="1"/>
      <c r="P91" s="1"/>
      <c r="Q91" s="1"/>
      <c r="R91" s="1"/>
      <c r="S91" s="1"/>
    </row>
    <row r="92" spans="1:19" s="102" customFormat="1" ht="25.5" x14ac:dyDescent="0.25">
      <c r="A92" s="6" t="s">
        <v>279</v>
      </c>
      <c r="B92" s="86">
        <v>95584</v>
      </c>
      <c r="C92" s="14" t="s">
        <v>259</v>
      </c>
      <c r="D92" s="87" t="s">
        <v>170</v>
      </c>
      <c r="E92" s="88">
        <v>181.8</v>
      </c>
      <c r="F92" s="100">
        <f t="shared" si="3"/>
        <v>13.94</v>
      </c>
      <c r="G92" s="7">
        <f t="shared" si="4"/>
        <v>17.36</v>
      </c>
      <c r="H92" s="8">
        <f t="shared" si="5"/>
        <v>3156.05</v>
      </c>
      <c r="I92" s="1"/>
      <c r="J92" s="12">
        <v>13.94</v>
      </c>
      <c r="K92" s="10"/>
      <c r="L92" s="83"/>
      <c r="M92" s="1"/>
      <c r="N92" s="1"/>
      <c r="O92" s="1"/>
      <c r="P92" s="1"/>
      <c r="Q92" s="1"/>
      <c r="R92" s="1"/>
      <c r="S92" s="1"/>
    </row>
    <row r="93" spans="1:19" s="102" customFormat="1" x14ac:dyDescent="0.25">
      <c r="A93" s="6" t="s">
        <v>280</v>
      </c>
      <c r="B93" s="86">
        <v>95578</v>
      </c>
      <c r="C93" s="14" t="s">
        <v>260</v>
      </c>
      <c r="D93" s="87" t="s">
        <v>170</v>
      </c>
      <c r="E93" s="88">
        <v>579.79999999999995</v>
      </c>
      <c r="F93" s="100">
        <f t="shared" si="3"/>
        <v>8.48</v>
      </c>
      <c r="G93" s="7">
        <f t="shared" si="4"/>
        <v>10.56</v>
      </c>
      <c r="H93" s="8">
        <f t="shared" si="5"/>
        <v>6122.69</v>
      </c>
      <c r="I93" s="1"/>
      <c r="J93" s="12">
        <v>8.48</v>
      </c>
      <c r="K93" s="10"/>
      <c r="L93" s="83"/>
      <c r="M93" s="1"/>
      <c r="N93" s="1"/>
      <c r="O93" s="1"/>
      <c r="P93" s="1"/>
      <c r="Q93" s="1"/>
      <c r="R93" s="1"/>
      <c r="S93" s="1"/>
    </row>
    <row r="94" spans="1:19" s="102" customFormat="1" ht="38.25" x14ac:dyDescent="0.25">
      <c r="A94" s="6" t="s">
        <v>281</v>
      </c>
      <c r="B94" s="86">
        <v>100975</v>
      </c>
      <c r="C94" s="14" t="s">
        <v>165</v>
      </c>
      <c r="D94" s="87" t="s">
        <v>169</v>
      </c>
      <c r="E94" s="88">
        <v>16.55</v>
      </c>
      <c r="F94" s="100">
        <f t="shared" si="3"/>
        <v>8.86</v>
      </c>
      <c r="G94" s="7">
        <f t="shared" si="4"/>
        <v>11.03</v>
      </c>
      <c r="H94" s="8">
        <f t="shared" si="5"/>
        <v>182.55</v>
      </c>
      <c r="I94" s="1"/>
      <c r="J94" s="12">
        <v>8.86</v>
      </c>
      <c r="K94" s="10"/>
      <c r="L94" s="83"/>
      <c r="M94" s="1"/>
      <c r="N94" s="1"/>
      <c r="O94" s="1"/>
      <c r="P94" s="1"/>
      <c r="Q94" s="1"/>
      <c r="R94" s="1"/>
      <c r="S94" s="1"/>
    </row>
    <row r="95" spans="1:19" s="102" customFormat="1" ht="25.5" x14ac:dyDescent="0.25">
      <c r="A95" s="6" t="s">
        <v>282</v>
      </c>
      <c r="B95" s="86">
        <v>93593</v>
      </c>
      <c r="C95" s="14" t="s">
        <v>166</v>
      </c>
      <c r="D95" s="87" t="s">
        <v>171</v>
      </c>
      <c r="E95" s="88">
        <v>66.180000000000007</v>
      </c>
      <c r="F95" s="100">
        <f t="shared" si="3"/>
        <v>0.88</v>
      </c>
      <c r="G95" s="7">
        <f t="shared" si="4"/>
        <v>1.1000000000000001</v>
      </c>
      <c r="H95" s="8">
        <f t="shared" si="5"/>
        <v>72.8</v>
      </c>
      <c r="I95" s="1"/>
      <c r="J95" s="12">
        <v>0.88</v>
      </c>
      <c r="K95" s="10"/>
      <c r="L95" s="83"/>
      <c r="M95" s="1"/>
      <c r="N95" s="1"/>
      <c r="O95" s="1"/>
      <c r="P95" s="1"/>
      <c r="Q95" s="1"/>
      <c r="R95" s="1"/>
      <c r="S95" s="1"/>
    </row>
    <row r="96" spans="1:19" s="102" customFormat="1" x14ac:dyDescent="0.25">
      <c r="A96" s="6" t="s">
        <v>283</v>
      </c>
      <c r="B96" s="86" t="s">
        <v>168</v>
      </c>
      <c r="C96" s="14" t="s">
        <v>167</v>
      </c>
      <c r="D96" s="87" t="s">
        <v>50</v>
      </c>
      <c r="E96" s="88">
        <v>16.55</v>
      </c>
      <c r="F96" s="100">
        <f t="shared" si="3"/>
        <v>20</v>
      </c>
      <c r="G96" s="7">
        <f>ROUND((ROUND(J96-J96*H$7,2)*(1+H$6)),2)</f>
        <v>22.96</v>
      </c>
      <c r="H96" s="8">
        <f t="shared" si="5"/>
        <v>379.99</v>
      </c>
      <c r="I96" s="1"/>
      <c r="J96" s="12">
        <v>20</v>
      </c>
      <c r="K96" s="10"/>
      <c r="L96" s="83"/>
      <c r="M96" s="1"/>
      <c r="N96" s="1"/>
      <c r="O96" s="1"/>
      <c r="P96" s="1"/>
      <c r="Q96" s="1"/>
      <c r="R96" s="1"/>
      <c r="S96" s="1"/>
    </row>
    <row r="97" spans="1:19" s="102" customFormat="1" ht="25.5" x14ac:dyDescent="0.25">
      <c r="A97" s="6" t="s">
        <v>284</v>
      </c>
      <c r="B97" s="86">
        <v>92413</v>
      </c>
      <c r="C97" s="14" t="s">
        <v>161</v>
      </c>
      <c r="D97" s="87" t="s">
        <v>15</v>
      </c>
      <c r="E97" s="88">
        <v>2.56</v>
      </c>
      <c r="F97" s="100">
        <f t="shared" si="3"/>
        <v>110.63</v>
      </c>
      <c r="G97" s="7">
        <f t="shared" si="4"/>
        <v>137.76</v>
      </c>
      <c r="H97" s="8">
        <f t="shared" si="5"/>
        <v>352.67</v>
      </c>
      <c r="I97" s="1"/>
      <c r="J97" s="12">
        <v>110.63</v>
      </c>
      <c r="K97" s="10"/>
      <c r="L97" s="83"/>
      <c r="M97" s="1"/>
      <c r="N97" s="1"/>
      <c r="O97" s="1"/>
      <c r="P97" s="1"/>
      <c r="Q97" s="1"/>
      <c r="R97" s="1"/>
      <c r="S97" s="1"/>
    </row>
    <row r="98" spans="1:19" s="102" customFormat="1" ht="25.5" x14ac:dyDescent="0.25">
      <c r="A98" s="6" t="s">
        <v>285</v>
      </c>
      <c r="B98" s="86">
        <v>92760</v>
      </c>
      <c r="C98" s="14" t="s">
        <v>188</v>
      </c>
      <c r="D98" s="87" t="s">
        <v>170</v>
      </c>
      <c r="E98" s="88">
        <v>18.7</v>
      </c>
      <c r="F98" s="100">
        <f t="shared" si="3"/>
        <v>13.06</v>
      </c>
      <c r="G98" s="7">
        <f t="shared" si="4"/>
        <v>16.260000000000002</v>
      </c>
      <c r="H98" s="8">
        <f t="shared" si="5"/>
        <v>304.06</v>
      </c>
      <c r="I98" s="1"/>
      <c r="J98" s="12">
        <v>13.06</v>
      </c>
      <c r="K98" s="10"/>
      <c r="L98" s="83"/>
      <c r="M98" s="1"/>
      <c r="N98" s="1"/>
      <c r="O98" s="1"/>
      <c r="P98" s="1"/>
      <c r="Q98" s="1"/>
      <c r="R98" s="1"/>
      <c r="S98" s="1"/>
    </row>
    <row r="99" spans="1:19" s="102" customFormat="1" ht="25.5" x14ac:dyDescent="0.25">
      <c r="A99" s="6" t="s">
        <v>286</v>
      </c>
      <c r="B99" s="86">
        <v>92763</v>
      </c>
      <c r="C99" s="14" t="s">
        <v>191</v>
      </c>
      <c r="D99" s="87" t="s">
        <v>170</v>
      </c>
      <c r="E99" s="88">
        <v>114.4</v>
      </c>
      <c r="F99" s="100">
        <f t="shared" si="3"/>
        <v>8.8800000000000008</v>
      </c>
      <c r="G99" s="7">
        <f t="shared" si="4"/>
        <v>11.06</v>
      </c>
      <c r="H99" s="8">
        <f t="shared" si="5"/>
        <v>1265.26</v>
      </c>
      <c r="I99" s="1"/>
      <c r="J99" s="12">
        <v>8.8800000000000008</v>
      </c>
      <c r="K99" s="10"/>
      <c r="L99" s="83"/>
      <c r="M99" s="1"/>
      <c r="N99" s="1"/>
      <c r="O99" s="1"/>
      <c r="P99" s="1"/>
      <c r="Q99" s="1"/>
      <c r="R99" s="1"/>
      <c r="S99" s="1"/>
    </row>
    <row r="100" spans="1:19" s="102" customFormat="1" ht="25.5" x14ac:dyDescent="0.25">
      <c r="A100" s="6" t="s">
        <v>287</v>
      </c>
      <c r="B100" s="86" t="s">
        <v>208</v>
      </c>
      <c r="C100" s="14" t="s">
        <v>207</v>
      </c>
      <c r="D100" s="87" t="s">
        <v>50</v>
      </c>
      <c r="E100" s="88">
        <v>12</v>
      </c>
      <c r="F100" s="100">
        <f t="shared" si="3"/>
        <v>930.98</v>
      </c>
      <c r="G100" s="7">
        <f t="shared" si="4"/>
        <v>1159.26</v>
      </c>
      <c r="H100" s="8">
        <f t="shared" si="5"/>
        <v>13911.12</v>
      </c>
      <c r="I100" s="1"/>
      <c r="J100" s="12">
        <v>930.98</v>
      </c>
      <c r="K100" s="10"/>
      <c r="L100" s="83"/>
      <c r="M100" s="1"/>
      <c r="N100" s="1"/>
      <c r="O100" s="1"/>
      <c r="P100" s="1"/>
      <c r="Q100" s="1"/>
      <c r="R100" s="1"/>
      <c r="S100" s="1"/>
    </row>
    <row r="101" spans="1:19" s="102" customFormat="1" x14ac:dyDescent="0.25">
      <c r="A101" s="2" t="s">
        <v>20</v>
      </c>
      <c r="B101" s="3"/>
      <c r="C101" s="146" t="s">
        <v>261</v>
      </c>
      <c r="D101" s="85"/>
      <c r="E101" s="89"/>
      <c r="F101" s="101"/>
      <c r="G101" s="5"/>
      <c r="H101" s="4">
        <f>SUM(H102:H107)</f>
        <v>6933.4800000000005</v>
      </c>
      <c r="I101" s="1"/>
      <c r="J101" s="12"/>
      <c r="K101" s="10"/>
      <c r="L101" s="84"/>
      <c r="M101" s="1"/>
      <c r="N101" s="1"/>
      <c r="O101" s="1"/>
      <c r="P101" s="1"/>
      <c r="Q101" s="1"/>
      <c r="R101" s="1"/>
      <c r="S101" s="1"/>
    </row>
    <row r="102" spans="1:19" s="102" customFormat="1" ht="38.25" x14ac:dyDescent="0.25">
      <c r="A102" s="6" t="s">
        <v>288</v>
      </c>
      <c r="B102" s="86">
        <v>100897</v>
      </c>
      <c r="C102" s="14" t="s">
        <v>258</v>
      </c>
      <c r="D102" s="87" t="s">
        <v>22</v>
      </c>
      <c r="E102" s="88">
        <v>27</v>
      </c>
      <c r="F102" s="100">
        <f t="shared" si="3"/>
        <v>123.09</v>
      </c>
      <c r="G102" s="7">
        <f t="shared" si="4"/>
        <v>153.27000000000001</v>
      </c>
      <c r="H102" s="8">
        <f t="shared" si="5"/>
        <v>4138.29</v>
      </c>
      <c r="I102" s="1"/>
      <c r="J102" s="12">
        <v>123.09</v>
      </c>
      <c r="K102" s="10"/>
      <c r="L102" s="83"/>
      <c r="M102" s="1"/>
      <c r="N102" s="1"/>
      <c r="O102" s="1"/>
      <c r="P102" s="1"/>
      <c r="Q102" s="1"/>
      <c r="R102" s="1"/>
      <c r="S102" s="1"/>
    </row>
    <row r="103" spans="1:19" s="102" customFormat="1" ht="25.5" x14ac:dyDescent="0.25">
      <c r="A103" s="6" t="s">
        <v>289</v>
      </c>
      <c r="B103" s="86">
        <v>95584</v>
      </c>
      <c r="C103" s="14" t="s">
        <v>259</v>
      </c>
      <c r="D103" s="87" t="s">
        <v>170</v>
      </c>
      <c r="E103" s="88">
        <v>51.5</v>
      </c>
      <c r="F103" s="100">
        <f t="shared" si="3"/>
        <v>13.94</v>
      </c>
      <c r="G103" s="7">
        <f t="shared" si="4"/>
        <v>17.36</v>
      </c>
      <c r="H103" s="8">
        <f t="shared" si="5"/>
        <v>894.04</v>
      </c>
      <c r="I103" s="1"/>
      <c r="J103" s="12">
        <v>13.94</v>
      </c>
      <c r="K103" s="10"/>
      <c r="L103" s="83"/>
      <c r="M103" s="1"/>
      <c r="N103" s="1"/>
      <c r="O103" s="1"/>
      <c r="P103" s="1"/>
      <c r="Q103" s="1"/>
      <c r="R103" s="1"/>
      <c r="S103" s="1"/>
    </row>
    <row r="104" spans="1:19" s="102" customFormat="1" x14ac:dyDescent="0.25">
      <c r="A104" s="6" t="s">
        <v>290</v>
      </c>
      <c r="B104" s="86">
        <v>95578</v>
      </c>
      <c r="C104" s="14" t="s">
        <v>260</v>
      </c>
      <c r="D104" s="87" t="s">
        <v>170</v>
      </c>
      <c r="E104" s="88">
        <v>164</v>
      </c>
      <c r="F104" s="100">
        <f t="shared" si="3"/>
        <v>8.48</v>
      </c>
      <c r="G104" s="7">
        <f t="shared" si="4"/>
        <v>10.56</v>
      </c>
      <c r="H104" s="8">
        <f t="shared" si="5"/>
        <v>1731.84</v>
      </c>
      <c r="I104" s="1"/>
      <c r="J104" s="12">
        <v>8.48</v>
      </c>
      <c r="K104" s="10"/>
      <c r="L104" s="83"/>
      <c r="M104" s="1"/>
      <c r="N104" s="1"/>
      <c r="O104" s="1"/>
      <c r="P104" s="1"/>
      <c r="Q104" s="1"/>
      <c r="R104" s="1"/>
      <c r="S104" s="1"/>
    </row>
    <row r="105" spans="1:19" s="102" customFormat="1" ht="38.25" x14ac:dyDescent="0.25">
      <c r="A105" s="6" t="s">
        <v>291</v>
      </c>
      <c r="B105" s="86">
        <v>100975</v>
      </c>
      <c r="C105" s="14" t="s">
        <v>165</v>
      </c>
      <c r="D105" s="87" t="s">
        <v>169</v>
      </c>
      <c r="E105" s="88">
        <v>4.41</v>
      </c>
      <c r="F105" s="100">
        <f t="shared" si="3"/>
        <v>8.86</v>
      </c>
      <c r="G105" s="7">
        <f t="shared" si="4"/>
        <v>11.03</v>
      </c>
      <c r="H105" s="8">
        <f t="shared" si="5"/>
        <v>48.64</v>
      </c>
      <c r="I105" s="1"/>
      <c r="J105" s="12">
        <v>8.86</v>
      </c>
      <c r="K105" s="10"/>
      <c r="L105" s="83"/>
      <c r="M105" s="1"/>
      <c r="N105" s="1"/>
      <c r="O105" s="1"/>
      <c r="P105" s="1"/>
      <c r="Q105" s="1"/>
      <c r="R105" s="1"/>
      <c r="S105" s="1"/>
    </row>
    <row r="106" spans="1:19" s="102" customFormat="1" ht="25.5" x14ac:dyDescent="0.25">
      <c r="A106" s="6" t="s">
        <v>292</v>
      </c>
      <c r="B106" s="86">
        <v>93593</v>
      </c>
      <c r="C106" s="14" t="s">
        <v>166</v>
      </c>
      <c r="D106" s="87" t="s">
        <v>171</v>
      </c>
      <c r="E106" s="88">
        <v>17.649999999999999</v>
      </c>
      <c r="F106" s="100">
        <f t="shared" si="3"/>
        <v>0.88</v>
      </c>
      <c r="G106" s="7">
        <f t="shared" si="4"/>
        <v>1.1000000000000001</v>
      </c>
      <c r="H106" s="8">
        <f t="shared" si="5"/>
        <v>19.420000000000002</v>
      </c>
      <c r="I106" s="1"/>
      <c r="J106" s="12">
        <v>0.88</v>
      </c>
      <c r="K106" s="10"/>
      <c r="L106" s="83"/>
      <c r="M106" s="1"/>
      <c r="N106" s="1"/>
      <c r="O106" s="1"/>
      <c r="P106" s="1"/>
      <c r="Q106" s="1"/>
      <c r="R106" s="1"/>
      <c r="S106" s="1"/>
    </row>
    <row r="107" spans="1:19" s="102" customFormat="1" x14ac:dyDescent="0.25">
      <c r="A107" s="6" t="s">
        <v>293</v>
      </c>
      <c r="B107" s="86" t="s">
        <v>168</v>
      </c>
      <c r="C107" s="14" t="s">
        <v>167</v>
      </c>
      <c r="D107" s="87" t="s">
        <v>50</v>
      </c>
      <c r="E107" s="88">
        <v>4.41</v>
      </c>
      <c r="F107" s="100">
        <f t="shared" si="3"/>
        <v>20</v>
      </c>
      <c r="G107" s="7">
        <f>ROUND((ROUND(J107-J107*H$7,2)*(1+H$6)),2)</f>
        <v>22.96</v>
      </c>
      <c r="H107" s="8">
        <f t="shared" si="5"/>
        <v>101.25</v>
      </c>
      <c r="I107" s="1"/>
      <c r="J107" s="12">
        <v>20</v>
      </c>
      <c r="K107" s="10"/>
      <c r="L107" s="83"/>
      <c r="M107" s="1"/>
      <c r="N107" s="1"/>
      <c r="O107" s="1"/>
      <c r="P107" s="1"/>
      <c r="Q107" s="1"/>
      <c r="R107" s="1"/>
      <c r="S107" s="1"/>
    </row>
    <row r="108" spans="1:19" s="102" customFormat="1" x14ac:dyDescent="0.25">
      <c r="A108" s="2" t="s">
        <v>21</v>
      </c>
      <c r="B108" s="3"/>
      <c r="C108" s="146" t="s">
        <v>262</v>
      </c>
      <c r="D108" s="85"/>
      <c r="E108" s="89"/>
      <c r="F108" s="101"/>
      <c r="G108" s="5"/>
      <c r="H108" s="4">
        <f>SUM(H109:H112)</f>
        <v>19854.339999999997</v>
      </c>
      <c r="I108" s="1"/>
      <c r="J108" s="12"/>
      <c r="K108" s="10"/>
      <c r="L108" s="84"/>
      <c r="M108" s="1"/>
      <c r="N108" s="1"/>
      <c r="O108" s="1"/>
      <c r="P108" s="1"/>
      <c r="Q108" s="1"/>
      <c r="R108" s="1"/>
      <c r="S108" s="1"/>
    </row>
    <row r="109" spans="1:19" s="102" customFormat="1" ht="25.5" x14ac:dyDescent="0.25">
      <c r="A109" s="6" t="s">
        <v>294</v>
      </c>
      <c r="B109" s="86">
        <v>92413</v>
      </c>
      <c r="C109" s="14" t="s">
        <v>161</v>
      </c>
      <c r="D109" s="87" t="s">
        <v>15</v>
      </c>
      <c r="E109" s="88">
        <v>67.2</v>
      </c>
      <c r="F109" s="100">
        <f t="shared" si="3"/>
        <v>110.63</v>
      </c>
      <c r="G109" s="7">
        <f t="shared" si="4"/>
        <v>137.76</v>
      </c>
      <c r="H109" s="8">
        <f t="shared" si="5"/>
        <v>9257.4699999999993</v>
      </c>
      <c r="I109" s="1"/>
      <c r="J109" s="12">
        <v>110.63</v>
      </c>
      <c r="K109" s="10"/>
      <c r="L109" s="83"/>
      <c r="M109" s="1"/>
      <c r="N109" s="1"/>
      <c r="O109" s="1"/>
      <c r="P109" s="1"/>
      <c r="Q109" s="1"/>
      <c r="R109" s="1"/>
      <c r="S109" s="1"/>
    </row>
    <row r="110" spans="1:19" s="102" customFormat="1" ht="25.5" x14ac:dyDescent="0.25">
      <c r="A110" s="6" t="s">
        <v>295</v>
      </c>
      <c r="B110" s="86">
        <v>92760</v>
      </c>
      <c r="C110" s="14" t="s">
        <v>188</v>
      </c>
      <c r="D110" s="87" t="s">
        <v>170</v>
      </c>
      <c r="E110" s="88">
        <v>163.6</v>
      </c>
      <c r="F110" s="100">
        <f t="shared" si="3"/>
        <v>13.06</v>
      </c>
      <c r="G110" s="7">
        <f t="shared" si="4"/>
        <v>16.260000000000002</v>
      </c>
      <c r="H110" s="8">
        <f t="shared" si="5"/>
        <v>2660.14</v>
      </c>
      <c r="I110" s="1"/>
      <c r="J110" s="12">
        <v>13.06</v>
      </c>
      <c r="K110" s="10"/>
      <c r="L110" s="83"/>
      <c r="M110" s="1"/>
      <c r="N110" s="1"/>
      <c r="O110" s="1"/>
      <c r="P110" s="1"/>
      <c r="Q110" s="1"/>
      <c r="R110" s="1"/>
      <c r="S110" s="1"/>
    </row>
    <row r="111" spans="1:19" s="102" customFormat="1" ht="25.5" x14ac:dyDescent="0.25">
      <c r="A111" s="6" t="s">
        <v>296</v>
      </c>
      <c r="B111" s="86">
        <v>92763</v>
      </c>
      <c r="C111" s="14" t="s">
        <v>191</v>
      </c>
      <c r="D111" s="87" t="s">
        <v>170</v>
      </c>
      <c r="E111" s="88">
        <v>266.89999999999998</v>
      </c>
      <c r="F111" s="100">
        <f t="shared" si="3"/>
        <v>8.8800000000000008</v>
      </c>
      <c r="G111" s="7">
        <f t="shared" si="4"/>
        <v>11.06</v>
      </c>
      <c r="H111" s="8">
        <f t="shared" si="5"/>
        <v>2951.91</v>
      </c>
      <c r="I111" s="1"/>
      <c r="J111" s="12">
        <v>8.8800000000000008</v>
      </c>
      <c r="K111" s="10"/>
      <c r="L111" s="83"/>
      <c r="M111" s="1"/>
      <c r="N111" s="1"/>
      <c r="O111" s="1"/>
      <c r="P111" s="1"/>
      <c r="Q111" s="1"/>
      <c r="R111" s="1"/>
      <c r="S111" s="1"/>
    </row>
    <row r="112" spans="1:19" s="102" customFormat="1" ht="25.5" x14ac:dyDescent="0.25">
      <c r="A112" s="6" t="s">
        <v>297</v>
      </c>
      <c r="B112" s="86" t="s">
        <v>208</v>
      </c>
      <c r="C112" s="14" t="s">
        <v>207</v>
      </c>
      <c r="D112" s="87" t="s">
        <v>50</v>
      </c>
      <c r="E112" s="88">
        <v>4.3</v>
      </c>
      <c r="F112" s="100">
        <f t="shared" si="3"/>
        <v>930.98</v>
      </c>
      <c r="G112" s="7">
        <f t="shared" si="4"/>
        <v>1159.26</v>
      </c>
      <c r="H112" s="8">
        <f t="shared" si="5"/>
        <v>4984.82</v>
      </c>
      <c r="I112" s="1"/>
      <c r="J112" s="12">
        <v>930.98</v>
      </c>
      <c r="K112" s="10"/>
      <c r="L112" s="83"/>
      <c r="M112" s="1"/>
      <c r="N112" s="1"/>
      <c r="O112" s="1"/>
      <c r="P112" s="1"/>
      <c r="Q112" s="1"/>
      <c r="R112" s="1"/>
      <c r="S112" s="1"/>
    </row>
    <row r="113" spans="1:19" s="102" customFormat="1" x14ac:dyDescent="0.25">
      <c r="A113" s="2" t="s">
        <v>58</v>
      </c>
      <c r="B113" s="3"/>
      <c r="C113" s="146" t="s">
        <v>263</v>
      </c>
      <c r="D113" s="85"/>
      <c r="E113" s="89"/>
      <c r="F113" s="101"/>
      <c r="G113" s="5"/>
      <c r="H113" s="4">
        <f>SUM(H114:H123)</f>
        <v>56644.27</v>
      </c>
      <c r="I113" s="1"/>
      <c r="J113" s="12"/>
      <c r="K113" s="10"/>
      <c r="L113" s="84"/>
      <c r="M113" s="1"/>
      <c r="N113" s="1"/>
      <c r="O113" s="1"/>
      <c r="P113" s="1"/>
      <c r="Q113" s="1"/>
      <c r="R113" s="1"/>
      <c r="S113" s="1"/>
    </row>
    <row r="114" spans="1:19" s="102" customFormat="1" x14ac:dyDescent="0.25">
      <c r="A114" s="6" t="s">
        <v>242</v>
      </c>
      <c r="B114" s="86">
        <v>92800</v>
      </c>
      <c r="C114" s="14" t="s">
        <v>264</v>
      </c>
      <c r="D114" s="87" t="s">
        <v>170</v>
      </c>
      <c r="E114" s="88">
        <v>67.8</v>
      </c>
      <c r="F114" s="100">
        <f t="shared" si="3"/>
        <v>9.65</v>
      </c>
      <c r="G114" s="7">
        <f t="shared" si="4"/>
        <v>12.02</v>
      </c>
      <c r="H114" s="8">
        <f t="shared" si="5"/>
        <v>814.96</v>
      </c>
      <c r="I114" s="1"/>
      <c r="J114" s="12">
        <v>9.65</v>
      </c>
      <c r="K114" s="10"/>
      <c r="L114" s="83"/>
      <c r="M114" s="1"/>
      <c r="N114" s="1"/>
      <c r="O114" s="1"/>
      <c r="P114" s="1"/>
      <c r="Q114" s="1"/>
      <c r="R114" s="1"/>
      <c r="S114" s="1"/>
    </row>
    <row r="115" spans="1:19" s="102" customFormat="1" ht="25.5" x14ac:dyDescent="0.25">
      <c r="A115" s="6" t="s">
        <v>298</v>
      </c>
      <c r="B115" s="86">
        <v>100342</v>
      </c>
      <c r="C115" s="14" t="s">
        <v>265</v>
      </c>
      <c r="D115" s="87" t="s">
        <v>170</v>
      </c>
      <c r="E115" s="88">
        <v>706.5</v>
      </c>
      <c r="F115" s="100">
        <f t="shared" si="3"/>
        <v>17.18</v>
      </c>
      <c r="G115" s="7">
        <f t="shared" si="4"/>
        <v>21.39</v>
      </c>
      <c r="H115" s="8">
        <f t="shared" si="5"/>
        <v>15112.04</v>
      </c>
      <c r="I115" s="1"/>
      <c r="J115" s="12">
        <v>17.18</v>
      </c>
      <c r="K115" s="10"/>
      <c r="L115" s="83"/>
      <c r="M115" s="1"/>
      <c r="N115" s="1"/>
      <c r="O115" s="1"/>
      <c r="P115" s="1"/>
      <c r="Q115" s="1"/>
      <c r="R115" s="1"/>
      <c r="S115" s="1"/>
    </row>
    <row r="116" spans="1:19" s="102" customFormat="1" ht="25.5" x14ac:dyDescent="0.25">
      <c r="A116" s="6" t="s">
        <v>299</v>
      </c>
      <c r="B116" s="86">
        <v>100343</v>
      </c>
      <c r="C116" s="14" t="s">
        <v>266</v>
      </c>
      <c r="D116" s="87" t="s">
        <v>170</v>
      </c>
      <c r="E116" s="88">
        <v>117.4</v>
      </c>
      <c r="F116" s="100">
        <f t="shared" si="3"/>
        <v>14.99</v>
      </c>
      <c r="G116" s="7">
        <f t="shared" si="4"/>
        <v>18.670000000000002</v>
      </c>
      <c r="H116" s="8">
        <f t="shared" si="5"/>
        <v>2191.86</v>
      </c>
      <c r="I116" s="1"/>
      <c r="J116" s="12">
        <v>14.99</v>
      </c>
      <c r="K116" s="10"/>
      <c r="L116" s="83"/>
      <c r="M116" s="1"/>
      <c r="N116" s="1"/>
      <c r="O116" s="1"/>
      <c r="P116" s="1"/>
      <c r="Q116" s="1"/>
      <c r="R116" s="1"/>
      <c r="S116" s="1"/>
    </row>
    <row r="117" spans="1:19" s="102" customFormat="1" ht="25.5" x14ac:dyDescent="0.25">
      <c r="A117" s="6" t="s">
        <v>300</v>
      </c>
      <c r="B117" s="86">
        <v>100344</v>
      </c>
      <c r="C117" s="14" t="s">
        <v>267</v>
      </c>
      <c r="D117" s="87" t="s">
        <v>170</v>
      </c>
      <c r="E117" s="88">
        <v>60.4</v>
      </c>
      <c r="F117" s="100">
        <f t="shared" si="3"/>
        <v>12.17</v>
      </c>
      <c r="G117" s="7">
        <f t="shared" si="4"/>
        <v>15.15</v>
      </c>
      <c r="H117" s="8">
        <f t="shared" si="5"/>
        <v>915.06</v>
      </c>
      <c r="I117" s="1"/>
      <c r="J117" s="12">
        <v>12.17</v>
      </c>
      <c r="K117" s="10"/>
      <c r="L117" s="83"/>
      <c r="M117" s="1"/>
      <c r="N117" s="1"/>
      <c r="O117" s="1"/>
      <c r="P117" s="1"/>
      <c r="Q117" s="1"/>
      <c r="R117" s="1"/>
      <c r="S117" s="1"/>
    </row>
    <row r="118" spans="1:19" s="102" customFormat="1" ht="25.5" x14ac:dyDescent="0.25">
      <c r="A118" s="6" t="s">
        <v>301</v>
      </c>
      <c r="B118" s="86">
        <v>100345</v>
      </c>
      <c r="C118" s="14" t="s">
        <v>268</v>
      </c>
      <c r="D118" s="87" t="s">
        <v>170</v>
      </c>
      <c r="E118" s="88">
        <v>12.2</v>
      </c>
      <c r="F118" s="100">
        <f t="shared" si="3"/>
        <v>9.36</v>
      </c>
      <c r="G118" s="7">
        <f t="shared" si="4"/>
        <v>11.66</v>
      </c>
      <c r="H118" s="8">
        <f t="shared" si="5"/>
        <v>142.25</v>
      </c>
      <c r="I118" s="1"/>
      <c r="J118" s="12">
        <v>9.36</v>
      </c>
      <c r="K118" s="10"/>
      <c r="L118" s="83"/>
      <c r="M118" s="1"/>
      <c r="N118" s="1"/>
      <c r="O118" s="1"/>
      <c r="P118" s="1"/>
      <c r="Q118" s="1"/>
      <c r="R118" s="1"/>
      <c r="S118" s="1"/>
    </row>
    <row r="119" spans="1:19" s="102" customFormat="1" ht="25.5" x14ac:dyDescent="0.25">
      <c r="A119" s="6" t="s">
        <v>302</v>
      </c>
      <c r="B119" s="86">
        <v>100346</v>
      </c>
      <c r="C119" s="14" t="s">
        <v>269</v>
      </c>
      <c r="D119" s="87" t="s">
        <v>170</v>
      </c>
      <c r="E119" s="88">
        <v>9.1999999999999993</v>
      </c>
      <c r="F119" s="100">
        <f t="shared" si="3"/>
        <v>8.91</v>
      </c>
      <c r="G119" s="7">
        <f t="shared" si="4"/>
        <v>11.09</v>
      </c>
      <c r="H119" s="8">
        <f t="shared" si="5"/>
        <v>102.03</v>
      </c>
      <c r="I119" s="1"/>
      <c r="J119" s="12">
        <v>8.91</v>
      </c>
      <c r="K119" s="10"/>
      <c r="L119" s="83"/>
      <c r="M119" s="1"/>
      <c r="N119" s="1"/>
      <c r="O119" s="1"/>
      <c r="P119" s="1"/>
      <c r="Q119" s="1"/>
      <c r="R119" s="1"/>
      <c r="S119" s="1"/>
    </row>
    <row r="120" spans="1:19" s="102" customFormat="1" ht="38.25" x14ac:dyDescent="0.25">
      <c r="A120" s="6" t="s">
        <v>303</v>
      </c>
      <c r="B120" s="86">
        <v>100341</v>
      </c>
      <c r="C120" s="14" t="s">
        <v>270</v>
      </c>
      <c r="D120" s="87" t="s">
        <v>15</v>
      </c>
      <c r="E120" s="88">
        <v>225</v>
      </c>
      <c r="F120" s="100">
        <f t="shared" si="3"/>
        <v>41.73</v>
      </c>
      <c r="G120" s="7">
        <f t="shared" si="4"/>
        <v>51.96</v>
      </c>
      <c r="H120" s="8">
        <f t="shared" si="5"/>
        <v>11691</v>
      </c>
      <c r="I120" s="1"/>
      <c r="J120" s="12">
        <v>41.73</v>
      </c>
      <c r="K120" s="10"/>
      <c r="L120" s="83"/>
      <c r="M120" s="1"/>
      <c r="N120" s="1"/>
      <c r="O120" s="1"/>
      <c r="P120" s="1"/>
      <c r="Q120" s="1"/>
      <c r="R120" s="1"/>
      <c r="S120" s="1"/>
    </row>
    <row r="121" spans="1:19" s="102" customFormat="1" ht="25.5" x14ac:dyDescent="0.25">
      <c r="A121" s="6" t="s">
        <v>304</v>
      </c>
      <c r="B121" s="86">
        <v>100349</v>
      </c>
      <c r="C121" s="14" t="s">
        <v>271</v>
      </c>
      <c r="D121" s="87" t="s">
        <v>169</v>
      </c>
      <c r="E121" s="88">
        <v>21.76</v>
      </c>
      <c r="F121" s="100">
        <f t="shared" si="3"/>
        <v>691.9</v>
      </c>
      <c r="G121" s="7">
        <f t="shared" si="4"/>
        <v>861.55</v>
      </c>
      <c r="H121" s="8">
        <f t="shared" si="5"/>
        <v>18747.330000000002</v>
      </c>
      <c r="I121" s="1"/>
      <c r="J121" s="12">
        <v>691.9</v>
      </c>
      <c r="K121" s="10"/>
      <c r="L121" s="83"/>
      <c r="M121" s="1"/>
      <c r="N121" s="1"/>
      <c r="O121" s="1"/>
      <c r="P121" s="1"/>
      <c r="Q121" s="1"/>
      <c r="R121" s="1"/>
      <c r="S121" s="1"/>
    </row>
    <row r="122" spans="1:19" s="102" customFormat="1" ht="38.25" x14ac:dyDescent="0.25">
      <c r="A122" s="6" t="s">
        <v>305</v>
      </c>
      <c r="B122" s="86">
        <v>102666</v>
      </c>
      <c r="C122" s="14" t="s">
        <v>272</v>
      </c>
      <c r="D122" s="87" t="s">
        <v>22</v>
      </c>
      <c r="E122" s="88">
        <v>32</v>
      </c>
      <c r="F122" s="100">
        <f t="shared" si="3"/>
        <v>63.3</v>
      </c>
      <c r="G122" s="7">
        <f t="shared" si="4"/>
        <v>78.819999999999993</v>
      </c>
      <c r="H122" s="8">
        <f t="shared" si="5"/>
        <v>2522.2399999999998</v>
      </c>
      <c r="I122" s="1"/>
      <c r="J122" s="12">
        <v>63.3</v>
      </c>
      <c r="K122" s="10"/>
      <c r="L122" s="83"/>
      <c r="M122" s="1"/>
      <c r="N122" s="1"/>
      <c r="O122" s="1"/>
      <c r="P122" s="1"/>
      <c r="Q122" s="1"/>
      <c r="R122" s="1"/>
      <c r="S122" s="1"/>
    </row>
    <row r="123" spans="1:19" s="102" customFormat="1" ht="25.5" x14ac:dyDescent="0.25">
      <c r="A123" s="6" t="s">
        <v>306</v>
      </c>
      <c r="B123" s="86">
        <v>98555</v>
      </c>
      <c r="C123" s="14" t="s">
        <v>163</v>
      </c>
      <c r="D123" s="87" t="s">
        <v>15</v>
      </c>
      <c r="E123" s="88">
        <v>110</v>
      </c>
      <c r="F123" s="100">
        <f t="shared" si="3"/>
        <v>32.159999999999997</v>
      </c>
      <c r="G123" s="7">
        <f t="shared" si="4"/>
        <v>40.049999999999997</v>
      </c>
      <c r="H123" s="8">
        <f t="shared" si="5"/>
        <v>4405.5</v>
      </c>
      <c r="I123" s="1"/>
      <c r="J123" s="12">
        <v>32.159999999999997</v>
      </c>
      <c r="K123" s="10"/>
      <c r="L123" s="83"/>
      <c r="M123" s="1"/>
      <c r="N123" s="1"/>
      <c r="O123" s="1"/>
      <c r="P123" s="1"/>
      <c r="Q123" s="1"/>
      <c r="R123" s="1"/>
      <c r="S123" s="1"/>
    </row>
    <row r="124" spans="1:19" s="102" customFormat="1" x14ac:dyDescent="0.25">
      <c r="A124" s="2" t="s">
        <v>66</v>
      </c>
      <c r="B124" s="3"/>
      <c r="C124" s="146" t="s">
        <v>273</v>
      </c>
      <c r="D124" s="85"/>
      <c r="E124" s="89"/>
      <c r="F124" s="101"/>
      <c r="G124" s="5"/>
      <c r="H124" s="4">
        <f>SUM(H125:H128)</f>
        <v>5263.49</v>
      </c>
      <c r="I124" s="1"/>
      <c r="J124" s="12"/>
      <c r="K124" s="10"/>
      <c r="L124" s="84"/>
      <c r="M124" s="1"/>
      <c r="N124" s="1"/>
      <c r="O124" s="1"/>
      <c r="P124" s="1"/>
      <c r="Q124" s="1"/>
      <c r="R124" s="1"/>
      <c r="S124" s="1"/>
    </row>
    <row r="125" spans="1:19" s="102" customFormat="1" ht="25.5" x14ac:dyDescent="0.25">
      <c r="A125" s="6" t="s">
        <v>307</v>
      </c>
      <c r="B125" s="86">
        <v>92760</v>
      </c>
      <c r="C125" s="14" t="s">
        <v>188</v>
      </c>
      <c r="D125" s="87" t="s">
        <v>170</v>
      </c>
      <c r="E125" s="88">
        <v>24.4</v>
      </c>
      <c r="F125" s="100">
        <f t="shared" si="3"/>
        <v>13.06</v>
      </c>
      <c r="G125" s="7">
        <f t="shared" si="4"/>
        <v>16.260000000000002</v>
      </c>
      <c r="H125" s="8">
        <f t="shared" si="5"/>
        <v>396.74</v>
      </c>
      <c r="I125" s="1"/>
      <c r="J125" s="12">
        <v>13.06</v>
      </c>
      <c r="K125" s="10"/>
      <c r="L125" s="83"/>
      <c r="M125" s="1"/>
      <c r="N125" s="1"/>
      <c r="O125" s="1"/>
      <c r="P125" s="1"/>
      <c r="Q125" s="1"/>
      <c r="R125" s="1"/>
      <c r="S125" s="1"/>
    </row>
    <row r="126" spans="1:19" s="102" customFormat="1" ht="25.5" x14ac:dyDescent="0.25">
      <c r="A126" s="6" t="s">
        <v>308</v>
      </c>
      <c r="B126" s="86">
        <v>92762</v>
      </c>
      <c r="C126" s="14" t="s">
        <v>190</v>
      </c>
      <c r="D126" s="87" t="s">
        <v>170</v>
      </c>
      <c r="E126" s="88">
        <v>49.4</v>
      </c>
      <c r="F126" s="100">
        <f t="shared" si="3"/>
        <v>10.67</v>
      </c>
      <c r="G126" s="7">
        <f t="shared" si="4"/>
        <v>13.29</v>
      </c>
      <c r="H126" s="8">
        <f t="shared" si="5"/>
        <v>656.53</v>
      </c>
      <c r="I126" s="1"/>
      <c r="J126" s="12">
        <v>10.67</v>
      </c>
      <c r="K126" s="10"/>
      <c r="L126" s="83"/>
      <c r="M126" s="1"/>
      <c r="N126" s="1"/>
      <c r="O126" s="1"/>
      <c r="P126" s="1"/>
      <c r="Q126" s="1"/>
      <c r="R126" s="1"/>
      <c r="S126" s="1"/>
    </row>
    <row r="127" spans="1:19" s="102" customFormat="1" ht="38.25" x14ac:dyDescent="0.25">
      <c r="A127" s="6" t="s">
        <v>309</v>
      </c>
      <c r="B127" s="86">
        <v>92447</v>
      </c>
      <c r="C127" s="14" t="s">
        <v>214</v>
      </c>
      <c r="D127" s="87" t="s">
        <v>15</v>
      </c>
      <c r="E127" s="88">
        <v>10.1</v>
      </c>
      <c r="F127" s="100">
        <f t="shared" si="3"/>
        <v>248.45</v>
      </c>
      <c r="G127" s="7">
        <f t="shared" si="4"/>
        <v>309.37</v>
      </c>
      <c r="H127" s="8">
        <f t="shared" si="5"/>
        <v>3124.64</v>
      </c>
      <c r="I127" s="1"/>
      <c r="J127" s="12">
        <v>248.45</v>
      </c>
      <c r="K127" s="10"/>
      <c r="L127" s="83"/>
      <c r="M127" s="1"/>
      <c r="N127" s="1"/>
      <c r="O127" s="1"/>
      <c r="P127" s="1"/>
      <c r="Q127" s="1"/>
      <c r="R127" s="1"/>
      <c r="S127" s="1"/>
    </row>
    <row r="128" spans="1:19" s="102" customFormat="1" ht="38.25" x14ac:dyDescent="0.25">
      <c r="A128" s="6" t="s">
        <v>310</v>
      </c>
      <c r="B128" s="86" t="s">
        <v>221</v>
      </c>
      <c r="C128" s="14" t="s">
        <v>215</v>
      </c>
      <c r="D128" s="87" t="s">
        <v>50</v>
      </c>
      <c r="E128" s="88">
        <v>1.2</v>
      </c>
      <c r="F128" s="100">
        <f t="shared" si="3"/>
        <v>726.51</v>
      </c>
      <c r="G128" s="7">
        <f t="shared" si="4"/>
        <v>904.65</v>
      </c>
      <c r="H128" s="8">
        <f t="shared" si="5"/>
        <v>1085.58</v>
      </c>
      <c r="I128" s="1"/>
      <c r="J128" s="12">
        <v>726.51</v>
      </c>
      <c r="K128" s="10"/>
      <c r="L128" s="83"/>
      <c r="M128" s="1"/>
      <c r="N128" s="1"/>
      <c r="O128" s="1"/>
      <c r="P128" s="1"/>
      <c r="Q128" s="1"/>
      <c r="R128" s="1"/>
      <c r="S128" s="1"/>
    </row>
    <row r="129" spans="1:19" s="102" customFormat="1" x14ac:dyDescent="0.25">
      <c r="A129" s="2" t="s">
        <v>82</v>
      </c>
      <c r="B129" s="3"/>
      <c r="C129" s="146" t="s">
        <v>274</v>
      </c>
      <c r="D129" s="85"/>
      <c r="E129" s="89"/>
      <c r="F129" s="101"/>
      <c r="G129" s="5"/>
      <c r="H129" s="4">
        <f>SUM(H130:H135)</f>
        <v>40542.340000000004</v>
      </c>
      <c r="I129" s="1"/>
      <c r="J129" s="12"/>
      <c r="K129" s="10"/>
      <c r="L129" s="84"/>
      <c r="M129" s="1"/>
      <c r="N129" s="1"/>
      <c r="O129" s="1"/>
      <c r="P129" s="1"/>
      <c r="Q129" s="1"/>
      <c r="R129" s="1"/>
      <c r="S129" s="1"/>
    </row>
    <row r="130" spans="1:19" s="102" customFormat="1" ht="38.25" x14ac:dyDescent="0.25">
      <c r="A130" s="6" t="s">
        <v>311</v>
      </c>
      <c r="B130" s="86">
        <v>100897</v>
      </c>
      <c r="C130" s="14" t="s">
        <v>258</v>
      </c>
      <c r="D130" s="87" t="s">
        <v>22</v>
      </c>
      <c r="E130" s="88">
        <v>149</v>
      </c>
      <c r="F130" s="100">
        <f t="shared" si="3"/>
        <v>123.09</v>
      </c>
      <c r="G130" s="7">
        <f t="shared" si="4"/>
        <v>153.27000000000001</v>
      </c>
      <c r="H130" s="8">
        <f t="shared" si="5"/>
        <v>22837.23</v>
      </c>
      <c r="I130" s="1"/>
      <c r="J130" s="12">
        <v>123.09</v>
      </c>
      <c r="K130" s="10"/>
      <c r="L130" s="83"/>
      <c r="M130" s="1"/>
      <c r="N130" s="1"/>
      <c r="O130" s="1"/>
      <c r="P130" s="1"/>
      <c r="Q130" s="1"/>
      <c r="R130" s="1"/>
      <c r="S130" s="1"/>
    </row>
    <row r="131" spans="1:19" s="102" customFormat="1" ht="25.5" x14ac:dyDescent="0.25">
      <c r="A131" s="6" t="s">
        <v>312</v>
      </c>
      <c r="B131" s="86">
        <v>95584</v>
      </c>
      <c r="C131" s="14" t="s">
        <v>259</v>
      </c>
      <c r="D131" s="87" t="s">
        <v>170</v>
      </c>
      <c r="E131" s="88">
        <v>355</v>
      </c>
      <c r="F131" s="100">
        <f t="shared" si="3"/>
        <v>13.94</v>
      </c>
      <c r="G131" s="7">
        <f t="shared" si="4"/>
        <v>17.36</v>
      </c>
      <c r="H131" s="8">
        <f t="shared" si="5"/>
        <v>6162.8</v>
      </c>
      <c r="I131" s="1"/>
      <c r="J131" s="12">
        <v>13.94</v>
      </c>
      <c r="K131" s="10"/>
      <c r="L131" s="83"/>
      <c r="M131" s="1"/>
      <c r="N131" s="1"/>
      <c r="O131" s="1"/>
      <c r="P131" s="1"/>
      <c r="Q131" s="1"/>
      <c r="R131" s="1"/>
      <c r="S131" s="1"/>
    </row>
    <row r="132" spans="1:19" s="102" customFormat="1" x14ac:dyDescent="0.25">
      <c r="A132" s="6" t="s">
        <v>241</v>
      </c>
      <c r="B132" s="86">
        <v>95578</v>
      </c>
      <c r="C132" s="14" t="s">
        <v>260</v>
      </c>
      <c r="D132" s="87" t="s">
        <v>170</v>
      </c>
      <c r="E132" s="88">
        <v>1004.5</v>
      </c>
      <c r="F132" s="100">
        <f t="shared" si="3"/>
        <v>8.48</v>
      </c>
      <c r="G132" s="7">
        <f t="shared" si="4"/>
        <v>10.56</v>
      </c>
      <c r="H132" s="8">
        <f t="shared" si="5"/>
        <v>10607.52</v>
      </c>
      <c r="I132" s="1"/>
      <c r="J132" s="12">
        <v>8.48</v>
      </c>
      <c r="K132" s="10"/>
      <c r="L132" s="83"/>
      <c r="M132" s="1"/>
      <c r="N132" s="1"/>
      <c r="O132" s="1"/>
      <c r="P132" s="1"/>
      <c r="Q132" s="1"/>
      <c r="R132" s="1"/>
      <c r="S132" s="1"/>
    </row>
    <row r="133" spans="1:19" s="102" customFormat="1" ht="38.25" x14ac:dyDescent="0.25">
      <c r="A133" s="6" t="s">
        <v>313</v>
      </c>
      <c r="B133" s="86">
        <v>100975</v>
      </c>
      <c r="C133" s="14" t="s">
        <v>165</v>
      </c>
      <c r="D133" s="87" t="s">
        <v>169</v>
      </c>
      <c r="E133" s="88">
        <v>24.35</v>
      </c>
      <c r="F133" s="100">
        <f t="shared" si="3"/>
        <v>8.86</v>
      </c>
      <c r="G133" s="7">
        <f t="shared" si="4"/>
        <v>11.03</v>
      </c>
      <c r="H133" s="8">
        <f t="shared" si="5"/>
        <v>268.58</v>
      </c>
      <c r="I133" s="1"/>
      <c r="J133" s="12">
        <v>8.86</v>
      </c>
      <c r="K133" s="10"/>
      <c r="L133" s="83"/>
      <c r="M133" s="1"/>
      <c r="N133" s="1"/>
      <c r="O133" s="1"/>
      <c r="P133" s="1"/>
      <c r="Q133" s="1"/>
      <c r="R133" s="1"/>
      <c r="S133" s="1"/>
    </row>
    <row r="134" spans="1:19" s="102" customFormat="1" ht="25.5" x14ac:dyDescent="0.25">
      <c r="A134" s="6" t="s">
        <v>314</v>
      </c>
      <c r="B134" s="86">
        <v>93593</v>
      </c>
      <c r="C134" s="14" t="s">
        <v>166</v>
      </c>
      <c r="D134" s="87" t="s">
        <v>171</v>
      </c>
      <c r="E134" s="88">
        <v>97.39</v>
      </c>
      <c r="F134" s="100">
        <f t="shared" si="3"/>
        <v>0.88</v>
      </c>
      <c r="G134" s="7">
        <f t="shared" si="4"/>
        <v>1.1000000000000001</v>
      </c>
      <c r="H134" s="8">
        <f t="shared" si="5"/>
        <v>107.13</v>
      </c>
      <c r="I134" s="1"/>
      <c r="J134" s="12">
        <v>0.88</v>
      </c>
      <c r="K134" s="10"/>
      <c r="L134" s="83"/>
      <c r="M134" s="1"/>
      <c r="N134" s="1"/>
      <c r="O134" s="1"/>
      <c r="P134" s="1"/>
      <c r="Q134" s="1"/>
      <c r="R134" s="1"/>
      <c r="S134" s="1"/>
    </row>
    <row r="135" spans="1:19" s="102" customFormat="1" x14ac:dyDescent="0.25">
      <c r="A135" s="6" t="s">
        <v>315</v>
      </c>
      <c r="B135" s="86" t="s">
        <v>168</v>
      </c>
      <c r="C135" s="14" t="s">
        <v>167</v>
      </c>
      <c r="D135" s="87" t="s">
        <v>50</v>
      </c>
      <c r="E135" s="88">
        <v>24.35</v>
      </c>
      <c r="F135" s="100">
        <f t="shared" si="3"/>
        <v>20</v>
      </c>
      <c r="G135" s="7">
        <f>ROUND((ROUND(J135-J135*H$7,2)*(1+H$6)),2)</f>
        <v>22.96</v>
      </c>
      <c r="H135" s="8">
        <f t="shared" si="5"/>
        <v>559.08000000000004</v>
      </c>
      <c r="I135" s="1"/>
      <c r="J135" s="12">
        <v>20</v>
      </c>
      <c r="K135" s="10"/>
      <c r="L135" s="83"/>
      <c r="M135" s="1"/>
      <c r="N135" s="1"/>
      <c r="O135" s="1"/>
      <c r="P135" s="1"/>
      <c r="Q135" s="1"/>
      <c r="R135" s="1"/>
      <c r="S135" s="1"/>
    </row>
    <row r="136" spans="1:19" s="102" customFormat="1" x14ac:dyDescent="0.25">
      <c r="A136" s="2" t="s">
        <v>316</v>
      </c>
      <c r="B136" s="3"/>
      <c r="C136" s="146" t="s">
        <v>275</v>
      </c>
      <c r="D136" s="85"/>
      <c r="E136" s="89"/>
      <c r="F136" s="101"/>
      <c r="G136" s="5"/>
      <c r="H136" s="4">
        <f>SUM(H137:H140)</f>
        <v>4770.46</v>
      </c>
      <c r="I136" s="1"/>
      <c r="J136" s="12"/>
      <c r="K136" s="10"/>
      <c r="L136" s="84"/>
      <c r="M136" s="1"/>
      <c r="N136" s="1"/>
      <c r="O136" s="1"/>
      <c r="P136" s="1"/>
      <c r="Q136" s="1"/>
      <c r="R136" s="1"/>
      <c r="S136" s="1"/>
    </row>
    <row r="137" spans="1:19" s="102" customFormat="1" ht="25.5" x14ac:dyDescent="0.25">
      <c r="A137" s="6" t="s">
        <v>317</v>
      </c>
      <c r="B137" s="86">
        <v>92413</v>
      </c>
      <c r="C137" s="14" t="s">
        <v>161</v>
      </c>
      <c r="D137" s="87" t="s">
        <v>15</v>
      </c>
      <c r="E137" s="88">
        <v>17.5</v>
      </c>
      <c r="F137" s="100">
        <f t="shared" si="3"/>
        <v>110.63</v>
      </c>
      <c r="G137" s="7">
        <f t="shared" si="4"/>
        <v>137.76</v>
      </c>
      <c r="H137" s="8">
        <f t="shared" si="5"/>
        <v>2410.8000000000002</v>
      </c>
      <c r="I137" s="1"/>
      <c r="J137" s="12">
        <v>110.63</v>
      </c>
      <c r="K137" s="10"/>
      <c r="L137" s="83"/>
      <c r="M137" s="1"/>
      <c r="N137" s="1"/>
      <c r="O137" s="1"/>
      <c r="P137" s="1"/>
      <c r="Q137" s="1"/>
      <c r="R137" s="1"/>
      <c r="S137" s="1"/>
    </row>
    <row r="138" spans="1:19" s="102" customFormat="1" ht="25.5" x14ac:dyDescent="0.25">
      <c r="A138" s="6" t="s">
        <v>318</v>
      </c>
      <c r="B138" s="86">
        <v>92760</v>
      </c>
      <c r="C138" s="14" t="s">
        <v>188</v>
      </c>
      <c r="D138" s="87" t="s">
        <v>170</v>
      </c>
      <c r="E138" s="88">
        <v>26.7</v>
      </c>
      <c r="F138" s="100">
        <f t="shared" si="3"/>
        <v>13.06</v>
      </c>
      <c r="G138" s="7">
        <f t="shared" si="4"/>
        <v>16.260000000000002</v>
      </c>
      <c r="H138" s="8">
        <f t="shared" si="5"/>
        <v>434.14</v>
      </c>
      <c r="I138" s="1"/>
      <c r="J138" s="12">
        <v>13.06</v>
      </c>
      <c r="K138" s="10"/>
      <c r="L138" s="83"/>
      <c r="M138" s="1"/>
      <c r="N138" s="1"/>
      <c r="O138" s="1"/>
      <c r="P138" s="1"/>
      <c r="Q138" s="1"/>
      <c r="R138" s="1"/>
      <c r="S138" s="1"/>
    </row>
    <row r="139" spans="1:19" s="102" customFormat="1" ht="25.5" x14ac:dyDescent="0.25">
      <c r="A139" s="6" t="s">
        <v>319</v>
      </c>
      <c r="B139" s="86">
        <v>92763</v>
      </c>
      <c r="C139" s="14" t="s">
        <v>191</v>
      </c>
      <c r="D139" s="87" t="s">
        <v>170</v>
      </c>
      <c r="E139" s="88">
        <v>58.8</v>
      </c>
      <c r="F139" s="100">
        <f t="shared" si="3"/>
        <v>8.8800000000000008</v>
      </c>
      <c r="G139" s="7">
        <f t="shared" si="4"/>
        <v>11.06</v>
      </c>
      <c r="H139" s="8">
        <f t="shared" si="5"/>
        <v>650.33000000000004</v>
      </c>
      <c r="I139" s="1"/>
      <c r="J139" s="12">
        <v>8.8800000000000008</v>
      </c>
      <c r="K139" s="10"/>
      <c r="L139" s="83"/>
      <c r="M139" s="1"/>
      <c r="N139" s="1"/>
      <c r="O139" s="1"/>
      <c r="P139" s="1"/>
      <c r="Q139" s="1"/>
      <c r="R139" s="1"/>
      <c r="S139" s="1"/>
    </row>
    <row r="140" spans="1:19" s="102" customFormat="1" ht="25.5" x14ac:dyDescent="0.25">
      <c r="A140" s="6" t="s">
        <v>320</v>
      </c>
      <c r="B140" s="86" t="s">
        <v>208</v>
      </c>
      <c r="C140" s="14" t="s">
        <v>207</v>
      </c>
      <c r="D140" s="87" t="s">
        <v>50</v>
      </c>
      <c r="E140" s="88">
        <v>1.1000000000000001</v>
      </c>
      <c r="F140" s="100">
        <f t="shared" si="3"/>
        <v>930.98</v>
      </c>
      <c r="G140" s="7">
        <f t="shared" si="4"/>
        <v>1159.26</v>
      </c>
      <c r="H140" s="8">
        <f t="shared" si="5"/>
        <v>1275.19</v>
      </c>
      <c r="I140" s="1"/>
      <c r="J140" s="12">
        <v>930.98</v>
      </c>
      <c r="K140" s="10"/>
      <c r="L140" s="83"/>
      <c r="M140" s="1"/>
      <c r="N140" s="1"/>
      <c r="O140" s="1"/>
      <c r="P140" s="1"/>
      <c r="Q140" s="1"/>
      <c r="R140" s="1"/>
      <c r="S140" s="1"/>
    </row>
    <row r="141" spans="1:19" s="102" customFormat="1" x14ac:dyDescent="0.25">
      <c r="A141" s="2" t="s">
        <v>321</v>
      </c>
      <c r="B141" s="3"/>
      <c r="C141" s="146" t="s">
        <v>276</v>
      </c>
      <c r="D141" s="85"/>
      <c r="E141" s="89"/>
      <c r="F141" s="101"/>
      <c r="G141" s="5"/>
      <c r="H141" s="4">
        <f>SUM(H142:H150)</f>
        <v>41782.009999999995</v>
      </c>
      <c r="I141" s="1"/>
      <c r="J141" s="12"/>
      <c r="K141" s="10"/>
      <c r="L141" s="84"/>
      <c r="M141" s="1"/>
      <c r="N141" s="1"/>
      <c r="O141" s="1"/>
      <c r="P141" s="1"/>
      <c r="Q141" s="1"/>
      <c r="R141" s="1"/>
      <c r="S141" s="1"/>
    </row>
    <row r="142" spans="1:19" s="102" customFormat="1" x14ac:dyDescent="0.25">
      <c r="A142" s="6" t="s">
        <v>322</v>
      </c>
      <c r="B142" s="86">
        <v>92800</v>
      </c>
      <c r="C142" s="14" t="s">
        <v>264</v>
      </c>
      <c r="D142" s="87" t="s">
        <v>170</v>
      </c>
      <c r="E142" s="88">
        <v>108.5</v>
      </c>
      <c r="F142" s="100">
        <f t="shared" si="3"/>
        <v>9.65</v>
      </c>
      <c r="G142" s="7">
        <f t="shared" si="4"/>
        <v>12.02</v>
      </c>
      <c r="H142" s="8">
        <f t="shared" si="5"/>
        <v>1304.17</v>
      </c>
      <c r="I142" s="1"/>
      <c r="J142" s="12">
        <v>9.65</v>
      </c>
      <c r="K142" s="10"/>
      <c r="L142" s="83"/>
      <c r="M142" s="1"/>
      <c r="N142" s="1"/>
      <c r="O142" s="1"/>
      <c r="P142" s="1"/>
      <c r="Q142" s="1"/>
      <c r="R142" s="1"/>
      <c r="S142" s="1"/>
    </row>
    <row r="143" spans="1:19" s="102" customFormat="1" ht="25.5" x14ac:dyDescent="0.25">
      <c r="A143" s="6" t="s">
        <v>324</v>
      </c>
      <c r="B143" s="86">
        <v>100342</v>
      </c>
      <c r="C143" s="14" t="s">
        <v>265</v>
      </c>
      <c r="D143" s="87" t="s">
        <v>170</v>
      </c>
      <c r="E143" s="88">
        <v>513.20000000000005</v>
      </c>
      <c r="F143" s="100">
        <f t="shared" si="3"/>
        <v>17.18</v>
      </c>
      <c r="G143" s="7">
        <f t="shared" si="4"/>
        <v>21.39</v>
      </c>
      <c r="H143" s="8">
        <f t="shared" si="5"/>
        <v>10977.35</v>
      </c>
      <c r="I143" s="1"/>
      <c r="J143" s="12">
        <v>17.18</v>
      </c>
      <c r="K143" s="10"/>
      <c r="L143" s="83"/>
      <c r="M143" s="1"/>
      <c r="N143" s="1"/>
      <c r="O143" s="1"/>
      <c r="P143" s="1"/>
      <c r="Q143" s="1"/>
      <c r="R143" s="1"/>
      <c r="S143" s="1"/>
    </row>
    <row r="144" spans="1:19" s="102" customFormat="1" ht="25.5" x14ac:dyDescent="0.25">
      <c r="A144" s="6" t="s">
        <v>325</v>
      </c>
      <c r="B144" s="86">
        <v>100343</v>
      </c>
      <c r="C144" s="14" t="s">
        <v>266</v>
      </c>
      <c r="D144" s="87" t="s">
        <v>170</v>
      </c>
      <c r="E144" s="88">
        <v>163</v>
      </c>
      <c r="F144" s="100">
        <f t="shared" si="3"/>
        <v>14.99</v>
      </c>
      <c r="G144" s="7">
        <f t="shared" si="4"/>
        <v>18.670000000000002</v>
      </c>
      <c r="H144" s="8">
        <f t="shared" si="5"/>
        <v>3043.21</v>
      </c>
      <c r="I144" s="1"/>
      <c r="J144" s="12">
        <v>14.99</v>
      </c>
      <c r="K144" s="10"/>
      <c r="L144" s="83"/>
      <c r="M144" s="1"/>
      <c r="N144" s="1"/>
      <c r="O144" s="1"/>
      <c r="P144" s="1"/>
      <c r="Q144" s="1"/>
      <c r="R144" s="1"/>
      <c r="S144" s="1"/>
    </row>
    <row r="145" spans="1:19" s="102" customFormat="1" ht="25.5" x14ac:dyDescent="0.25">
      <c r="A145" s="6" t="s">
        <v>326</v>
      </c>
      <c r="B145" s="86">
        <v>100344</v>
      </c>
      <c r="C145" s="14" t="s">
        <v>267</v>
      </c>
      <c r="D145" s="87" t="s">
        <v>170</v>
      </c>
      <c r="E145" s="88">
        <v>129.19999999999999</v>
      </c>
      <c r="F145" s="100">
        <f t="shared" si="3"/>
        <v>12.17</v>
      </c>
      <c r="G145" s="7">
        <f t="shared" si="4"/>
        <v>15.15</v>
      </c>
      <c r="H145" s="8">
        <f t="shared" si="5"/>
        <v>1957.38</v>
      </c>
      <c r="I145" s="1"/>
      <c r="J145" s="12">
        <v>12.17</v>
      </c>
      <c r="K145" s="10"/>
      <c r="L145" s="83"/>
      <c r="M145" s="1"/>
      <c r="N145" s="1"/>
      <c r="O145" s="1"/>
      <c r="P145" s="1"/>
      <c r="Q145" s="1"/>
      <c r="R145" s="1"/>
      <c r="S145" s="1"/>
    </row>
    <row r="146" spans="1:19" s="102" customFormat="1" ht="25.5" x14ac:dyDescent="0.25">
      <c r="A146" s="6" t="s">
        <v>327</v>
      </c>
      <c r="B146" s="86">
        <v>100345</v>
      </c>
      <c r="C146" s="14" t="s">
        <v>268</v>
      </c>
      <c r="D146" s="87" t="s">
        <v>170</v>
      </c>
      <c r="E146" s="88">
        <v>34.6</v>
      </c>
      <c r="F146" s="100">
        <f t="shared" si="3"/>
        <v>9.36</v>
      </c>
      <c r="G146" s="7">
        <f t="shared" si="4"/>
        <v>11.66</v>
      </c>
      <c r="H146" s="8">
        <f t="shared" si="5"/>
        <v>403.44</v>
      </c>
      <c r="I146" s="1"/>
      <c r="J146" s="12">
        <v>9.36</v>
      </c>
      <c r="K146" s="10"/>
      <c r="L146" s="83"/>
      <c r="M146" s="1"/>
      <c r="N146" s="1"/>
      <c r="O146" s="1"/>
      <c r="P146" s="1"/>
      <c r="Q146" s="1"/>
      <c r="R146" s="1"/>
      <c r="S146" s="1"/>
    </row>
    <row r="147" spans="1:19" s="102" customFormat="1" ht="38.25" x14ac:dyDescent="0.25">
      <c r="A147" s="6" t="s">
        <v>328</v>
      </c>
      <c r="B147" s="86">
        <v>100341</v>
      </c>
      <c r="C147" s="14" t="s">
        <v>270</v>
      </c>
      <c r="D147" s="87" t="s">
        <v>15</v>
      </c>
      <c r="E147" s="88">
        <v>88</v>
      </c>
      <c r="F147" s="100">
        <f t="shared" si="3"/>
        <v>41.73</v>
      </c>
      <c r="G147" s="7">
        <f t="shared" si="4"/>
        <v>51.96</v>
      </c>
      <c r="H147" s="8">
        <f t="shared" si="5"/>
        <v>4572.4799999999996</v>
      </c>
      <c r="I147" s="1"/>
      <c r="J147" s="12">
        <v>41.73</v>
      </c>
      <c r="K147" s="10"/>
      <c r="L147" s="83"/>
      <c r="M147" s="1"/>
      <c r="N147" s="1"/>
      <c r="O147" s="1"/>
      <c r="P147" s="1"/>
      <c r="Q147" s="1"/>
      <c r="R147" s="1"/>
      <c r="S147" s="1"/>
    </row>
    <row r="148" spans="1:19" s="102" customFormat="1" ht="25.5" x14ac:dyDescent="0.25">
      <c r="A148" s="6" t="s">
        <v>329</v>
      </c>
      <c r="B148" s="86">
        <v>100349</v>
      </c>
      <c r="C148" s="14" t="s">
        <v>271</v>
      </c>
      <c r="D148" s="87" t="s">
        <v>169</v>
      </c>
      <c r="E148" s="88">
        <v>17.600000000000001</v>
      </c>
      <c r="F148" s="100">
        <f t="shared" si="3"/>
        <v>691.9</v>
      </c>
      <c r="G148" s="7">
        <f t="shared" si="4"/>
        <v>861.55</v>
      </c>
      <c r="H148" s="8">
        <f t="shared" si="5"/>
        <v>15163.28</v>
      </c>
      <c r="I148" s="1"/>
      <c r="J148" s="12">
        <v>691.9</v>
      </c>
      <c r="K148" s="10"/>
      <c r="L148" s="83"/>
      <c r="M148" s="1"/>
      <c r="N148" s="1"/>
      <c r="O148" s="1"/>
      <c r="P148" s="1"/>
      <c r="Q148" s="1"/>
      <c r="R148" s="1"/>
      <c r="S148" s="1"/>
    </row>
    <row r="149" spans="1:19" s="102" customFormat="1" ht="38.25" x14ac:dyDescent="0.25">
      <c r="A149" s="6" t="s">
        <v>330</v>
      </c>
      <c r="B149" s="86">
        <v>102666</v>
      </c>
      <c r="C149" s="14" t="s">
        <v>272</v>
      </c>
      <c r="D149" s="87" t="s">
        <v>22</v>
      </c>
      <c r="E149" s="88">
        <v>35</v>
      </c>
      <c r="F149" s="100">
        <f t="shared" si="3"/>
        <v>63.3</v>
      </c>
      <c r="G149" s="7">
        <f t="shared" si="4"/>
        <v>78.819999999999993</v>
      </c>
      <c r="H149" s="8">
        <f t="shared" si="5"/>
        <v>2758.7</v>
      </c>
      <c r="I149" s="1"/>
      <c r="J149" s="12">
        <v>63.3</v>
      </c>
      <c r="K149" s="10"/>
      <c r="L149" s="83"/>
      <c r="M149" s="1"/>
      <c r="N149" s="1"/>
      <c r="O149" s="1"/>
      <c r="P149" s="1"/>
      <c r="Q149" s="1"/>
      <c r="R149" s="1"/>
      <c r="S149" s="1"/>
    </row>
    <row r="150" spans="1:19" s="102" customFormat="1" ht="25.5" x14ac:dyDescent="0.25">
      <c r="A150" s="6" t="s">
        <v>331</v>
      </c>
      <c r="B150" s="86">
        <v>98555</v>
      </c>
      <c r="C150" s="14" t="s">
        <v>163</v>
      </c>
      <c r="D150" s="87" t="s">
        <v>15</v>
      </c>
      <c r="E150" s="88">
        <v>40</v>
      </c>
      <c r="F150" s="100">
        <f t="shared" si="3"/>
        <v>32.159999999999997</v>
      </c>
      <c r="G150" s="7">
        <f t="shared" si="4"/>
        <v>40.049999999999997</v>
      </c>
      <c r="H150" s="8">
        <f t="shared" si="5"/>
        <v>1602</v>
      </c>
      <c r="I150" s="1"/>
      <c r="J150" s="12">
        <v>32.159999999999997</v>
      </c>
      <c r="K150" s="10"/>
      <c r="L150" s="83"/>
      <c r="M150" s="1"/>
      <c r="N150" s="1"/>
      <c r="O150" s="1"/>
      <c r="P150" s="1"/>
      <c r="Q150" s="1"/>
      <c r="R150" s="1"/>
      <c r="S150" s="1"/>
    </row>
    <row r="151" spans="1:19" s="102" customFormat="1" x14ac:dyDescent="0.25">
      <c r="A151" s="2" t="s">
        <v>332</v>
      </c>
      <c r="B151" s="3"/>
      <c r="C151" s="146" t="s">
        <v>277</v>
      </c>
      <c r="D151" s="85"/>
      <c r="E151" s="89"/>
      <c r="F151" s="101"/>
      <c r="G151" s="5"/>
      <c r="H151" s="4">
        <f>SUM(H152:H155)</f>
        <v>9295.0299999999988</v>
      </c>
      <c r="I151" s="1"/>
      <c r="J151" s="12"/>
      <c r="K151" s="10"/>
      <c r="L151" s="84"/>
      <c r="M151" s="1"/>
      <c r="N151" s="1"/>
      <c r="O151" s="1"/>
      <c r="P151" s="1"/>
      <c r="Q151" s="1"/>
      <c r="R151" s="1"/>
      <c r="S151" s="1"/>
    </row>
    <row r="152" spans="1:19" s="102" customFormat="1" ht="25.5" x14ac:dyDescent="0.25">
      <c r="A152" s="6" t="s">
        <v>333</v>
      </c>
      <c r="B152" s="86">
        <v>92760</v>
      </c>
      <c r="C152" s="14" t="s">
        <v>188</v>
      </c>
      <c r="D152" s="87" t="s">
        <v>170</v>
      </c>
      <c r="E152" s="88">
        <v>45.9</v>
      </c>
      <c r="F152" s="100">
        <f t="shared" si="3"/>
        <v>13.06</v>
      </c>
      <c r="G152" s="7">
        <f t="shared" si="4"/>
        <v>16.260000000000002</v>
      </c>
      <c r="H152" s="8">
        <f t="shared" si="5"/>
        <v>746.33</v>
      </c>
      <c r="I152" s="1"/>
      <c r="J152" s="12">
        <v>13.06</v>
      </c>
      <c r="K152" s="10"/>
      <c r="L152" s="83"/>
      <c r="M152" s="1"/>
      <c r="N152" s="1"/>
      <c r="O152" s="1"/>
      <c r="P152" s="1"/>
      <c r="Q152" s="1"/>
      <c r="R152" s="1"/>
      <c r="S152" s="1"/>
    </row>
    <row r="153" spans="1:19" s="102" customFormat="1" ht="25.5" x14ac:dyDescent="0.25">
      <c r="A153" s="6" t="s">
        <v>335</v>
      </c>
      <c r="B153" s="86">
        <v>92762</v>
      </c>
      <c r="C153" s="14" t="s">
        <v>190</v>
      </c>
      <c r="D153" s="87" t="s">
        <v>170</v>
      </c>
      <c r="E153" s="88">
        <v>68.2</v>
      </c>
      <c r="F153" s="100">
        <f t="shared" si="3"/>
        <v>10.67</v>
      </c>
      <c r="G153" s="7">
        <f t="shared" si="4"/>
        <v>13.29</v>
      </c>
      <c r="H153" s="8">
        <f t="shared" si="5"/>
        <v>906.38</v>
      </c>
      <c r="I153" s="1"/>
      <c r="J153" s="12">
        <v>10.67</v>
      </c>
      <c r="K153" s="10"/>
      <c r="L153" s="83"/>
      <c r="M153" s="1"/>
      <c r="N153" s="1"/>
      <c r="O153" s="1"/>
      <c r="P153" s="1"/>
      <c r="Q153" s="1"/>
      <c r="R153" s="1"/>
      <c r="S153" s="1"/>
    </row>
    <row r="154" spans="1:19" s="102" customFormat="1" ht="38.25" x14ac:dyDescent="0.25">
      <c r="A154" s="6" t="s">
        <v>336</v>
      </c>
      <c r="B154" s="86">
        <v>92447</v>
      </c>
      <c r="C154" s="14" t="s">
        <v>214</v>
      </c>
      <c r="D154" s="87" t="s">
        <v>15</v>
      </c>
      <c r="E154" s="88">
        <v>17.100000000000001</v>
      </c>
      <c r="F154" s="100">
        <f t="shared" si="3"/>
        <v>248.45</v>
      </c>
      <c r="G154" s="7">
        <f t="shared" si="4"/>
        <v>309.37</v>
      </c>
      <c r="H154" s="8">
        <f t="shared" si="5"/>
        <v>5290.23</v>
      </c>
      <c r="I154" s="1"/>
      <c r="J154" s="12">
        <v>248.45</v>
      </c>
      <c r="K154" s="10"/>
      <c r="L154" s="83"/>
      <c r="M154" s="1"/>
      <c r="N154" s="1"/>
      <c r="O154" s="1"/>
      <c r="P154" s="1"/>
      <c r="Q154" s="1"/>
      <c r="R154" s="1"/>
      <c r="S154" s="1"/>
    </row>
    <row r="155" spans="1:19" s="102" customFormat="1" ht="38.25" x14ac:dyDescent="0.25">
      <c r="A155" s="6" t="s">
        <v>337</v>
      </c>
      <c r="B155" s="86" t="s">
        <v>221</v>
      </c>
      <c r="C155" s="14" t="s">
        <v>215</v>
      </c>
      <c r="D155" s="87" t="s">
        <v>50</v>
      </c>
      <c r="E155" s="88">
        <v>2.6</v>
      </c>
      <c r="F155" s="100">
        <f t="shared" si="3"/>
        <v>726.51</v>
      </c>
      <c r="G155" s="7">
        <f t="shared" si="4"/>
        <v>904.65</v>
      </c>
      <c r="H155" s="8">
        <f t="shared" si="5"/>
        <v>2352.09</v>
      </c>
      <c r="I155" s="1"/>
      <c r="J155" s="12">
        <v>726.51</v>
      </c>
      <c r="K155" s="10"/>
      <c r="L155" s="83"/>
      <c r="M155" s="1"/>
      <c r="N155" s="1"/>
      <c r="O155" s="1"/>
      <c r="P155" s="1"/>
      <c r="Q155" s="1"/>
      <c r="R155" s="1"/>
      <c r="S155" s="1"/>
    </row>
    <row r="156" spans="1:19" s="102" customFormat="1" x14ac:dyDescent="0.25">
      <c r="A156" s="2">
        <v>5</v>
      </c>
      <c r="B156" s="3"/>
      <c r="C156" s="146" t="s">
        <v>338</v>
      </c>
      <c r="D156" s="85"/>
      <c r="E156" s="89"/>
      <c r="F156" s="101"/>
      <c r="G156" s="5"/>
      <c r="H156" s="4">
        <f>H157+H185+H229</f>
        <v>458689.52</v>
      </c>
      <c r="I156" s="1"/>
      <c r="J156" s="12"/>
      <c r="K156" s="10">
        <v>458689.52</v>
      </c>
      <c r="L156" s="84"/>
      <c r="M156" s="1"/>
      <c r="N156" s="1"/>
      <c r="O156" s="1"/>
      <c r="P156" s="1"/>
      <c r="Q156" s="1"/>
      <c r="R156" s="1"/>
      <c r="S156" s="1"/>
    </row>
    <row r="157" spans="1:19" s="102" customFormat="1" x14ac:dyDescent="0.25">
      <c r="A157" s="2" t="s">
        <v>23</v>
      </c>
      <c r="B157" s="3"/>
      <c r="C157" s="146" t="s">
        <v>339</v>
      </c>
      <c r="D157" s="85"/>
      <c r="E157" s="89"/>
      <c r="F157" s="101"/>
      <c r="G157" s="5"/>
      <c r="H157" s="4">
        <f>H158+H172</f>
        <v>55147.029999999992</v>
      </c>
      <c r="I157" s="1"/>
      <c r="J157" s="12"/>
      <c r="K157" s="10">
        <v>55147.030000000006</v>
      </c>
      <c r="L157" s="84"/>
      <c r="M157" s="1"/>
      <c r="N157" s="1"/>
      <c r="O157" s="1"/>
      <c r="P157" s="1"/>
      <c r="Q157" s="1"/>
      <c r="R157" s="1"/>
      <c r="S157" s="1"/>
    </row>
    <row r="158" spans="1:19" s="102" customFormat="1" x14ac:dyDescent="0.25">
      <c r="A158" s="2" t="s">
        <v>358</v>
      </c>
      <c r="B158" s="3"/>
      <c r="C158" s="146" t="s">
        <v>153</v>
      </c>
      <c r="D158" s="85"/>
      <c r="E158" s="89"/>
      <c r="F158" s="101"/>
      <c r="G158" s="5"/>
      <c r="H158" s="4">
        <f>SUM(H159:H171)</f>
        <v>28830.789999999997</v>
      </c>
      <c r="I158" s="1"/>
      <c r="J158" s="12"/>
      <c r="K158" s="10">
        <v>28830.789999999997</v>
      </c>
      <c r="L158" s="84"/>
      <c r="M158" s="1"/>
      <c r="N158" s="1"/>
      <c r="O158" s="1"/>
      <c r="P158" s="1"/>
      <c r="Q158" s="1"/>
      <c r="R158" s="1"/>
      <c r="S158" s="1"/>
    </row>
    <row r="159" spans="1:19" s="102" customFormat="1" ht="25.5" x14ac:dyDescent="0.25">
      <c r="A159" s="6" t="s">
        <v>359</v>
      </c>
      <c r="B159" s="86">
        <v>96523</v>
      </c>
      <c r="C159" s="14" t="s">
        <v>155</v>
      </c>
      <c r="D159" s="87" t="s">
        <v>169</v>
      </c>
      <c r="E159" s="88">
        <v>36.64</v>
      </c>
      <c r="F159" s="100">
        <f t="shared" si="3"/>
        <v>100.91</v>
      </c>
      <c r="G159" s="7">
        <f t="shared" si="4"/>
        <v>125.65</v>
      </c>
      <c r="H159" s="8">
        <f t="shared" si="5"/>
        <v>4603.82</v>
      </c>
      <c r="I159" s="1"/>
      <c r="J159" s="12">
        <v>100.91</v>
      </c>
      <c r="K159" s="10"/>
      <c r="L159" s="83"/>
      <c r="M159" s="1"/>
      <c r="N159" s="1"/>
      <c r="O159" s="1"/>
      <c r="P159" s="1"/>
      <c r="Q159" s="1"/>
      <c r="R159" s="1"/>
      <c r="S159" s="1"/>
    </row>
    <row r="160" spans="1:19" s="102" customFormat="1" ht="25.5" x14ac:dyDescent="0.25">
      <c r="A160" s="6" t="s">
        <v>360</v>
      </c>
      <c r="B160" s="86">
        <v>96619</v>
      </c>
      <c r="C160" s="14" t="s">
        <v>156</v>
      </c>
      <c r="D160" s="87" t="s">
        <v>15</v>
      </c>
      <c r="E160" s="88">
        <v>23.64</v>
      </c>
      <c r="F160" s="100">
        <f t="shared" si="3"/>
        <v>45.15</v>
      </c>
      <c r="G160" s="7">
        <f t="shared" si="4"/>
        <v>56.22</v>
      </c>
      <c r="H160" s="8">
        <f t="shared" si="5"/>
        <v>1329.04</v>
      </c>
      <c r="I160" s="1"/>
      <c r="J160" s="12">
        <v>45.15</v>
      </c>
      <c r="K160" s="10"/>
      <c r="L160" s="83"/>
      <c r="M160" s="1"/>
      <c r="N160" s="1"/>
      <c r="O160" s="1"/>
      <c r="P160" s="1"/>
      <c r="Q160" s="1"/>
      <c r="R160" s="1"/>
      <c r="S160" s="1"/>
    </row>
    <row r="161" spans="1:19" s="102" customFormat="1" ht="25.5" x14ac:dyDescent="0.25">
      <c r="A161" s="6" t="s">
        <v>361</v>
      </c>
      <c r="B161" s="86">
        <v>104918</v>
      </c>
      <c r="C161" s="14" t="s">
        <v>157</v>
      </c>
      <c r="D161" s="87" t="s">
        <v>170</v>
      </c>
      <c r="E161" s="88">
        <v>188.2</v>
      </c>
      <c r="F161" s="100">
        <f t="shared" ref="F161:F224" si="6">ROUND(J161-J161*H$7,2)</f>
        <v>14.18</v>
      </c>
      <c r="G161" s="7">
        <f t="shared" ref="G161:G224" si="7">ROUND((ROUND(J161-J161*H$7,2)*(1+H$5)),2)</f>
        <v>17.66</v>
      </c>
      <c r="H161" s="8">
        <f t="shared" ref="H161:H224" si="8">ROUND(E161*G161,2)</f>
        <v>3323.61</v>
      </c>
      <c r="I161" s="1"/>
      <c r="J161" s="12">
        <v>14.18</v>
      </c>
      <c r="K161" s="10"/>
      <c r="L161" s="83"/>
      <c r="M161" s="1"/>
      <c r="N161" s="1"/>
      <c r="O161" s="1"/>
      <c r="P161" s="1"/>
      <c r="Q161" s="1"/>
      <c r="R161" s="1"/>
      <c r="S161" s="1"/>
    </row>
    <row r="162" spans="1:19" s="102" customFormat="1" ht="25.5" x14ac:dyDescent="0.25">
      <c r="A162" s="6" t="s">
        <v>362</v>
      </c>
      <c r="B162" s="86">
        <v>104919</v>
      </c>
      <c r="C162" s="14" t="s">
        <v>158</v>
      </c>
      <c r="D162" s="87" t="s">
        <v>170</v>
      </c>
      <c r="E162" s="88">
        <v>163.9</v>
      </c>
      <c r="F162" s="100">
        <f t="shared" si="6"/>
        <v>12.54</v>
      </c>
      <c r="G162" s="7">
        <f t="shared" si="7"/>
        <v>15.61</v>
      </c>
      <c r="H162" s="8">
        <f t="shared" si="8"/>
        <v>2558.48</v>
      </c>
      <c r="I162" s="1"/>
      <c r="J162" s="12">
        <v>12.54</v>
      </c>
      <c r="K162" s="10"/>
      <c r="L162" s="83"/>
      <c r="M162" s="1"/>
      <c r="N162" s="1"/>
      <c r="O162" s="1"/>
      <c r="P162" s="1"/>
      <c r="Q162" s="1"/>
      <c r="R162" s="1"/>
      <c r="S162" s="1"/>
    </row>
    <row r="163" spans="1:19" s="102" customFormat="1" ht="25.5" x14ac:dyDescent="0.25">
      <c r="A163" s="6" t="s">
        <v>363</v>
      </c>
      <c r="B163" s="86">
        <v>104920</v>
      </c>
      <c r="C163" s="14" t="s">
        <v>159</v>
      </c>
      <c r="D163" s="87" t="s">
        <v>170</v>
      </c>
      <c r="E163" s="88">
        <v>56.6</v>
      </c>
      <c r="F163" s="100">
        <f t="shared" si="6"/>
        <v>10.58</v>
      </c>
      <c r="G163" s="7">
        <f t="shared" si="7"/>
        <v>13.17</v>
      </c>
      <c r="H163" s="8">
        <f t="shared" si="8"/>
        <v>745.42</v>
      </c>
      <c r="I163" s="1"/>
      <c r="J163" s="12">
        <v>10.58</v>
      </c>
      <c r="K163" s="10"/>
      <c r="L163" s="83"/>
      <c r="M163" s="1"/>
      <c r="N163" s="1"/>
      <c r="O163" s="1"/>
      <c r="P163" s="1"/>
      <c r="Q163" s="1"/>
      <c r="R163" s="1"/>
      <c r="S163" s="1"/>
    </row>
    <row r="164" spans="1:19" s="102" customFormat="1" ht="25.5" x14ac:dyDescent="0.25">
      <c r="A164" s="6" t="s">
        <v>364</v>
      </c>
      <c r="B164" s="86">
        <v>92759</v>
      </c>
      <c r="C164" s="14" t="s">
        <v>160</v>
      </c>
      <c r="D164" s="87" t="s">
        <v>170</v>
      </c>
      <c r="E164" s="88">
        <v>46.6</v>
      </c>
      <c r="F164" s="100">
        <f t="shared" si="6"/>
        <v>14.14</v>
      </c>
      <c r="G164" s="7">
        <f t="shared" si="7"/>
        <v>17.61</v>
      </c>
      <c r="H164" s="8">
        <f t="shared" si="8"/>
        <v>820.63</v>
      </c>
      <c r="I164" s="1"/>
      <c r="J164" s="12">
        <v>14.14</v>
      </c>
      <c r="K164" s="10"/>
      <c r="L164" s="83"/>
      <c r="M164" s="1"/>
      <c r="N164" s="1"/>
      <c r="O164" s="1"/>
      <c r="P164" s="1"/>
      <c r="Q164" s="1"/>
      <c r="R164" s="1"/>
      <c r="S164" s="1"/>
    </row>
    <row r="165" spans="1:19" s="102" customFormat="1" ht="25.5" x14ac:dyDescent="0.25">
      <c r="A165" s="6" t="s">
        <v>365</v>
      </c>
      <c r="B165" s="86">
        <v>92413</v>
      </c>
      <c r="C165" s="14" t="s">
        <v>161</v>
      </c>
      <c r="D165" s="87" t="s">
        <v>15</v>
      </c>
      <c r="E165" s="88">
        <v>43.1</v>
      </c>
      <c r="F165" s="100">
        <f t="shared" si="6"/>
        <v>110.63</v>
      </c>
      <c r="G165" s="7">
        <f t="shared" si="7"/>
        <v>137.76</v>
      </c>
      <c r="H165" s="8">
        <f t="shared" si="8"/>
        <v>5937.46</v>
      </c>
      <c r="I165" s="1"/>
      <c r="J165" s="12">
        <v>110.63</v>
      </c>
      <c r="K165" s="10"/>
      <c r="L165" s="83"/>
      <c r="M165" s="1"/>
      <c r="N165" s="1"/>
      <c r="O165" s="1"/>
      <c r="P165" s="1"/>
      <c r="Q165" s="1"/>
      <c r="R165" s="1"/>
      <c r="S165" s="1"/>
    </row>
    <row r="166" spans="1:19" s="102" customFormat="1" ht="25.5" x14ac:dyDescent="0.25">
      <c r="A166" s="6" t="s">
        <v>366</v>
      </c>
      <c r="B166" s="86">
        <v>96558</v>
      </c>
      <c r="C166" s="14" t="s">
        <v>162</v>
      </c>
      <c r="D166" s="87" t="s">
        <v>169</v>
      </c>
      <c r="E166" s="88">
        <v>6.5</v>
      </c>
      <c r="F166" s="100">
        <f t="shared" si="6"/>
        <v>790.8</v>
      </c>
      <c r="G166" s="7">
        <f t="shared" si="7"/>
        <v>984.7</v>
      </c>
      <c r="H166" s="8">
        <f t="shared" si="8"/>
        <v>6400.55</v>
      </c>
      <c r="I166" s="1"/>
      <c r="J166" s="12">
        <v>790.8</v>
      </c>
      <c r="K166" s="10"/>
      <c r="L166" s="83"/>
      <c r="M166" s="1"/>
      <c r="N166" s="1"/>
      <c r="O166" s="1"/>
      <c r="P166" s="1"/>
      <c r="Q166" s="1"/>
      <c r="R166" s="1"/>
      <c r="S166" s="1"/>
    </row>
    <row r="167" spans="1:19" s="102" customFormat="1" ht="25.5" x14ac:dyDescent="0.25">
      <c r="A167" s="6" t="s">
        <v>367</v>
      </c>
      <c r="B167" s="86">
        <v>98555</v>
      </c>
      <c r="C167" s="14" t="s">
        <v>163</v>
      </c>
      <c r="D167" s="87" t="s">
        <v>15</v>
      </c>
      <c r="E167" s="88">
        <v>43.1</v>
      </c>
      <c r="F167" s="100">
        <f t="shared" si="6"/>
        <v>32.159999999999997</v>
      </c>
      <c r="G167" s="7">
        <f t="shared" si="7"/>
        <v>40.049999999999997</v>
      </c>
      <c r="H167" s="8">
        <f t="shared" si="8"/>
        <v>1726.16</v>
      </c>
      <c r="I167" s="1"/>
      <c r="J167" s="12">
        <v>32.159999999999997</v>
      </c>
      <c r="K167" s="10"/>
      <c r="L167" s="83"/>
      <c r="M167" s="1"/>
      <c r="N167" s="1"/>
      <c r="O167" s="1"/>
      <c r="P167" s="1"/>
      <c r="Q167" s="1"/>
      <c r="R167" s="1"/>
      <c r="S167" s="1"/>
    </row>
    <row r="168" spans="1:19" s="102" customFormat="1" ht="25.5" x14ac:dyDescent="0.25">
      <c r="A168" s="6" t="s">
        <v>368</v>
      </c>
      <c r="B168" s="86">
        <v>93382</v>
      </c>
      <c r="C168" s="14" t="s">
        <v>164</v>
      </c>
      <c r="D168" s="87" t="s">
        <v>169</v>
      </c>
      <c r="E168" s="88">
        <v>30.14</v>
      </c>
      <c r="F168" s="100">
        <f t="shared" si="6"/>
        <v>28.28</v>
      </c>
      <c r="G168" s="7">
        <f t="shared" si="7"/>
        <v>35.21</v>
      </c>
      <c r="H168" s="8">
        <f t="shared" si="8"/>
        <v>1061.23</v>
      </c>
      <c r="I168" s="1"/>
      <c r="J168" s="12">
        <v>28.28</v>
      </c>
      <c r="K168" s="10"/>
      <c r="L168" s="83"/>
      <c r="M168" s="1"/>
      <c r="N168" s="1"/>
      <c r="O168" s="1"/>
      <c r="P168" s="1"/>
      <c r="Q168" s="1"/>
      <c r="R168" s="1"/>
      <c r="S168" s="1"/>
    </row>
    <row r="169" spans="1:19" s="102" customFormat="1" ht="38.25" x14ac:dyDescent="0.25">
      <c r="A169" s="6" t="s">
        <v>369</v>
      </c>
      <c r="B169" s="86">
        <v>100975</v>
      </c>
      <c r="C169" s="14" t="s">
        <v>165</v>
      </c>
      <c r="D169" s="87" t="s">
        <v>169</v>
      </c>
      <c r="E169" s="88">
        <v>8.4499999999999993</v>
      </c>
      <c r="F169" s="100">
        <f t="shared" si="6"/>
        <v>8.86</v>
      </c>
      <c r="G169" s="7">
        <f t="shared" si="7"/>
        <v>11.03</v>
      </c>
      <c r="H169" s="8">
        <f t="shared" si="8"/>
        <v>93.2</v>
      </c>
      <c r="I169" s="1"/>
      <c r="J169" s="12">
        <v>8.86</v>
      </c>
      <c r="K169" s="10"/>
      <c r="L169" s="83"/>
      <c r="M169" s="1"/>
      <c r="N169" s="1"/>
      <c r="O169" s="1"/>
      <c r="P169" s="1"/>
      <c r="Q169" s="1"/>
      <c r="R169" s="1"/>
      <c r="S169" s="1"/>
    </row>
    <row r="170" spans="1:19" s="102" customFormat="1" ht="25.5" x14ac:dyDescent="0.25">
      <c r="A170" s="6" t="s">
        <v>370</v>
      </c>
      <c r="B170" s="86">
        <v>93593</v>
      </c>
      <c r="C170" s="14" t="s">
        <v>166</v>
      </c>
      <c r="D170" s="87" t="s">
        <v>171</v>
      </c>
      <c r="E170" s="88">
        <v>33.799999999999997</v>
      </c>
      <c r="F170" s="100">
        <f t="shared" si="6"/>
        <v>0.88</v>
      </c>
      <c r="G170" s="7">
        <f t="shared" si="7"/>
        <v>1.1000000000000001</v>
      </c>
      <c r="H170" s="8">
        <f t="shared" si="8"/>
        <v>37.18</v>
      </c>
      <c r="I170" s="1"/>
      <c r="J170" s="12">
        <v>0.88</v>
      </c>
      <c r="K170" s="10"/>
      <c r="L170" s="83"/>
      <c r="M170" s="1"/>
      <c r="N170" s="1"/>
      <c r="O170" s="1"/>
      <c r="P170" s="1"/>
      <c r="Q170" s="1"/>
      <c r="R170" s="1"/>
      <c r="S170" s="1"/>
    </row>
    <row r="171" spans="1:19" s="102" customFormat="1" x14ac:dyDescent="0.25">
      <c r="A171" s="6" t="s">
        <v>371</v>
      </c>
      <c r="B171" s="86" t="s">
        <v>168</v>
      </c>
      <c r="C171" s="14" t="s">
        <v>167</v>
      </c>
      <c r="D171" s="87" t="s">
        <v>50</v>
      </c>
      <c r="E171" s="88">
        <v>8.4499999999999993</v>
      </c>
      <c r="F171" s="100">
        <f t="shared" si="6"/>
        <v>20</v>
      </c>
      <c r="G171" s="7">
        <f>ROUND((ROUND(J171-J171*H$7,2)*(1+H$6)),2)</f>
        <v>22.96</v>
      </c>
      <c r="H171" s="8">
        <f t="shared" si="8"/>
        <v>194.01</v>
      </c>
      <c r="I171" s="1"/>
      <c r="J171" s="12">
        <v>20</v>
      </c>
      <c r="K171" s="10"/>
      <c r="L171" s="83"/>
      <c r="M171" s="1"/>
      <c r="N171" s="1"/>
      <c r="O171" s="1"/>
      <c r="P171" s="1"/>
      <c r="Q171" s="1"/>
      <c r="R171" s="1"/>
      <c r="S171" s="1"/>
    </row>
    <row r="172" spans="1:19" s="102" customFormat="1" x14ac:dyDescent="0.25">
      <c r="A172" s="2" t="s">
        <v>372</v>
      </c>
      <c r="B172" s="3"/>
      <c r="C172" s="146" t="s">
        <v>340</v>
      </c>
      <c r="D172" s="85"/>
      <c r="E172" s="89"/>
      <c r="F172" s="101"/>
      <c r="G172" s="5"/>
      <c r="H172" s="4">
        <f>SUM(H173:H184)</f>
        <v>26316.239999999994</v>
      </c>
      <c r="I172" s="1"/>
      <c r="J172" s="12"/>
      <c r="K172" s="10"/>
      <c r="L172" s="84"/>
      <c r="M172" s="1"/>
      <c r="N172" s="1"/>
      <c r="O172" s="1"/>
      <c r="P172" s="1"/>
      <c r="Q172" s="1"/>
      <c r="R172" s="1"/>
      <c r="S172" s="1"/>
    </row>
    <row r="173" spans="1:19" s="102" customFormat="1" ht="25.5" x14ac:dyDescent="0.25">
      <c r="A173" s="6" t="s">
        <v>373</v>
      </c>
      <c r="B173" s="86">
        <v>96527</v>
      </c>
      <c r="C173" s="14" t="s">
        <v>186</v>
      </c>
      <c r="D173" s="87" t="s">
        <v>169</v>
      </c>
      <c r="E173" s="88">
        <v>2.72</v>
      </c>
      <c r="F173" s="100">
        <f t="shared" si="6"/>
        <v>110.9</v>
      </c>
      <c r="G173" s="7">
        <f t="shared" si="7"/>
        <v>138.09</v>
      </c>
      <c r="H173" s="8">
        <f t="shared" si="8"/>
        <v>375.6</v>
      </c>
      <c r="I173" s="1"/>
      <c r="J173" s="12">
        <v>110.9</v>
      </c>
      <c r="K173" s="10"/>
      <c r="L173" s="83"/>
      <c r="M173" s="1"/>
      <c r="N173" s="1"/>
      <c r="O173" s="1"/>
      <c r="P173" s="1"/>
      <c r="Q173" s="1"/>
      <c r="R173" s="1"/>
      <c r="S173" s="1"/>
    </row>
    <row r="174" spans="1:19" s="102" customFormat="1" ht="25.5" x14ac:dyDescent="0.25">
      <c r="A174" s="6" t="s">
        <v>374</v>
      </c>
      <c r="B174" s="86">
        <v>96536</v>
      </c>
      <c r="C174" s="14" t="s">
        <v>187</v>
      </c>
      <c r="D174" s="87" t="s">
        <v>15</v>
      </c>
      <c r="E174" s="88">
        <v>100.3</v>
      </c>
      <c r="F174" s="100">
        <f t="shared" si="6"/>
        <v>71.77</v>
      </c>
      <c r="G174" s="7">
        <f t="shared" si="7"/>
        <v>89.37</v>
      </c>
      <c r="H174" s="8">
        <f t="shared" si="8"/>
        <v>8963.81</v>
      </c>
      <c r="I174" s="1"/>
      <c r="J174" s="12">
        <v>71.77</v>
      </c>
      <c r="K174" s="10"/>
      <c r="L174" s="83"/>
      <c r="M174" s="1"/>
      <c r="N174" s="1"/>
      <c r="O174" s="1"/>
      <c r="P174" s="1"/>
      <c r="Q174" s="1"/>
      <c r="R174" s="1"/>
      <c r="S174" s="1"/>
    </row>
    <row r="175" spans="1:19" s="102" customFormat="1" ht="25.5" x14ac:dyDescent="0.25">
      <c r="A175" s="6" t="s">
        <v>375</v>
      </c>
      <c r="B175" s="86">
        <v>92759</v>
      </c>
      <c r="C175" s="14" t="s">
        <v>160</v>
      </c>
      <c r="D175" s="87" t="s">
        <v>170</v>
      </c>
      <c r="E175" s="88">
        <v>108.9</v>
      </c>
      <c r="F175" s="100">
        <f t="shared" si="6"/>
        <v>14.14</v>
      </c>
      <c r="G175" s="7">
        <f t="shared" si="7"/>
        <v>17.61</v>
      </c>
      <c r="H175" s="8">
        <f t="shared" si="8"/>
        <v>1917.73</v>
      </c>
      <c r="I175" s="1"/>
      <c r="J175" s="12">
        <v>14.14</v>
      </c>
      <c r="K175" s="10"/>
      <c r="L175" s="83"/>
      <c r="M175" s="1"/>
      <c r="N175" s="1"/>
      <c r="O175" s="1"/>
      <c r="P175" s="1"/>
      <c r="Q175" s="1"/>
      <c r="R175" s="1"/>
      <c r="S175" s="1"/>
    </row>
    <row r="176" spans="1:19" s="102" customFormat="1" ht="25.5" x14ac:dyDescent="0.25">
      <c r="A176" s="6" t="s">
        <v>376</v>
      </c>
      <c r="B176" s="86">
        <v>92760</v>
      </c>
      <c r="C176" s="14" t="s">
        <v>188</v>
      </c>
      <c r="D176" s="87" t="s">
        <v>170</v>
      </c>
      <c r="E176" s="88">
        <v>15.8</v>
      </c>
      <c r="F176" s="100">
        <f t="shared" si="6"/>
        <v>13.06</v>
      </c>
      <c r="G176" s="7">
        <f t="shared" si="7"/>
        <v>16.260000000000002</v>
      </c>
      <c r="H176" s="8">
        <f t="shared" si="8"/>
        <v>256.91000000000003</v>
      </c>
      <c r="I176" s="1"/>
      <c r="J176" s="12">
        <v>13.06</v>
      </c>
      <c r="K176" s="10"/>
      <c r="L176" s="83"/>
      <c r="M176" s="1"/>
      <c r="N176" s="1"/>
      <c r="O176" s="1"/>
      <c r="P176" s="1"/>
      <c r="Q176" s="1"/>
      <c r="R176" s="1"/>
      <c r="S176" s="1"/>
    </row>
    <row r="177" spans="1:19" s="102" customFormat="1" ht="25.5" x14ac:dyDescent="0.25">
      <c r="A177" s="6" t="s">
        <v>377</v>
      </c>
      <c r="B177" s="86">
        <v>92761</v>
      </c>
      <c r="C177" s="14" t="s">
        <v>189</v>
      </c>
      <c r="D177" s="87" t="s">
        <v>170</v>
      </c>
      <c r="E177" s="88">
        <v>182.8</v>
      </c>
      <c r="F177" s="100">
        <f t="shared" si="6"/>
        <v>12.07</v>
      </c>
      <c r="G177" s="7">
        <f t="shared" si="7"/>
        <v>15.03</v>
      </c>
      <c r="H177" s="8">
        <f t="shared" si="8"/>
        <v>2747.48</v>
      </c>
      <c r="I177" s="1"/>
      <c r="J177" s="12">
        <v>12.07</v>
      </c>
      <c r="K177" s="10"/>
      <c r="L177" s="83"/>
      <c r="M177" s="1"/>
      <c r="N177" s="1"/>
      <c r="O177" s="1"/>
      <c r="P177" s="1"/>
      <c r="Q177" s="1"/>
      <c r="R177" s="1"/>
      <c r="S177" s="1"/>
    </row>
    <row r="178" spans="1:19" s="102" customFormat="1" ht="25.5" x14ac:dyDescent="0.25">
      <c r="A178" s="6" t="s">
        <v>378</v>
      </c>
      <c r="B178" s="86">
        <v>92762</v>
      </c>
      <c r="C178" s="14" t="s">
        <v>190</v>
      </c>
      <c r="D178" s="87" t="s">
        <v>170</v>
      </c>
      <c r="E178" s="88">
        <v>55.96</v>
      </c>
      <c r="F178" s="100">
        <f t="shared" si="6"/>
        <v>10.67</v>
      </c>
      <c r="G178" s="7">
        <f t="shared" si="7"/>
        <v>13.29</v>
      </c>
      <c r="H178" s="8">
        <f t="shared" si="8"/>
        <v>743.71</v>
      </c>
      <c r="I178" s="1"/>
      <c r="J178" s="12">
        <v>10.67</v>
      </c>
      <c r="K178" s="10"/>
      <c r="L178" s="83"/>
      <c r="M178" s="1"/>
      <c r="N178" s="1"/>
      <c r="O178" s="1"/>
      <c r="P178" s="1"/>
      <c r="Q178" s="1"/>
      <c r="R178" s="1"/>
      <c r="S178" s="1"/>
    </row>
    <row r="179" spans="1:19" s="102" customFormat="1" ht="25.5" x14ac:dyDescent="0.25">
      <c r="A179" s="6" t="s">
        <v>379</v>
      </c>
      <c r="B179" s="86">
        <v>92763</v>
      </c>
      <c r="C179" s="14" t="s">
        <v>191</v>
      </c>
      <c r="D179" s="87" t="s">
        <v>170</v>
      </c>
      <c r="E179" s="88">
        <v>68.5</v>
      </c>
      <c r="F179" s="100">
        <f t="shared" si="6"/>
        <v>8.8800000000000008</v>
      </c>
      <c r="G179" s="7">
        <f t="shared" si="7"/>
        <v>11.06</v>
      </c>
      <c r="H179" s="8">
        <f t="shared" si="8"/>
        <v>757.61</v>
      </c>
      <c r="I179" s="1"/>
      <c r="J179" s="12">
        <v>8.8800000000000008</v>
      </c>
      <c r="K179" s="10"/>
      <c r="L179" s="83"/>
      <c r="M179" s="1"/>
      <c r="N179" s="1"/>
      <c r="O179" s="1"/>
      <c r="P179" s="1"/>
      <c r="Q179" s="1"/>
      <c r="R179" s="1"/>
      <c r="S179" s="1"/>
    </row>
    <row r="180" spans="1:19" s="102" customFormat="1" ht="25.5" x14ac:dyDescent="0.25">
      <c r="A180" s="6" t="s">
        <v>380</v>
      </c>
      <c r="B180" s="86">
        <v>96557</v>
      </c>
      <c r="C180" s="14" t="s">
        <v>192</v>
      </c>
      <c r="D180" s="87" t="s">
        <v>169</v>
      </c>
      <c r="E180" s="88">
        <v>6.8</v>
      </c>
      <c r="F180" s="100">
        <f t="shared" si="6"/>
        <v>756.25</v>
      </c>
      <c r="G180" s="7">
        <f t="shared" si="7"/>
        <v>941.68</v>
      </c>
      <c r="H180" s="8">
        <f t="shared" si="8"/>
        <v>6403.42</v>
      </c>
      <c r="I180" s="1"/>
      <c r="J180" s="12">
        <v>756.25</v>
      </c>
      <c r="K180" s="10"/>
      <c r="L180" s="83"/>
      <c r="M180" s="1"/>
      <c r="N180" s="1"/>
      <c r="O180" s="1"/>
      <c r="P180" s="1"/>
      <c r="Q180" s="1"/>
      <c r="R180" s="1"/>
      <c r="S180" s="1"/>
    </row>
    <row r="181" spans="1:19" s="102" customFormat="1" ht="25.5" x14ac:dyDescent="0.25">
      <c r="A181" s="6" t="s">
        <v>381</v>
      </c>
      <c r="B181" s="86">
        <v>98555</v>
      </c>
      <c r="C181" s="14" t="s">
        <v>163</v>
      </c>
      <c r="D181" s="87" t="s">
        <v>15</v>
      </c>
      <c r="E181" s="88">
        <v>100.3</v>
      </c>
      <c r="F181" s="100">
        <f t="shared" si="6"/>
        <v>32.159999999999997</v>
      </c>
      <c r="G181" s="7">
        <f t="shared" si="7"/>
        <v>40.049999999999997</v>
      </c>
      <c r="H181" s="8">
        <f t="shared" si="8"/>
        <v>4017.02</v>
      </c>
      <c r="I181" s="1"/>
      <c r="J181" s="12">
        <v>32.159999999999997</v>
      </c>
      <c r="K181" s="10"/>
      <c r="L181" s="83"/>
      <c r="M181" s="1"/>
      <c r="N181" s="1"/>
      <c r="O181" s="1"/>
      <c r="P181" s="1"/>
      <c r="Q181" s="1"/>
      <c r="R181" s="1"/>
      <c r="S181" s="1"/>
    </row>
    <row r="182" spans="1:19" s="102" customFormat="1" ht="38.25" x14ac:dyDescent="0.25">
      <c r="A182" s="6" t="s">
        <v>382</v>
      </c>
      <c r="B182" s="86">
        <v>100975</v>
      </c>
      <c r="C182" s="14" t="s">
        <v>165</v>
      </c>
      <c r="D182" s="87" t="s">
        <v>169</v>
      </c>
      <c r="E182" s="88">
        <v>3.54</v>
      </c>
      <c r="F182" s="100">
        <f t="shared" si="6"/>
        <v>8.86</v>
      </c>
      <c r="G182" s="7">
        <f t="shared" si="7"/>
        <v>11.03</v>
      </c>
      <c r="H182" s="8">
        <f t="shared" si="8"/>
        <v>39.049999999999997</v>
      </c>
      <c r="I182" s="1"/>
      <c r="J182" s="12">
        <v>8.86</v>
      </c>
      <c r="K182" s="10"/>
      <c r="L182" s="83"/>
      <c r="M182" s="1"/>
      <c r="N182" s="1"/>
      <c r="O182" s="1"/>
      <c r="P182" s="1"/>
      <c r="Q182" s="1"/>
      <c r="R182" s="1"/>
      <c r="S182" s="1"/>
    </row>
    <row r="183" spans="1:19" s="102" customFormat="1" ht="25.5" x14ac:dyDescent="0.25">
      <c r="A183" s="6" t="s">
        <v>383</v>
      </c>
      <c r="B183" s="86">
        <v>93593</v>
      </c>
      <c r="C183" s="14" t="s">
        <v>166</v>
      </c>
      <c r="D183" s="87" t="s">
        <v>171</v>
      </c>
      <c r="E183" s="88">
        <v>11.47</v>
      </c>
      <c r="F183" s="100">
        <f t="shared" si="6"/>
        <v>0.88</v>
      </c>
      <c r="G183" s="7">
        <f t="shared" si="7"/>
        <v>1.1000000000000001</v>
      </c>
      <c r="H183" s="8">
        <f t="shared" si="8"/>
        <v>12.62</v>
      </c>
      <c r="I183" s="1"/>
      <c r="J183" s="12">
        <v>0.88</v>
      </c>
      <c r="K183" s="10"/>
      <c r="L183" s="83"/>
      <c r="M183" s="1"/>
      <c r="N183" s="1"/>
      <c r="O183" s="1"/>
      <c r="P183" s="1"/>
      <c r="Q183" s="1"/>
      <c r="R183" s="1"/>
      <c r="S183" s="1"/>
    </row>
    <row r="184" spans="1:19" s="102" customFormat="1" x14ac:dyDescent="0.25">
      <c r="A184" s="6" t="s">
        <v>384</v>
      </c>
      <c r="B184" s="86" t="s">
        <v>168</v>
      </c>
      <c r="C184" s="14" t="s">
        <v>167</v>
      </c>
      <c r="D184" s="87" t="s">
        <v>50</v>
      </c>
      <c r="E184" s="88">
        <v>3.54</v>
      </c>
      <c r="F184" s="100">
        <f t="shared" si="6"/>
        <v>20</v>
      </c>
      <c r="G184" s="7">
        <f>ROUND((ROUND(J184-J184*H$7,2)*(1+H$6)),2)</f>
        <v>22.96</v>
      </c>
      <c r="H184" s="8">
        <f t="shared" si="8"/>
        <v>81.28</v>
      </c>
      <c r="I184" s="1"/>
      <c r="J184" s="12">
        <v>20</v>
      </c>
      <c r="K184" s="10"/>
      <c r="L184" s="83"/>
      <c r="M184" s="1"/>
      <c r="N184" s="1"/>
      <c r="O184" s="1"/>
      <c r="P184" s="1"/>
      <c r="Q184" s="1"/>
      <c r="R184" s="1"/>
      <c r="S184" s="1"/>
    </row>
    <row r="185" spans="1:19" s="102" customFormat="1" x14ac:dyDescent="0.25">
      <c r="A185" s="2" t="s">
        <v>24</v>
      </c>
      <c r="B185" s="3"/>
      <c r="C185" s="146" t="s">
        <v>341</v>
      </c>
      <c r="D185" s="85"/>
      <c r="E185" s="89"/>
      <c r="F185" s="101"/>
      <c r="G185" s="5"/>
      <c r="H185" s="4">
        <f>H186+H199+H207+H214+H220</f>
        <v>190393.76</v>
      </c>
      <c r="I185" s="1"/>
      <c r="J185" s="12"/>
      <c r="K185" s="10"/>
      <c r="L185" s="84"/>
      <c r="M185" s="1"/>
      <c r="N185" s="1"/>
      <c r="O185" s="1"/>
      <c r="P185" s="1"/>
      <c r="Q185" s="1"/>
      <c r="R185" s="1"/>
      <c r="S185" s="1"/>
    </row>
    <row r="186" spans="1:19" s="102" customFormat="1" x14ac:dyDescent="0.25">
      <c r="A186" s="2" t="s">
        <v>385</v>
      </c>
      <c r="B186" s="3"/>
      <c r="C186" s="146" t="s">
        <v>153</v>
      </c>
      <c r="D186" s="85"/>
      <c r="E186" s="89"/>
      <c r="F186" s="101"/>
      <c r="G186" s="5"/>
      <c r="H186" s="4">
        <f>SUM(H187:H198)</f>
        <v>10651.669999999998</v>
      </c>
      <c r="I186" s="1"/>
      <c r="J186" s="12"/>
      <c r="K186" s="10"/>
      <c r="L186" s="84"/>
      <c r="M186" s="1"/>
      <c r="N186" s="1"/>
      <c r="O186" s="1"/>
      <c r="P186" s="1"/>
      <c r="Q186" s="1"/>
      <c r="R186" s="1"/>
      <c r="S186" s="1"/>
    </row>
    <row r="187" spans="1:19" s="102" customFormat="1" ht="25.5" x14ac:dyDescent="0.25">
      <c r="A187" s="6" t="s">
        <v>386</v>
      </c>
      <c r="B187" s="86">
        <v>96523</v>
      </c>
      <c r="C187" s="14" t="s">
        <v>155</v>
      </c>
      <c r="D187" s="87" t="s">
        <v>169</v>
      </c>
      <c r="E187" s="88">
        <v>13.7</v>
      </c>
      <c r="F187" s="100">
        <f t="shared" si="6"/>
        <v>100.91</v>
      </c>
      <c r="G187" s="7">
        <f t="shared" si="7"/>
        <v>125.65</v>
      </c>
      <c r="H187" s="8">
        <f t="shared" si="8"/>
        <v>1721.41</v>
      </c>
      <c r="I187" s="1"/>
      <c r="J187" s="12">
        <v>100.91</v>
      </c>
      <c r="K187" s="10"/>
      <c r="L187" s="83"/>
      <c r="M187" s="1"/>
      <c r="N187" s="1"/>
      <c r="O187" s="1"/>
      <c r="P187" s="1"/>
      <c r="Q187" s="1"/>
      <c r="R187" s="1"/>
      <c r="S187" s="1"/>
    </row>
    <row r="188" spans="1:19" s="102" customFormat="1" ht="25.5" x14ac:dyDescent="0.25">
      <c r="A188" s="6" t="s">
        <v>387</v>
      </c>
      <c r="B188" s="86">
        <v>96619</v>
      </c>
      <c r="C188" s="14" t="s">
        <v>156</v>
      </c>
      <c r="D188" s="87" t="s">
        <v>15</v>
      </c>
      <c r="E188" s="88">
        <v>8.84</v>
      </c>
      <c r="F188" s="100">
        <f t="shared" si="6"/>
        <v>45.15</v>
      </c>
      <c r="G188" s="7">
        <f t="shared" si="7"/>
        <v>56.22</v>
      </c>
      <c r="H188" s="8">
        <f t="shared" si="8"/>
        <v>496.98</v>
      </c>
      <c r="I188" s="1"/>
      <c r="J188" s="12">
        <v>45.15</v>
      </c>
      <c r="K188" s="10"/>
      <c r="L188" s="83"/>
      <c r="M188" s="1"/>
      <c r="N188" s="1"/>
      <c r="O188" s="1"/>
      <c r="P188" s="1"/>
      <c r="Q188" s="1"/>
      <c r="R188" s="1"/>
      <c r="S188" s="1"/>
    </row>
    <row r="189" spans="1:19" s="102" customFormat="1" ht="25.5" x14ac:dyDescent="0.25">
      <c r="A189" s="6" t="s">
        <v>388</v>
      </c>
      <c r="B189" s="86">
        <v>104918</v>
      </c>
      <c r="C189" s="14" t="s">
        <v>157</v>
      </c>
      <c r="D189" s="87" t="s">
        <v>170</v>
      </c>
      <c r="E189" s="88">
        <v>53.3</v>
      </c>
      <c r="F189" s="100">
        <f t="shared" si="6"/>
        <v>14.18</v>
      </c>
      <c r="G189" s="7">
        <f t="shared" si="7"/>
        <v>17.66</v>
      </c>
      <c r="H189" s="8">
        <f t="shared" si="8"/>
        <v>941.28</v>
      </c>
      <c r="I189" s="1"/>
      <c r="J189" s="12">
        <v>14.18</v>
      </c>
      <c r="K189" s="10"/>
      <c r="L189" s="83"/>
      <c r="M189" s="1"/>
      <c r="N189" s="1"/>
      <c r="O189" s="1"/>
      <c r="P189" s="1"/>
      <c r="Q189" s="1"/>
      <c r="R189" s="1"/>
      <c r="S189" s="1"/>
    </row>
    <row r="190" spans="1:19" s="102" customFormat="1" ht="25.5" x14ac:dyDescent="0.25">
      <c r="A190" s="6" t="s">
        <v>389</v>
      </c>
      <c r="B190" s="86">
        <v>104919</v>
      </c>
      <c r="C190" s="14" t="s">
        <v>158</v>
      </c>
      <c r="D190" s="87" t="s">
        <v>170</v>
      </c>
      <c r="E190" s="88">
        <v>58.2</v>
      </c>
      <c r="F190" s="100">
        <f t="shared" si="6"/>
        <v>12.54</v>
      </c>
      <c r="G190" s="7">
        <f t="shared" si="7"/>
        <v>15.61</v>
      </c>
      <c r="H190" s="8">
        <f t="shared" si="8"/>
        <v>908.5</v>
      </c>
      <c r="I190" s="1"/>
      <c r="J190" s="12">
        <v>12.54</v>
      </c>
      <c r="K190" s="10"/>
      <c r="L190" s="83"/>
      <c r="M190" s="1"/>
      <c r="N190" s="1"/>
      <c r="O190" s="1"/>
      <c r="P190" s="1"/>
      <c r="Q190" s="1"/>
      <c r="R190" s="1"/>
      <c r="S190" s="1"/>
    </row>
    <row r="191" spans="1:19" s="102" customFormat="1" ht="25.5" x14ac:dyDescent="0.25">
      <c r="A191" s="6" t="s">
        <v>390</v>
      </c>
      <c r="B191" s="86">
        <v>92759</v>
      </c>
      <c r="C191" s="14" t="s">
        <v>160</v>
      </c>
      <c r="D191" s="87" t="s">
        <v>170</v>
      </c>
      <c r="E191" s="88">
        <v>23.7</v>
      </c>
      <c r="F191" s="100">
        <f t="shared" si="6"/>
        <v>14.14</v>
      </c>
      <c r="G191" s="7">
        <f t="shared" si="7"/>
        <v>17.61</v>
      </c>
      <c r="H191" s="8">
        <f t="shared" si="8"/>
        <v>417.36</v>
      </c>
      <c r="I191" s="1"/>
      <c r="J191" s="12">
        <v>14.14</v>
      </c>
      <c r="K191" s="10"/>
      <c r="L191" s="83"/>
      <c r="M191" s="1"/>
      <c r="N191" s="1"/>
      <c r="O191" s="1"/>
      <c r="P191" s="1"/>
      <c r="Q191" s="1"/>
      <c r="R191" s="1"/>
      <c r="S191" s="1"/>
    </row>
    <row r="192" spans="1:19" s="102" customFormat="1" ht="25.5" x14ac:dyDescent="0.25">
      <c r="A192" s="6" t="s">
        <v>391</v>
      </c>
      <c r="B192" s="86">
        <v>92413</v>
      </c>
      <c r="C192" s="14" t="s">
        <v>161</v>
      </c>
      <c r="D192" s="87" t="s">
        <v>15</v>
      </c>
      <c r="E192" s="88">
        <v>19.600000000000001</v>
      </c>
      <c r="F192" s="100">
        <f t="shared" si="6"/>
        <v>110.63</v>
      </c>
      <c r="G192" s="7">
        <f t="shared" si="7"/>
        <v>137.76</v>
      </c>
      <c r="H192" s="8">
        <f t="shared" si="8"/>
        <v>2700.1</v>
      </c>
      <c r="I192" s="1"/>
      <c r="J192" s="12">
        <v>110.63</v>
      </c>
      <c r="K192" s="10"/>
      <c r="L192" s="83"/>
      <c r="M192" s="1"/>
      <c r="N192" s="1"/>
      <c r="O192" s="1"/>
      <c r="P192" s="1"/>
      <c r="Q192" s="1"/>
      <c r="R192" s="1"/>
      <c r="S192" s="1"/>
    </row>
    <row r="193" spans="1:19" s="102" customFormat="1" ht="25.5" x14ac:dyDescent="0.25">
      <c r="A193" s="6" t="s">
        <v>392</v>
      </c>
      <c r="B193" s="86">
        <v>96558</v>
      </c>
      <c r="C193" s="14" t="s">
        <v>162</v>
      </c>
      <c r="D193" s="87" t="s">
        <v>169</v>
      </c>
      <c r="E193" s="88">
        <v>2.2000000000000002</v>
      </c>
      <c r="F193" s="100">
        <f t="shared" si="6"/>
        <v>790.8</v>
      </c>
      <c r="G193" s="7">
        <f t="shared" si="7"/>
        <v>984.7</v>
      </c>
      <c r="H193" s="8">
        <f t="shared" si="8"/>
        <v>2166.34</v>
      </c>
      <c r="I193" s="1"/>
      <c r="J193" s="12">
        <v>790.8</v>
      </c>
      <c r="K193" s="10"/>
      <c r="L193" s="83"/>
      <c r="M193" s="1"/>
      <c r="N193" s="1"/>
      <c r="O193" s="1"/>
      <c r="P193" s="1"/>
      <c r="Q193" s="1"/>
      <c r="R193" s="1"/>
      <c r="S193" s="1"/>
    </row>
    <row r="194" spans="1:19" s="102" customFormat="1" ht="25.5" x14ac:dyDescent="0.25">
      <c r="A194" s="6" t="s">
        <v>393</v>
      </c>
      <c r="B194" s="86">
        <v>98555</v>
      </c>
      <c r="C194" s="14" t="s">
        <v>163</v>
      </c>
      <c r="D194" s="87" t="s">
        <v>15</v>
      </c>
      <c r="E194" s="88">
        <v>19.600000000000001</v>
      </c>
      <c r="F194" s="100">
        <f t="shared" si="6"/>
        <v>32.159999999999997</v>
      </c>
      <c r="G194" s="7">
        <f t="shared" si="7"/>
        <v>40.049999999999997</v>
      </c>
      <c r="H194" s="8">
        <f t="shared" si="8"/>
        <v>784.98</v>
      </c>
      <c r="I194" s="1"/>
      <c r="J194" s="12">
        <v>32.159999999999997</v>
      </c>
      <c r="K194" s="10"/>
      <c r="L194" s="83"/>
      <c r="M194" s="1"/>
      <c r="N194" s="1"/>
      <c r="O194" s="1"/>
      <c r="P194" s="1"/>
      <c r="Q194" s="1"/>
      <c r="R194" s="1"/>
      <c r="S194" s="1"/>
    </row>
    <row r="195" spans="1:19" s="102" customFormat="1" ht="25.5" x14ac:dyDescent="0.25">
      <c r="A195" s="6" t="s">
        <v>394</v>
      </c>
      <c r="B195" s="86">
        <v>93382</v>
      </c>
      <c r="C195" s="14" t="s">
        <v>164</v>
      </c>
      <c r="D195" s="87" t="s">
        <v>169</v>
      </c>
      <c r="E195" s="88">
        <v>11.5</v>
      </c>
      <c r="F195" s="100">
        <f t="shared" si="6"/>
        <v>28.28</v>
      </c>
      <c r="G195" s="7">
        <f t="shared" si="7"/>
        <v>35.21</v>
      </c>
      <c r="H195" s="8">
        <f t="shared" si="8"/>
        <v>404.92</v>
      </c>
      <c r="I195" s="1"/>
      <c r="J195" s="12">
        <v>28.28</v>
      </c>
      <c r="K195" s="10"/>
      <c r="L195" s="83"/>
      <c r="M195" s="1"/>
      <c r="N195" s="1"/>
      <c r="O195" s="1"/>
      <c r="P195" s="1"/>
      <c r="Q195" s="1"/>
      <c r="R195" s="1"/>
      <c r="S195" s="1"/>
    </row>
    <row r="196" spans="1:19" s="102" customFormat="1" ht="38.25" x14ac:dyDescent="0.25">
      <c r="A196" s="6" t="s">
        <v>395</v>
      </c>
      <c r="B196" s="86">
        <v>100975</v>
      </c>
      <c r="C196" s="14" t="s">
        <v>165</v>
      </c>
      <c r="D196" s="87" t="s">
        <v>169</v>
      </c>
      <c r="E196" s="88">
        <v>2.86</v>
      </c>
      <c r="F196" s="100">
        <f t="shared" si="6"/>
        <v>8.86</v>
      </c>
      <c r="G196" s="7">
        <f t="shared" si="7"/>
        <v>11.03</v>
      </c>
      <c r="H196" s="8">
        <f t="shared" si="8"/>
        <v>31.55</v>
      </c>
      <c r="I196" s="1"/>
      <c r="J196" s="12">
        <v>8.86</v>
      </c>
      <c r="K196" s="10"/>
      <c r="L196" s="83"/>
      <c r="M196" s="1"/>
      <c r="N196" s="1"/>
      <c r="O196" s="1"/>
      <c r="P196" s="1"/>
      <c r="Q196" s="1"/>
      <c r="R196" s="1"/>
      <c r="S196" s="1"/>
    </row>
    <row r="197" spans="1:19" s="102" customFormat="1" ht="25.5" x14ac:dyDescent="0.25">
      <c r="A197" s="6" t="s">
        <v>396</v>
      </c>
      <c r="B197" s="86">
        <v>93593</v>
      </c>
      <c r="C197" s="14" t="s">
        <v>166</v>
      </c>
      <c r="D197" s="87" t="s">
        <v>171</v>
      </c>
      <c r="E197" s="88">
        <v>11.44</v>
      </c>
      <c r="F197" s="100">
        <f t="shared" si="6"/>
        <v>0.88</v>
      </c>
      <c r="G197" s="7">
        <f t="shared" si="7"/>
        <v>1.1000000000000001</v>
      </c>
      <c r="H197" s="8">
        <f t="shared" si="8"/>
        <v>12.58</v>
      </c>
      <c r="I197" s="1"/>
      <c r="J197" s="12">
        <v>0.88</v>
      </c>
      <c r="K197" s="10"/>
      <c r="L197" s="83"/>
      <c r="M197" s="1"/>
      <c r="N197" s="1"/>
      <c r="O197" s="1"/>
      <c r="P197" s="1"/>
      <c r="Q197" s="1"/>
      <c r="R197" s="1"/>
      <c r="S197" s="1"/>
    </row>
    <row r="198" spans="1:19" s="102" customFormat="1" x14ac:dyDescent="0.25">
      <c r="A198" s="6" t="s">
        <v>397</v>
      </c>
      <c r="B198" s="86" t="s">
        <v>168</v>
      </c>
      <c r="C198" s="14" t="s">
        <v>167</v>
      </c>
      <c r="D198" s="87" t="s">
        <v>50</v>
      </c>
      <c r="E198" s="88">
        <v>2.86</v>
      </c>
      <c r="F198" s="100">
        <f t="shared" si="6"/>
        <v>20</v>
      </c>
      <c r="G198" s="7">
        <f>ROUND((ROUND(J198-J198*H$7,2)*(1+H$6)),2)</f>
        <v>22.96</v>
      </c>
      <c r="H198" s="8">
        <f t="shared" si="8"/>
        <v>65.67</v>
      </c>
      <c r="I198" s="1"/>
      <c r="J198" s="12">
        <v>20</v>
      </c>
      <c r="K198" s="10"/>
      <c r="L198" s="83"/>
      <c r="M198" s="1"/>
      <c r="N198" s="1"/>
      <c r="O198" s="1"/>
      <c r="P198" s="1"/>
      <c r="Q198" s="1"/>
      <c r="R198" s="1"/>
      <c r="S198" s="1"/>
    </row>
    <row r="199" spans="1:19" s="102" customFormat="1" x14ac:dyDescent="0.25">
      <c r="A199" s="2" t="s">
        <v>385</v>
      </c>
      <c r="B199" s="3"/>
      <c r="C199" s="146" t="s">
        <v>342</v>
      </c>
      <c r="D199" s="85"/>
      <c r="E199" s="89"/>
      <c r="F199" s="101"/>
      <c r="G199" s="5"/>
      <c r="H199" s="4">
        <f>SUM(H200:H206)</f>
        <v>23669.96</v>
      </c>
      <c r="I199" s="1"/>
      <c r="J199" s="12"/>
      <c r="K199" s="10"/>
      <c r="L199" s="84"/>
      <c r="M199" s="1"/>
      <c r="N199" s="1"/>
      <c r="O199" s="1"/>
      <c r="P199" s="1"/>
      <c r="Q199" s="1"/>
      <c r="R199" s="1"/>
      <c r="S199" s="1"/>
    </row>
    <row r="200" spans="1:19" s="102" customFormat="1" ht="25.5" x14ac:dyDescent="0.25">
      <c r="A200" s="6" t="s">
        <v>398</v>
      </c>
      <c r="B200" s="86">
        <v>102059</v>
      </c>
      <c r="C200" s="14" t="s">
        <v>343</v>
      </c>
      <c r="D200" s="87" t="s">
        <v>15</v>
      </c>
      <c r="E200" s="88">
        <v>26.3</v>
      </c>
      <c r="F200" s="100">
        <f t="shared" si="6"/>
        <v>554.52</v>
      </c>
      <c r="G200" s="7">
        <f t="shared" si="7"/>
        <v>690.49</v>
      </c>
      <c r="H200" s="8">
        <f t="shared" si="8"/>
        <v>18159.89</v>
      </c>
      <c r="I200" s="1"/>
      <c r="J200" s="12">
        <v>554.52</v>
      </c>
      <c r="K200" s="10"/>
      <c r="L200" s="83"/>
      <c r="M200" s="1"/>
      <c r="N200" s="1"/>
      <c r="O200" s="1"/>
      <c r="P200" s="1"/>
      <c r="Q200" s="1"/>
      <c r="R200" s="1"/>
      <c r="S200" s="1"/>
    </row>
    <row r="201" spans="1:19" s="102" customFormat="1" ht="25.5" x14ac:dyDescent="0.25">
      <c r="A201" s="6" t="s">
        <v>399</v>
      </c>
      <c r="B201" s="86">
        <v>95943</v>
      </c>
      <c r="C201" s="14" t="s">
        <v>344</v>
      </c>
      <c r="D201" s="87" t="s">
        <v>170</v>
      </c>
      <c r="E201" s="88">
        <v>8.1</v>
      </c>
      <c r="F201" s="100">
        <f t="shared" si="6"/>
        <v>23.15</v>
      </c>
      <c r="G201" s="7">
        <f t="shared" si="7"/>
        <v>28.83</v>
      </c>
      <c r="H201" s="8">
        <f t="shared" si="8"/>
        <v>233.52</v>
      </c>
      <c r="I201" s="1"/>
      <c r="J201" s="12">
        <v>23.15</v>
      </c>
      <c r="K201" s="10"/>
      <c r="L201" s="83"/>
      <c r="M201" s="1"/>
      <c r="N201" s="1"/>
      <c r="O201" s="1"/>
      <c r="P201" s="1"/>
      <c r="Q201" s="1"/>
      <c r="R201" s="1"/>
      <c r="S201" s="1"/>
    </row>
    <row r="202" spans="1:19" s="102" customFormat="1" ht="25.5" x14ac:dyDescent="0.25">
      <c r="A202" s="6" t="s">
        <v>400</v>
      </c>
      <c r="B202" s="86">
        <v>95944</v>
      </c>
      <c r="C202" s="14" t="s">
        <v>345</v>
      </c>
      <c r="D202" s="87" t="s">
        <v>170</v>
      </c>
      <c r="E202" s="88">
        <v>49.4</v>
      </c>
      <c r="F202" s="100">
        <f t="shared" si="6"/>
        <v>20.63</v>
      </c>
      <c r="G202" s="7">
        <f t="shared" si="7"/>
        <v>25.69</v>
      </c>
      <c r="H202" s="8">
        <f t="shared" si="8"/>
        <v>1269.0899999999999</v>
      </c>
      <c r="I202" s="1"/>
      <c r="J202" s="12">
        <v>20.63</v>
      </c>
      <c r="K202" s="10"/>
      <c r="L202" s="83"/>
      <c r="M202" s="1"/>
      <c r="N202" s="1"/>
      <c r="O202" s="1"/>
      <c r="P202" s="1"/>
      <c r="Q202" s="1"/>
      <c r="R202" s="1"/>
      <c r="S202" s="1"/>
    </row>
    <row r="203" spans="1:19" s="102" customFormat="1" ht="25.5" x14ac:dyDescent="0.25">
      <c r="A203" s="6" t="s">
        <v>401</v>
      </c>
      <c r="B203" s="86">
        <v>95945</v>
      </c>
      <c r="C203" s="14" t="s">
        <v>346</v>
      </c>
      <c r="D203" s="87" t="s">
        <v>170</v>
      </c>
      <c r="E203" s="88">
        <v>18</v>
      </c>
      <c r="F203" s="100">
        <f t="shared" si="6"/>
        <v>16.190000000000001</v>
      </c>
      <c r="G203" s="7">
        <f t="shared" si="7"/>
        <v>20.16</v>
      </c>
      <c r="H203" s="8">
        <f t="shared" si="8"/>
        <v>362.88</v>
      </c>
      <c r="I203" s="1"/>
      <c r="J203" s="12">
        <v>16.190000000000001</v>
      </c>
      <c r="K203" s="10"/>
      <c r="L203" s="83"/>
      <c r="M203" s="1"/>
      <c r="N203" s="1"/>
      <c r="O203" s="1"/>
      <c r="P203" s="1"/>
      <c r="Q203" s="1"/>
      <c r="R203" s="1"/>
      <c r="S203" s="1"/>
    </row>
    <row r="204" spans="1:19" s="102" customFormat="1" ht="25.5" x14ac:dyDescent="0.25">
      <c r="A204" s="6" t="s">
        <v>402</v>
      </c>
      <c r="B204" s="86">
        <v>95946</v>
      </c>
      <c r="C204" s="14" t="s">
        <v>347</v>
      </c>
      <c r="D204" s="87" t="s">
        <v>170</v>
      </c>
      <c r="E204" s="88">
        <v>39.5</v>
      </c>
      <c r="F204" s="100">
        <f t="shared" si="6"/>
        <v>12.56</v>
      </c>
      <c r="G204" s="7">
        <f t="shared" si="7"/>
        <v>15.64</v>
      </c>
      <c r="H204" s="8">
        <f t="shared" si="8"/>
        <v>617.78</v>
      </c>
      <c r="I204" s="1"/>
      <c r="J204" s="12">
        <v>12.56</v>
      </c>
      <c r="K204" s="10"/>
      <c r="L204" s="83"/>
      <c r="M204" s="1"/>
      <c r="N204" s="1"/>
      <c r="O204" s="1"/>
      <c r="P204" s="1"/>
      <c r="Q204" s="1"/>
      <c r="R204" s="1"/>
      <c r="S204" s="1"/>
    </row>
    <row r="205" spans="1:19" s="102" customFormat="1" ht="25.5" x14ac:dyDescent="0.25">
      <c r="A205" s="6" t="s">
        <v>403</v>
      </c>
      <c r="B205" s="86">
        <v>95948</v>
      </c>
      <c r="C205" s="14" t="s">
        <v>348</v>
      </c>
      <c r="D205" s="87" t="s">
        <v>170</v>
      </c>
      <c r="E205" s="88">
        <v>13.1</v>
      </c>
      <c r="F205" s="100">
        <f t="shared" si="6"/>
        <v>8.09</v>
      </c>
      <c r="G205" s="7">
        <f t="shared" si="7"/>
        <v>10.07</v>
      </c>
      <c r="H205" s="8">
        <f t="shared" si="8"/>
        <v>131.91999999999999</v>
      </c>
      <c r="I205" s="1"/>
      <c r="J205" s="12">
        <v>8.09</v>
      </c>
      <c r="K205" s="10"/>
      <c r="L205" s="83"/>
      <c r="M205" s="1"/>
      <c r="N205" s="1"/>
      <c r="O205" s="1"/>
      <c r="P205" s="1"/>
      <c r="Q205" s="1"/>
      <c r="R205" s="1"/>
      <c r="S205" s="1"/>
    </row>
    <row r="206" spans="1:19" s="102" customFormat="1" ht="25.5" x14ac:dyDescent="0.25">
      <c r="A206" s="6" t="s">
        <v>404</v>
      </c>
      <c r="B206" s="86" t="s">
        <v>357</v>
      </c>
      <c r="C206" s="14" t="s">
        <v>349</v>
      </c>
      <c r="D206" s="87" t="s">
        <v>50</v>
      </c>
      <c r="E206" s="88">
        <v>3.2</v>
      </c>
      <c r="F206" s="100">
        <f t="shared" si="6"/>
        <v>726.51</v>
      </c>
      <c r="G206" s="7">
        <f t="shared" si="7"/>
        <v>904.65</v>
      </c>
      <c r="H206" s="8">
        <f t="shared" si="8"/>
        <v>2894.88</v>
      </c>
      <c r="I206" s="1"/>
      <c r="J206" s="12">
        <v>726.51</v>
      </c>
      <c r="K206" s="10"/>
      <c r="L206" s="83"/>
      <c r="M206" s="1"/>
      <c r="N206" s="1"/>
      <c r="O206" s="1"/>
      <c r="P206" s="1"/>
      <c r="Q206" s="1"/>
      <c r="R206" s="1"/>
      <c r="S206" s="1"/>
    </row>
    <row r="207" spans="1:19" s="102" customFormat="1" x14ac:dyDescent="0.25">
      <c r="A207" s="2" t="s">
        <v>405</v>
      </c>
      <c r="B207" s="3"/>
      <c r="C207" s="146" t="s">
        <v>350</v>
      </c>
      <c r="D207" s="85"/>
      <c r="E207" s="89"/>
      <c r="F207" s="101"/>
      <c r="G207" s="5"/>
      <c r="H207" s="4">
        <f>SUM(H208:H213)</f>
        <v>68266.78</v>
      </c>
      <c r="I207" s="1"/>
      <c r="J207" s="12"/>
      <c r="K207" s="10"/>
      <c r="L207" s="84"/>
      <c r="M207" s="1"/>
      <c r="N207" s="1"/>
      <c r="O207" s="1"/>
      <c r="P207" s="1"/>
      <c r="Q207" s="1"/>
      <c r="R207" s="1"/>
      <c r="S207" s="1"/>
    </row>
    <row r="208" spans="1:19" s="102" customFormat="1" ht="25.5" x14ac:dyDescent="0.25">
      <c r="A208" s="6" t="s">
        <v>398</v>
      </c>
      <c r="B208" s="86">
        <v>92759</v>
      </c>
      <c r="C208" s="14" t="s">
        <v>160</v>
      </c>
      <c r="D208" s="87" t="s">
        <v>170</v>
      </c>
      <c r="E208" s="88">
        <v>133.4</v>
      </c>
      <c r="F208" s="100">
        <f t="shared" si="6"/>
        <v>14.14</v>
      </c>
      <c r="G208" s="7">
        <f t="shared" si="7"/>
        <v>17.61</v>
      </c>
      <c r="H208" s="8">
        <f t="shared" si="8"/>
        <v>2349.17</v>
      </c>
      <c r="I208" s="1"/>
      <c r="J208" s="12">
        <v>14.14</v>
      </c>
      <c r="K208" s="10"/>
      <c r="L208" s="83"/>
      <c r="M208" s="1"/>
      <c r="N208" s="1"/>
      <c r="O208" s="1"/>
      <c r="P208" s="1"/>
      <c r="Q208" s="1"/>
      <c r="R208" s="1"/>
      <c r="S208" s="1"/>
    </row>
    <row r="209" spans="1:19" s="102" customFormat="1" ht="25.5" x14ac:dyDescent="0.25">
      <c r="A209" s="6" t="s">
        <v>399</v>
      </c>
      <c r="B209" s="86">
        <v>92760</v>
      </c>
      <c r="C209" s="14" t="s">
        <v>188</v>
      </c>
      <c r="D209" s="87" t="s">
        <v>170</v>
      </c>
      <c r="E209" s="88">
        <v>13.8</v>
      </c>
      <c r="F209" s="100">
        <f t="shared" si="6"/>
        <v>13.06</v>
      </c>
      <c r="G209" s="7">
        <f t="shared" si="7"/>
        <v>16.260000000000002</v>
      </c>
      <c r="H209" s="8">
        <f t="shared" si="8"/>
        <v>224.39</v>
      </c>
      <c r="I209" s="1"/>
      <c r="J209" s="12">
        <v>13.06</v>
      </c>
      <c r="K209" s="10"/>
      <c r="L209" s="83"/>
      <c r="M209" s="1"/>
      <c r="N209" s="1"/>
      <c r="O209" s="1"/>
      <c r="P209" s="1"/>
      <c r="Q209" s="1"/>
      <c r="R209" s="1"/>
      <c r="S209" s="1"/>
    </row>
    <row r="210" spans="1:19" s="102" customFormat="1" ht="25.5" x14ac:dyDescent="0.25">
      <c r="A210" s="6" t="s">
        <v>400</v>
      </c>
      <c r="B210" s="86">
        <v>92761</v>
      </c>
      <c r="C210" s="14" t="s">
        <v>189</v>
      </c>
      <c r="D210" s="87" t="s">
        <v>170</v>
      </c>
      <c r="E210" s="88">
        <v>332</v>
      </c>
      <c r="F210" s="100">
        <f t="shared" si="6"/>
        <v>12.07</v>
      </c>
      <c r="G210" s="7">
        <f t="shared" si="7"/>
        <v>15.03</v>
      </c>
      <c r="H210" s="8">
        <f t="shared" si="8"/>
        <v>4989.96</v>
      </c>
      <c r="I210" s="1"/>
      <c r="J210" s="12">
        <v>12.07</v>
      </c>
      <c r="K210" s="10"/>
      <c r="L210" s="83"/>
      <c r="M210" s="1"/>
      <c r="N210" s="1"/>
      <c r="O210" s="1"/>
      <c r="P210" s="1"/>
      <c r="Q210" s="1"/>
      <c r="R210" s="1"/>
      <c r="S210" s="1"/>
    </row>
    <row r="211" spans="1:19" s="102" customFormat="1" ht="25.5" x14ac:dyDescent="0.25">
      <c r="A211" s="6" t="s">
        <v>401</v>
      </c>
      <c r="B211" s="86">
        <v>92762</v>
      </c>
      <c r="C211" s="14" t="s">
        <v>190</v>
      </c>
      <c r="D211" s="87" t="s">
        <v>170</v>
      </c>
      <c r="E211" s="88">
        <v>48.6</v>
      </c>
      <c r="F211" s="100">
        <f t="shared" si="6"/>
        <v>10.67</v>
      </c>
      <c r="G211" s="7">
        <f t="shared" si="7"/>
        <v>13.29</v>
      </c>
      <c r="H211" s="8">
        <f t="shared" si="8"/>
        <v>645.89</v>
      </c>
      <c r="I211" s="1"/>
      <c r="J211" s="12">
        <v>10.67</v>
      </c>
      <c r="K211" s="10"/>
      <c r="L211" s="83"/>
      <c r="M211" s="1"/>
      <c r="N211" s="1"/>
      <c r="O211" s="1"/>
      <c r="P211" s="1"/>
      <c r="Q211" s="1"/>
      <c r="R211" s="1"/>
      <c r="S211" s="1"/>
    </row>
    <row r="212" spans="1:19" s="102" customFormat="1" ht="38.25" x14ac:dyDescent="0.25">
      <c r="A212" s="6" t="s">
        <v>402</v>
      </c>
      <c r="B212" s="86">
        <v>92447</v>
      </c>
      <c r="C212" s="14" t="s">
        <v>214</v>
      </c>
      <c r="D212" s="87" t="s">
        <v>15</v>
      </c>
      <c r="E212" s="88">
        <v>160.5</v>
      </c>
      <c r="F212" s="100">
        <f t="shared" si="6"/>
        <v>248.45</v>
      </c>
      <c r="G212" s="7">
        <f t="shared" si="7"/>
        <v>309.37</v>
      </c>
      <c r="H212" s="8">
        <f t="shared" si="8"/>
        <v>49653.89</v>
      </c>
      <c r="I212" s="1"/>
      <c r="J212" s="12">
        <v>248.45</v>
      </c>
      <c r="K212" s="10"/>
      <c r="L212" s="83"/>
      <c r="M212" s="1"/>
      <c r="N212" s="1"/>
      <c r="O212" s="1"/>
      <c r="P212" s="1"/>
      <c r="Q212" s="1"/>
      <c r="R212" s="1"/>
      <c r="S212" s="1"/>
    </row>
    <row r="213" spans="1:19" s="102" customFormat="1" ht="38.25" x14ac:dyDescent="0.25">
      <c r="A213" s="6" t="s">
        <v>403</v>
      </c>
      <c r="B213" s="86" t="s">
        <v>221</v>
      </c>
      <c r="C213" s="14" t="s">
        <v>215</v>
      </c>
      <c r="D213" s="87" t="s">
        <v>50</v>
      </c>
      <c r="E213" s="88">
        <v>11.5</v>
      </c>
      <c r="F213" s="100">
        <f t="shared" si="6"/>
        <v>726.51</v>
      </c>
      <c r="G213" s="7">
        <f t="shared" si="7"/>
        <v>904.65</v>
      </c>
      <c r="H213" s="8">
        <f t="shared" si="8"/>
        <v>10403.48</v>
      </c>
      <c r="I213" s="1"/>
      <c r="J213" s="12">
        <v>726.51</v>
      </c>
      <c r="K213" s="10"/>
      <c r="L213" s="83"/>
      <c r="M213" s="1"/>
      <c r="N213" s="1"/>
      <c r="O213" s="1"/>
      <c r="P213" s="1"/>
      <c r="Q213" s="1"/>
      <c r="R213" s="1"/>
      <c r="S213" s="1"/>
    </row>
    <row r="214" spans="1:19" s="102" customFormat="1" x14ac:dyDescent="0.25">
      <c r="A214" s="2" t="s">
        <v>406</v>
      </c>
      <c r="B214" s="3"/>
      <c r="C214" s="146" t="s">
        <v>351</v>
      </c>
      <c r="D214" s="85"/>
      <c r="E214" s="89"/>
      <c r="F214" s="101"/>
      <c r="G214" s="5"/>
      <c r="H214" s="4">
        <f>SUM(H215:H219)</f>
        <v>18979.580000000002</v>
      </c>
      <c r="I214" s="1"/>
      <c r="J214" s="12"/>
      <c r="K214" s="10"/>
      <c r="L214" s="84"/>
      <c r="M214" s="1"/>
      <c r="N214" s="1"/>
      <c r="O214" s="1"/>
      <c r="P214" s="1"/>
      <c r="Q214" s="1"/>
      <c r="R214" s="1"/>
      <c r="S214" s="1"/>
    </row>
    <row r="215" spans="1:19" s="102" customFormat="1" ht="25.5" x14ac:dyDescent="0.25">
      <c r="A215" s="6" t="s">
        <v>407</v>
      </c>
      <c r="B215" s="86">
        <v>92759</v>
      </c>
      <c r="C215" s="14" t="s">
        <v>160</v>
      </c>
      <c r="D215" s="87" t="s">
        <v>170</v>
      </c>
      <c r="E215" s="88">
        <v>98.3</v>
      </c>
      <c r="F215" s="100">
        <f t="shared" si="6"/>
        <v>14.14</v>
      </c>
      <c r="G215" s="7">
        <f t="shared" si="7"/>
        <v>17.61</v>
      </c>
      <c r="H215" s="8">
        <f t="shared" si="8"/>
        <v>1731.06</v>
      </c>
      <c r="I215" s="1"/>
      <c r="J215" s="12">
        <v>14.14</v>
      </c>
      <c r="K215" s="10"/>
      <c r="L215" s="83"/>
      <c r="M215" s="1"/>
      <c r="N215" s="1"/>
      <c r="O215" s="1"/>
      <c r="P215" s="1"/>
      <c r="Q215" s="1"/>
      <c r="R215" s="1"/>
      <c r="S215" s="1"/>
    </row>
    <row r="216" spans="1:19" s="102" customFormat="1" ht="25.5" x14ac:dyDescent="0.25">
      <c r="A216" s="6" t="s">
        <v>408</v>
      </c>
      <c r="B216" s="86">
        <v>92762</v>
      </c>
      <c r="C216" s="14" t="s">
        <v>190</v>
      </c>
      <c r="D216" s="87" t="s">
        <v>170</v>
      </c>
      <c r="E216" s="88">
        <v>218.3</v>
      </c>
      <c r="F216" s="100">
        <f t="shared" si="6"/>
        <v>10.67</v>
      </c>
      <c r="G216" s="7">
        <f t="shared" si="7"/>
        <v>13.29</v>
      </c>
      <c r="H216" s="8">
        <f t="shared" si="8"/>
        <v>2901.21</v>
      </c>
      <c r="I216" s="1"/>
      <c r="J216" s="12">
        <v>10.67</v>
      </c>
      <c r="K216" s="10"/>
      <c r="L216" s="83"/>
      <c r="M216" s="1"/>
      <c r="N216" s="1"/>
      <c r="O216" s="1"/>
      <c r="P216" s="1"/>
      <c r="Q216" s="1"/>
      <c r="R216" s="1"/>
      <c r="S216" s="1"/>
    </row>
    <row r="217" spans="1:19" s="102" customFormat="1" ht="25.5" x14ac:dyDescent="0.25">
      <c r="A217" s="6" t="s">
        <v>409</v>
      </c>
      <c r="B217" s="86">
        <v>92763</v>
      </c>
      <c r="C217" s="14" t="s">
        <v>191</v>
      </c>
      <c r="D217" s="87" t="s">
        <v>170</v>
      </c>
      <c r="E217" s="88">
        <v>103.1</v>
      </c>
      <c r="F217" s="100">
        <f t="shared" si="6"/>
        <v>8.8800000000000008</v>
      </c>
      <c r="G217" s="7">
        <f t="shared" si="7"/>
        <v>11.06</v>
      </c>
      <c r="H217" s="8">
        <f t="shared" si="8"/>
        <v>1140.29</v>
      </c>
      <c r="I217" s="1"/>
      <c r="J217" s="12">
        <v>8.8800000000000008</v>
      </c>
      <c r="K217" s="10"/>
      <c r="L217" s="83"/>
      <c r="M217" s="1"/>
      <c r="N217" s="1"/>
      <c r="O217" s="1"/>
      <c r="P217" s="1"/>
      <c r="Q217" s="1"/>
      <c r="R217" s="1"/>
      <c r="S217" s="1"/>
    </row>
    <row r="218" spans="1:19" s="102" customFormat="1" ht="25.5" x14ac:dyDescent="0.25">
      <c r="A218" s="6" t="s">
        <v>410</v>
      </c>
      <c r="B218" s="86">
        <v>92413</v>
      </c>
      <c r="C218" s="14" t="s">
        <v>161</v>
      </c>
      <c r="D218" s="87" t="s">
        <v>15</v>
      </c>
      <c r="E218" s="88">
        <v>68.099999999999994</v>
      </c>
      <c r="F218" s="100">
        <f t="shared" si="6"/>
        <v>110.63</v>
      </c>
      <c r="G218" s="7">
        <f t="shared" si="7"/>
        <v>137.76</v>
      </c>
      <c r="H218" s="8">
        <f t="shared" si="8"/>
        <v>9381.4599999999991</v>
      </c>
      <c r="I218" s="1"/>
      <c r="J218" s="12">
        <v>110.63</v>
      </c>
      <c r="K218" s="10"/>
      <c r="L218" s="83"/>
      <c r="M218" s="1"/>
      <c r="N218" s="1"/>
      <c r="O218" s="1"/>
      <c r="P218" s="1"/>
      <c r="Q218" s="1"/>
      <c r="R218" s="1"/>
      <c r="S218" s="1"/>
    </row>
    <row r="219" spans="1:19" s="102" customFormat="1" ht="25.5" x14ac:dyDescent="0.25">
      <c r="A219" s="6" t="s">
        <v>411</v>
      </c>
      <c r="B219" s="86" t="s">
        <v>208</v>
      </c>
      <c r="C219" s="14" t="s">
        <v>207</v>
      </c>
      <c r="D219" s="87" t="s">
        <v>50</v>
      </c>
      <c r="E219" s="88">
        <v>3.3</v>
      </c>
      <c r="F219" s="100">
        <f t="shared" si="6"/>
        <v>930.98</v>
      </c>
      <c r="G219" s="7">
        <f t="shared" si="7"/>
        <v>1159.26</v>
      </c>
      <c r="H219" s="8">
        <f t="shared" si="8"/>
        <v>3825.56</v>
      </c>
      <c r="I219" s="1"/>
      <c r="J219" s="12">
        <v>930.98</v>
      </c>
      <c r="K219" s="10"/>
      <c r="L219" s="83"/>
      <c r="M219" s="1"/>
      <c r="N219" s="1"/>
      <c r="O219" s="1"/>
      <c r="P219" s="1"/>
      <c r="Q219" s="1"/>
      <c r="R219" s="1"/>
      <c r="S219" s="1"/>
    </row>
    <row r="220" spans="1:19" s="102" customFormat="1" x14ac:dyDescent="0.25">
      <c r="A220" s="2" t="s">
        <v>412</v>
      </c>
      <c r="B220" s="3"/>
      <c r="C220" s="146" t="s">
        <v>352</v>
      </c>
      <c r="D220" s="85"/>
      <c r="E220" s="89"/>
      <c r="F220" s="101"/>
      <c r="G220" s="5"/>
      <c r="H220" s="4">
        <f>SUM(H221:H228)</f>
        <v>68825.76999999999</v>
      </c>
      <c r="I220" s="1"/>
      <c r="J220" s="12"/>
      <c r="K220" s="10"/>
      <c r="L220" s="84"/>
      <c r="M220" s="1"/>
      <c r="N220" s="1"/>
      <c r="O220" s="1"/>
      <c r="P220" s="1"/>
      <c r="Q220" s="1"/>
      <c r="R220" s="1"/>
      <c r="S220" s="1"/>
    </row>
    <row r="221" spans="1:19" s="102" customFormat="1" ht="25.5" x14ac:dyDescent="0.25">
      <c r="A221" s="6" t="s">
        <v>413</v>
      </c>
      <c r="B221" s="86">
        <v>92482</v>
      </c>
      <c r="C221" s="14" t="s">
        <v>223</v>
      </c>
      <c r="D221" s="87" t="s">
        <v>15</v>
      </c>
      <c r="E221" s="88">
        <v>93</v>
      </c>
      <c r="F221" s="100">
        <f t="shared" si="6"/>
        <v>407.6</v>
      </c>
      <c r="G221" s="7">
        <f t="shared" si="7"/>
        <v>507.54</v>
      </c>
      <c r="H221" s="8">
        <f t="shared" si="8"/>
        <v>47201.22</v>
      </c>
      <c r="I221" s="1"/>
      <c r="J221" s="12">
        <v>407.6</v>
      </c>
      <c r="K221" s="10"/>
      <c r="L221" s="83"/>
      <c r="M221" s="1"/>
      <c r="N221" s="1"/>
      <c r="O221" s="1"/>
      <c r="P221" s="1"/>
      <c r="Q221" s="1"/>
      <c r="R221" s="1"/>
      <c r="S221" s="1"/>
    </row>
    <row r="222" spans="1:19" s="102" customFormat="1" ht="25.5" x14ac:dyDescent="0.25">
      <c r="A222" s="6" t="s">
        <v>414</v>
      </c>
      <c r="B222" s="86">
        <v>101792</v>
      </c>
      <c r="C222" s="14" t="s">
        <v>224</v>
      </c>
      <c r="D222" s="87" t="s">
        <v>169</v>
      </c>
      <c r="E222" s="88">
        <v>13.9</v>
      </c>
      <c r="F222" s="100">
        <f t="shared" si="6"/>
        <v>18.72</v>
      </c>
      <c r="G222" s="7">
        <f t="shared" si="7"/>
        <v>23.31</v>
      </c>
      <c r="H222" s="8">
        <f t="shared" si="8"/>
        <v>324.01</v>
      </c>
      <c r="I222" s="1"/>
      <c r="J222" s="12">
        <v>18.72</v>
      </c>
      <c r="K222" s="10"/>
      <c r="L222" s="83"/>
      <c r="M222" s="1"/>
      <c r="N222" s="1"/>
      <c r="O222" s="1"/>
      <c r="P222" s="1"/>
      <c r="Q222" s="1"/>
      <c r="R222" s="1"/>
      <c r="S222" s="1"/>
    </row>
    <row r="223" spans="1:19" s="102" customFormat="1" ht="25.5" x14ac:dyDescent="0.25">
      <c r="A223" s="6" t="s">
        <v>415</v>
      </c>
      <c r="B223" s="86">
        <v>92768</v>
      </c>
      <c r="C223" s="14" t="s">
        <v>225</v>
      </c>
      <c r="D223" s="87" t="s">
        <v>170</v>
      </c>
      <c r="E223" s="88">
        <v>88.1</v>
      </c>
      <c r="F223" s="100">
        <f t="shared" si="6"/>
        <v>13.52</v>
      </c>
      <c r="G223" s="7">
        <f t="shared" si="7"/>
        <v>16.84</v>
      </c>
      <c r="H223" s="8">
        <f t="shared" si="8"/>
        <v>1483.6</v>
      </c>
      <c r="I223" s="1"/>
      <c r="J223" s="12">
        <v>13.52</v>
      </c>
      <c r="K223" s="10"/>
      <c r="L223" s="83"/>
      <c r="M223" s="1"/>
      <c r="N223" s="1"/>
      <c r="O223" s="1"/>
      <c r="P223" s="1"/>
      <c r="Q223" s="1"/>
      <c r="R223" s="1"/>
      <c r="S223" s="1"/>
    </row>
    <row r="224" spans="1:19" s="102" customFormat="1" ht="25.5" x14ac:dyDescent="0.25">
      <c r="A224" s="6" t="s">
        <v>416</v>
      </c>
      <c r="B224" s="86">
        <v>92769</v>
      </c>
      <c r="C224" s="14" t="s">
        <v>226</v>
      </c>
      <c r="D224" s="87" t="s">
        <v>170</v>
      </c>
      <c r="E224" s="88">
        <v>243.7</v>
      </c>
      <c r="F224" s="100">
        <f t="shared" si="6"/>
        <v>12.45</v>
      </c>
      <c r="G224" s="7">
        <f t="shared" si="7"/>
        <v>15.5</v>
      </c>
      <c r="H224" s="8">
        <f t="shared" si="8"/>
        <v>3777.35</v>
      </c>
      <c r="I224" s="1"/>
      <c r="J224" s="12">
        <v>12.45</v>
      </c>
      <c r="K224" s="10"/>
      <c r="L224" s="83"/>
      <c r="M224" s="1"/>
      <c r="N224" s="1"/>
      <c r="O224" s="1"/>
      <c r="P224" s="1"/>
      <c r="Q224" s="1"/>
      <c r="R224" s="1"/>
      <c r="S224" s="1"/>
    </row>
    <row r="225" spans="1:19" s="102" customFormat="1" ht="25.5" x14ac:dyDescent="0.25">
      <c r="A225" s="6" t="s">
        <v>417</v>
      </c>
      <c r="B225" s="86">
        <v>92770</v>
      </c>
      <c r="C225" s="14" t="s">
        <v>227</v>
      </c>
      <c r="D225" s="87" t="s">
        <v>170</v>
      </c>
      <c r="E225" s="88">
        <v>195.3</v>
      </c>
      <c r="F225" s="100">
        <f t="shared" ref="F225:F567" si="9">ROUND(J225-J225*H$7,2)</f>
        <v>11.51</v>
      </c>
      <c r="G225" s="7">
        <f t="shared" ref="G225:G567" si="10">ROUND((ROUND(J225-J225*H$7,2)*(1+H$5)),2)</f>
        <v>14.33</v>
      </c>
      <c r="H225" s="8">
        <f t="shared" ref="H225:H567" si="11">ROUND(E225*G225,2)</f>
        <v>2798.65</v>
      </c>
      <c r="I225" s="1"/>
      <c r="J225" s="12">
        <v>11.51</v>
      </c>
      <c r="K225" s="10"/>
      <c r="L225" s="83"/>
      <c r="M225" s="1"/>
      <c r="N225" s="1"/>
      <c r="O225" s="1"/>
      <c r="P225" s="1"/>
      <c r="Q225" s="1"/>
      <c r="R225" s="1"/>
      <c r="S225" s="1"/>
    </row>
    <row r="226" spans="1:19" s="102" customFormat="1" ht="25.5" x14ac:dyDescent="0.25">
      <c r="A226" s="6" t="s">
        <v>418</v>
      </c>
      <c r="B226" s="86">
        <v>92771</v>
      </c>
      <c r="C226" s="14" t="s">
        <v>353</v>
      </c>
      <c r="D226" s="87" t="s">
        <v>170</v>
      </c>
      <c r="E226" s="88">
        <v>37.799999999999997</v>
      </c>
      <c r="F226" s="100">
        <f t="shared" si="9"/>
        <v>10.16</v>
      </c>
      <c r="G226" s="7">
        <f t="shared" si="10"/>
        <v>12.65</v>
      </c>
      <c r="H226" s="8">
        <f t="shared" si="11"/>
        <v>478.17</v>
      </c>
      <c r="I226" s="1"/>
      <c r="J226" s="12">
        <v>10.16</v>
      </c>
      <c r="K226" s="10"/>
      <c r="L226" s="83"/>
      <c r="M226" s="1"/>
      <c r="N226" s="1"/>
      <c r="O226" s="1"/>
      <c r="P226" s="1"/>
      <c r="Q226" s="1"/>
      <c r="R226" s="1"/>
      <c r="S226" s="1"/>
    </row>
    <row r="227" spans="1:19" s="102" customFormat="1" ht="25.5" x14ac:dyDescent="0.25">
      <c r="A227" s="6" t="s">
        <v>419</v>
      </c>
      <c r="B227" s="86">
        <v>92772</v>
      </c>
      <c r="C227" s="14" t="s">
        <v>354</v>
      </c>
      <c r="D227" s="87" t="s">
        <v>170</v>
      </c>
      <c r="E227" s="88">
        <v>17.899999999999999</v>
      </c>
      <c r="F227" s="100">
        <f t="shared" si="9"/>
        <v>8.44</v>
      </c>
      <c r="G227" s="7">
        <f t="shared" si="10"/>
        <v>10.51</v>
      </c>
      <c r="H227" s="8">
        <f t="shared" si="11"/>
        <v>188.13</v>
      </c>
      <c r="I227" s="1"/>
      <c r="J227" s="12">
        <v>8.44</v>
      </c>
      <c r="K227" s="10"/>
      <c r="L227" s="83"/>
      <c r="M227" s="1"/>
      <c r="N227" s="1"/>
      <c r="O227" s="1"/>
      <c r="P227" s="1"/>
      <c r="Q227" s="1"/>
      <c r="R227" s="1"/>
      <c r="S227" s="1"/>
    </row>
    <row r="228" spans="1:19" s="102" customFormat="1" ht="38.25" x14ac:dyDescent="0.25">
      <c r="A228" s="6" t="s">
        <v>420</v>
      </c>
      <c r="B228" s="86" t="s">
        <v>221</v>
      </c>
      <c r="C228" s="14" t="s">
        <v>215</v>
      </c>
      <c r="D228" s="87" t="s">
        <v>50</v>
      </c>
      <c r="E228" s="88">
        <v>13.9</v>
      </c>
      <c r="F228" s="100">
        <f t="shared" si="9"/>
        <v>726.51</v>
      </c>
      <c r="G228" s="7">
        <f t="shared" si="10"/>
        <v>904.65</v>
      </c>
      <c r="H228" s="8">
        <f t="shared" si="11"/>
        <v>12574.64</v>
      </c>
      <c r="I228" s="1"/>
      <c r="J228" s="12">
        <v>726.51</v>
      </c>
      <c r="K228" s="10"/>
      <c r="L228" s="83"/>
      <c r="M228" s="1"/>
      <c r="N228" s="1"/>
      <c r="O228" s="1"/>
      <c r="P228" s="1"/>
      <c r="Q228" s="1"/>
      <c r="R228" s="1"/>
      <c r="S228" s="1"/>
    </row>
    <row r="229" spans="1:19" s="102" customFormat="1" x14ac:dyDescent="0.25">
      <c r="A229" s="2" t="s">
        <v>25</v>
      </c>
      <c r="B229" s="3"/>
      <c r="C229" s="146" t="s">
        <v>355</v>
      </c>
      <c r="D229" s="85"/>
      <c r="E229" s="89"/>
      <c r="F229" s="101"/>
      <c r="G229" s="5"/>
      <c r="H229" s="4">
        <f>H230+H236+H243</f>
        <v>213148.73000000004</v>
      </c>
      <c r="I229" s="1"/>
      <c r="J229" s="12"/>
      <c r="K229" s="10"/>
      <c r="L229" s="84"/>
      <c r="M229" s="1"/>
      <c r="N229" s="1"/>
      <c r="O229" s="1"/>
      <c r="P229" s="1"/>
      <c r="Q229" s="1"/>
      <c r="R229" s="1"/>
      <c r="S229" s="1"/>
    </row>
    <row r="230" spans="1:19" s="102" customFormat="1" x14ac:dyDescent="0.25">
      <c r="A230" s="2" t="s">
        <v>421</v>
      </c>
      <c r="B230" s="3"/>
      <c r="C230" s="146" t="s">
        <v>351</v>
      </c>
      <c r="D230" s="85"/>
      <c r="E230" s="89"/>
      <c r="F230" s="101"/>
      <c r="G230" s="5"/>
      <c r="H230" s="4">
        <f>SUM(H231:H235)</f>
        <v>25959.19</v>
      </c>
      <c r="I230" s="1"/>
      <c r="J230" s="12"/>
      <c r="K230" s="10"/>
      <c r="L230" s="84"/>
      <c r="M230" s="1"/>
      <c r="N230" s="1"/>
      <c r="O230" s="1"/>
      <c r="P230" s="1"/>
      <c r="Q230" s="1"/>
      <c r="R230" s="1"/>
      <c r="S230" s="1"/>
    </row>
    <row r="231" spans="1:19" s="102" customFormat="1" ht="25.5" x14ac:dyDescent="0.25">
      <c r="A231" s="6" t="s">
        <v>422</v>
      </c>
      <c r="B231" s="86">
        <v>92759</v>
      </c>
      <c r="C231" s="14" t="s">
        <v>160</v>
      </c>
      <c r="D231" s="87" t="s">
        <v>170</v>
      </c>
      <c r="E231" s="88">
        <v>144.6</v>
      </c>
      <c r="F231" s="100">
        <f t="shared" si="9"/>
        <v>14.14</v>
      </c>
      <c r="G231" s="7">
        <f t="shared" si="10"/>
        <v>17.61</v>
      </c>
      <c r="H231" s="8">
        <f t="shared" si="11"/>
        <v>2546.41</v>
      </c>
      <c r="I231" s="1"/>
      <c r="J231" s="12">
        <v>14.14</v>
      </c>
      <c r="K231" s="10"/>
      <c r="L231" s="83"/>
      <c r="M231" s="1"/>
      <c r="N231" s="1"/>
      <c r="O231" s="1"/>
      <c r="P231" s="1"/>
      <c r="Q231" s="1"/>
      <c r="R231" s="1"/>
      <c r="S231" s="1"/>
    </row>
    <row r="232" spans="1:19" s="102" customFormat="1" ht="25.5" x14ac:dyDescent="0.25">
      <c r="A232" s="6" t="s">
        <v>423</v>
      </c>
      <c r="B232" s="86">
        <v>92762</v>
      </c>
      <c r="C232" s="14" t="s">
        <v>190</v>
      </c>
      <c r="D232" s="87" t="s">
        <v>170</v>
      </c>
      <c r="E232" s="88">
        <v>273.2</v>
      </c>
      <c r="F232" s="100">
        <f t="shared" si="9"/>
        <v>10.67</v>
      </c>
      <c r="G232" s="7">
        <f t="shared" si="10"/>
        <v>13.29</v>
      </c>
      <c r="H232" s="8">
        <f t="shared" si="11"/>
        <v>3630.83</v>
      </c>
      <c r="I232" s="1"/>
      <c r="J232" s="12">
        <v>10.67</v>
      </c>
      <c r="K232" s="10"/>
      <c r="L232" s="83"/>
      <c r="M232" s="1"/>
      <c r="N232" s="1"/>
      <c r="O232" s="1"/>
      <c r="P232" s="1"/>
      <c r="Q232" s="1"/>
      <c r="R232" s="1"/>
      <c r="S232" s="1"/>
    </row>
    <row r="233" spans="1:19" s="102" customFormat="1" ht="25.5" x14ac:dyDescent="0.25">
      <c r="A233" s="6" t="s">
        <v>424</v>
      </c>
      <c r="B233" s="86">
        <v>92763</v>
      </c>
      <c r="C233" s="14" t="s">
        <v>191</v>
      </c>
      <c r="D233" s="87" t="s">
        <v>170</v>
      </c>
      <c r="E233" s="88">
        <v>12</v>
      </c>
      <c r="F233" s="100">
        <f t="shared" si="9"/>
        <v>8.8800000000000008</v>
      </c>
      <c r="G233" s="7">
        <f t="shared" si="10"/>
        <v>11.06</v>
      </c>
      <c r="H233" s="8">
        <f t="shared" si="11"/>
        <v>132.72</v>
      </c>
      <c r="I233" s="1"/>
      <c r="J233" s="12">
        <v>8.8800000000000008</v>
      </c>
      <c r="K233" s="10"/>
      <c r="L233" s="83"/>
      <c r="M233" s="1"/>
      <c r="N233" s="1"/>
      <c r="O233" s="1"/>
      <c r="P233" s="1"/>
      <c r="Q233" s="1"/>
      <c r="R233" s="1"/>
      <c r="S233" s="1"/>
    </row>
    <row r="234" spans="1:19" s="102" customFormat="1" ht="25.5" x14ac:dyDescent="0.25">
      <c r="A234" s="6" t="s">
        <v>425</v>
      </c>
      <c r="B234" s="86">
        <v>92413</v>
      </c>
      <c r="C234" s="14" t="s">
        <v>161</v>
      </c>
      <c r="D234" s="87" t="s">
        <v>15</v>
      </c>
      <c r="E234" s="88">
        <v>101.4</v>
      </c>
      <c r="F234" s="100">
        <f t="shared" si="9"/>
        <v>110.63</v>
      </c>
      <c r="G234" s="7">
        <f t="shared" si="10"/>
        <v>137.76</v>
      </c>
      <c r="H234" s="8">
        <f t="shared" si="11"/>
        <v>13968.86</v>
      </c>
      <c r="I234" s="1"/>
      <c r="J234" s="12">
        <v>110.63</v>
      </c>
      <c r="K234" s="10"/>
      <c r="L234" s="83"/>
      <c r="M234" s="1"/>
      <c r="N234" s="1"/>
      <c r="O234" s="1"/>
      <c r="P234" s="1"/>
      <c r="Q234" s="1"/>
      <c r="R234" s="1"/>
      <c r="S234" s="1"/>
    </row>
    <row r="235" spans="1:19" s="102" customFormat="1" ht="25.5" x14ac:dyDescent="0.25">
      <c r="A235" s="6" t="s">
        <v>426</v>
      </c>
      <c r="B235" s="86" t="s">
        <v>208</v>
      </c>
      <c r="C235" s="14" t="s">
        <v>207</v>
      </c>
      <c r="D235" s="87" t="s">
        <v>50</v>
      </c>
      <c r="E235" s="88">
        <v>4.9000000000000004</v>
      </c>
      <c r="F235" s="100">
        <f t="shared" si="9"/>
        <v>930.98</v>
      </c>
      <c r="G235" s="7">
        <f t="shared" si="10"/>
        <v>1159.26</v>
      </c>
      <c r="H235" s="8">
        <f t="shared" si="11"/>
        <v>5680.37</v>
      </c>
      <c r="I235" s="1"/>
      <c r="J235" s="12">
        <v>930.98</v>
      </c>
      <c r="K235" s="10"/>
      <c r="L235" s="83"/>
      <c r="M235" s="1"/>
      <c r="N235" s="1"/>
      <c r="O235" s="1"/>
      <c r="P235" s="1"/>
      <c r="Q235" s="1"/>
      <c r="R235" s="1"/>
      <c r="S235" s="1"/>
    </row>
    <row r="236" spans="1:19" s="102" customFormat="1" x14ac:dyDescent="0.25">
      <c r="A236" s="2" t="s">
        <v>427</v>
      </c>
      <c r="B236" s="3"/>
      <c r="C236" s="146" t="s">
        <v>356</v>
      </c>
      <c r="D236" s="85"/>
      <c r="E236" s="89"/>
      <c r="F236" s="101"/>
      <c r="G236" s="5"/>
      <c r="H236" s="4">
        <f>SUM(H237:H242)</f>
        <v>57358.86</v>
      </c>
      <c r="I236" s="1"/>
      <c r="J236" s="12"/>
      <c r="K236" s="10"/>
      <c r="L236" s="84"/>
      <c r="M236" s="1"/>
      <c r="N236" s="1"/>
      <c r="O236" s="1"/>
      <c r="P236" s="1"/>
      <c r="Q236" s="1"/>
      <c r="R236" s="1"/>
      <c r="S236" s="1"/>
    </row>
    <row r="237" spans="1:19" s="102" customFormat="1" ht="25.5" x14ac:dyDescent="0.25">
      <c r="A237" s="6" t="s">
        <v>428</v>
      </c>
      <c r="B237" s="86">
        <v>92759</v>
      </c>
      <c r="C237" s="14" t="s">
        <v>160</v>
      </c>
      <c r="D237" s="87" t="s">
        <v>170</v>
      </c>
      <c r="E237" s="88">
        <v>110.7</v>
      </c>
      <c r="F237" s="100">
        <f t="shared" si="9"/>
        <v>14.14</v>
      </c>
      <c r="G237" s="7">
        <f t="shared" si="10"/>
        <v>17.61</v>
      </c>
      <c r="H237" s="8">
        <f t="shared" si="11"/>
        <v>1949.43</v>
      </c>
      <c r="I237" s="1"/>
      <c r="J237" s="12">
        <v>14.14</v>
      </c>
      <c r="K237" s="10"/>
      <c r="L237" s="83"/>
      <c r="M237" s="1"/>
      <c r="N237" s="1"/>
      <c r="O237" s="1"/>
      <c r="P237" s="1"/>
      <c r="Q237" s="1"/>
      <c r="R237" s="1"/>
      <c r="S237" s="1"/>
    </row>
    <row r="238" spans="1:19" s="102" customFormat="1" ht="25.5" x14ac:dyDescent="0.25">
      <c r="A238" s="6" t="s">
        <v>429</v>
      </c>
      <c r="B238" s="86">
        <v>92760</v>
      </c>
      <c r="C238" s="14" t="s">
        <v>188</v>
      </c>
      <c r="D238" s="87" t="s">
        <v>170</v>
      </c>
      <c r="E238" s="88">
        <v>7.3</v>
      </c>
      <c r="F238" s="100">
        <f t="shared" si="9"/>
        <v>13.06</v>
      </c>
      <c r="G238" s="7">
        <f t="shared" si="10"/>
        <v>16.260000000000002</v>
      </c>
      <c r="H238" s="8">
        <f t="shared" si="11"/>
        <v>118.7</v>
      </c>
      <c r="I238" s="1"/>
      <c r="J238" s="12">
        <v>13.06</v>
      </c>
      <c r="K238" s="10"/>
      <c r="L238" s="83"/>
      <c r="M238" s="1"/>
      <c r="N238" s="1"/>
      <c r="O238" s="1"/>
      <c r="P238" s="1"/>
      <c r="Q238" s="1"/>
      <c r="R238" s="1"/>
      <c r="S238" s="1"/>
    </row>
    <row r="239" spans="1:19" s="102" customFormat="1" ht="25.5" x14ac:dyDescent="0.25">
      <c r="A239" s="6" t="s">
        <v>430</v>
      </c>
      <c r="B239" s="86">
        <v>92761</v>
      </c>
      <c r="C239" s="14" t="s">
        <v>189</v>
      </c>
      <c r="D239" s="87" t="s">
        <v>170</v>
      </c>
      <c r="E239" s="88">
        <v>269.5</v>
      </c>
      <c r="F239" s="100">
        <f t="shared" si="9"/>
        <v>12.07</v>
      </c>
      <c r="G239" s="7">
        <f t="shared" si="10"/>
        <v>15.03</v>
      </c>
      <c r="H239" s="8">
        <f t="shared" si="11"/>
        <v>4050.59</v>
      </c>
      <c r="I239" s="1"/>
      <c r="J239" s="12">
        <v>12.07</v>
      </c>
      <c r="K239" s="10"/>
      <c r="L239" s="83"/>
      <c r="M239" s="1"/>
      <c r="N239" s="1"/>
      <c r="O239" s="1"/>
      <c r="P239" s="1"/>
      <c r="Q239" s="1"/>
      <c r="R239" s="1"/>
      <c r="S239" s="1"/>
    </row>
    <row r="240" spans="1:19" s="102" customFormat="1" ht="25.5" x14ac:dyDescent="0.25">
      <c r="A240" s="6" t="s">
        <v>431</v>
      </c>
      <c r="B240" s="86">
        <v>92762</v>
      </c>
      <c r="C240" s="14" t="s">
        <v>190</v>
      </c>
      <c r="D240" s="87" t="s">
        <v>170</v>
      </c>
      <c r="E240" s="88">
        <v>38.5</v>
      </c>
      <c r="F240" s="100">
        <f t="shared" si="9"/>
        <v>10.67</v>
      </c>
      <c r="G240" s="7">
        <f t="shared" si="10"/>
        <v>13.29</v>
      </c>
      <c r="H240" s="8">
        <f t="shared" si="11"/>
        <v>511.67</v>
      </c>
      <c r="I240" s="1"/>
      <c r="J240" s="12">
        <v>10.67</v>
      </c>
      <c r="K240" s="10"/>
      <c r="L240" s="83"/>
      <c r="M240" s="1"/>
      <c r="N240" s="1"/>
      <c r="O240" s="1"/>
      <c r="P240" s="1"/>
      <c r="Q240" s="1"/>
      <c r="R240" s="1"/>
      <c r="S240" s="1"/>
    </row>
    <row r="241" spans="1:19" s="102" customFormat="1" ht="38.25" x14ac:dyDescent="0.25">
      <c r="A241" s="6" t="s">
        <v>432</v>
      </c>
      <c r="B241" s="86">
        <v>92447</v>
      </c>
      <c r="C241" s="14" t="s">
        <v>214</v>
      </c>
      <c r="D241" s="87" t="s">
        <v>15</v>
      </c>
      <c r="E241" s="88">
        <v>132.1</v>
      </c>
      <c r="F241" s="100">
        <f t="shared" si="9"/>
        <v>248.45</v>
      </c>
      <c r="G241" s="7">
        <f t="shared" si="10"/>
        <v>309.37</v>
      </c>
      <c r="H241" s="8">
        <f t="shared" si="11"/>
        <v>40867.78</v>
      </c>
      <c r="I241" s="1"/>
      <c r="J241" s="12">
        <v>248.45</v>
      </c>
      <c r="K241" s="10"/>
      <c r="L241" s="83"/>
      <c r="M241" s="1"/>
      <c r="N241" s="1"/>
      <c r="O241" s="1"/>
      <c r="P241" s="1"/>
      <c r="Q241" s="1"/>
      <c r="R241" s="1"/>
      <c r="S241" s="1"/>
    </row>
    <row r="242" spans="1:19" s="102" customFormat="1" ht="38.25" x14ac:dyDescent="0.25">
      <c r="A242" s="6" t="s">
        <v>433</v>
      </c>
      <c r="B242" s="86" t="s">
        <v>221</v>
      </c>
      <c r="C242" s="14" t="s">
        <v>215</v>
      </c>
      <c r="D242" s="87" t="s">
        <v>50</v>
      </c>
      <c r="E242" s="88">
        <v>10.9</v>
      </c>
      <c r="F242" s="100">
        <f t="shared" si="9"/>
        <v>726.51</v>
      </c>
      <c r="G242" s="7">
        <f t="shared" si="10"/>
        <v>904.65</v>
      </c>
      <c r="H242" s="8">
        <f t="shared" si="11"/>
        <v>9860.69</v>
      </c>
      <c r="I242" s="1"/>
      <c r="J242" s="12">
        <v>726.51</v>
      </c>
      <c r="K242" s="10"/>
      <c r="L242" s="83"/>
      <c r="M242" s="1"/>
      <c r="N242" s="1"/>
      <c r="O242" s="1"/>
      <c r="P242" s="1"/>
      <c r="Q242" s="1"/>
      <c r="R242" s="1"/>
      <c r="S242" s="1"/>
    </row>
    <row r="243" spans="1:19" s="102" customFormat="1" x14ac:dyDescent="0.25">
      <c r="A243" s="2" t="s">
        <v>434</v>
      </c>
      <c r="B243" s="3"/>
      <c r="C243" s="146" t="s">
        <v>356</v>
      </c>
      <c r="D243" s="85"/>
      <c r="E243" s="89"/>
      <c r="F243" s="101"/>
      <c r="G243" s="5"/>
      <c r="H243" s="4">
        <f>SUM(H244:H250)</f>
        <v>129830.68000000002</v>
      </c>
      <c r="I243" s="1"/>
      <c r="J243" s="12"/>
      <c r="K243" s="10"/>
      <c r="L243" s="84"/>
      <c r="M243" s="1"/>
      <c r="N243" s="1"/>
      <c r="O243" s="1"/>
      <c r="P243" s="1"/>
      <c r="Q243" s="1"/>
      <c r="R243" s="1"/>
      <c r="S243" s="1"/>
    </row>
    <row r="244" spans="1:19" s="102" customFormat="1" ht="25.5" x14ac:dyDescent="0.25">
      <c r="A244" s="6" t="s">
        <v>435</v>
      </c>
      <c r="B244" s="86">
        <v>92482</v>
      </c>
      <c r="C244" s="14" t="s">
        <v>223</v>
      </c>
      <c r="D244" s="87" t="s">
        <v>15</v>
      </c>
      <c r="E244" s="88">
        <v>175.5</v>
      </c>
      <c r="F244" s="100">
        <f t="shared" si="9"/>
        <v>407.6</v>
      </c>
      <c r="G244" s="7">
        <f t="shared" si="10"/>
        <v>507.54</v>
      </c>
      <c r="H244" s="8">
        <f t="shared" si="11"/>
        <v>89073.27</v>
      </c>
      <c r="I244" s="1"/>
      <c r="J244" s="12">
        <v>407.6</v>
      </c>
      <c r="K244" s="10"/>
      <c r="L244" s="83"/>
      <c r="M244" s="1"/>
      <c r="N244" s="1"/>
      <c r="O244" s="1"/>
      <c r="P244" s="1"/>
      <c r="Q244" s="1"/>
      <c r="R244" s="1"/>
      <c r="S244" s="1"/>
    </row>
    <row r="245" spans="1:19" s="102" customFormat="1" ht="25.5" x14ac:dyDescent="0.25">
      <c r="A245" s="6" t="s">
        <v>436</v>
      </c>
      <c r="B245" s="86">
        <v>101792</v>
      </c>
      <c r="C245" s="14" t="s">
        <v>224</v>
      </c>
      <c r="D245" s="87" t="s">
        <v>169</v>
      </c>
      <c r="E245" s="88">
        <v>26.3</v>
      </c>
      <c r="F245" s="100">
        <f t="shared" si="9"/>
        <v>18.72</v>
      </c>
      <c r="G245" s="7">
        <f t="shared" si="10"/>
        <v>23.31</v>
      </c>
      <c r="H245" s="8">
        <f t="shared" si="11"/>
        <v>613.04999999999995</v>
      </c>
      <c r="I245" s="1"/>
      <c r="J245" s="12">
        <v>18.72</v>
      </c>
      <c r="K245" s="10"/>
      <c r="L245" s="83"/>
      <c r="M245" s="1"/>
      <c r="N245" s="1"/>
      <c r="O245" s="1"/>
      <c r="P245" s="1"/>
      <c r="Q245" s="1"/>
      <c r="R245" s="1"/>
      <c r="S245" s="1"/>
    </row>
    <row r="246" spans="1:19" s="102" customFormat="1" ht="25.5" x14ac:dyDescent="0.25">
      <c r="A246" s="6" t="s">
        <v>437</v>
      </c>
      <c r="B246" s="86">
        <v>92768</v>
      </c>
      <c r="C246" s="14" t="s">
        <v>225</v>
      </c>
      <c r="D246" s="87" t="s">
        <v>170</v>
      </c>
      <c r="E246" s="88">
        <v>72.7</v>
      </c>
      <c r="F246" s="100">
        <f t="shared" si="9"/>
        <v>13.52</v>
      </c>
      <c r="G246" s="7">
        <f t="shared" si="10"/>
        <v>16.84</v>
      </c>
      <c r="H246" s="8">
        <f t="shared" si="11"/>
        <v>1224.27</v>
      </c>
      <c r="I246" s="1"/>
      <c r="J246" s="12">
        <v>13.52</v>
      </c>
      <c r="K246" s="10"/>
      <c r="L246" s="83"/>
      <c r="M246" s="1"/>
      <c r="N246" s="1"/>
      <c r="O246" s="1"/>
      <c r="P246" s="1"/>
      <c r="Q246" s="1"/>
      <c r="R246" s="1"/>
      <c r="S246" s="1"/>
    </row>
    <row r="247" spans="1:19" s="102" customFormat="1" ht="25.5" x14ac:dyDescent="0.25">
      <c r="A247" s="6" t="s">
        <v>438</v>
      </c>
      <c r="B247" s="86">
        <v>92769</v>
      </c>
      <c r="C247" s="14" t="s">
        <v>226</v>
      </c>
      <c r="D247" s="87" t="s">
        <v>170</v>
      </c>
      <c r="E247" s="88">
        <v>456</v>
      </c>
      <c r="F247" s="100">
        <f t="shared" si="9"/>
        <v>12.45</v>
      </c>
      <c r="G247" s="7">
        <f t="shared" si="10"/>
        <v>15.5</v>
      </c>
      <c r="H247" s="8">
        <f t="shared" si="11"/>
        <v>7068</v>
      </c>
      <c r="I247" s="1"/>
      <c r="J247" s="12">
        <v>12.45</v>
      </c>
      <c r="K247" s="10"/>
      <c r="L247" s="83"/>
      <c r="M247" s="1"/>
      <c r="N247" s="1"/>
      <c r="O247" s="1"/>
      <c r="P247" s="1"/>
      <c r="Q247" s="1"/>
      <c r="R247" s="1"/>
      <c r="S247" s="1"/>
    </row>
    <row r="248" spans="1:19" s="102" customFormat="1" ht="25.5" x14ac:dyDescent="0.25">
      <c r="A248" s="6" t="s">
        <v>439</v>
      </c>
      <c r="B248" s="86">
        <v>92770</v>
      </c>
      <c r="C248" s="14" t="s">
        <v>227</v>
      </c>
      <c r="D248" s="87" t="s">
        <v>170</v>
      </c>
      <c r="E248" s="88">
        <v>523.6</v>
      </c>
      <c r="F248" s="100">
        <f t="shared" si="9"/>
        <v>11.51</v>
      </c>
      <c r="G248" s="7">
        <f t="shared" si="10"/>
        <v>14.33</v>
      </c>
      <c r="H248" s="8">
        <f t="shared" si="11"/>
        <v>7503.19</v>
      </c>
      <c r="I248" s="1"/>
      <c r="J248" s="12">
        <v>11.51</v>
      </c>
      <c r="K248" s="10"/>
      <c r="L248" s="83"/>
      <c r="M248" s="1"/>
      <c r="N248" s="1"/>
      <c r="O248" s="1"/>
      <c r="P248" s="1"/>
      <c r="Q248" s="1"/>
      <c r="R248" s="1"/>
      <c r="S248" s="1"/>
    </row>
    <row r="249" spans="1:19" s="102" customFormat="1" ht="25.5" x14ac:dyDescent="0.25">
      <c r="A249" s="6" t="s">
        <v>440</v>
      </c>
      <c r="B249" s="86">
        <v>92771</v>
      </c>
      <c r="C249" s="14" t="s">
        <v>353</v>
      </c>
      <c r="D249" s="87" t="s">
        <v>170</v>
      </c>
      <c r="E249" s="88">
        <v>44</v>
      </c>
      <c r="F249" s="100">
        <f t="shared" si="9"/>
        <v>10.16</v>
      </c>
      <c r="G249" s="7">
        <f t="shared" si="10"/>
        <v>12.65</v>
      </c>
      <c r="H249" s="8">
        <f t="shared" si="11"/>
        <v>556.6</v>
      </c>
      <c r="I249" s="1"/>
      <c r="J249" s="12">
        <v>10.16</v>
      </c>
      <c r="K249" s="10"/>
      <c r="L249" s="83"/>
      <c r="M249" s="1"/>
      <c r="N249" s="1"/>
      <c r="O249" s="1"/>
      <c r="P249" s="1"/>
      <c r="Q249" s="1"/>
      <c r="R249" s="1"/>
      <c r="S249" s="1"/>
    </row>
    <row r="250" spans="1:19" s="102" customFormat="1" ht="38.25" x14ac:dyDescent="0.25">
      <c r="A250" s="6" t="s">
        <v>441</v>
      </c>
      <c r="B250" s="86" t="s">
        <v>221</v>
      </c>
      <c r="C250" s="14" t="s">
        <v>215</v>
      </c>
      <c r="D250" s="87" t="s">
        <v>50</v>
      </c>
      <c r="E250" s="88">
        <v>26.3</v>
      </c>
      <c r="F250" s="100">
        <f t="shared" si="9"/>
        <v>726.51</v>
      </c>
      <c r="G250" s="7">
        <f t="shared" si="10"/>
        <v>904.65</v>
      </c>
      <c r="H250" s="8">
        <f t="shared" si="11"/>
        <v>23792.3</v>
      </c>
      <c r="I250" s="1"/>
      <c r="J250" s="12">
        <v>726.51</v>
      </c>
      <c r="K250" s="10"/>
      <c r="L250" s="83"/>
      <c r="M250" s="1"/>
      <c r="N250" s="1"/>
      <c r="O250" s="1"/>
      <c r="P250" s="1"/>
      <c r="Q250" s="1"/>
      <c r="R250" s="1"/>
      <c r="S250" s="1"/>
    </row>
    <row r="251" spans="1:19" s="102" customFormat="1" x14ac:dyDescent="0.25">
      <c r="A251" s="2">
        <v>6</v>
      </c>
      <c r="B251" s="3"/>
      <c r="C251" s="146" t="s">
        <v>442</v>
      </c>
      <c r="D251" s="85"/>
      <c r="E251" s="89"/>
      <c r="F251" s="101"/>
      <c r="G251" s="5"/>
      <c r="H251" s="4">
        <f>H252+H271+H274+H278+H288+H294+H299+H315+H327+H331+H335+H337</f>
        <v>890728.11</v>
      </c>
      <c r="I251" s="1"/>
      <c r="J251" s="12"/>
      <c r="K251" s="10">
        <v>890728.1100000001</v>
      </c>
      <c r="L251" s="84"/>
      <c r="M251" s="1"/>
      <c r="N251" s="1"/>
      <c r="O251" s="1"/>
      <c r="P251" s="1"/>
      <c r="Q251" s="1"/>
      <c r="R251" s="1"/>
      <c r="S251" s="1"/>
    </row>
    <row r="252" spans="1:19" s="102" customFormat="1" x14ac:dyDescent="0.25">
      <c r="A252" s="2" t="s">
        <v>26</v>
      </c>
      <c r="B252" s="3"/>
      <c r="C252" s="146" t="s">
        <v>443</v>
      </c>
      <c r="D252" s="85"/>
      <c r="E252" s="89"/>
      <c r="F252" s="101"/>
      <c r="G252" s="5"/>
      <c r="H252" s="4">
        <f>SUM(H253:H270)</f>
        <v>23006.11</v>
      </c>
      <c r="I252" s="1"/>
      <c r="J252" s="12"/>
      <c r="K252" s="10">
        <v>23006.11</v>
      </c>
      <c r="L252" s="84"/>
      <c r="M252" s="1"/>
      <c r="N252" s="1"/>
      <c r="O252" s="1"/>
      <c r="P252" s="1"/>
      <c r="Q252" s="1"/>
      <c r="R252" s="1"/>
      <c r="S252" s="1"/>
    </row>
    <row r="253" spans="1:19" s="102" customFormat="1" ht="25.5" x14ac:dyDescent="0.25">
      <c r="A253" s="6" t="s">
        <v>59</v>
      </c>
      <c r="B253" s="86">
        <v>97622</v>
      </c>
      <c r="C253" s="14" t="s">
        <v>63</v>
      </c>
      <c r="D253" s="87" t="s">
        <v>169</v>
      </c>
      <c r="E253" s="88">
        <v>9.85</v>
      </c>
      <c r="F253" s="100">
        <f t="shared" si="9"/>
        <v>60.76</v>
      </c>
      <c r="G253" s="7">
        <f t="shared" si="10"/>
        <v>75.66</v>
      </c>
      <c r="H253" s="8">
        <f t="shared" si="11"/>
        <v>745.25</v>
      </c>
      <c r="I253" s="1"/>
      <c r="J253" s="12">
        <v>60.76</v>
      </c>
      <c r="K253" s="10"/>
      <c r="L253" s="83"/>
      <c r="M253" s="1"/>
      <c r="N253" s="1"/>
      <c r="O253" s="1"/>
      <c r="P253" s="1"/>
      <c r="Q253" s="1"/>
      <c r="R253" s="1"/>
      <c r="S253" s="1"/>
    </row>
    <row r="254" spans="1:19" s="102" customFormat="1" ht="25.5" x14ac:dyDescent="0.25">
      <c r="A254" s="6" t="s">
        <v>68</v>
      </c>
      <c r="B254" s="86">
        <v>97634</v>
      </c>
      <c r="C254" s="14" t="s">
        <v>444</v>
      </c>
      <c r="D254" s="87" t="s">
        <v>15</v>
      </c>
      <c r="E254" s="88">
        <v>67.849999999999994</v>
      </c>
      <c r="F254" s="100">
        <f t="shared" si="9"/>
        <v>7.58</v>
      </c>
      <c r="G254" s="7">
        <f t="shared" si="10"/>
        <v>9.44</v>
      </c>
      <c r="H254" s="8">
        <f t="shared" si="11"/>
        <v>640.5</v>
      </c>
      <c r="I254" s="1"/>
      <c r="J254" s="12">
        <v>7.58</v>
      </c>
      <c r="K254" s="10"/>
      <c r="L254" s="83"/>
      <c r="M254" s="1"/>
      <c r="N254" s="1"/>
      <c r="O254" s="1"/>
      <c r="P254" s="1"/>
      <c r="Q254" s="1"/>
      <c r="R254" s="1"/>
      <c r="S254" s="1"/>
    </row>
    <row r="255" spans="1:19" s="102" customFormat="1" ht="51" x14ac:dyDescent="0.25">
      <c r="A255" s="6" t="s">
        <v>69</v>
      </c>
      <c r="B255" s="86" t="s">
        <v>518</v>
      </c>
      <c r="C255" s="14" t="s">
        <v>445</v>
      </c>
      <c r="D255" s="87" t="s">
        <v>51</v>
      </c>
      <c r="E255" s="88">
        <v>210</v>
      </c>
      <c r="F255" s="100">
        <f t="shared" si="9"/>
        <v>11.22</v>
      </c>
      <c r="G255" s="7">
        <f t="shared" si="10"/>
        <v>13.97</v>
      </c>
      <c r="H255" s="8">
        <f t="shared" si="11"/>
        <v>2933.7</v>
      </c>
      <c r="I255" s="1"/>
      <c r="J255" s="12">
        <v>11.219999999999999</v>
      </c>
      <c r="K255" s="10"/>
      <c r="L255" s="83"/>
      <c r="M255" s="1"/>
      <c r="N255" s="1"/>
      <c r="O255" s="1"/>
      <c r="P255" s="1"/>
      <c r="Q255" s="1"/>
      <c r="R255" s="1"/>
      <c r="S255" s="1"/>
    </row>
    <row r="256" spans="1:19" s="102" customFormat="1" ht="38.25" x14ac:dyDescent="0.25">
      <c r="A256" s="6" t="s">
        <v>542</v>
      </c>
      <c r="B256" s="86">
        <v>100975</v>
      </c>
      <c r="C256" s="14" t="s">
        <v>165</v>
      </c>
      <c r="D256" s="87" t="s">
        <v>169</v>
      </c>
      <c r="E256" s="88">
        <v>75.92</v>
      </c>
      <c r="F256" s="100">
        <f t="shared" si="9"/>
        <v>8.86</v>
      </c>
      <c r="G256" s="7">
        <f t="shared" si="10"/>
        <v>11.03</v>
      </c>
      <c r="H256" s="8">
        <f t="shared" si="11"/>
        <v>837.4</v>
      </c>
      <c r="I256" s="1"/>
      <c r="J256" s="12">
        <v>8.86</v>
      </c>
      <c r="K256" s="10"/>
      <c r="L256" s="83"/>
      <c r="M256" s="1"/>
      <c r="N256" s="1"/>
      <c r="O256" s="1"/>
      <c r="P256" s="1"/>
      <c r="Q256" s="1"/>
      <c r="R256" s="1"/>
      <c r="S256" s="1"/>
    </row>
    <row r="257" spans="1:19" s="102" customFormat="1" ht="25.5" x14ac:dyDescent="0.25">
      <c r="A257" s="6" t="s">
        <v>543</v>
      </c>
      <c r="B257" s="86">
        <v>93593</v>
      </c>
      <c r="C257" s="14" t="s">
        <v>166</v>
      </c>
      <c r="D257" s="87" t="s">
        <v>171</v>
      </c>
      <c r="E257" s="88">
        <v>303.68</v>
      </c>
      <c r="F257" s="100">
        <f t="shared" si="9"/>
        <v>0.88</v>
      </c>
      <c r="G257" s="7">
        <f t="shared" si="10"/>
        <v>1.1000000000000001</v>
      </c>
      <c r="H257" s="8">
        <f t="shared" si="11"/>
        <v>334.05</v>
      </c>
      <c r="I257" s="1"/>
      <c r="J257" s="12">
        <v>0.88</v>
      </c>
      <c r="K257" s="10"/>
      <c r="L257" s="83"/>
      <c r="M257" s="1"/>
      <c r="N257" s="1"/>
      <c r="O257" s="1"/>
      <c r="P257" s="1"/>
      <c r="Q257" s="1"/>
      <c r="R257" s="1"/>
      <c r="S257" s="1"/>
    </row>
    <row r="258" spans="1:19" s="102" customFormat="1" ht="25.5" x14ac:dyDescent="0.25">
      <c r="A258" s="6" t="s">
        <v>544</v>
      </c>
      <c r="B258" s="86">
        <v>97650</v>
      </c>
      <c r="C258" s="14" t="s">
        <v>64</v>
      </c>
      <c r="D258" s="87" t="s">
        <v>15</v>
      </c>
      <c r="E258" s="88">
        <v>143.88999999999999</v>
      </c>
      <c r="F258" s="100">
        <f t="shared" si="9"/>
        <v>8.3000000000000007</v>
      </c>
      <c r="G258" s="7">
        <f t="shared" si="10"/>
        <v>10.34</v>
      </c>
      <c r="H258" s="8">
        <f t="shared" si="11"/>
        <v>1487.82</v>
      </c>
      <c r="I258" s="1"/>
      <c r="J258" s="12">
        <v>8.3000000000000007</v>
      </c>
      <c r="K258" s="10"/>
      <c r="L258" s="83"/>
      <c r="M258" s="1"/>
      <c r="N258" s="1"/>
      <c r="O258" s="1"/>
      <c r="P258" s="1"/>
      <c r="Q258" s="1"/>
      <c r="R258" s="1"/>
      <c r="S258" s="1"/>
    </row>
    <row r="259" spans="1:19" s="102" customFormat="1" ht="51" x14ac:dyDescent="0.25">
      <c r="A259" s="6" t="s">
        <v>545</v>
      </c>
      <c r="B259" s="86" t="s">
        <v>519</v>
      </c>
      <c r="C259" s="14" t="s">
        <v>446</v>
      </c>
      <c r="D259" s="87" t="s">
        <v>51</v>
      </c>
      <c r="E259" s="88">
        <v>143.88999999999999</v>
      </c>
      <c r="F259" s="100">
        <f t="shared" si="9"/>
        <v>14.91</v>
      </c>
      <c r="G259" s="7">
        <f t="shared" si="10"/>
        <v>18.57</v>
      </c>
      <c r="H259" s="8">
        <f t="shared" si="11"/>
        <v>2672.04</v>
      </c>
      <c r="I259" s="1"/>
      <c r="J259" s="12">
        <v>14.91</v>
      </c>
      <c r="K259" s="10"/>
      <c r="L259" s="83"/>
      <c r="M259" s="1"/>
      <c r="N259" s="1"/>
      <c r="O259" s="1"/>
      <c r="P259" s="1"/>
      <c r="Q259" s="1"/>
      <c r="R259" s="1"/>
      <c r="S259" s="1"/>
    </row>
    <row r="260" spans="1:19" s="102" customFormat="1" ht="25.5" x14ac:dyDescent="0.25">
      <c r="A260" s="6" t="s">
        <v>546</v>
      </c>
      <c r="B260" s="86">
        <v>97655</v>
      </c>
      <c r="C260" s="14" t="s">
        <v>447</v>
      </c>
      <c r="D260" s="87" t="s">
        <v>15</v>
      </c>
      <c r="E260" s="88">
        <v>169.17</v>
      </c>
      <c r="F260" s="100">
        <f t="shared" si="9"/>
        <v>36.32</v>
      </c>
      <c r="G260" s="7">
        <f t="shared" si="10"/>
        <v>45.23</v>
      </c>
      <c r="H260" s="8">
        <f t="shared" si="11"/>
        <v>7651.56</v>
      </c>
      <c r="I260" s="1"/>
      <c r="J260" s="12">
        <v>36.32</v>
      </c>
      <c r="K260" s="10"/>
      <c r="L260" s="83"/>
      <c r="M260" s="1"/>
      <c r="N260" s="1"/>
      <c r="O260" s="1"/>
      <c r="P260" s="1"/>
      <c r="Q260" s="1"/>
      <c r="R260" s="1"/>
      <c r="S260" s="1"/>
    </row>
    <row r="261" spans="1:19" s="102" customFormat="1" ht="51" x14ac:dyDescent="0.25">
      <c r="A261" s="6" t="s">
        <v>547</v>
      </c>
      <c r="B261" s="86" t="s">
        <v>520</v>
      </c>
      <c r="C261" s="14" t="s">
        <v>448</v>
      </c>
      <c r="D261" s="87" t="s">
        <v>51</v>
      </c>
      <c r="E261" s="88">
        <v>169.17</v>
      </c>
      <c r="F261" s="100">
        <f t="shared" si="9"/>
        <v>10.43</v>
      </c>
      <c r="G261" s="7">
        <f t="shared" si="10"/>
        <v>12.99</v>
      </c>
      <c r="H261" s="8">
        <f t="shared" si="11"/>
        <v>2197.52</v>
      </c>
      <c r="I261" s="1"/>
      <c r="J261" s="12">
        <v>10.43</v>
      </c>
      <c r="K261" s="10"/>
      <c r="L261" s="83"/>
      <c r="M261" s="1"/>
      <c r="N261" s="1"/>
      <c r="O261" s="1"/>
      <c r="P261" s="1"/>
      <c r="Q261" s="1"/>
      <c r="R261" s="1"/>
      <c r="S261" s="1"/>
    </row>
    <row r="262" spans="1:19" s="102" customFormat="1" ht="25.5" x14ac:dyDescent="0.25">
      <c r="A262" s="6" t="s">
        <v>548</v>
      </c>
      <c r="B262" s="86">
        <v>104803</v>
      </c>
      <c r="C262" s="14" t="s">
        <v>65</v>
      </c>
      <c r="D262" s="87" t="s">
        <v>22</v>
      </c>
      <c r="E262" s="88">
        <v>44.3</v>
      </c>
      <c r="F262" s="100">
        <f t="shared" si="9"/>
        <v>5.03</v>
      </c>
      <c r="G262" s="7">
        <f t="shared" si="10"/>
        <v>6.26</v>
      </c>
      <c r="H262" s="8">
        <f t="shared" si="11"/>
        <v>277.32</v>
      </c>
      <c r="I262" s="1"/>
      <c r="J262" s="12">
        <v>5.03</v>
      </c>
      <c r="K262" s="10"/>
      <c r="L262" s="83"/>
      <c r="M262" s="1"/>
      <c r="N262" s="1"/>
      <c r="O262" s="1"/>
      <c r="P262" s="1"/>
      <c r="Q262" s="1"/>
      <c r="R262" s="1"/>
      <c r="S262" s="1"/>
    </row>
    <row r="263" spans="1:19" s="102" customFormat="1" x14ac:dyDescent="0.25">
      <c r="A263" s="6" t="s">
        <v>549</v>
      </c>
      <c r="B263" s="86">
        <v>97645</v>
      </c>
      <c r="C263" s="14" t="s">
        <v>449</v>
      </c>
      <c r="D263" s="87" t="s">
        <v>15</v>
      </c>
      <c r="E263" s="88">
        <v>23.45</v>
      </c>
      <c r="F263" s="100">
        <f t="shared" si="9"/>
        <v>26.72</v>
      </c>
      <c r="G263" s="7">
        <f t="shared" si="10"/>
        <v>33.270000000000003</v>
      </c>
      <c r="H263" s="8">
        <f t="shared" si="11"/>
        <v>780.18</v>
      </c>
      <c r="I263" s="1"/>
      <c r="J263" s="12">
        <v>26.72</v>
      </c>
      <c r="K263" s="10"/>
      <c r="L263" s="83"/>
      <c r="M263" s="1"/>
      <c r="N263" s="1"/>
      <c r="O263" s="1"/>
      <c r="P263" s="1"/>
      <c r="Q263" s="1"/>
      <c r="R263" s="1"/>
      <c r="S263" s="1"/>
    </row>
    <row r="264" spans="1:19" s="102" customFormat="1" x14ac:dyDescent="0.25">
      <c r="A264" s="6" t="s">
        <v>550</v>
      </c>
      <c r="B264" s="86">
        <v>97644</v>
      </c>
      <c r="C264" s="14" t="s">
        <v>450</v>
      </c>
      <c r="D264" s="87" t="s">
        <v>15</v>
      </c>
      <c r="E264" s="88">
        <v>14.11</v>
      </c>
      <c r="F264" s="100">
        <f t="shared" si="9"/>
        <v>10.35</v>
      </c>
      <c r="G264" s="7">
        <f t="shared" si="10"/>
        <v>12.89</v>
      </c>
      <c r="H264" s="8">
        <f t="shared" si="11"/>
        <v>181.88</v>
      </c>
      <c r="I264" s="1"/>
      <c r="J264" s="12">
        <v>10.35</v>
      </c>
      <c r="K264" s="10"/>
      <c r="L264" s="83"/>
      <c r="M264" s="1"/>
      <c r="N264" s="1"/>
      <c r="O264" s="1"/>
      <c r="P264" s="1"/>
      <c r="Q264" s="1"/>
      <c r="R264" s="1"/>
      <c r="S264" s="1"/>
    </row>
    <row r="265" spans="1:19" s="102" customFormat="1" ht="63.75" x14ac:dyDescent="0.25">
      <c r="A265" s="6" t="s">
        <v>551</v>
      </c>
      <c r="B265" s="86" t="s">
        <v>521</v>
      </c>
      <c r="C265" s="14" t="s">
        <v>451</v>
      </c>
      <c r="D265" s="87" t="s">
        <v>146</v>
      </c>
      <c r="E265" s="88">
        <v>5</v>
      </c>
      <c r="F265" s="100">
        <f t="shared" si="9"/>
        <v>50.38</v>
      </c>
      <c r="G265" s="7">
        <f t="shared" si="10"/>
        <v>62.73</v>
      </c>
      <c r="H265" s="8">
        <f t="shared" si="11"/>
        <v>313.64999999999998</v>
      </c>
      <c r="I265" s="1"/>
      <c r="J265" s="12">
        <v>50.38</v>
      </c>
      <c r="K265" s="10"/>
      <c r="L265" s="83"/>
      <c r="M265" s="1"/>
      <c r="N265" s="1"/>
      <c r="O265" s="1"/>
      <c r="P265" s="1"/>
      <c r="Q265" s="1"/>
      <c r="R265" s="1"/>
      <c r="S265" s="1"/>
    </row>
    <row r="266" spans="1:19" s="102" customFormat="1" x14ac:dyDescent="0.25">
      <c r="A266" s="6" t="s">
        <v>552</v>
      </c>
      <c r="B266" s="86">
        <v>97663</v>
      </c>
      <c r="C266" s="14" t="s">
        <v>78</v>
      </c>
      <c r="D266" s="87" t="s">
        <v>109</v>
      </c>
      <c r="E266" s="88">
        <v>3</v>
      </c>
      <c r="F266" s="100">
        <f t="shared" si="9"/>
        <v>13.68</v>
      </c>
      <c r="G266" s="7">
        <f t="shared" si="10"/>
        <v>17.03</v>
      </c>
      <c r="H266" s="8">
        <f t="shared" si="11"/>
        <v>51.09</v>
      </c>
      <c r="I266" s="1"/>
      <c r="J266" s="12">
        <v>13.68</v>
      </c>
      <c r="K266" s="10"/>
      <c r="L266" s="83"/>
      <c r="M266" s="1"/>
      <c r="N266" s="1"/>
      <c r="O266" s="1"/>
      <c r="P266" s="1"/>
      <c r="Q266" s="1"/>
      <c r="R266" s="1"/>
      <c r="S266" s="1"/>
    </row>
    <row r="267" spans="1:19" s="102" customFormat="1" x14ac:dyDescent="0.25">
      <c r="A267" s="6" t="s">
        <v>553</v>
      </c>
      <c r="B267" s="86" t="s">
        <v>168</v>
      </c>
      <c r="C267" s="14" t="s">
        <v>167</v>
      </c>
      <c r="D267" s="87" t="s">
        <v>50</v>
      </c>
      <c r="E267" s="88">
        <v>75.92</v>
      </c>
      <c r="F267" s="100">
        <f t="shared" si="9"/>
        <v>20</v>
      </c>
      <c r="G267" s="7">
        <f>ROUND((ROUND(J267-J267*H$7,2)*(1+H$6)),2)</f>
        <v>22.96</v>
      </c>
      <c r="H267" s="8">
        <f t="shared" si="11"/>
        <v>1743.12</v>
      </c>
      <c r="I267" s="1"/>
      <c r="J267" s="12">
        <v>20</v>
      </c>
      <c r="K267" s="10"/>
      <c r="L267" s="83"/>
      <c r="M267" s="1"/>
      <c r="N267" s="1"/>
      <c r="O267" s="1"/>
      <c r="P267" s="1"/>
      <c r="Q267" s="1"/>
      <c r="R267" s="1"/>
      <c r="S267" s="1"/>
    </row>
    <row r="268" spans="1:19" s="102" customFormat="1" ht="63.75" x14ac:dyDescent="0.25">
      <c r="A268" s="6" t="s">
        <v>554</v>
      </c>
      <c r="B268" s="86" t="s">
        <v>522</v>
      </c>
      <c r="C268" s="14" t="s">
        <v>452</v>
      </c>
      <c r="D268" s="87" t="s">
        <v>51</v>
      </c>
      <c r="E268" s="88">
        <v>4.62</v>
      </c>
      <c r="F268" s="100">
        <f t="shared" si="9"/>
        <v>15.11</v>
      </c>
      <c r="G268" s="7">
        <f t="shared" si="10"/>
        <v>18.809999999999999</v>
      </c>
      <c r="H268" s="8">
        <f t="shared" si="11"/>
        <v>86.9</v>
      </c>
      <c r="I268" s="1"/>
      <c r="J268" s="12">
        <v>15.11</v>
      </c>
      <c r="K268" s="10"/>
      <c r="L268" s="83"/>
      <c r="M268" s="1"/>
      <c r="N268" s="1"/>
      <c r="O268" s="1"/>
      <c r="P268" s="1"/>
      <c r="Q268" s="1"/>
      <c r="R268" s="1"/>
      <c r="S268" s="1"/>
    </row>
    <row r="269" spans="1:19" s="102" customFormat="1" ht="63.75" x14ac:dyDescent="0.25">
      <c r="A269" s="6" t="s">
        <v>555</v>
      </c>
      <c r="B269" s="86" t="s">
        <v>523</v>
      </c>
      <c r="C269" s="14" t="s">
        <v>453</v>
      </c>
      <c r="D269" s="87" t="s">
        <v>51</v>
      </c>
      <c r="E269" s="88">
        <v>1.28</v>
      </c>
      <c r="F269" s="100">
        <f t="shared" si="9"/>
        <v>20.99</v>
      </c>
      <c r="G269" s="7">
        <f t="shared" si="10"/>
        <v>26.14</v>
      </c>
      <c r="H269" s="8">
        <f t="shared" si="11"/>
        <v>33.46</v>
      </c>
      <c r="I269" s="1"/>
      <c r="J269" s="12">
        <v>20.99</v>
      </c>
      <c r="K269" s="10"/>
      <c r="L269" s="83"/>
      <c r="M269" s="1"/>
      <c r="N269" s="1"/>
      <c r="O269" s="1"/>
      <c r="P269" s="1"/>
      <c r="Q269" s="1"/>
      <c r="R269" s="1"/>
      <c r="S269" s="1"/>
    </row>
    <row r="270" spans="1:19" s="102" customFormat="1" ht="25.5" x14ac:dyDescent="0.25">
      <c r="A270" s="6" t="s">
        <v>556</v>
      </c>
      <c r="B270" s="86" t="s">
        <v>524</v>
      </c>
      <c r="C270" s="14" t="s">
        <v>454</v>
      </c>
      <c r="D270" s="87" t="s">
        <v>146</v>
      </c>
      <c r="E270" s="88">
        <v>3</v>
      </c>
      <c r="F270" s="100">
        <f t="shared" si="9"/>
        <v>10.35</v>
      </c>
      <c r="G270" s="7">
        <f t="shared" si="10"/>
        <v>12.89</v>
      </c>
      <c r="H270" s="8">
        <f t="shared" si="11"/>
        <v>38.67</v>
      </c>
      <c r="I270" s="1"/>
      <c r="J270" s="12">
        <v>10.35</v>
      </c>
      <c r="K270" s="10"/>
      <c r="L270" s="83"/>
      <c r="M270" s="1"/>
      <c r="N270" s="1"/>
      <c r="O270" s="1"/>
      <c r="P270" s="1"/>
      <c r="Q270" s="1"/>
      <c r="R270" s="1"/>
      <c r="S270" s="1"/>
    </row>
    <row r="271" spans="1:19" s="102" customFormat="1" x14ac:dyDescent="0.25">
      <c r="A271" s="2" t="s">
        <v>27</v>
      </c>
      <c r="B271" s="3"/>
      <c r="C271" s="146" t="s">
        <v>455</v>
      </c>
      <c r="D271" s="85"/>
      <c r="E271" s="89"/>
      <c r="F271" s="101"/>
      <c r="G271" s="5"/>
      <c r="H271" s="4">
        <f>SUM(H272:H273)</f>
        <v>99720.93</v>
      </c>
      <c r="I271" s="1"/>
      <c r="J271" s="12"/>
      <c r="K271" s="10"/>
      <c r="L271" s="84"/>
      <c r="M271" s="1"/>
      <c r="N271" s="1"/>
      <c r="O271" s="1"/>
      <c r="P271" s="1"/>
      <c r="Q271" s="1"/>
      <c r="R271" s="1"/>
      <c r="S271" s="1"/>
    </row>
    <row r="272" spans="1:19" s="102" customFormat="1" ht="38.25" x14ac:dyDescent="0.25">
      <c r="A272" s="6" t="s">
        <v>60</v>
      </c>
      <c r="B272" s="86">
        <v>103324</v>
      </c>
      <c r="C272" s="14" t="s">
        <v>456</v>
      </c>
      <c r="D272" s="87" t="s">
        <v>15</v>
      </c>
      <c r="E272" s="88">
        <v>973.63</v>
      </c>
      <c r="F272" s="100">
        <f t="shared" si="9"/>
        <v>80.5</v>
      </c>
      <c r="G272" s="7">
        <f t="shared" si="10"/>
        <v>100.24</v>
      </c>
      <c r="H272" s="8">
        <f t="shared" si="11"/>
        <v>97596.67</v>
      </c>
      <c r="I272" s="1"/>
      <c r="J272" s="12">
        <v>80.5</v>
      </c>
      <c r="K272" s="10"/>
      <c r="L272" s="83"/>
      <c r="M272" s="1"/>
      <c r="N272" s="1"/>
      <c r="O272" s="1"/>
      <c r="P272" s="1"/>
      <c r="Q272" s="1"/>
      <c r="R272" s="1"/>
      <c r="S272" s="1"/>
    </row>
    <row r="273" spans="1:19" s="102" customFormat="1" ht="38.25" x14ac:dyDescent="0.25">
      <c r="A273" s="6" t="s">
        <v>70</v>
      </c>
      <c r="B273" s="86">
        <v>103319</v>
      </c>
      <c r="C273" s="14" t="s">
        <v>457</v>
      </c>
      <c r="D273" s="87" t="s">
        <v>15</v>
      </c>
      <c r="E273" s="88">
        <v>15.42</v>
      </c>
      <c r="F273" s="100">
        <f t="shared" si="9"/>
        <v>110.63</v>
      </c>
      <c r="G273" s="7">
        <f t="shared" si="10"/>
        <v>137.76</v>
      </c>
      <c r="H273" s="8">
        <f t="shared" si="11"/>
        <v>2124.2600000000002</v>
      </c>
      <c r="I273" s="1"/>
      <c r="J273" s="12">
        <v>110.63</v>
      </c>
      <c r="K273" s="10"/>
      <c r="L273" s="83"/>
      <c r="M273" s="1"/>
      <c r="N273" s="1"/>
      <c r="O273" s="1"/>
      <c r="P273" s="1"/>
      <c r="Q273" s="1"/>
      <c r="R273" s="1"/>
      <c r="S273" s="1"/>
    </row>
    <row r="274" spans="1:19" s="102" customFormat="1" x14ac:dyDescent="0.25">
      <c r="A274" s="2" t="s">
        <v>238</v>
      </c>
      <c r="B274" s="3"/>
      <c r="C274" s="146" t="s">
        <v>458</v>
      </c>
      <c r="D274" s="85"/>
      <c r="E274" s="89"/>
      <c r="F274" s="101"/>
      <c r="G274" s="5"/>
      <c r="H274" s="4">
        <f>SUM(H275:H277)</f>
        <v>93912.81</v>
      </c>
      <c r="I274" s="1"/>
      <c r="J274" s="12"/>
      <c r="K274" s="10"/>
      <c r="L274" s="84"/>
      <c r="M274" s="1"/>
      <c r="N274" s="1"/>
      <c r="O274" s="1"/>
      <c r="P274" s="1"/>
      <c r="Q274" s="1"/>
      <c r="R274" s="1"/>
      <c r="S274" s="1"/>
    </row>
    <row r="275" spans="1:19" s="102" customFormat="1" ht="38.25" x14ac:dyDescent="0.25">
      <c r="A275" s="6" t="s">
        <v>557</v>
      </c>
      <c r="B275" s="86">
        <v>92580</v>
      </c>
      <c r="C275" s="14" t="s">
        <v>459</v>
      </c>
      <c r="D275" s="87" t="s">
        <v>15</v>
      </c>
      <c r="E275" s="88">
        <v>641.9</v>
      </c>
      <c r="F275" s="100">
        <f t="shared" si="9"/>
        <v>47.52</v>
      </c>
      <c r="G275" s="7">
        <f t="shared" si="10"/>
        <v>59.17</v>
      </c>
      <c r="H275" s="8">
        <f t="shared" si="11"/>
        <v>37981.22</v>
      </c>
      <c r="I275" s="1"/>
      <c r="J275" s="12">
        <v>47.52</v>
      </c>
      <c r="K275" s="10"/>
      <c r="L275" s="83"/>
      <c r="M275" s="1"/>
      <c r="N275" s="1"/>
      <c r="O275" s="1"/>
      <c r="P275" s="1"/>
      <c r="Q275" s="1"/>
      <c r="R275" s="1"/>
      <c r="S275" s="1"/>
    </row>
    <row r="276" spans="1:19" s="102" customFormat="1" ht="25.5" x14ac:dyDescent="0.25">
      <c r="A276" s="6" t="s">
        <v>558</v>
      </c>
      <c r="B276" s="86">
        <v>94213</v>
      </c>
      <c r="C276" s="14" t="s">
        <v>460</v>
      </c>
      <c r="D276" s="87" t="s">
        <v>15</v>
      </c>
      <c r="E276" s="88">
        <v>641.9</v>
      </c>
      <c r="F276" s="100">
        <f t="shared" si="9"/>
        <v>64.62</v>
      </c>
      <c r="G276" s="7">
        <f t="shared" si="10"/>
        <v>80.459999999999994</v>
      </c>
      <c r="H276" s="8">
        <f t="shared" si="11"/>
        <v>51647.27</v>
      </c>
      <c r="I276" s="1"/>
      <c r="J276" s="12">
        <v>64.62</v>
      </c>
      <c r="K276" s="10"/>
      <c r="L276" s="83"/>
      <c r="M276" s="1"/>
      <c r="N276" s="1"/>
      <c r="O276" s="1"/>
      <c r="P276" s="1"/>
      <c r="Q276" s="1"/>
      <c r="R276" s="1"/>
      <c r="S276" s="1"/>
    </row>
    <row r="277" spans="1:19" s="102" customFormat="1" ht="25.5" x14ac:dyDescent="0.25">
      <c r="A277" s="6" t="s">
        <v>559</v>
      </c>
      <c r="B277" s="86">
        <v>94227</v>
      </c>
      <c r="C277" s="14" t="s">
        <v>461</v>
      </c>
      <c r="D277" s="87" t="s">
        <v>22</v>
      </c>
      <c r="E277" s="88">
        <v>47.63</v>
      </c>
      <c r="F277" s="100">
        <f t="shared" si="9"/>
        <v>72.239999999999995</v>
      </c>
      <c r="G277" s="7">
        <f t="shared" si="10"/>
        <v>89.95</v>
      </c>
      <c r="H277" s="8">
        <f t="shared" si="11"/>
        <v>4284.32</v>
      </c>
      <c r="I277" s="1"/>
      <c r="J277" s="12">
        <v>72.239999999999995</v>
      </c>
      <c r="K277" s="10"/>
      <c r="L277" s="83"/>
      <c r="M277" s="1"/>
      <c r="N277" s="1"/>
      <c r="O277" s="1"/>
      <c r="P277" s="1"/>
      <c r="Q277" s="1"/>
      <c r="R277" s="1"/>
      <c r="S277" s="1"/>
    </row>
    <row r="278" spans="1:19" s="102" customFormat="1" x14ac:dyDescent="0.25">
      <c r="A278" s="2" t="s">
        <v>239</v>
      </c>
      <c r="B278" s="3"/>
      <c r="C278" s="146" t="s">
        <v>462</v>
      </c>
      <c r="D278" s="85"/>
      <c r="E278" s="89"/>
      <c r="F278" s="101"/>
      <c r="G278" s="5"/>
      <c r="H278" s="4">
        <f>SUM(H279:H287)</f>
        <v>93078.680000000008</v>
      </c>
      <c r="I278" s="1"/>
      <c r="J278" s="12"/>
      <c r="K278" s="10"/>
      <c r="L278" s="84"/>
      <c r="M278" s="1"/>
      <c r="N278" s="1"/>
      <c r="O278" s="1"/>
      <c r="P278" s="1"/>
      <c r="Q278" s="1"/>
      <c r="R278" s="1"/>
      <c r="S278" s="1"/>
    </row>
    <row r="279" spans="1:19" s="102" customFormat="1" ht="38.25" x14ac:dyDescent="0.25">
      <c r="A279" s="6" t="s">
        <v>560</v>
      </c>
      <c r="B279" s="86">
        <v>87620</v>
      </c>
      <c r="C279" s="14" t="s">
        <v>463</v>
      </c>
      <c r="D279" s="87" t="s">
        <v>15</v>
      </c>
      <c r="E279" s="88">
        <v>315.47000000000003</v>
      </c>
      <c r="F279" s="100">
        <f t="shared" si="9"/>
        <v>34.31</v>
      </c>
      <c r="G279" s="7">
        <f t="shared" si="10"/>
        <v>42.72</v>
      </c>
      <c r="H279" s="8">
        <f t="shared" si="11"/>
        <v>13476.88</v>
      </c>
      <c r="I279" s="1"/>
      <c r="J279" s="12">
        <v>34.31</v>
      </c>
      <c r="K279" s="10"/>
      <c r="L279" s="83"/>
      <c r="M279" s="1"/>
      <c r="N279" s="1"/>
      <c r="O279" s="1"/>
      <c r="P279" s="1"/>
      <c r="Q279" s="1"/>
      <c r="R279" s="1"/>
      <c r="S279" s="1"/>
    </row>
    <row r="280" spans="1:19" s="102" customFormat="1" ht="38.25" x14ac:dyDescent="0.25">
      <c r="A280" s="6" t="s">
        <v>561</v>
      </c>
      <c r="B280" s="86">
        <v>87263</v>
      </c>
      <c r="C280" s="14" t="s">
        <v>464</v>
      </c>
      <c r="D280" s="87" t="s">
        <v>15</v>
      </c>
      <c r="E280" s="88">
        <v>315.47000000000003</v>
      </c>
      <c r="F280" s="100">
        <f t="shared" si="9"/>
        <v>110.67</v>
      </c>
      <c r="G280" s="7">
        <f t="shared" si="10"/>
        <v>137.81</v>
      </c>
      <c r="H280" s="8">
        <f t="shared" si="11"/>
        <v>43474.92</v>
      </c>
      <c r="I280" s="1"/>
      <c r="J280" s="12">
        <v>110.67</v>
      </c>
      <c r="K280" s="10"/>
      <c r="L280" s="83"/>
      <c r="M280" s="1"/>
      <c r="N280" s="1"/>
      <c r="O280" s="1"/>
      <c r="P280" s="1"/>
      <c r="Q280" s="1"/>
      <c r="R280" s="1"/>
      <c r="S280" s="1"/>
    </row>
    <row r="281" spans="1:19" s="102" customFormat="1" ht="38.25" x14ac:dyDescent="0.25">
      <c r="A281" s="6" t="s">
        <v>562</v>
      </c>
      <c r="B281" s="86">
        <v>94992</v>
      </c>
      <c r="C281" s="14" t="s">
        <v>465</v>
      </c>
      <c r="D281" s="87" t="s">
        <v>15</v>
      </c>
      <c r="E281" s="88">
        <v>71.099999999999994</v>
      </c>
      <c r="F281" s="100">
        <f t="shared" si="9"/>
        <v>86.52</v>
      </c>
      <c r="G281" s="7">
        <f t="shared" si="10"/>
        <v>107.73</v>
      </c>
      <c r="H281" s="8">
        <f t="shared" si="11"/>
        <v>7659.6</v>
      </c>
      <c r="I281" s="1"/>
      <c r="J281" s="12">
        <v>86.52</v>
      </c>
      <c r="K281" s="10"/>
      <c r="L281" s="83"/>
      <c r="M281" s="1"/>
      <c r="N281" s="1"/>
      <c r="O281" s="1"/>
      <c r="P281" s="1"/>
      <c r="Q281" s="1"/>
      <c r="R281" s="1"/>
      <c r="S281" s="1"/>
    </row>
    <row r="282" spans="1:19" s="102" customFormat="1" x14ac:dyDescent="0.25">
      <c r="A282" s="6" t="s">
        <v>563</v>
      </c>
      <c r="B282" s="86">
        <v>101747</v>
      </c>
      <c r="C282" s="14" t="s">
        <v>466</v>
      </c>
      <c r="D282" s="87" t="s">
        <v>15</v>
      </c>
      <c r="E282" s="88">
        <v>18.57</v>
      </c>
      <c r="F282" s="100">
        <f t="shared" si="9"/>
        <v>77.13</v>
      </c>
      <c r="G282" s="7">
        <f t="shared" si="10"/>
        <v>96.04</v>
      </c>
      <c r="H282" s="8">
        <f t="shared" si="11"/>
        <v>1783.46</v>
      </c>
      <c r="I282" s="1"/>
      <c r="J282" s="12">
        <v>77.13</v>
      </c>
      <c r="K282" s="10"/>
      <c r="L282" s="83"/>
      <c r="M282" s="1"/>
      <c r="N282" s="1"/>
      <c r="O282" s="1"/>
      <c r="P282" s="1"/>
      <c r="Q282" s="1"/>
      <c r="R282" s="1"/>
      <c r="S282" s="1"/>
    </row>
    <row r="283" spans="1:19" s="102" customFormat="1" ht="25.5" x14ac:dyDescent="0.25">
      <c r="A283" s="6" t="s">
        <v>564</v>
      </c>
      <c r="B283" s="86">
        <v>88650</v>
      </c>
      <c r="C283" s="14" t="s">
        <v>467</v>
      </c>
      <c r="D283" s="87" t="s">
        <v>22</v>
      </c>
      <c r="E283" s="88">
        <v>393.15</v>
      </c>
      <c r="F283" s="100">
        <f t="shared" si="9"/>
        <v>11.79</v>
      </c>
      <c r="G283" s="7">
        <f t="shared" si="10"/>
        <v>14.68</v>
      </c>
      <c r="H283" s="8">
        <f t="shared" si="11"/>
        <v>5771.44</v>
      </c>
      <c r="I283" s="1"/>
      <c r="J283" s="12">
        <v>11.79</v>
      </c>
      <c r="K283" s="10"/>
      <c r="L283" s="83"/>
      <c r="M283" s="1"/>
      <c r="N283" s="1"/>
      <c r="O283" s="1"/>
      <c r="P283" s="1"/>
      <c r="Q283" s="1"/>
      <c r="R283" s="1"/>
      <c r="S283" s="1"/>
    </row>
    <row r="284" spans="1:19" s="102" customFormat="1" ht="51" x14ac:dyDescent="0.25">
      <c r="A284" s="6" t="s">
        <v>565</v>
      </c>
      <c r="B284" s="86">
        <v>104162</v>
      </c>
      <c r="C284" s="14" t="s">
        <v>468</v>
      </c>
      <c r="D284" s="87" t="s">
        <v>15</v>
      </c>
      <c r="E284" s="88">
        <v>54.22</v>
      </c>
      <c r="F284" s="100">
        <f t="shared" si="9"/>
        <v>103.41</v>
      </c>
      <c r="G284" s="7">
        <f t="shared" si="10"/>
        <v>128.77000000000001</v>
      </c>
      <c r="H284" s="8">
        <f t="shared" si="11"/>
        <v>6981.91</v>
      </c>
      <c r="I284" s="1"/>
      <c r="J284" s="12">
        <v>103.41</v>
      </c>
      <c r="K284" s="10"/>
      <c r="L284" s="83"/>
      <c r="M284" s="1"/>
      <c r="N284" s="1"/>
      <c r="O284" s="1"/>
      <c r="P284" s="1"/>
      <c r="Q284" s="1"/>
      <c r="R284" s="1"/>
      <c r="S284" s="1"/>
    </row>
    <row r="285" spans="1:19" s="102" customFormat="1" ht="38.25" x14ac:dyDescent="0.25">
      <c r="A285" s="6" t="s">
        <v>566</v>
      </c>
      <c r="B285" s="86" t="s">
        <v>525</v>
      </c>
      <c r="C285" s="14" t="s">
        <v>469</v>
      </c>
      <c r="D285" s="87" t="s">
        <v>51</v>
      </c>
      <c r="E285" s="88">
        <v>77.680000000000007</v>
      </c>
      <c r="F285" s="100">
        <f t="shared" si="9"/>
        <v>57.73</v>
      </c>
      <c r="G285" s="7">
        <f t="shared" si="10"/>
        <v>71.89</v>
      </c>
      <c r="H285" s="8">
        <f t="shared" si="11"/>
        <v>5584.42</v>
      </c>
      <c r="I285" s="1"/>
      <c r="J285" s="12">
        <v>57.730000000000004</v>
      </c>
      <c r="K285" s="10"/>
      <c r="L285" s="83"/>
      <c r="M285" s="1"/>
      <c r="N285" s="1"/>
      <c r="O285" s="1"/>
      <c r="P285" s="1"/>
      <c r="Q285" s="1"/>
      <c r="R285" s="1"/>
      <c r="S285" s="1"/>
    </row>
    <row r="286" spans="1:19" s="102" customFormat="1" ht="25.5" x14ac:dyDescent="0.25">
      <c r="A286" s="6" t="s">
        <v>567</v>
      </c>
      <c r="B286" s="86">
        <v>104612</v>
      </c>
      <c r="C286" s="14" t="s">
        <v>470</v>
      </c>
      <c r="D286" s="87" t="s">
        <v>15</v>
      </c>
      <c r="E286" s="88">
        <v>61.29</v>
      </c>
      <c r="F286" s="100">
        <f t="shared" si="9"/>
        <v>94.66</v>
      </c>
      <c r="G286" s="7">
        <f t="shared" si="10"/>
        <v>117.87</v>
      </c>
      <c r="H286" s="8">
        <f t="shared" si="11"/>
        <v>7224.25</v>
      </c>
      <c r="I286" s="1"/>
      <c r="J286" s="12">
        <v>94.66</v>
      </c>
      <c r="K286" s="10"/>
      <c r="L286" s="83"/>
      <c r="M286" s="1"/>
      <c r="N286" s="1"/>
      <c r="O286" s="1"/>
      <c r="P286" s="1"/>
      <c r="Q286" s="1"/>
      <c r="R286" s="1"/>
      <c r="S286" s="1"/>
    </row>
    <row r="287" spans="1:19" s="102" customFormat="1" ht="25.5" x14ac:dyDescent="0.25">
      <c r="A287" s="6" t="s">
        <v>568</v>
      </c>
      <c r="B287" s="86">
        <v>101094</v>
      </c>
      <c r="C287" s="14" t="s">
        <v>471</v>
      </c>
      <c r="D287" s="87" t="s">
        <v>22</v>
      </c>
      <c r="E287" s="88">
        <v>5.26</v>
      </c>
      <c r="F287" s="100">
        <f t="shared" si="9"/>
        <v>171.27</v>
      </c>
      <c r="G287" s="7">
        <f t="shared" si="10"/>
        <v>213.27</v>
      </c>
      <c r="H287" s="8">
        <f t="shared" si="11"/>
        <v>1121.8</v>
      </c>
      <c r="I287" s="1"/>
      <c r="J287" s="12">
        <v>171.27</v>
      </c>
      <c r="K287" s="10"/>
      <c r="L287" s="83"/>
      <c r="M287" s="1"/>
      <c r="N287" s="1"/>
      <c r="O287" s="1"/>
      <c r="P287" s="1"/>
      <c r="Q287" s="1"/>
      <c r="R287" s="1"/>
      <c r="S287" s="1"/>
    </row>
    <row r="288" spans="1:19" s="102" customFormat="1" x14ac:dyDescent="0.25">
      <c r="A288" s="2" t="s">
        <v>237</v>
      </c>
      <c r="B288" s="3"/>
      <c r="C288" s="146" t="s">
        <v>472</v>
      </c>
      <c r="D288" s="85"/>
      <c r="E288" s="89"/>
      <c r="F288" s="101"/>
      <c r="G288" s="5"/>
      <c r="H288" s="4">
        <f>SUM(H289:H293)</f>
        <v>213170.39</v>
      </c>
      <c r="I288" s="1"/>
      <c r="J288" s="12"/>
      <c r="K288" s="10"/>
      <c r="L288" s="84"/>
      <c r="M288" s="1"/>
      <c r="N288" s="1"/>
      <c r="O288" s="1"/>
      <c r="P288" s="1"/>
      <c r="Q288" s="1"/>
      <c r="R288" s="1"/>
      <c r="S288" s="1"/>
    </row>
    <row r="289" spans="1:19" s="102" customFormat="1" ht="38.25" x14ac:dyDescent="0.25">
      <c r="A289" s="6" t="s">
        <v>569</v>
      </c>
      <c r="B289" s="86">
        <v>87889</v>
      </c>
      <c r="C289" s="14" t="s">
        <v>473</v>
      </c>
      <c r="D289" s="87" t="s">
        <v>15</v>
      </c>
      <c r="E289" s="88">
        <v>1939.39</v>
      </c>
      <c r="F289" s="100">
        <f t="shared" si="9"/>
        <v>8.19</v>
      </c>
      <c r="G289" s="7">
        <f t="shared" si="10"/>
        <v>10.199999999999999</v>
      </c>
      <c r="H289" s="8">
        <f t="shared" si="11"/>
        <v>19781.78</v>
      </c>
      <c r="I289" s="1"/>
      <c r="J289" s="12">
        <v>8.19</v>
      </c>
      <c r="K289" s="10"/>
      <c r="L289" s="83"/>
      <c r="M289" s="1"/>
      <c r="N289" s="1"/>
      <c r="O289" s="1"/>
      <c r="P289" s="1"/>
      <c r="Q289" s="1"/>
      <c r="R289" s="1"/>
      <c r="S289" s="1"/>
    </row>
    <row r="290" spans="1:19" s="102" customFormat="1" ht="38.25" x14ac:dyDescent="0.25">
      <c r="A290" s="6" t="s">
        <v>570</v>
      </c>
      <c r="B290" s="86">
        <v>87529</v>
      </c>
      <c r="C290" s="14" t="s">
        <v>474</v>
      </c>
      <c r="D290" s="87" t="s">
        <v>15</v>
      </c>
      <c r="E290" s="88">
        <v>1939.39</v>
      </c>
      <c r="F290" s="100">
        <f t="shared" si="9"/>
        <v>40.47</v>
      </c>
      <c r="G290" s="7">
        <f t="shared" si="10"/>
        <v>50.39</v>
      </c>
      <c r="H290" s="8">
        <f t="shared" si="11"/>
        <v>97725.86</v>
      </c>
      <c r="I290" s="1"/>
      <c r="J290" s="12">
        <v>40.47</v>
      </c>
      <c r="K290" s="10"/>
      <c r="L290" s="83"/>
      <c r="M290" s="1"/>
      <c r="N290" s="1"/>
      <c r="O290" s="1"/>
      <c r="P290" s="1"/>
      <c r="Q290" s="1"/>
      <c r="R290" s="1"/>
      <c r="S290" s="1"/>
    </row>
    <row r="291" spans="1:19" s="102" customFormat="1" ht="25.5" x14ac:dyDescent="0.25">
      <c r="A291" s="6" t="s">
        <v>571</v>
      </c>
      <c r="B291" s="86">
        <v>88485</v>
      </c>
      <c r="C291" s="14" t="s">
        <v>475</v>
      </c>
      <c r="D291" s="87" t="s">
        <v>15</v>
      </c>
      <c r="E291" s="88">
        <v>1939.39</v>
      </c>
      <c r="F291" s="100">
        <f t="shared" si="9"/>
        <v>4.68</v>
      </c>
      <c r="G291" s="7">
        <f t="shared" si="10"/>
        <v>5.83</v>
      </c>
      <c r="H291" s="8">
        <f t="shared" si="11"/>
        <v>11306.64</v>
      </c>
      <c r="I291" s="1"/>
      <c r="J291" s="12">
        <v>4.68</v>
      </c>
      <c r="K291" s="10"/>
      <c r="L291" s="83"/>
      <c r="M291" s="1"/>
      <c r="N291" s="1"/>
      <c r="O291" s="1"/>
      <c r="P291" s="1"/>
      <c r="Q291" s="1"/>
      <c r="R291" s="1"/>
      <c r="S291" s="1"/>
    </row>
    <row r="292" spans="1:19" s="102" customFormat="1" ht="25.5" x14ac:dyDescent="0.25">
      <c r="A292" s="6" t="s">
        <v>572</v>
      </c>
      <c r="B292" s="86">
        <v>88489</v>
      </c>
      <c r="C292" s="14" t="s">
        <v>476</v>
      </c>
      <c r="D292" s="87" t="s">
        <v>15</v>
      </c>
      <c r="E292" s="88">
        <v>1203.92</v>
      </c>
      <c r="F292" s="100">
        <f t="shared" si="9"/>
        <v>13.55</v>
      </c>
      <c r="G292" s="7">
        <f t="shared" si="10"/>
        <v>16.87</v>
      </c>
      <c r="H292" s="8">
        <f t="shared" si="11"/>
        <v>20310.13</v>
      </c>
      <c r="I292" s="1"/>
      <c r="J292" s="12">
        <v>13.55</v>
      </c>
      <c r="K292" s="10"/>
      <c r="L292" s="83"/>
      <c r="M292" s="1"/>
      <c r="N292" s="1"/>
      <c r="O292" s="1"/>
      <c r="P292" s="1"/>
      <c r="Q292" s="1"/>
      <c r="R292" s="1"/>
      <c r="S292" s="1"/>
    </row>
    <row r="293" spans="1:19" s="102" customFormat="1" ht="25.5" x14ac:dyDescent="0.25">
      <c r="A293" s="6" t="s">
        <v>573</v>
      </c>
      <c r="B293" s="86" t="s">
        <v>526</v>
      </c>
      <c r="C293" s="14" t="s">
        <v>477</v>
      </c>
      <c r="D293" s="87" t="s">
        <v>51</v>
      </c>
      <c r="E293" s="88">
        <v>2141.29</v>
      </c>
      <c r="F293" s="100">
        <f t="shared" si="9"/>
        <v>24.02</v>
      </c>
      <c r="G293" s="7">
        <f t="shared" si="10"/>
        <v>29.91</v>
      </c>
      <c r="H293" s="8">
        <f t="shared" si="11"/>
        <v>64045.98</v>
      </c>
      <c r="I293" s="1"/>
      <c r="J293" s="12">
        <v>24.02</v>
      </c>
      <c r="K293" s="10"/>
      <c r="L293" s="83"/>
      <c r="M293" s="1"/>
      <c r="N293" s="1"/>
      <c r="O293" s="1"/>
      <c r="P293" s="1"/>
      <c r="Q293" s="1"/>
      <c r="R293" s="1"/>
      <c r="S293" s="1"/>
    </row>
    <row r="294" spans="1:19" s="102" customFormat="1" x14ac:dyDescent="0.25">
      <c r="A294" s="2" t="s">
        <v>574</v>
      </c>
      <c r="B294" s="3"/>
      <c r="C294" s="146" t="s">
        <v>478</v>
      </c>
      <c r="D294" s="85"/>
      <c r="E294" s="89"/>
      <c r="F294" s="101"/>
      <c r="G294" s="5"/>
      <c r="H294" s="4">
        <f>SUM(H295:H298)</f>
        <v>43281.56</v>
      </c>
      <c r="I294" s="1"/>
      <c r="J294" s="12"/>
      <c r="K294" s="10"/>
      <c r="L294" s="84"/>
      <c r="M294" s="1"/>
      <c r="N294" s="1"/>
      <c r="O294" s="1"/>
      <c r="P294" s="1"/>
      <c r="Q294" s="1"/>
      <c r="R294" s="1"/>
      <c r="S294" s="1"/>
    </row>
    <row r="295" spans="1:19" s="102" customFormat="1" ht="25.5" x14ac:dyDescent="0.25">
      <c r="A295" s="6" t="s">
        <v>575</v>
      </c>
      <c r="B295" s="86">
        <v>87887</v>
      </c>
      <c r="C295" s="14" t="s">
        <v>479</v>
      </c>
      <c r="D295" s="87" t="s">
        <v>15</v>
      </c>
      <c r="E295" s="88">
        <v>356.6</v>
      </c>
      <c r="F295" s="100">
        <f t="shared" si="9"/>
        <v>15.24</v>
      </c>
      <c r="G295" s="7">
        <f t="shared" si="10"/>
        <v>18.98</v>
      </c>
      <c r="H295" s="8">
        <f t="shared" si="11"/>
        <v>6768.27</v>
      </c>
      <c r="I295" s="1"/>
      <c r="J295" s="12">
        <v>15.24</v>
      </c>
      <c r="K295" s="10"/>
      <c r="L295" s="83"/>
      <c r="M295" s="1"/>
      <c r="N295" s="1"/>
      <c r="O295" s="1"/>
      <c r="P295" s="1"/>
      <c r="Q295" s="1"/>
      <c r="R295" s="1"/>
      <c r="S295" s="1"/>
    </row>
    <row r="296" spans="1:19" s="102" customFormat="1" ht="25.5" x14ac:dyDescent="0.25">
      <c r="A296" s="6" t="s">
        <v>576</v>
      </c>
      <c r="B296" s="86">
        <v>90406</v>
      </c>
      <c r="C296" s="14" t="s">
        <v>480</v>
      </c>
      <c r="D296" s="87" t="s">
        <v>15</v>
      </c>
      <c r="E296" s="88">
        <v>356.6</v>
      </c>
      <c r="F296" s="100">
        <f t="shared" si="9"/>
        <v>47.91</v>
      </c>
      <c r="G296" s="7">
        <f t="shared" si="10"/>
        <v>59.66</v>
      </c>
      <c r="H296" s="8">
        <f t="shared" si="11"/>
        <v>21274.76</v>
      </c>
      <c r="I296" s="1"/>
      <c r="J296" s="12">
        <v>47.91</v>
      </c>
      <c r="K296" s="10"/>
      <c r="L296" s="83"/>
      <c r="M296" s="1"/>
      <c r="N296" s="1"/>
      <c r="O296" s="1"/>
      <c r="P296" s="1"/>
      <c r="Q296" s="1"/>
      <c r="R296" s="1"/>
      <c r="S296" s="1"/>
    </row>
    <row r="297" spans="1:19" s="102" customFormat="1" ht="25.5" x14ac:dyDescent="0.25">
      <c r="A297" s="6" t="s">
        <v>577</v>
      </c>
      <c r="B297" s="86">
        <v>88485</v>
      </c>
      <c r="C297" s="14" t="s">
        <v>475</v>
      </c>
      <c r="D297" s="87" t="s">
        <v>15</v>
      </c>
      <c r="E297" s="88">
        <v>356.6</v>
      </c>
      <c r="F297" s="100">
        <f t="shared" si="9"/>
        <v>4.68</v>
      </c>
      <c r="G297" s="7">
        <f t="shared" si="10"/>
        <v>5.83</v>
      </c>
      <c r="H297" s="8">
        <f t="shared" si="11"/>
        <v>2078.98</v>
      </c>
      <c r="I297" s="1"/>
      <c r="J297" s="12">
        <v>4.68</v>
      </c>
      <c r="K297" s="10"/>
      <c r="L297" s="83"/>
      <c r="M297" s="1"/>
      <c r="N297" s="1"/>
      <c r="O297" s="1"/>
      <c r="P297" s="1"/>
      <c r="Q297" s="1"/>
      <c r="R297" s="1"/>
      <c r="S297" s="1"/>
    </row>
    <row r="298" spans="1:19" s="102" customFormat="1" ht="25.5" x14ac:dyDescent="0.25">
      <c r="A298" s="6" t="s">
        <v>578</v>
      </c>
      <c r="B298" s="86">
        <v>88488</v>
      </c>
      <c r="C298" s="14" t="s">
        <v>67</v>
      </c>
      <c r="D298" s="87" t="s">
        <v>15</v>
      </c>
      <c r="E298" s="88">
        <v>655.03</v>
      </c>
      <c r="F298" s="100">
        <f t="shared" si="9"/>
        <v>16.13</v>
      </c>
      <c r="G298" s="7">
        <f t="shared" si="10"/>
        <v>20.09</v>
      </c>
      <c r="H298" s="8">
        <f t="shared" si="11"/>
        <v>13159.55</v>
      </c>
      <c r="I298" s="1"/>
      <c r="J298" s="12">
        <v>16.13</v>
      </c>
      <c r="K298" s="10"/>
      <c r="L298" s="83"/>
      <c r="M298" s="1"/>
      <c r="N298" s="1"/>
      <c r="O298" s="1"/>
      <c r="P298" s="1"/>
      <c r="Q298" s="1"/>
      <c r="R298" s="1"/>
      <c r="S298" s="1"/>
    </row>
    <row r="299" spans="1:19" s="102" customFormat="1" x14ac:dyDescent="0.25">
      <c r="A299" s="2" t="s">
        <v>579</v>
      </c>
      <c r="B299" s="3"/>
      <c r="C299" s="146" t="s">
        <v>481</v>
      </c>
      <c r="D299" s="85"/>
      <c r="E299" s="89"/>
      <c r="F299" s="101"/>
      <c r="G299" s="5"/>
      <c r="H299" s="4">
        <f>SUM(H300:H314)</f>
        <v>62459.37999999999</v>
      </c>
      <c r="I299" s="1"/>
      <c r="J299" s="12"/>
      <c r="K299" s="10"/>
      <c r="L299" s="84"/>
      <c r="M299" s="1"/>
      <c r="N299" s="1"/>
      <c r="O299" s="1"/>
      <c r="P299" s="1"/>
      <c r="Q299" s="1"/>
      <c r="R299" s="1"/>
      <c r="S299" s="1"/>
    </row>
    <row r="300" spans="1:19" s="102" customFormat="1" x14ac:dyDescent="0.25">
      <c r="A300" s="6" t="s">
        <v>580</v>
      </c>
      <c r="B300" s="86">
        <v>98689</v>
      </c>
      <c r="C300" s="14" t="s">
        <v>482</v>
      </c>
      <c r="D300" s="87" t="s">
        <v>22</v>
      </c>
      <c r="E300" s="88">
        <v>30</v>
      </c>
      <c r="F300" s="100">
        <f t="shared" si="9"/>
        <v>90.34</v>
      </c>
      <c r="G300" s="7">
        <f t="shared" si="10"/>
        <v>112.49</v>
      </c>
      <c r="H300" s="8">
        <f t="shared" si="11"/>
        <v>3374.7</v>
      </c>
      <c r="I300" s="1"/>
      <c r="J300" s="12">
        <v>90.34</v>
      </c>
      <c r="K300" s="10"/>
      <c r="L300" s="83"/>
      <c r="M300" s="1"/>
      <c r="N300" s="1"/>
      <c r="O300" s="1"/>
      <c r="P300" s="1"/>
      <c r="Q300" s="1"/>
      <c r="R300" s="1"/>
      <c r="S300" s="1"/>
    </row>
    <row r="301" spans="1:19" s="102" customFormat="1" ht="25.5" x14ac:dyDescent="0.25">
      <c r="A301" s="6" t="s">
        <v>581</v>
      </c>
      <c r="B301" s="86">
        <v>101965</v>
      </c>
      <c r="C301" s="14" t="s">
        <v>483</v>
      </c>
      <c r="D301" s="87" t="s">
        <v>22</v>
      </c>
      <c r="E301" s="88">
        <v>57.9</v>
      </c>
      <c r="F301" s="100">
        <f t="shared" si="9"/>
        <v>120.39</v>
      </c>
      <c r="G301" s="7">
        <f t="shared" si="10"/>
        <v>149.91</v>
      </c>
      <c r="H301" s="8">
        <f t="shared" si="11"/>
        <v>8679.7900000000009</v>
      </c>
      <c r="I301" s="1"/>
      <c r="J301" s="12">
        <v>120.39</v>
      </c>
      <c r="K301" s="10"/>
      <c r="L301" s="83"/>
      <c r="M301" s="1"/>
      <c r="N301" s="1"/>
      <c r="O301" s="1"/>
      <c r="P301" s="1"/>
      <c r="Q301" s="1"/>
      <c r="R301" s="1"/>
      <c r="S301" s="1"/>
    </row>
    <row r="302" spans="1:19" s="102" customFormat="1" ht="25.5" x14ac:dyDescent="0.25">
      <c r="A302" s="6" t="s">
        <v>582</v>
      </c>
      <c r="B302" s="86">
        <v>86902</v>
      </c>
      <c r="C302" s="14" t="s">
        <v>484</v>
      </c>
      <c r="D302" s="87" t="s">
        <v>109</v>
      </c>
      <c r="E302" s="88">
        <v>26</v>
      </c>
      <c r="F302" s="100">
        <f t="shared" si="9"/>
        <v>350.91</v>
      </c>
      <c r="G302" s="7">
        <f t="shared" si="10"/>
        <v>436.95</v>
      </c>
      <c r="H302" s="8">
        <f t="shared" si="11"/>
        <v>11360.7</v>
      </c>
      <c r="I302" s="1"/>
      <c r="J302" s="12">
        <v>350.91</v>
      </c>
      <c r="K302" s="10"/>
      <c r="L302" s="83"/>
      <c r="M302" s="1"/>
      <c r="N302" s="1"/>
      <c r="O302" s="1"/>
      <c r="P302" s="1"/>
      <c r="Q302" s="1"/>
      <c r="R302" s="1"/>
      <c r="S302" s="1"/>
    </row>
    <row r="303" spans="1:19" s="102" customFormat="1" ht="25.5" x14ac:dyDescent="0.25">
      <c r="A303" s="6" t="s">
        <v>583</v>
      </c>
      <c r="B303" s="86">
        <v>86888</v>
      </c>
      <c r="C303" s="14" t="s">
        <v>485</v>
      </c>
      <c r="D303" s="87" t="s">
        <v>109</v>
      </c>
      <c r="E303" s="88">
        <v>7</v>
      </c>
      <c r="F303" s="100">
        <f t="shared" si="9"/>
        <v>545.41999999999996</v>
      </c>
      <c r="G303" s="7">
        <f t="shared" si="10"/>
        <v>679.16</v>
      </c>
      <c r="H303" s="8">
        <f t="shared" si="11"/>
        <v>4754.12</v>
      </c>
      <c r="I303" s="1"/>
      <c r="J303" s="12">
        <v>545.41999999999996</v>
      </c>
      <c r="K303" s="10"/>
      <c r="L303" s="83"/>
      <c r="M303" s="1"/>
      <c r="N303" s="1"/>
      <c r="O303" s="1"/>
      <c r="P303" s="1"/>
      <c r="Q303" s="1"/>
      <c r="R303" s="1"/>
      <c r="S303" s="1"/>
    </row>
    <row r="304" spans="1:19" s="102" customFormat="1" x14ac:dyDescent="0.25">
      <c r="A304" s="6" t="s">
        <v>584</v>
      </c>
      <c r="B304" s="86">
        <v>100849</v>
      </c>
      <c r="C304" s="14" t="s">
        <v>71</v>
      </c>
      <c r="D304" s="87" t="s">
        <v>109</v>
      </c>
      <c r="E304" s="88">
        <v>7</v>
      </c>
      <c r="F304" s="100">
        <f t="shared" si="9"/>
        <v>45.22</v>
      </c>
      <c r="G304" s="7">
        <f t="shared" si="10"/>
        <v>56.31</v>
      </c>
      <c r="H304" s="8">
        <f t="shared" si="11"/>
        <v>394.17</v>
      </c>
      <c r="I304" s="1"/>
      <c r="J304" s="12">
        <v>45.22</v>
      </c>
      <c r="K304" s="10"/>
      <c r="L304" s="83"/>
      <c r="M304" s="1"/>
      <c r="N304" s="1"/>
      <c r="O304" s="1"/>
      <c r="P304" s="1"/>
      <c r="Q304" s="1"/>
      <c r="R304" s="1"/>
      <c r="S304" s="1"/>
    </row>
    <row r="305" spans="1:19" s="102" customFormat="1" ht="38.25" x14ac:dyDescent="0.25">
      <c r="A305" s="6" t="s">
        <v>585</v>
      </c>
      <c r="B305" s="86">
        <v>86919</v>
      </c>
      <c r="C305" s="14" t="s">
        <v>486</v>
      </c>
      <c r="D305" s="87" t="s">
        <v>109</v>
      </c>
      <c r="E305" s="88">
        <v>3</v>
      </c>
      <c r="F305" s="100">
        <f t="shared" si="9"/>
        <v>1002.5</v>
      </c>
      <c r="G305" s="7">
        <f t="shared" si="10"/>
        <v>1248.31</v>
      </c>
      <c r="H305" s="8">
        <f t="shared" si="11"/>
        <v>3744.93</v>
      </c>
      <c r="I305" s="1"/>
      <c r="J305" s="12">
        <v>1002.5</v>
      </c>
      <c r="K305" s="10"/>
      <c r="L305" s="83"/>
      <c r="M305" s="1"/>
      <c r="N305" s="1"/>
      <c r="O305" s="1"/>
      <c r="P305" s="1"/>
      <c r="Q305" s="1"/>
      <c r="R305" s="1"/>
      <c r="S305" s="1"/>
    </row>
    <row r="306" spans="1:19" s="102" customFormat="1" ht="38.25" x14ac:dyDescent="0.25">
      <c r="A306" s="6" t="s">
        <v>586</v>
      </c>
      <c r="B306" s="86" t="s">
        <v>527</v>
      </c>
      <c r="C306" s="14" t="s">
        <v>487</v>
      </c>
      <c r="D306" s="87" t="s">
        <v>145</v>
      </c>
      <c r="E306" s="88">
        <v>29</v>
      </c>
      <c r="F306" s="100">
        <f t="shared" si="9"/>
        <v>183.58</v>
      </c>
      <c r="G306" s="7">
        <f t="shared" si="10"/>
        <v>228.59</v>
      </c>
      <c r="H306" s="8">
        <f t="shared" si="11"/>
        <v>6629.11</v>
      </c>
      <c r="I306" s="1"/>
      <c r="J306" s="12">
        <v>183.58</v>
      </c>
      <c r="K306" s="10"/>
      <c r="L306" s="83"/>
      <c r="M306" s="1"/>
      <c r="N306" s="1"/>
      <c r="O306" s="1"/>
      <c r="P306" s="1"/>
      <c r="Q306" s="1"/>
      <c r="R306" s="1"/>
      <c r="S306" s="1"/>
    </row>
    <row r="307" spans="1:19" s="102" customFormat="1" ht="25.5" x14ac:dyDescent="0.25">
      <c r="A307" s="6" t="s">
        <v>587</v>
      </c>
      <c r="B307" s="86">
        <v>95546</v>
      </c>
      <c r="C307" s="14" t="s">
        <v>488</v>
      </c>
      <c r="D307" s="87" t="s">
        <v>109</v>
      </c>
      <c r="E307" s="88">
        <v>5</v>
      </c>
      <c r="F307" s="100">
        <f t="shared" si="9"/>
        <v>150.44</v>
      </c>
      <c r="G307" s="7">
        <f t="shared" si="10"/>
        <v>187.33</v>
      </c>
      <c r="H307" s="8">
        <f t="shared" si="11"/>
        <v>936.65</v>
      </c>
      <c r="I307" s="1"/>
      <c r="J307" s="12">
        <v>150.44</v>
      </c>
      <c r="K307" s="10"/>
      <c r="L307" s="83"/>
      <c r="M307" s="1"/>
      <c r="N307" s="1"/>
      <c r="O307" s="1"/>
      <c r="P307" s="1"/>
      <c r="Q307" s="1"/>
      <c r="R307" s="1"/>
      <c r="S307" s="1"/>
    </row>
    <row r="308" spans="1:19" s="102" customFormat="1" ht="25.5" x14ac:dyDescent="0.25">
      <c r="A308" s="6" t="s">
        <v>588</v>
      </c>
      <c r="B308" s="86">
        <v>100868</v>
      </c>
      <c r="C308" s="14" t="s">
        <v>489</v>
      </c>
      <c r="D308" s="87" t="s">
        <v>109</v>
      </c>
      <c r="E308" s="88">
        <v>24</v>
      </c>
      <c r="F308" s="100">
        <f t="shared" si="9"/>
        <v>381.39</v>
      </c>
      <c r="G308" s="7">
        <f t="shared" si="10"/>
        <v>474.91</v>
      </c>
      <c r="H308" s="8">
        <f t="shared" si="11"/>
        <v>11397.84</v>
      </c>
      <c r="I308" s="1"/>
      <c r="J308" s="12">
        <v>381.39</v>
      </c>
      <c r="K308" s="10"/>
      <c r="L308" s="83"/>
      <c r="M308" s="1"/>
      <c r="N308" s="1"/>
      <c r="O308" s="1"/>
      <c r="P308" s="1"/>
      <c r="Q308" s="1"/>
      <c r="R308" s="1"/>
      <c r="S308" s="1"/>
    </row>
    <row r="309" spans="1:19" s="102" customFormat="1" ht="38.25" x14ac:dyDescent="0.25">
      <c r="A309" s="6" t="s">
        <v>589</v>
      </c>
      <c r="B309" s="86" t="s">
        <v>528</v>
      </c>
      <c r="C309" s="14" t="s">
        <v>490</v>
      </c>
      <c r="D309" s="87" t="s">
        <v>145</v>
      </c>
      <c r="E309" s="88">
        <v>10</v>
      </c>
      <c r="F309" s="100">
        <f t="shared" si="9"/>
        <v>298.17</v>
      </c>
      <c r="G309" s="7">
        <f t="shared" si="10"/>
        <v>371.28</v>
      </c>
      <c r="H309" s="8">
        <f t="shared" si="11"/>
        <v>3712.8</v>
      </c>
      <c r="I309" s="1"/>
      <c r="J309" s="12">
        <v>298.17</v>
      </c>
      <c r="K309" s="10"/>
      <c r="L309" s="83"/>
      <c r="M309" s="1"/>
      <c r="N309" s="1"/>
      <c r="O309" s="1"/>
      <c r="P309" s="1"/>
      <c r="Q309" s="1"/>
      <c r="R309" s="1"/>
      <c r="S309" s="1"/>
    </row>
    <row r="310" spans="1:19" s="102" customFormat="1" ht="51" x14ac:dyDescent="0.25">
      <c r="A310" s="6" t="s">
        <v>590</v>
      </c>
      <c r="B310" s="86" t="s">
        <v>529</v>
      </c>
      <c r="C310" s="14" t="s">
        <v>491</v>
      </c>
      <c r="D310" s="87" t="s">
        <v>145</v>
      </c>
      <c r="E310" s="88">
        <v>1</v>
      </c>
      <c r="F310" s="100">
        <f t="shared" si="9"/>
        <v>812.95</v>
      </c>
      <c r="G310" s="7">
        <f t="shared" si="10"/>
        <v>1012.29</v>
      </c>
      <c r="H310" s="8">
        <f t="shared" si="11"/>
        <v>1012.29</v>
      </c>
      <c r="I310" s="1"/>
      <c r="J310" s="12">
        <v>812.95</v>
      </c>
      <c r="K310" s="10"/>
      <c r="L310" s="83"/>
      <c r="M310" s="1"/>
      <c r="N310" s="1"/>
      <c r="O310" s="1"/>
      <c r="P310" s="1"/>
      <c r="Q310" s="1"/>
      <c r="R310" s="1"/>
      <c r="S310" s="1"/>
    </row>
    <row r="311" spans="1:19" s="102" customFormat="1" ht="38.25" x14ac:dyDescent="0.25">
      <c r="A311" s="6" t="s">
        <v>591</v>
      </c>
      <c r="B311" s="86" t="s">
        <v>530</v>
      </c>
      <c r="C311" s="14" t="s">
        <v>492</v>
      </c>
      <c r="D311" s="87" t="s">
        <v>51</v>
      </c>
      <c r="E311" s="88">
        <v>4</v>
      </c>
      <c r="F311" s="100">
        <f t="shared" si="9"/>
        <v>385.6</v>
      </c>
      <c r="G311" s="7">
        <f t="shared" si="10"/>
        <v>480.15</v>
      </c>
      <c r="H311" s="8">
        <f t="shared" si="11"/>
        <v>1920.6</v>
      </c>
      <c r="I311" s="1"/>
      <c r="J311" s="12">
        <v>385.6</v>
      </c>
      <c r="K311" s="10"/>
      <c r="L311" s="83"/>
      <c r="M311" s="1"/>
      <c r="N311" s="1"/>
      <c r="O311" s="1"/>
      <c r="P311" s="1"/>
      <c r="Q311" s="1"/>
      <c r="R311" s="1"/>
      <c r="S311" s="1"/>
    </row>
    <row r="312" spans="1:19" s="102" customFormat="1" ht="25.5" x14ac:dyDescent="0.25">
      <c r="A312" s="6" t="s">
        <v>592</v>
      </c>
      <c r="B312" s="86">
        <v>86906</v>
      </c>
      <c r="C312" s="14" t="s">
        <v>493</v>
      </c>
      <c r="D312" s="87" t="s">
        <v>109</v>
      </c>
      <c r="E312" s="88">
        <v>26</v>
      </c>
      <c r="F312" s="100">
        <f t="shared" si="9"/>
        <v>73.16</v>
      </c>
      <c r="G312" s="7">
        <f t="shared" si="10"/>
        <v>91.1</v>
      </c>
      <c r="H312" s="8">
        <f t="shared" si="11"/>
        <v>2368.6</v>
      </c>
      <c r="I312" s="1"/>
      <c r="J312" s="12">
        <v>73.16</v>
      </c>
      <c r="K312" s="10"/>
      <c r="L312" s="83"/>
      <c r="M312" s="1"/>
      <c r="N312" s="1"/>
      <c r="O312" s="1"/>
      <c r="P312" s="1"/>
      <c r="Q312" s="1"/>
      <c r="R312" s="1"/>
      <c r="S312" s="1"/>
    </row>
    <row r="313" spans="1:19" s="102" customFormat="1" ht="25.5" x14ac:dyDescent="0.25">
      <c r="A313" s="6" t="s">
        <v>593</v>
      </c>
      <c r="B313" s="86">
        <v>86910</v>
      </c>
      <c r="C313" s="14" t="s">
        <v>494</v>
      </c>
      <c r="D313" s="87" t="s">
        <v>109</v>
      </c>
      <c r="E313" s="88">
        <v>12</v>
      </c>
      <c r="F313" s="100">
        <f t="shared" si="9"/>
        <v>124.78</v>
      </c>
      <c r="G313" s="7">
        <f t="shared" si="10"/>
        <v>155.38</v>
      </c>
      <c r="H313" s="8">
        <f t="shared" si="11"/>
        <v>1864.56</v>
      </c>
      <c r="I313" s="1"/>
      <c r="J313" s="12">
        <v>124.78</v>
      </c>
      <c r="K313" s="10"/>
      <c r="L313" s="83"/>
      <c r="M313" s="1"/>
      <c r="N313" s="1"/>
      <c r="O313" s="1"/>
      <c r="P313" s="1"/>
      <c r="Q313" s="1"/>
      <c r="R313" s="1"/>
      <c r="S313" s="1"/>
    </row>
    <row r="314" spans="1:19" s="102" customFormat="1" x14ac:dyDescent="0.25">
      <c r="A314" s="6" t="s">
        <v>594</v>
      </c>
      <c r="B314" s="86" t="s">
        <v>531</v>
      </c>
      <c r="C314" s="14" t="s">
        <v>495</v>
      </c>
      <c r="D314" s="87" t="s">
        <v>8</v>
      </c>
      <c r="E314" s="88">
        <v>2</v>
      </c>
      <c r="F314" s="100">
        <f t="shared" si="9"/>
        <v>123.88</v>
      </c>
      <c r="G314" s="7">
        <f t="shared" si="10"/>
        <v>154.26</v>
      </c>
      <c r="H314" s="8">
        <f t="shared" si="11"/>
        <v>308.52</v>
      </c>
      <c r="I314" s="1"/>
      <c r="J314" s="12">
        <v>123.88</v>
      </c>
      <c r="K314" s="10"/>
      <c r="L314" s="83"/>
      <c r="M314" s="1"/>
      <c r="N314" s="1"/>
      <c r="O314" s="1"/>
      <c r="P314" s="1"/>
      <c r="Q314" s="1"/>
      <c r="R314" s="1"/>
      <c r="S314" s="1"/>
    </row>
    <row r="315" spans="1:19" s="102" customFormat="1" x14ac:dyDescent="0.25">
      <c r="A315" s="2" t="s">
        <v>595</v>
      </c>
      <c r="B315" s="3"/>
      <c r="C315" s="146" t="s">
        <v>496</v>
      </c>
      <c r="D315" s="85"/>
      <c r="E315" s="89"/>
      <c r="F315" s="101"/>
      <c r="G315" s="5"/>
      <c r="H315" s="4">
        <f>SUM(H316:H326)</f>
        <v>166024.95999999999</v>
      </c>
      <c r="I315" s="1"/>
      <c r="J315" s="12"/>
      <c r="K315" s="10"/>
      <c r="L315" s="84"/>
      <c r="M315" s="1"/>
      <c r="N315" s="1"/>
      <c r="O315" s="1"/>
      <c r="P315" s="1"/>
      <c r="Q315" s="1"/>
      <c r="R315" s="1"/>
      <c r="S315" s="1"/>
    </row>
    <row r="316" spans="1:19" s="102" customFormat="1" ht="25.5" x14ac:dyDescent="0.25">
      <c r="A316" s="6" t="s">
        <v>596</v>
      </c>
      <c r="B316" s="86">
        <v>91338</v>
      </c>
      <c r="C316" s="14" t="s">
        <v>497</v>
      </c>
      <c r="D316" s="87" t="s">
        <v>15</v>
      </c>
      <c r="E316" s="88">
        <v>9.24</v>
      </c>
      <c r="F316" s="100">
        <f t="shared" si="9"/>
        <v>847.82</v>
      </c>
      <c r="G316" s="7">
        <f t="shared" si="10"/>
        <v>1055.71</v>
      </c>
      <c r="H316" s="8">
        <f t="shared" si="11"/>
        <v>9754.76</v>
      </c>
      <c r="I316" s="1"/>
      <c r="J316" s="12">
        <v>847.82</v>
      </c>
      <c r="K316" s="10"/>
      <c r="L316" s="83"/>
      <c r="M316" s="1"/>
      <c r="N316" s="1"/>
      <c r="O316" s="1"/>
      <c r="P316" s="1"/>
      <c r="Q316" s="1"/>
      <c r="R316" s="1"/>
      <c r="S316" s="1"/>
    </row>
    <row r="317" spans="1:19" s="102" customFormat="1" ht="25.5" x14ac:dyDescent="0.25">
      <c r="A317" s="6" t="s">
        <v>597</v>
      </c>
      <c r="B317" s="86">
        <v>100701</v>
      </c>
      <c r="C317" s="14" t="s">
        <v>498</v>
      </c>
      <c r="D317" s="87" t="s">
        <v>15</v>
      </c>
      <c r="E317" s="88">
        <v>1.68</v>
      </c>
      <c r="F317" s="100">
        <f t="shared" si="9"/>
        <v>531.12</v>
      </c>
      <c r="G317" s="7">
        <f t="shared" si="10"/>
        <v>661.35</v>
      </c>
      <c r="H317" s="8">
        <f t="shared" si="11"/>
        <v>1111.07</v>
      </c>
      <c r="I317" s="1"/>
      <c r="J317" s="12">
        <v>531.12</v>
      </c>
      <c r="K317" s="10"/>
      <c r="L317" s="83"/>
      <c r="M317" s="1"/>
      <c r="N317" s="1"/>
      <c r="O317" s="1"/>
      <c r="P317" s="1"/>
      <c r="Q317" s="1"/>
      <c r="R317" s="1"/>
      <c r="S317" s="1"/>
    </row>
    <row r="318" spans="1:19" s="102" customFormat="1" ht="51" x14ac:dyDescent="0.25">
      <c r="A318" s="6" t="s">
        <v>598</v>
      </c>
      <c r="B318" s="86" t="s">
        <v>532</v>
      </c>
      <c r="C318" s="14" t="s">
        <v>499</v>
      </c>
      <c r="D318" s="87" t="s">
        <v>541</v>
      </c>
      <c r="E318" s="88">
        <v>3.78</v>
      </c>
      <c r="F318" s="100">
        <f t="shared" si="9"/>
        <v>494.6</v>
      </c>
      <c r="G318" s="7">
        <f t="shared" si="10"/>
        <v>615.88</v>
      </c>
      <c r="H318" s="8">
        <f t="shared" si="11"/>
        <v>2328.0300000000002</v>
      </c>
      <c r="I318" s="1"/>
      <c r="J318" s="12">
        <v>494.6</v>
      </c>
      <c r="K318" s="10"/>
      <c r="L318" s="83"/>
      <c r="M318" s="1"/>
      <c r="N318" s="1"/>
      <c r="O318" s="1"/>
      <c r="P318" s="1"/>
      <c r="Q318" s="1"/>
      <c r="R318" s="1"/>
      <c r="S318" s="1"/>
    </row>
    <row r="319" spans="1:19" s="102" customFormat="1" ht="38.25" x14ac:dyDescent="0.25">
      <c r="A319" s="6" t="s">
        <v>599</v>
      </c>
      <c r="B319" s="86" t="s">
        <v>533</v>
      </c>
      <c r="C319" s="14" t="s">
        <v>500</v>
      </c>
      <c r="D319" s="87" t="s">
        <v>541</v>
      </c>
      <c r="E319" s="88">
        <v>1.68</v>
      </c>
      <c r="F319" s="100">
        <f t="shared" si="9"/>
        <v>597.63</v>
      </c>
      <c r="G319" s="7">
        <f t="shared" si="10"/>
        <v>744.17</v>
      </c>
      <c r="H319" s="8">
        <f t="shared" si="11"/>
        <v>1250.21</v>
      </c>
      <c r="I319" s="1"/>
      <c r="J319" s="12">
        <v>597.63</v>
      </c>
      <c r="K319" s="10"/>
      <c r="L319" s="83"/>
      <c r="M319" s="1"/>
      <c r="N319" s="1"/>
      <c r="O319" s="1"/>
      <c r="P319" s="1"/>
      <c r="Q319" s="1"/>
      <c r="R319" s="1"/>
      <c r="S319" s="1"/>
    </row>
    <row r="320" spans="1:19" s="102" customFormat="1" ht="51" x14ac:dyDescent="0.25">
      <c r="A320" s="6" t="s">
        <v>600</v>
      </c>
      <c r="B320" s="86">
        <v>94569</v>
      </c>
      <c r="C320" s="14" t="s">
        <v>501</v>
      </c>
      <c r="D320" s="87" t="s">
        <v>15</v>
      </c>
      <c r="E320" s="88">
        <v>65.599999999999994</v>
      </c>
      <c r="F320" s="100">
        <f t="shared" si="9"/>
        <v>563.17999999999995</v>
      </c>
      <c r="G320" s="7">
        <f t="shared" si="10"/>
        <v>701.27</v>
      </c>
      <c r="H320" s="8">
        <f t="shared" si="11"/>
        <v>46003.31</v>
      </c>
      <c r="I320" s="1"/>
      <c r="J320" s="12">
        <v>563.17999999999995</v>
      </c>
      <c r="K320" s="10"/>
      <c r="L320" s="83"/>
      <c r="M320" s="1"/>
      <c r="N320" s="1"/>
      <c r="O320" s="1"/>
      <c r="P320" s="1"/>
      <c r="Q320" s="1"/>
      <c r="R320" s="1"/>
      <c r="S320" s="1"/>
    </row>
    <row r="321" spans="1:19" s="102" customFormat="1" ht="51" x14ac:dyDescent="0.25">
      <c r="A321" s="6" t="s">
        <v>601</v>
      </c>
      <c r="B321" s="86">
        <v>90841</v>
      </c>
      <c r="C321" s="14" t="s">
        <v>502</v>
      </c>
      <c r="D321" s="87" t="s">
        <v>109</v>
      </c>
      <c r="E321" s="88">
        <v>1</v>
      </c>
      <c r="F321" s="100">
        <f t="shared" si="9"/>
        <v>1045.1300000000001</v>
      </c>
      <c r="G321" s="7">
        <f t="shared" si="10"/>
        <v>1301.4000000000001</v>
      </c>
      <c r="H321" s="8">
        <f t="shared" si="11"/>
        <v>1301.4000000000001</v>
      </c>
      <c r="I321" s="1"/>
      <c r="J321" s="12">
        <v>1045.1300000000001</v>
      </c>
      <c r="K321" s="10"/>
      <c r="L321" s="83"/>
      <c r="M321" s="1"/>
      <c r="N321" s="1"/>
      <c r="O321" s="1"/>
      <c r="P321" s="1"/>
      <c r="Q321" s="1"/>
      <c r="R321" s="1"/>
      <c r="S321" s="1"/>
    </row>
    <row r="322" spans="1:19" s="102" customFormat="1" ht="51" x14ac:dyDescent="0.25">
      <c r="A322" s="6" t="s">
        <v>602</v>
      </c>
      <c r="B322" s="86">
        <v>90843</v>
      </c>
      <c r="C322" s="14" t="s">
        <v>75</v>
      </c>
      <c r="D322" s="87" t="s">
        <v>109</v>
      </c>
      <c r="E322" s="88">
        <v>20</v>
      </c>
      <c r="F322" s="100">
        <f t="shared" si="9"/>
        <v>1105.52</v>
      </c>
      <c r="G322" s="7">
        <f t="shared" si="10"/>
        <v>1376.59</v>
      </c>
      <c r="H322" s="8">
        <f t="shared" si="11"/>
        <v>27531.8</v>
      </c>
      <c r="I322" s="1"/>
      <c r="J322" s="12">
        <v>1105.52</v>
      </c>
      <c r="K322" s="10"/>
      <c r="L322" s="83"/>
      <c r="M322" s="1"/>
      <c r="N322" s="1"/>
      <c r="O322" s="1"/>
      <c r="P322" s="1"/>
      <c r="Q322" s="1"/>
      <c r="R322" s="1"/>
      <c r="S322" s="1"/>
    </row>
    <row r="323" spans="1:19" s="102" customFormat="1" ht="38.25" x14ac:dyDescent="0.25">
      <c r="A323" s="6" t="s">
        <v>603</v>
      </c>
      <c r="B323" s="86" t="s">
        <v>534</v>
      </c>
      <c r="C323" s="14" t="s">
        <v>503</v>
      </c>
      <c r="D323" s="87" t="s">
        <v>146</v>
      </c>
      <c r="E323" s="88">
        <v>7</v>
      </c>
      <c r="F323" s="100">
        <f t="shared" si="9"/>
        <v>1726.52</v>
      </c>
      <c r="G323" s="7">
        <f t="shared" si="10"/>
        <v>2149.86</v>
      </c>
      <c r="H323" s="8">
        <f t="shared" si="11"/>
        <v>15049.02</v>
      </c>
      <c r="I323" s="1"/>
      <c r="J323" s="12">
        <v>1726.52</v>
      </c>
      <c r="K323" s="10"/>
      <c r="L323" s="83"/>
      <c r="M323" s="1"/>
      <c r="N323" s="1"/>
      <c r="O323" s="1"/>
      <c r="P323" s="1"/>
      <c r="Q323" s="1"/>
      <c r="R323" s="1"/>
      <c r="S323" s="1"/>
    </row>
    <row r="324" spans="1:19" s="102" customFormat="1" ht="38.25" x14ac:dyDescent="0.25">
      <c r="A324" s="6" t="s">
        <v>604</v>
      </c>
      <c r="B324" s="86" t="s">
        <v>535</v>
      </c>
      <c r="C324" s="14" t="s">
        <v>504</v>
      </c>
      <c r="D324" s="87" t="s">
        <v>51</v>
      </c>
      <c r="E324" s="88">
        <v>105.32</v>
      </c>
      <c r="F324" s="100">
        <f t="shared" si="9"/>
        <v>395.11</v>
      </c>
      <c r="G324" s="7">
        <f t="shared" si="10"/>
        <v>491.99</v>
      </c>
      <c r="H324" s="8">
        <f t="shared" si="11"/>
        <v>51816.39</v>
      </c>
      <c r="I324" s="1"/>
      <c r="J324" s="12">
        <v>395.11</v>
      </c>
      <c r="K324" s="10"/>
      <c r="L324" s="83"/>
      <c r="M324" s="1"/>
      <c r="N324" s="1"/>
      <c r="O324" s="1"/>
      <c r="P324" s="1"/>
      <c r="Q324" s="1"/>
      <c r="R324" s="1"/>
      <c r="S324" s="1"/>
    </row>
    <row r="325" spans="1:19" s="102" customFormat="1" ht="38.25" x14ac:dyDescent="0.25">
      <c r="A325" s="6" t="s">
        <v>605</v>
      </c>
      <c r="B325" s="86">
        <v>100674</v>
      </c>
      <c r="C325" s="14" t="s">
        <v>505</v>
      </c>
      <c r="D325" s="87" t="s">
        <v>15</v>
      </c>
      <c r="E325" s="88">
        <v>5.76</v>
      </c>
      <c r="F325" s="100">
        <f t="shared" si="9"/>
        <v>643.16999999999996</v>
      </c>
      <c r="G325" s="7">
        <f t="shared" si="10"/>
        <v>800.88</v>
      </c>
      <c r="H325" s="8">
        <f t="shared" si="11"/>
        <v>4613.07</v>
      </c>
      <c r="I325" s="1"/>
      <c r="J325" s="12">
        <v>643.16999999999996</v>
      </c>
      <c r="K325" s="10"/>
      <c r="L325" s="83"/>
      <c r="M325" s="1"/>
      <c r="N325" s="1"/>
      <c r="O325" s="1"/>
      <c r="P325" s="1"/>
      <c r="Q325" s="1"/>
      <c r="R325" s="1"/>
      <c r="S325" s="1"/>
    </row>
    <row r="326" spans="1:19" s="102" customFormat="1" ht="51" x14ac:dyDescent="0.25">
      <c r="A326" s="6" t="s">
        <v>606</v>
      </c>
      <c r="B326" s="86">
        <v>102364</v>
      </c>
      <c r="C326" s="14" t="s">
        <v>506</v>
      </c>
      <c r="D326" s="87" t="s">
        <v>15</v>
      </c>
      <c r="E326" s="88">
        <v>20.79</v>
      </c>
      <c r="F326" s="100">
        <f t="shared" si="9"/>
        <v>203.41</v>
      </c>
      <c r="G326" s="7">
        <f t="shared" si="10"/>
        <v>253.29</v>
      </c>
      <c r="H326" s="8">
        <f t="shared" si="11"/>
        <v>5265.9</v>
      </c>
      <c r="I326" s="1"/>
      <c r="J326" s="12">
        <v>203.41</v>
      </c>
      <c r="K326" s="10"/>
      <c r="L326" s="83"/>
      <c r="M326" s="1"/>
      <c r="N326" s="1"/>
      <c r="O326" s="1"/>
      <c r="P326" s="1"/>
      <c r="Q326" s="1"/>
      <c r="R326" s="1"/>
      <c r="S326" s="1"/>
    </row>
    <row r="327" spans="1:19" s="102" customFormat="1" x14ac:dyDescent="0.25">
      <c r="A327" s="2" t="s">
        <v>607</v>
      </c>
      <c r="B327" s="3"/>
      <c r="C327" s="146" t="s">
        <v>507</v>
      </c>
      <c r="D327" s="85"/>
      <c r="E327" s="89"/>
      <c r="F327" s="101"/>
      <c r="G327" s="5"/>
      <c r="H327" s="4">
        <f>SUM(H328:H330)</f>
        <v>16935.009999999998</v>
      </c>
      <c r="I327" s="1"/>
      <c r="J327" s="12"/>
      <c r="K327" s="10"/>
      <c r="L327" s="84"/>
      <c r="M327" s="1"/>
      <c r="N327" s="1"/>
      <c r="O327" s="1"/>
      <c r="P327" s="1"/>
      <c r="Q327" s="1"/>
      <c r="R327" s="1"/>
      <c r="S327" s="1"/>
    </row>
    <row r="328" spans="1:19" s="102" customFormat="1" x14ac:dyDescent="0.25">
      <c r="A328" s="6" t="s">
        <v>334</v>
      </c>
      <c r="B328" s="86" t="s">
        <v>536</v>
      </c>
      <c r="C328" s="14" t="s">
        <v>508</v>
      </c>
      <c r="D328" s="87" t="s">
        <v>541</v>
      </c>
      <c r="E328" s="88">
        <v>7.26</v>
      </c>
      <c r="F328" s="100">
        <f t="shared" si="9"/>
        <v>1762.5</v>
      </c>
      <c r="G328" s="7">
        <f t="shared" si="10"/>
        <v>2194.67</v>
      </c>
      <c r="H328" s="8">
        <f t="shared" si="11"/>
        <v>15933.3</v>
      </c>
      <c r="I328" s="1"/>
      <c r="J328" s="12">
        <v>1762.5</v>
      </c>
      <c r="K328" s="10"/>
      <c r="L328" s="83"/>
      <c r="M328" s="1"/>
      <c r="N328" s="1"/>
      <c r="O328" s="1"/>
      <c r="P328" s="1"/>
      <c r="Q328" s="1"/>
      <c r="R328" s="1"/>
      <c r="S328" s="1"/>
    </row>
    <row r="329" spans="1:19" s="102" customFormat="1" ht="25.5" x14ac:dyDescent="0.25">
      <c r="A329" s="6" t="s">
        <v>608</v>
      </c>
      <c r="B329" s="86" t="s">
        <v>537</v>
      </c>
      <c r="C329" s="14" t="s">
        <v>509</v>
      </c>
      <c r="D329" s="87" t="s">
        <v>51</v>
      </c>
      <c r="E329" s="88">
        <v>1.08</v>
      </c>
      <c r="F329" s="100">
        <f t="shared" si="9"/>
        <v>579.71</v>
      </c>
      <c r="G329" s="7">
        <f t="shared" si="10"/>
        <v>721.85</v>
      </c>
      <c r="H329" s="8">
        <f t="shared" si="11"/>
        <v>779.6</v>
      </c>
      <c r="I329" s="1"/>
      <c r="J329" s="12">
        <v>579.71</v>
      </c>
      <c r="K329" s="10"/>
      <c r="L329" s="83"/>
      <c r="M329" s="1"/>
      <c r="N329" s="1"/>
      <c r="O329" s="1"/>
      <c r="P329" s="1"/>
      <c r="Q329" s="1"/>
      <c r="R329" s="1"/>
      <c r="S329" s="1"/>
    </row>
    <row r="330" spans="1:19" s="102" customFormat="1" ht="25.5" x14ac:dyDescent="0.25">
      <c r="A330" s="6" t="s">
        <v>609</v>
      </c>
      <c r="B330" s="86" t="s">
        <v>538</v>
      </c>
      <c r="C330" s="14" t="s">
        <v>510</v>
      </c>
      <c r="D330" s="87" t="s">
        <v>51</v>
      </c>
      <c r="E330" s="88">
        <v>1.44</v>
      </c>
      <c r="F330" s="100">
        <f t="shared" si="9"/>
        <v>123.87</v>
      </c>
      <c r="G330" s="7">
        <f t="shared" si="10"/>
        <v>154.24</v>
      </c>
      <c r="H330" s="8">
        <f t="shared" si="11"/>
        <v>222.11</v>
      </c>
      <c r="I330" s="1"/>
      <c r="J330" s="12">
        <v>123.87</v>
      </c>
      <c r="K330" s="10"/>
      <c r="L330" s="83"/>
      <c r="M330" s="1"/>
      <c r="N330" s="1"/>
      <c r="O330" s="1"/>
      <c r="P330" s="1"/>
      <c r="Q330" s="1"/>
      <c r="R330" s="1"/>
      <c r="S330" s="1"/>
    </row>
    <row r="331" spans="1:19" s="102" customFormat="1" x14ac:dyDescent="0.25">
      <c r="A331" s="2" t="s">
        <v>610</v>
      </c>
      <c r="B331" s="3"/>
      <c r="C331" s="146" t="s">
        <v>511</v>
      </c>
      <c r="D331" s="85"/>
      <c r="E331" s="89"/>
      <c r="F331" s="101"/>
      <c r="G331" s="5"/>
      <c r="H331" s="4">
        <f>SUM(H332:H334)</f>
        <v>17719.3</v>
      </c>
      <c r="I331" s="1"/>
      <c r="J331" s="12"/>
      <c r="K331" s="10"/>
      <c r="L331" s="84"/>
      <c r="M331" s="1"/>
      <c r="N331" s="1"/>
      <c r="O331" s="1"/>
      <c r="P331" s="1"/>
      <c r="Q331" s="1"/>
      <c r="R331" s="1"/>
      <c r="S331" s="1"/>
    </row>
    <row r="332" spans="1:19" s="102" customFormat="1" ht="25.5" x14ac:dyDescent="0.25">
      <c r="A332" s="6" t="s">
        <v>611</v>
      </c>
      <c r="B332" s="86">
        <v>99855</v>
      </c>
      <c r="C332" s="14" t="s">
        <v>112</v>
      </c>
      <c r="D332" s="87" t="s">
        <v>22</v>
      </c>
      <c r="E332" s="88">
        <v>33.1</v>
      </c>
      <c r="F332" s="100">
        <f t="shared" si="9"/>
        <v>122.47</v>
      </c>
      <c r="G332" s="7">
        <f t="shared" si="10"/>
        <v>152.5</v>
      </c>
      <c r="H332" s="8">
        <f t="shared" si="11"/>
        <v>5047.75</v>
      </c>
      <c r="I332" s="1"/>
      <c r="J332" s="12">
        <v>122.47</v>
      </c>
      <c r="K332" s="10"/>
      <c r="L332" s="83"/>
      <c r="M332" s="1"/>
      <c r="N332" s="1"/>
      <c r="O332" s="1"/>
      <c r="P332" s="1"/>
      <c r="Q332" s="1"/>
      <c r="R332" s="1"/>
      <c r="S332" s="1"/>
    </row>
    <row r="333" spans="1:19" s="102" customFormat="1" ht="51" x14ac:dyDescent="0.25">
      <c r="A333" s="6" t="s">
        <v>612</v>
      </c>
      <c r="B333" s="86">
        <v>99839</v>
      </c>
      <c r="C333" s="14" t="s">
        <v>512</v>
      </c>
      <c r="D333" s="87" t="s">
        <v>22</v>
      </c>
      <c r="E333" s="88">
        <v>18.89</v>
      </c>
      <c r="F333" s="100">
        <f t="shared" si="9"/>
        <v>535.33000000000004</v>
      </c>
      <c r="G333" s="7">
        <f t="shared" si="10"/>
        <v>666.59</v>
      </c>
      <c r="H333" s="8">
        <f t="shared" si="11"/>
        <v>12591.89</v>
      </c>
      <c r="I333" s="1"/>
      <c r="J333" s="12">
        <v>535.33000000000004</v>
      </c>
      <c r="K333" s="10"/>
      <c r="L333" s="83"/>
      <c r="M333" s="1"/>
      <c r="N333" s="1"/>
      <c r="O333" s="1"/>
      <c r="P333" s="1"/>
      <c r="Q333" s="1"/>
      <c r="R333" s="1"/>
      <c r="S333" s="1"/>
    </row>
    <row r="334" spans="1:19" s="102" customFormat="1" ht="38.25" x14ac:dyDescent="0.25">
      <c r="A334" s="6" t="s">
        <v>613</v>
      </c>
      <c r="B334" s="86">
        <v>100726</v>
      </c>
      <c r="C334" s="14" t="s">
        <v>513</v>
      </c>
      <c r="D334" s="87" t="s">
        <v>15</v>
      </c>
      <c r="E334" s="88">
        <v>1.98</v>
      </c>
      <c r="F334" s="100">
        <f t="shared" si="9"/>
        <v>32.31</v>
      </c>
      <c r="G334" s="7">
        <f t="shared" si="10"/>
        <v>40.229999999999997</v>
      </c>
      <c r="H334" s="8">
        <f t="shared" si="11"/>
        <v>79.66</v>
      </c>
      <c r="I334" s="1"/>
      <c r="J334" s="12">
        <v>32.31</v>
      </c>
      <c r="K334" s="10"/>
      <c r="L334" s="83"/>
      <c r="M334" s="1"/>
      <c r="N334" s="1"/>
      <c r="O334" s="1"/>
      <c r="P334" s="1"/>
      <c r="Q334" s="1"/>
      <c r="R334" s="1"/>
      <c r="S334" s="1"/>
    </row>
    <row r="335" spans="1:19" s="102" customFormat="1" x14ac:dyDescent="0.25">
      <c r="A335" s="2" t="s">
        <v>614</v>
      </c>
      <c r="B335" s="3"/>
      <c r="C335" s="146" t="s">
        <v>514</v>
      </c>
      <c r="D335" s="85"/>
      <c r="E335" s="89"/>
      <c r="F335" s="101"/>
      <c r="G335" s="5"/>
      <c r="H335" s="4">
        <f>H336</f>
        <v>7462.98</v>
      </c>
      <c r="I335" s="1"/>
      <c r="J335" s="12"/>
      <c r="K335" s="10"/>
      <c r="L335" s="84"/>
      <c r="M335" s="1"/>
      <c r="N335" s="1"/>
      <c r="O335" s="1"/>
      <c r="P335" s="1"/>
      <c r="Q335" s="1"/>
      <c r="R335" s="1"/>
      <c r="S335" s="1"/>
    </row>
    <row r="336" spans="1:19" s="102" customFormat="1" ht="25.5" x14ac:dyDescent="0.25">
      <c r="A336" s="6" t="s">
        <v>616</v>
      </c>
      <c r="B336" s="86" t="s">
        <v>539</v>
      </c>
      <c r="C336" s="14" t="s">
        <v>515</v>
      </c>
      <c r="D336" s="87" t="s">
        <v>146</v>
      </c>
      <c r="E336" s="88">
        <v>1</v>
      </c>
      <c r="F336" s="100">
        <f t="shared" si="9"/>
        <v>5993.4</v>
      </c>
      <c r="G336" s="7">
        <f t="shared" si="10"/>
        <v>7462.98</v>
      </c>
      <c r="H336" s="8">
        <f t="shared" si="11"/>
        <v>7462.98</v>
      </c>
      <c r="I336" s="1"/>
      <c r="J336" s="12">
        <v>5993.4000000000005</v>
      </c>
      <c r="K336" s="10"/>
      <c r="L336" s="83"/>
      <c r="M336" s="1"/>
      <c r="N336" s="1"/>
      <c r="O336" s="1"/>
      <c r="P336" s="1"/>
      <c r="Q336" s="1"/>
      <c r="R336" s="1"/>
      <c r="S336" s="1"/>
    </row>
    <row r="337" spans="1:19" s="102" customFormat="1" x14ac:dyDescent="0.25">
      <c r="A337" s="2" t="s">
        <v>615</v>
      </c>
      <c r="B337" s="3"/>
      <c r="C337" s="146" t="s">
        <v>516</v>
      </c>
      <c r="D337" s="85"/>
      <c r="E337" s="89"/>
      <c r="F337" s="101"/>
      <c r="G337" s="5"/>
      <c r="H337" s="4">
        <f>H338</f>
        <v>53956</v>
      </c>
      <c r="I337" s="1"/>
      <c r="J337" s="12"/>
      <c r="K337" s="10"/>
      <c r="L337" s="84"/>
      <c r="M337" s="1"/>
      <c r="N337" s="1"/>
      <c r="O337" s="1"/>
      <c r="P337" s="1"/>
      <c r="Q337" s="1"/>
      <c r="R337" s="1"/>
      <c r="S337" s="1"/>
    </row>
    <row r="338" spans="1:19" s="102" customFormat="1" x14ac:dyDescent="0.25">
      <c r="A338" s="6" t="s">
        <v>617</v>
      </c>
      <c r="B338" s="86" t="s">
        <v>540</v>
      </c>
      <c r="C338" s="14" t="s">
        <v>517</v>
      </c>
      <c r="D338" s="87" t="s">
        <v>8</v>
      </c>
      <c r="E338" s="88">
        <v>1</v>
      </c>
      <c r="F338" s="100">
        <f t="shared" si="9"/>
        <v>47000</v>
      </c>
      <c r="G338" s="7">
        <f>ROUND((ROUND(J338-J338*H$7,2)*(1+H$6)),2)</f>
        <v>53956</v>
      </c>
      <c r="H338" s="8">
        <f t="shared" si="11"/>
        <v>53956</v>
      </c>
      <c r="I338" s="1"/>
      <c r="J338" s="12">
        <v>47000</v>
      </c>
      <c r="K338" s="10"/>
      <c r="L338" s="83"/>
      <c r="M338" s="1"/>
      <c r="N338" s="1"/>
      <c r="O338" s="1"/>
      <c r="P338" s="1"/>
      <c r="Q338" s="1"/>
      <c r="R338" s="1"/>
      <c r="S338" s="1"/>
    </row>
    <row r="339" spans="1:19" s="102" customFormat="1" x14ac:dyDescent="0.25">
      <c r="A339" s="2">
        <v>7</v>
      </c>
      <c r="B339" s="3"/>
      <c r="C339" s="146" t="s">
        <v>618</v>
      </c>
      <c r="D339" s="85"/>
      <c r="E339" s="89"/>
      <c r="F339" s="101"/>
      <c r="G339" s="5"/>
      <c r="H339" s="4">
        <f>SUM(H340:H346)</f>
        <v>6705.73</v>
      </c>
      <c r="I339" s="1"/>
      <c r="J339" s="12"/>
      <c r="K339" s="10">
        <v>6705.73</v>
      </c>
      <c r="L339" s="84"/>
      <c r="M339" s="1"/>
      <c r="N339" s="1"/>
      <c r="O339" s="1"/>
      <c r="P339" s="1"/>
      <c r="Q339" s="1"/>
      <c r="R339" s="1"/>
      <c r="S339" s="1"/>
    </row>
    <row r="340" spans="1:19" s="102" customFormat="1" ht="51" x14ac:dyDescent="0.25">
      <c r="A340" s="6" t="s">
        <v>28</v>
      </c>
      <c r="B340" s="86" t="s">
        <v>671</v>
      </c>
      <c r="C340" s="14" t="s">
        <v>619</v>
      </c>
      <c r="D340" s="87" t="s">
        <v>146</v>
      </c>
      <c r="E340" s="88">
        <v>32</v>
      </c>
      <c r="F340" s="100">
        <f t="shared" si="9"/>
        <v>25.57</v>
      </c>
      <c r="G340" s="7">
        <f t="shared" si="10"/>
        <v>31.84</v>
      </c>
      <c r="H340" s="8">
        <f t="shared" si="11"/>
        <v>1018.88</v>
      </c>
      <c r="I340" s="1"/>
      <c r="J340" s="12">
        <v>25.57</v>
      </c>
      <c r="K340" s="10"/>
      <c r="L340" s="83"/>
      <c r="M340" s="1"/>
      <c r="N340" s="1"/>
      <c r="O340" s="1"/>
      <c r="P340" s="1"/>
      <c r="Q340" s="1"/>
      <c r="R340" s="1"/>
      <c r="S340" s="1"/>
    </row>
    <row r="341" spans="1:19" s="102" customFormat="1" ht="51" x14ac:dyDescent="0.25">
      <c r="A341" s="6" t="s">
        <v>29</v>
      </c>
      <c r="B341" s="86" t="s">
        <v>672</v>
      </c>
      <c r="C341" s="14" t="s">
        <v>620</v>
      </c>
      <c r="D341" s="87" t="s">
        <v>146</v>
      </c>
      <c r="E341" s="88">
        <v>6</v>
      </c>
      <c r="F341" s="100">
        <f t="shared" si="9"/>
        <v>12.9</v>
      </c>
      <c r="G341" s="7">
        <f t="shared" si="10"/>
        <v>16.059999999999999</v>
      </c>
      <c r="H341" s="8">
        <f t="shared" si="11"/>
        <v>96.36</v>
      </c>
      <c r="I341" s="1"/>
      <c r="J341" s="12">
        <v>12.899999999999999</v>
      </c>
      <c r="K341" s="10"/>
      <c r="L341" s="83"/>
      <c r="M341" s="1"/>
      <c r="N341" s="1"/>
      <c r="O341" s="1"/>
      <c r="P341" s="1"/>
      <c r="Q341" s="1"/>
      <c r="R341" s="1"/>
      <c r="S341" s="1"/>
    </row>
    <row r="342" spans="1:19" s="102" customFormat="1" ht="38.25" x14ac:dyDescent="0.25">
      <c r="A342" s="6" t="s">
        <v>30</v>
      </c>
      <c r="B342" s="86" t="s">
        <v>673</v>
      </c>
      <c r="C342" s="14" t="s">
        <v>621</v>
      </c>
      <c r="D342" s="87" t="s">
        <v>146</v>
      </c>
      <c r="E342" s="88">
        <v>3</v>
      </c>
      <c r="F342" s="100">
        <f t="shared" si="9"/>
        <v>18.489999999999998</v>
      </c>
      <c r="G342" s="7">
        <f t="shared" si="10"/>
        <v>23.02</v>
      </c>
      <c r="H342" s="8">
        <f t="shared" si="11"/>
        <v>69.06</v>
      </c>
      <c r="I342" s="1"/>
      <c r="J342" s="12">
        <v>18.490000000000002</v>
      </c>
      <c r="K342" s="10"/>
      <c r="L342" s="83"/>
      <c r="M342" s="1"/>
      <c r="N342" s="1"/>
      <c r="O342" s="1"/>
      <c r="P342" s="1"/>
      <c r="Q342" s="1"/>
      <c r="R342" s="1"/>
      <c r="S342" s="1"/>
    </row>
    <row r="343" spans="1:19" s="102" customFormat="1" ht="51" x14ac:dyDescent="0.25">
      <c r="A343" s="6" t="s">
        <v>31</v>
      </c>
      <c r="B343" s="86" t="s">
        <v>674</v>
      </c>
      <c r="C343" s="14" t="s">
        <v>622</v>
      </c>
      <c r="D343" s="87" t="s">
        <v>146</v>
      </c>
      <c r="E343" s="88">
        <v>6</v>
      </c>
      <c r="F343" s="100">
        <f t="shared" si="9"/>
        <v>26.61</v>
      </c>
      <c r="G343" s="7">
        <f t="shared" si="10"/>
        <v>33.130000000000003</v>
      </c>
      <c r="H343" s="8">
        <f t="shared" si="11"/>
        <v>198.78</v>
      </c>
      <c r="I343" s="1"/>
      <c r="J343" s="12">
        <v>26.61</v>
      </c>
      <c r="K343" s="10"/>
      <c r="L343" s="83"/>
      <c r="M343" s="1"/>
      <c r="N343" s="1"/>
      <c r="O343" s="1"/>
      <c r="P343" s="1"/>
      <c r="Q343" s="1"/>
      <c r="R343" s="1"/>
      <c r="S343" s="1"/>
    </row>
    <row r="344" spans="1:19" s="102" customFormat="1" ht="25.5" x14ac:dyDescent="0.25">
      <c r="A344" s="6" t="s">
        <v>706</v>
      </c>
      <c r="B344" s="86" t="s">
        <v>675</v>
      </c>
      <c r="C344" s="14" t="s">
        <v>623</v>
      </c>
      <c r="D344" s="87" t="s">
        <v>145</v>
      </c>
      <c r="E344" s="88">
        <v>1</v>
      </c>
      <c r="F344" s="100">
        <f t="shared" si="9"/>
        <v>101.76</v>
      </c>
      <c r="G344" s="7">
        <f t="shared" si="10"/>
        <v>126.71</v>
      </c>
      <c r="H344" s="8">
        <f t="shared" si="11"/>
        <v>126.71</v>
      </c>
      <c r="I344" s="1"/>
      <c r="J344" s="12">
        <v>101.76</v>
      </c>
      <c r="K344" s="10"/>
      <c r="L344" s="83"/>
      <c r="M344" s="1"/>
      <c r="N344" s="1"/>
      <c r="O344" s="1"/>
      <c r="P344" s="1"/>
      <c r="Q344" s="1"/>
      <c r="R344" s="1"/>
      <c r="S344" s="1"/>
    </row>
    <row r="345" spans="1:19" s="102" customFormat="1" ht="25.5" x14ac:dyDescent="0.25">
      <c r="A345" s="6" t="s">
        <v>707</v>
      </c>
      <c r="B345" s="86">
        <v>101907</v>
      </c>
      <c r="C345" s="14" t="s">
        <v>624</v>
      </c>
      <c r="D345" s="87" t="s">
        <v>109</v>
      </c>
      <c r="E345" s="88">
        <v>6</v>
      </c>
      <c r="F345" s="100">
        <f t="shared" si="9"/>
        <v>557.65</v>
      </c>
      <c r="G345" s="7">
        <f t="shared" si="10"/>
        <v>694.39</v>
      </c>
      <c r="H345" s="8">
        <f t="shared" si="11"/>
        <v>4166.34</v>
      </c>
      <c r="I345" s="1"/>
      <c r="J345" s="12">
        <v>557.65</v>
      </c>
      <c r="K345" s="10"/>
      <c r="L345" s="83"/>
      <c r="M345" s="1"/>
      <c r="N345" s="1"/>
      <c r="O345" s="1"/>
      <c r="P345" s="1"/>
      <c r="Q345" s="1"/>
      <c r="R345" s="1"/>
      <c r="S345" s="1"/>
    </row>
    <row r="346" spans="1:19" s="102" customFormat="1" ht="25.5" x14ac:dyDescent="0.25">
      <c r="A346" s="6" t="s">
        <v>708</v>
      </c>
      <c r="B346" s="86">
        <v>97599</v>
      </c>
      <c r="C346" s="14" t="s">
        <v>108</v>
      </c>
      <c r="D346" s="87" t="s">
        <v>109</v>
      </c>
      <c r="E346" s="88">
        <v>40</v>
      </c>
      <c r="F346" s="100">
        <f t="shared" si="9"/>
        <v>20.67</v>
      </c>
      <c r="G346" s="7">
        <f t="shared" si="10"/>
        <v>25.74</v>
      </c>
      <c r="H346" s="8">
        <f t="shared" si="11"/>
        <v>1029.5999999999999</v>
      </c>
      <c r="I346" s="1"/>
      <c r="J346" s="12">
        <v>20.67</v>
      </c>
      <c r="K346" s="10"/>
      <c r="L346" s="83"/>
      <c r="M346" s="1"/>
      <c r="N346" s="1"/>
      <c r="O346" s="1"/>
      <c r="P346" s="1"/>
      <c r="Q346" s="1"/>
      <c r="R346" s="1"/>
      <c r="S346" s="1"/>
    </row>
    <row r="347" spans="1:19" s="102" customFormat="1" x14ac:dyDescent="0.25">
      <c r="A347" s="2">
        <v>8</v>
      </c>
      <c r="B347" s="3"/>
      <c r="C347" s="146" t="s">
        <v>625</v>
      </c>
      <c r="D347" s="85"/>
      <c r="E347" s="89"/>
      <c r="F347" s="101"/>
      <c r="G347" s="5"/>
      <c r="H347" s="4">
        <f>H348+H357+H370+H376+H390</f>
        <v>172121.05</v>
      </c>
      <c r="I347" s="1"/>
      <c r="J347" s="12"/>
      <c r="K347" s="10">
        <v>172121.05</v>
      </c>
      <c r="L347" s="84"/>
      <c r="M347" s="1"/>
      <c r="N347" s="1"/>
      <c r="O347" s="1"/>
      <c r="P347" s="1"/>
      <c r="Q347" s="1"/>
      <c r="R347" s="1"/>
      <c r="S347" s="1"/>
    </row>
    <row r="348" spans="1:19" s="102" customFormat="1" x14ac:dyDescent="0.25">
      <c r="A348" s="2" t="s">
        <v>72</v>
      </c>
      <c r="B348" s="3"/>
      <c r="C348" s="146" t="s">
        <v>626</v>
      </c>
      <c r="D348" s="85"/>
      <c r="E348" s="89"/>
      <c r="F348" s="101"/>
      <c r="G348" s="5"/>
      <c r="H348" s="4">
        <f>SUM(H349:H356)</f>
        <v>31893.86</v>
      </c>
      <c r="I348" s="1"/>
      <c r="J348" s="12"/>
      <c r="K348" s="10">
        <v>31893.86</v>
      </c>
      <c r="L348" s="84"/>
      <c r="M348" s="1"/>
      <c r="N348" s="1"/>
      <c r="O348" s="1"/>
      <c r="P348" s="1"/>
      <c r="Q348" s="1"/>
      <c r="R348" s="1"/>
      <c r="S348" s="1"/>
    </row>
    <row r="349" spans="1:19" s="102" customFormat="1" ht="25.5" x14ac:dyDescent="0.25">
      <c r="A349" s="6" t="s">
        <v>709</v>
      </c>
      <c r="B349" s="86" t="s">
        <v>676</v>
      </c>
      <c r="C349" s="14" t="s">
        <v>627</v>
      </c>
      <c r="D349" s="87" t="s">
        <v>704</v>
      </c>
      <c r="E349" s="88">
        <v>620</v>
      </c>
      <c r="F349" s="100">
        <f t="shared" si="9"/>
        <v>30.58</v>
      </c>
      <c r="G349" s="7">
        <f t="shared" si="10"/>
        <v>38.08</v>
      </c>
      <c r="H349" s="8">
        <f t="shared" si="11"/>
        <v>23609.599999999999</v>
      </c>
      <c r="I349" s="1"/>
      <c r="J349" s="12">
        <v>30.58</v>
      </c>
      <c r="K349" s="10"/>
      <c r="L349" s="83"/>
      <c r="M349" s="1"/>
      <c r="N349" s="1"/>
      <c r="O349" s="1"/>
      <c r="P349" s="1"/>
      <c r="Q349" s="1"/>
      <c r="R349" s="1"/>
      <c r="S349" s="1"/>
    </row>
    <row r="350" spans="1:19" s="102" customFormat="1" ht="25.5" x14ac:dyDescent="0.25">
      <c r="A350" s="6" t="s">
        <v>711</v>
      </c>
      <c r="B350" s="86" t="s">
        <v>677</v>
      </c>
      <c r="C350" s="14" t="s">
        <v>628</v>
      </c>
      <c r="D350" s="87" t="s">
        <v>704</v>
      </c>
      <c r="E350" s="88">
        <v>6</v>
      </c>
      <c r="F350" s="100">
        <f t="shared" si="9"/>
        <v>50.14</v>
      </c>
      <c r="G350" s="7">
        <f t="shared" si="10"/>
        <v>62.43</v>
      </c>
      <c r="H350" s="8">
        <f t="shared" si="11"/>
        <v>374.58</v>
      </c>
      <c r="I350" s="1"/>
      <c r="J350" s="12">
        <v>50.14</v>
      </c>
      <c r="K350" s="10"/>
      <c r="L350" s="83"/>
      <c r="M350" s="1"/>
      <c r="N350" s="1"/>
      <c r="O350" s="1"/>
      <c r="P350" s="1"/>
      <c r="Q350" s="1"/>
      <c r="R350" s="1"/>
      <c r="S350" s="1"/>
    </row>
    <row r="351" spans="1:19" s="102" customFormat="1" ht="25.5" x14ac:dyDescent="0.25">
      <c r="A351" s="6" t="s">
        <v>712</v>
      </c>
      <c r="B351" s="86">
        <v>95727</v>
      </c>
      <c r="C351" s="14" t="s">
        <v>629</v>
      </c>
      <c r="D351" s="87" t="s">
        <v>22</v>
      </c>
      <c r="E351" s="88">
        <v>28</v>
      </c>
      <c r="F351" s="100">
        <f t="shared" si="9"/>
        <v>20.96</v>
      </c>
      <c r="G351" s="7">
        <f t="shared" si="10"/>
        <v>26.1</v>
      </c>
      <c r="H351" s="8">
        <f t="shared" si="11"/>
        <v>730.8</v>
      </c>
      <c r="I351" s="1"/>
      <c r="J351" s="12">
        <v>20.96</v>
      </c>
      <c r="K351" s="10"/>
      <c r="L351" s="83"/>
      <c r="M351" s="1"/>
      <c r="N351" s="1"/>
      <c r="O351" s="1"/>
      <c r="P351" s="1"/>
      <c r="Q351" s="1"/>
      <c r="R351" s="1"/>
      <c r="S351" s="1"/>
    </row>
    <row r="352" spans="1:19" s="102" customFormat="1" ht="25.5" x14ac:dyDescent="0.25">
      <c r="A352" s="6" t="s">
        <v>713</v>
      </c>
      <c r="B352" s="86">
        <v>97668</v>
      </c>
      <c r="C352" s="14" t="s">
        <v>630</v>
      </c>
      <c r="D352" s="87" t="s">
        <v>22</v>
      </c>
      <c r="E352" s="88">
        <v>18</v>
      </c>
      <c r="F352" s="100">
        <f t="shared" si="9"/>
        <v>11.37</v>
      </c>
      <c r="G352" s="7">
        <f t="shared" si="10"/>
        <v>14.16</v>
      </c>
      <c r="H352" s="8">
        <f t="shared" si="11"/>
        <v>254.88</v>
      </c>
      <c r="I352" s="1"/>
      <c r="J352" s="12">
        <v>11.37</v>
      </c>
      <c r="K352" s="10"/>
      <c r="L352" s="83"/>
      <c r="M352" s="1"/>
      <c r="N352" s="1"/>
      <c r="O352" s="1"/>
      <c r="P352" s="1"/>
      <c r="Q352" s="1"/>
      <c r="R352" s="1"/>
      <c r="S352" s="1"/>
    </row>
    <row r="353" spans="1:19" s="102" customFormat="1" ht="38.25" x14ac:dyDescent="0.25">
      <c r="A353" s="6" t="s">
        <v>714</v>
      </c>
      <c r="B353" s="86">
        <v>91845</v>
      </c>
      <c r="C353" s="14" t="s">
        <v>631</v>
      </c>
      <c r="D353" s="87" t="s">
        <v>22</v>
      </c>
      <c r="E353" s="88">
        <v>10</v>
      </c>
      <c r="F353" s="100">
        <f t="shared" si="9"/>
        <v>9.1</v>
      </c>
      <c r="G353" s="7">
        <f t="shared" si="10"/>
        <v>11.33</v>
      </c>
      <c r="H353" s="8">
        <f t="shared" si="11"/>
        <v>113.3</v>
      </c>
      <c r="I353" s="1"/>
      <c r="J353" s="12">
        <v>9.1</v>
      </c>
      <c r="K353" s="10"/>
      <c r="L353" s="83"/>
      <c r="M353" s="1"/>
      <c r="N353" s="1"/>
      <c r="O353" s="1"/>
      <c r="P353" s="1"/>
      <c r="Q353" s="1"/>
      <c r="R353" s="1"/>
      <c r="S353" s="1"/>
    </row>
    <row r="354" spans="1:19" s="102" customFormat="1" ht="38.25" x14ac:dyDescent="0.25">
      <c r="A354" s="6" t="s">
        <v>715</v>
      </c>
      <c r="B354" s="86">
        <v>91893</v>
      </c>
      <c r="C354" s="14" t="s">
        <v>632</v>
      </c>
      <c r="D354" s="87" t="s">
        <v>109</v>
      </c>
      <c r="E354" s="88">
        <v>8</v>
      </c>
      <c r="F354" s="100">
        <f t="shared" si="9"/>
        <v>18.79</v>
      </c>
      <c r="G354" s="7">
        <f t="shared" si="10"/>
        <v>23.4</v>
      </c>
      <c r="H354" s="8">
        <f t="shared" si="11"/>
        <v>187.2</v>
      </c>
      <c r="I354" s="1"/>
      <c r="J354" s="12">
        <v>18.79</v>
      </c>
      <c r="K354" s="10"/>
      <c r="L354" s="83"/>
      <c r="M354" s="1"/>
      <c r="N354" s="1"/>
      <c r="O354" s="1"/>
      <c r="P354" s="1"/>
      <c r="Q354" s="1"/>
      <c r="R354" s="1"/>
      <c r="S354" s="1"/>
    </row>
    <row r="355" spans="1:19" s="102" customFormat="1" ht="25.5" x14ac:dyDescent="0.25">
      <c r="A355" s="6" t="s">
        <v>716</v>
      </c>
      <c r="B355" s="86">
        <v>91876</v>
      </c>
      <c r="C355" s="14" t="s">
        <v>633</v>
      </c>
      <c r="D355" s="87" t="s">
        <v>109</v>
      </c>
      <c r="E355" s="88">
        <v>474</v>
      </c>
      <c r="F355" s="100">
        <f t="shared" si="9"/>
        <v>11.17</v>
      </c>
      <c r="G355" s="7">
        <f t="shared" si="10"/>
        <v>13.91</v>
      </c>
      <c r="H355" s="8">
        <f t="shared" si="11"/>
        <v>6593.34</v>
      </c>
      <c r="I355" s="1"/>
      <c r="J355" s="12">
        <v>11.17</v>
      </c>
      <c r="K355" s="10"/>
      <c r="L355" s="83"/>
      <c r="M355" s="1"/>
      <c r="N355" s="1"/>
      <c r="O355" s="1"/>
      <c r="P355" s="1"/>
      <c r="Q355" s="1"/>
      <c r="R355" s="1"/>
      <c r="S355" s="1"/>
    </row>
    <row r="356" spans="1:19" s="102" customFormat="1" ht="25.5" x14ac:dyDescent="0.25">
      <c r="A356" s="6" t="s">
        <v>717</v>
      </c>
      <c r="B356" s="86">
        <v>91881</v>
      </c>
      <c r="C356" s="14" t="s">
        <v>634</v>
      </c>
      <c r="D356" s="87" t="s">
        <v>109</v>
      </c>
      <c r="E356" s="88">
        <v>2</v>
      </c>
      <c r="F356" s="100">
        <f t="shared" si="9"/>
        <v>12.11</v>
      </c>
      <c r="G356" s="7">
        <f t="shared" si="10"/>
        <v>15.08</v>
      </c>
      <c r="H356" s="8">
        <f t="shared" si="11"/>
        <v>30.16</v>
      </c>
      <c r="I356" s="1"/>
      <c r="J356" s="12">
        <v>12.11</v>
      </c>
      <c r="K356" s="10"/>
      <c r="L356" s="83"/>
      <c r="M356" s="1"/>
      <c r="N356" s="1"/>
      <c r="O356" s="1"/>
      <c r="P356" s="1"/>
      <c r="Q356" s="1"/>
      <c r="R356" s="1"/>
      <c r="S356" s="1"/>
    </row>
    <row r="357" spans="1:19" s="102" customFormat="1" x14ac:dyDescent="0.25">
      <c r="A357" s="2" t="s">
        <v>73</v>
      </c>
      <c r="B357" s="3"/>
      <c r="C357" s="146" t="s">
        <v>635</v>
      </c>
      <c r="D357" s="85"/>
      <c r="E357" s="89"/>
      <c r="F357" s="101"/>
      <c r="G357" s="5"/>
      <c r="H357" s="4">
        <f>SUM(H358:H369)</f>
        <v>40992.109999999993</v>
      </c>
      <c r="I357" s="1"/>
      <c r="J357" s="12"/>
      <c r="K357" s="10"/>
      <c r="L357" s="84"/>
      <c r="M357" s="1"/>
      <c r="N357" s="1"/>
      <c r="O357" s="1"/>
      <c r="P357" s="1"/>
      <c r="Q357" s="1"/>
      <c r="R357" s="1"/>
      <c r="S357" s="1"/>
    </row>
    <row r="358" spans="1:19" s="102" customFormat="1" ht="38.25" x14ac:dyDescent="0.25">
      <c r="A358" s="6" t="s">
        <v>718</v>
      </c>
      <c r="B358" s="86" t="s">
        <v>678</v>
      </c>
      <c r="C358" s="14" t="s">
        <v>636</v>
      </c>
      <c r="D358" s="87" t="s">
        <v>704</v>
      </c>
      <c r="E358" s="88">
        <v>68</v>
      </c>
      <c r="F358" s="100">
        <f t="shared" si="9"/>
        <v>89.7</v>
      </c>
      <c r="G358" s="7">
        <f t="shared" si="10"/>
        <v>111.69</v>
      </c>
      <c r="H358" s="8">
        <f t="shared" si="11"/>
        <v>7594.92</v>
      </c>
      <c r="I358" s="1"/>
      <c r="J358" s="12">
        <v>89.7</v>
      </c>
      <c r="K358" s="10"/>
      <c r="L358" s="83"/>
      <c r="M358" s="1"/>
      <c r="N358" s="1"/>
      <c r="O358" s="1"/>
      <c r="P358" s="1"/>
      <c r="Q358" s="1"/>
      <c r="R358" s="1"/>
      <c r="S358" s="1"/>
    </row>
    <row r="359" spans="1:19" s="102" customFormat="1" ht="38.25" x14ac:dyDescent="0.25">
      <c r="A359" s="6" t="s">
        <v>719</v>
      </c>
      <c r="B359" s="86" t="s">
        <v>679</v>
      </c>
      <c r="C359" s="14" t="s">
        <v>637</v>
      </c>
      <c r="D359" s="87" t="s">
        <v>704</v>
      </c>
      <c r="E359" s="88">
        <v>21</v>
      </c>
      <c r="F359" s="100">
        <f t="shared" si="9"/>
        <v>165.25</v>
      </c>
      <c r="G359" s="7">
        <f t="shared" si="10"/>
        <v>205.77</v>
      </c>
      <c r="H359" s="8">
        <f t="shared" si="11"/>
        <v>4321.17</v>
      </c>
      <c r="I359" s="1"/>
      <c r="J359" s="12">
        <v>165.25</v>
      </c>
      <c r="K359" s="10"/>
      <c r="L359" s="83"/>
      <c r="M359" s="1"/>
      <c r="N359" s="1"/>
      <c r="O359" s="1"/>
      <c r="P359" s="1"/>
      <c r="Q359" s="1"/>
      <c r="R359" s="1"/>
      <c r="S359" s="1"/>
    </row>
    <row r="360" spans="1:19" s="102" customFormat="1" ht="38.25" x14ac:dyDescent="0.25">
      <c r="A360" s="6" t="s">
        <v>323</v>
      </c>
      <c r="B360" s="86" t="s">
        <v>680</v>
      </c>
      <c r="C360" s="14" t="s">
        <v>638</v>
      </c>
      <c r="D360" s="87" t="s">
        <v>704</v>
      </c>
      <c r="E360" s="88">
        <v>18</v>
      </c>
      <c r="F360" s="100">
        <f t="shared" si="9"/>
        <v>125.93</v>
      </c>
      <c r="G360" s="7">
        <f t="shared" si="10"/>
        <v>156.81</v>
      </c>
      <c r="H360" s="8">
        <f t="shared" si="11"/>
        <v>2822.58</v>
      </c>
      <c r="I360" s="1"/>
      <c r="J360" s="12">
        <v>125.93</v>
      </c>
      <c r="K360" s="10"/>
      <c r="L360" s="83"/>
      <c r="M360" s="1"/>
      <c r="N360" s="1"/>
      <c r="O360" s="1"/>
      <c r="P360" s="1"/>
      <c r="Q360" s="1"/>
      <c r="R360" s="1"/>
      <c r="S360" s="1"/>
    </row>
    <row r="361" spans="1:19" s="102" customFormat="1" x14ac:dyDescent="0.25">
      <c r="A361" s="6" t="s">
        <v>720</v>
      </c>
      <c r="B361" s="86" t="s">
        <v>681</v>
      </c>
      <c r="C361" s="14" t="s">
        <v>639</v>
      </c>
      <c r="D361" s="87" t="s">
        <v>22</v>
      </c>
      <c r="E361" s="88">
        <v>472</v>
      </c>
      <c r="F361" s="100">
        <f t="shared" si="9"/>
        <v>39.51</v>
      </c>
      <c r="G361" s="7">
        <f t="shared" si="10"/>
        <v>49.2</v>
      </c>
      <c r="H361" s="8">
        <f t="shared" si="11"/>
        <v>23222.400000000001</v>
      </c>
      <c r="I361" s="1"/>
      <c r="J361" s="12">
        <v>39.51</v>
      </c>
      <c r="K361" s="10"/>
      <c r="L361" s="83"/>
      <c r="M361" s="1"/>
      <c r="N361" s="1"/>
      <c r="O361" s="1"/>
      <c r="P361" s="1"/>
      <c r="Q361" s="1"/>
      <c r="R361" s="1"/>
      <c r="S361" s="1"/>
    </row>
    <row r="362" spans="1:19" s="102" customFormat="1" ht="25.5" x14ac:dyDescent="0.25">
      <c r="A362" s="6" t="s">
        <v>721</v>
      </c>
      <c r="B362" s="86" t="s">
        <v>682</v>
      </c>
      <c r="C362" s="14" t="s">
        <v>640</v>
      </c>
      <c r="D362" s="87" t="s">
        <v>109</v>
      </c>
      <c r="E362" s="88">
        <v>10</v>
      </c>
      <c r="F362" s="100">
        <f t="shared" si="9"/>
        <v>71.930000000000007</v>
      </c>
      <c r="G362" s="7">
        <f t="shared" si="10"/>
        <v>89.57</v>
      </c>
      <c r="H362" s="8">
        <f t="shared" si="11"/>
        <v>895.7</v>
      </c>
      <c r="I362" s="1"/>
      <c r="J362" s="12">
        <v>71.930000000000007</v>
      </c>
      <c r="K362" s="10"/>
      <c r="L362" s="83"/>
      <c r="M362" s="1"/>
      <c r="N362" s="1"/>
      <c r="O362" s="1"/>
      <c r="P362" s="1"/>
      <c r="Q362" s="1"/>
      <c r="R362" s="1"/>
      <c r="S362" s="1"/>
    </row>
    <row r="363" spans="1:19" s="102" customFormat="1" ht="25.5" x14ac:dyDescent="0.25">
      <c r="A363" s="6" t="s">
        <v>722</v>
      </c>
      <c r="B363" s="86" t="s">
        <v>683</v>
      </c>
      <c r="C363" s="14" t="s">
        <v>641</v>
      </c>
      <c r="D363" s="87" t="s">
        <v>109</v>
      </c>
      <c r="E363" s="88">
        <v>3</v>
      </c>
      <c r="F363" s="100">
        <f t="shared" si="9"/>
        <v>92.53</v>
      </c>
      <c r="G363" s="7">
        <f t="shared" si="10"/>
        <v>115.22</v>
      </c>
      <c r="H363" s="8">
        <f t="shared" si="11"/>
        <v>345.66</v>
      </c>
      <c r="I363" s="1"/>
      <c r="J363" s="12">
        <v>92.53</v>
      </c>
      <c r="K363" s="10"/>
      <c r="L363" s="83"/>
      <c r="M363" s="1"/>
      <c r="N363" s="1"/>
      <c r="O363" s="1"/>
      <c r="P363" s="1"/>
      <c r="Q363" s="1"/>
      <c r="R363" s="1"/>
      <c r="S363" s="1"/>
    </row>
    <row r="364" spans="1:19" s="102" customFormat="1" ht="25.5" x14ac:dyDescent="0.25">
      <c r="A364" s="6" t="s">
        <v>723</v>
      </c>
      <c r="B364" s="86" t="s">
        <v>684</v>
      </c>
      <c r="C364" s="14" t="s">
        <v>642</v>
      </c>
      <c r="D364" s="87" t="s">
        <v>109</v>
      </c>
      <c r="E364" s="88">
        <v>4</v>
      </c>
      <c r="F364" s="100">
        <f t="shared" si="9"/>
        <v>164.67</v>
      </c>
      <c r="G364" s="7">
        <f t="shared" si="10"/>
        <v>205.05</v>
      </c>
      <c r="H364" s="8">
        <f t="shared" si="11"/>
        <v>820.2</v>
      </c>
      <c r="I364" s="1"/>
      <c r="J364" s="12">
        <v>164.67</v>
      </c>
      <c r="K364" s="10"/>
      <c r="L364" s="83"/>
      <c r="M364" s="1"/>
      <c r="N364" s="1"/>
      <c r="O364" s="1"/>
      <c r="P364" s="1"/>
      <c r="Q364" s="1"/>
      <c r="R364" s="1"/>
      <c r="S364" s="1"/>
    </row>
    <row r="365" spans="1:19" s="102" customFormat="1" x14ac:dyDescent="0.25">
      <c r="A365" s="6" t="s">
        <v>724</v>
      </c>
      <c r="B365" s="86" t="s">
        <v>685</v>
      </c>
      <c r="C365" s="14" t="s">
        <v>643</v>
      </c>
      <c r="D365" s="87" t="s">
        <v>109</v>
      </c>
      <c r="E365" s="88">
        <v>2</v>
      </c>
      <c r="F365" s="100">
        <f t="shared" si="9"/>
        <v>55.58</v>
      </c>
      <c r="G365" s="7">
        <f t="shared" si="10"/>
        <v>69.209999999999994</v>
      </c>
      <c r="H365" s="8">
        <f t="shared" si="11"/>
        <v>138.41999999999999</v>
      </c>
      <c r="I365" s="1"/>
      <c r="J365" s="12">
        <v>55.58</v>
      </c>
      <c r="K365" s="10"/>
      <c r="L365" s="83"/>
      <c r="M365" s="1"/>
      <c r="N365" s="1"/>
      <c r="O365" s="1"/>
      <c r="P365" s="1"/>
      <c r="Q365" s="1"/>
      <c r="R365" s="1"/>
      <c r="S365" s="1"/>
    </row>
    <row r="366" spans="1:19" s="102" customFormat="1" x14ac:dyDescent="0.25">
      <c r="A366" s="6" t="s">
        <v>725</v>
      </c>
      <c r="B366" s="86" t="s">
        <v>686</v>
      </c>
      <c r="C366" s="14" t="s">
        <v>644</v>
      </c>
      <c r="D366" s="87" t="s">
        <v>109</v>
      </c>
      <c r="E366" s="88">
        <v>1</v>
      </c>
      <c r="F366" s="100">
        <f t="shared" si="9"/>
        <v>69.2</v>
      </c>
      <c r="G366" s="7">
        <f t="shared" si="10"/>
        <v>86.17</v>
      </c>
      <c r="H366" s="8">
        <f t="shared" si="11"/>
        <v>86.17</v>
      </c>
      <c r="I366" s="1"/>
      <c r="J366" s="12">
        <v>69.2</v>
      </c>
      <c r="K366" s="10"/>
      <c r="L366" s="83"/>
      <c r="M366" s="1"/>
      <c r="N366" s="1"/>
      <c r="O366" s="1"/>
      <c r="P366" s="1"/>
      <c r="Q366" s="1"/>
      <c r="R366" s="1"/>
      <c r="S366" s="1"/>
    </row>
    <row r="367" spans="1:19" s="102" customFormat="1" ht="25.5" x14ac:dyDescent="0.25">
      <c r="A367" s="6" t="s">
        <v>726</v>
      </c>
      <c r="B367" s="86" t="s">
        <v>687</v>
      </c>
      <c r="C367" s="14" t="s">
        <v>645</v>
      </c>
      <c r="D367" s="87" t="s">
        <v>109</v>
      </c>
      <c r="E367" s="88">
        <v>3</v>
      </c>
      <c r="F367" s="100">
        <f t="shared" si="9"/>
        <v>95.83</v>
      </c>
      <c r="G367" s="7">
        <f t="shared" si="10"/>
        <v>119.33</v>
      </c>
      <c r="H367" s="8">
        <f t="shared" si="11"/>
        <v>357.99</v>
      </c>
      <c r="I367" s="1"/>
      <c r="J367" s="12">
        <v>95.83</v>
      </c>
      <c r="K367" s="10"/>
      <c r="L367" s="83"/>
      <c r="M367" s="1"/>
      <c r="N367" s="1"/>
      <c r="O367" s="1"/>
      <c r="P367" s="1"/>
      <c r="Q367" s="1"/>
      <c r="R367" s="1"/>
      <c r="S367" s="1"/>
    </row>
    <row r="368" spans="1:19" s="102" customFormat="1" ht="25.5" x14ac:dyDescent="0.25">
      <c r="A368" s="6" t="s">
        <v>727</v>
      </c>
      <c r="B368" s="86" t="s">
        <v>688</v>
      </c>
      <c r="C368" s="14" t="s">
        <v>646</v>
      </c>
      <c r="D368" s="87" t="s">
        <v>109</v>
      </c>
      <c r="E368" s="88">
        <v>2</v>
      </c>
      <c r="F368" s="100">
        <f t="shared" si="9"/>
        <v>115.04</v>
      </c>
      <c r="G368" s="7">
        <f t="shared" si="10"/>
        <v>143.25</v>
      </c>
      <c r="H368" s="8">
        <f t="shared" si="11"/>
        <v>286.5</v>
      </c>
      <c r="I368" s="1"/>
      <c r="J368" s="12">
        <v>115.04</v>
      </c>
      <c r="K368" s="10"/>
      <c r="L368" s="83"/>
      <c r="M368" s="1"/>
      <c r="N368" s="1"/>
      <c r="O368" s="1"/>
      <c r="P368" s="1"/>
      <c r="Q368" s="1"/>
      <c r="R368" s="1"/>
      <c r="S368" s="1"/>
    </row>
    <row r="369" spans="1:19" s="102" customFormat="1" ht="25.5" x14ac:dyDescent="0.25">
      <c r="A369" s="6" t="s">
        <v>728</v>
      </c>
      <c r="B369" s="86">
        <v>91936</v>
      </c>
      <c r="C369" s="14" t="s">
        <v>647</v>
      </c>
      <c r="D369" s="87" t="s">
        <v>109</v>
      </c>
      <c r="E369" s="88">
        <v>4</v>
      </c>
      <c r="F369" s="100">
        <f t="shared" si="9"/>
        <v>20.16</v>
      </c>
      <c r="G369" s="7">
        <f t="shared" si="10"/>
        <v>25.1</v>
      </c>
      <c r="H369" s="8">
        <f t="shared" si="11"/>
        <v>100.4</v>
      </c>
      <c r="I369" s="1"/>
      <c r="J369" s="12">
        <v>20.16</v>
      </c>
      <c r="K369" s="10"/>
      <c r="L369" s="83"/>
      <c r="M369" s="1"/>
      <c r="N369" s="1"/>
      <c r="O369" s="1"/>
      <c r="P369" s="1"/>
      <c r="Q369" s="1"/>
      <c r="R369" s="1"/>
      <c r="S369" s="1"/>
    </row>
    <row r="370" spans="1:19" s="102" customFormat="1" x14ac:dyDescent="0.25">
      <c r="A370" s="2" t="s">
        <v>74</v>
      </c>
      <c r="B370" s="3"/>
      <c r="C370" s="146" t="s">
        <v>648</v>
      </c>
      <c r="D370" s="85"/>
      <c r="E370" s="89"/>
      <c r="F370" s="101"/>
      <c r="G370" s="5"/>
      <c r="H370" s="4">
        <f>SUM(H371:H375)</f>
        <v>53225.21</v>
      </c>
      <c r="I370" s="1"/>
      <c r="J370" s="12"/>
      <c r="K370" s="10"/>
      <c r="L370" s="84"/>
      <c r="M370" s="1"/>
      <c r="N370" s="1"/>
      <c r="O370" s="1"/>
      <c r="P370" s="1"/>
      <c r="Q370" s="1"/>
      <c r="R370" s="1"/>
      <c r="S370" s="1"/>
    </row>
    <row r="371" spans="1:19" s="102" customFormat="1" ht="25.5" x14ac:dyDescent="0.25">
      <c r="A371" s="6" t="s">
        <v>729</v>
      </c>
      <c r="B371" s="86">
        <v>91926</v>
      </c>
      <c r="C371" s="14" t="s">
        <v>649</v>
      </c>
      <c r="D371" s="87" t="s">
        <v>22</v>
      </c>
      <c r="E371" s="88">
        <v>6622</v>
      </c>
      <c r="F371" s="100">
        <f t="shared" si="9"/>
        <v>4.47</v>
      </c>
      <c r="G371" s="7">
        <f t="shared" si="10"/>
        <v>5.57</v>
      </c>
      <c r="H371" s="8">
        <f t="shared" si="11"/>
        <v>36884.54</v>
      </c>
      <c r="I371" s="1"/>
      <c r="J371" s="12">
        <v>4.47</v>
      </c>
      <c r="K371" s="10"/>
      <c r="L371" s="83"/>
      <c r="M371" s="1"/>
      <c r="N371" s="1"/>
      <c r="O371" s="1"/>
      <c r="P371" s="1"/>
      <c r="Q371" s="1"/>
      <c r="R371" s="1"/>
      <c r="S371" s="1"/>
    </row>
    <row r="372" spans="1:19" s="102" customFormat="1" ht="25.5" x14ac:dyDescent="0.25">
      <c r="A372" s="6" t="s">
        <v>730</v>
      </c>
      <c r="B372" s="86">
        <v>91928</v>
      </c>
      <c r="C372" s="14" t="s">
        <v>650</v>
      </c>
      <c r="D372" s="87" t="s">
        <v>22</v>
      </c>
      <c r="E372" s="88">
        <v>1088</v>
      </c>
      <c r="F372" s="100">
        <f t="shared" si="9"/>
        <v>6.9</v>
      </c>
      <c r="G372" s="7">
        <f t="shared" si="10"/>
        <v>8.59</v>
      </c>
      <c r="H372" s="8">
        <f t="shared" si="11"/>
        <v>9345.92</v>
      </c>
      <c r="I372" s="1"/>
      <c r="J372" s="12">
        <v>6.9</v>
      </c>
      <c r="K372" s="10"/>
      <c r="L372" s="83"/>
      <c r="M372" s="1"/>
      <c r="N372" s="1"/>
      <c r="O372" s="1"/>
      <c r="P372" s="1"/>
      <c r="Q372" s="1"/>
      <c r="R372" s="1"/>
      <c r="S372" s="1"/>
    </row>
    <row r="373" spans="1:19" s="102" customFormat="1" ht="25.5" x14ac:dyDescent="0.25">
      <c r="A373" s="6" t="s">
        <v>731</v>
      </c>
      <c r="B373" s="86">
        <v>91932</v>
      </c>
      <c r="C373" s="14" t="s">
        <v>651</v>
      </c>
      <c r="D373" s="87" t="s">
        <v>22</v>
      </c>
      <c r="E373" s="88">
        <v>35</v>
      </c>
      <c r="F373" s="100">
        <f t="shared" si="9"/>
        <v>17.12</v>
      </c>
      <c r="G373" s="7">
        <f t="shared" si="10"/>
        <v>21.32</v>
      </c>
      <c r="H373" s="8">
        <f t="shared" si="11"/>
        <v>746.2</v>
      </c>
      <c r="I373" s="1"/>
      <c r="J373" s="12">
        <v>17.12</v>
      </c>
      <c r="K373" s="10"/>
      <c r="L373" s="83"/>
      <c r="M373" s="1"/>
      <c r="N373" s="1"/>
      <c r="O373" s="1"/>
      <c r="P373" s="1"/>
      <c r="Q373" s="1"/>
      <c r="R373" s="1"/>
      <c r="S373" s="1"/>
    </row>
    <row r="374" spans="1:19" s="102" customFormat="1" ht="38.25" x14ac:dyDescent="0.25">
      <c r="A374" s="6" t="s">
        <v>732</v>
      </c>
      <c r="B374" s="86">
        <v>92986</v>
      </c>
      <c r="C374" s="14" t="s">
        <v>652</v>
      </c>
      <c r="D374" s="87" t="s">
        <v>22</v>
      </c>
      <c r="E374" s="88">
        <v>50</v>
      </c>
      <c r="F374" s="100">
        <f t="shared" si="9"/>
        <v>38.69</v>
      </c>
      <c r="G374" s="7">
        <f t="shared" si="10"/>
        <v>48.18</v>
      </c>
      <c r="H374" s="8">
        <f t="shared" si="11"/>
        <v>2409</v>
      </c>
      <c r="I374" s="1"/>
      <c r="J374" s="12">
        <v>38.69</v>
      </c>
      <c r="K374" s="10"/>
      <c r="L374" s="83"/>
      <c r="M374" s="1"/>
      <c r="N374" s="1"/>
      <c r="O374" s="1"/>
      <c r="P374" s="1"/>
      <c r="Q374" s="1"/>
      <c r="R374" s="1"/>
      <c r="S374" s="1"/>
    </row>
    <row r="375" spans="1:19" s="102" customFormat="1" ht="38.25" x14ac:dyDescent="0.25">
      <c r="A375" s="6" t="s">
        <v>733</v>
      </c>
      <c r="B375" s="86">
        <v>92988</v>
      </c>
      <c r="C375" s="14" t="s">
        <v>653</v>
      </c>
      <c r="D375" s="87" t="s">
        <v>22</v>
      </c>
      <c r="E375" s="88">
        <v>55</v>
      </c>
      <c r="F375" s="100">
        <f t="shared" si="9"/>
        <v>56.06</v>
      </c>
      <c r="G375" s="7">
        <f t="shared" si="10"/>
        <v>69.81</v>
      </c>
      <c r="H375" s="8">
        <f t="shared" si="11"/>
        <v>3839.55</v>
      </c>
      <c r="I375" s="1"/>
      <c r="J375" s="12">
        <v>56.06</v>
      </c>
      <c r="K375" s="10"/>
      <c r="L375" s="83"/>
      <c r="M375" s="1"/>
      <c r="N375" s="1"/>
      <c r="O375" s="1"/>
      <c r="P375" s="1"/>
      <c r="Q375" s="1"/>
      <c r="R375" s="1"/>
      <c r="S375" s="1"/>
    </row>
    <row r="376" spans="1:19" s="102" customFormat="1" x14ac:dyDescent="0.25">
      <c r="A376" s="2" t="s">
        <v>76</v>
      </c>
      <c r="B376" s="3"/>
      <c r="C376" s="146" t="s">
        <v>654</v>
      </c>
      <c r="D376" s="85"/>
      <c r="E376" s="89"/>
      <c r="F376" s="101"/>
      <c r="G376" s="5"/>
      <c r="H376" s="4">
        <f>SUM(H377:H389)</f>
        <v>22318.12</v>
      </c>
      <c r="I376" s="1"/>
      <c r="J376" s="12"/>
      <c r="K376" s="10"/>
      <c r="L376" s="84"/>
      <c r="M376" s="1"/>
      <c r="N376" s="1"/>
      <c r="O376" s="1"/>
      <c r="P376" s="1"/>
      <c r="Q376" s="1"/>
      <c r="R376" s="1"/>
      <c r="S376" s="1"/>
    </row>
    <row r="377" spans="1:19" s="102" customFormat="1" ht="25.5" x14ac:dyDescent="0.25">
      <c r="A377" s="6" t="s">
        <v>734</v>
      </c>
      <c r="B377" s="86" t="s">
        <v>689</v>
      </c>
      <c r="C377" s="14" t="s">
        <v>655</v>
      </c>
      <c r="D377" s="87" t="s">
        <v>705</v>
      </c>
      <c r="E377" s="88">
        <v>32</v>
      </c>
      <c r="F377" s="100">
        <f t="shared" si="9"/>
        <v>57.42</v>
      </c>
      <c r="G377" s="7">
        <f t="shared" si="10"/>
        <v>71.5</v>
      </c>
      <c r="H377" s="8">
        <f t="shared" si="11"/>
        <v>2288</v>
      </c>
      <c r="I377" s="1"/>
      <c r="J377" s="12">
        <v>57.419999999999995</v>
      </c>
      <c r="K377" s="10"/>
      <c r="L377" s="83"/>
      <c r="M377" s="1"/>
      <c r="N377" s="1"/>
      <c r="O377" s="1"/>
      <c r="P377" s="1"/>
      <c r="Q377" s="1"/>
      <c r="R377" s="1"/>
      <c r="S377" s="1"/>
    </row>
    <row r="378" spans="1:19" s="102" customFormat="1" ht="25.5" x14ac:dyDescent="0.25">
      <c r="A378" s="6" t="s">
        <v>735</v>
      </c>
      <c r="B378" s="86" t="s">
        <v>690</v>
      </c>
      <c r="C378" s="14" t="s">
        <v>656</v>
      </c>
      <c r="D378" s="87" t="s">
        <v>705</v>
      </c>
      <c r="E378" s="88">
        <v>2</v>
      </c>
      <c r="F378" s="100">
        <f t="shared" si="9"/>
        <v>72.790000000000006</v>
      </c>
      <c r="G378" s="7">
        <f t="shared" si="10"/>
        <v>90.64</v>
      </c>
      <c r="H378" s="8">
        <f t="shared" si="11"/>
        <v>181.28</v>
      </c>
      <c r="I378" s="1"/>
      <c r="J378" s="12">
        <v>72.789999999999992</v>
      </c>
      <c r="K378" s="10"/>
      <c r="L378" s="83"/>
      <c r="M378" s="1"/>
      <c r="N378" s="1"/>
      <c r="O378" s="1"/>
      <c r="P378" s="1"/>
      <c r="Q378" s="1"/>
      <c r="R378" s="1"/>
      <c r="S378" s="1"/>
    </row>
    <row r="379" spans="1:19" s="102" customFormat="1" ht="25.5" x14ac:dyDescent="0.25">
      <c r="A379" s="6" t="s">
        <v>736</v>
      </c>
      <c r="B379" s="86" t="s">
        <v>691</v>
      </c>
      <c r="C379" s="14" t="s">
        <v>657</v>
      </c>
      <c r="D379" s="87" t="s">
        <v>705</v>
      </c>
      <c r="E379" s="88">
        <v>92</v>
      </c>
      <c r="F379" s="100">
        <f t="shared" si="9"/>
        <v>49.11</v>
      </c>
      <c r="G379" s="7">
        <f t="shared" si="10"/>
        <v>61.15</v>
      </c>
      <c r="H379" s="8">
        <f t="shared" si="11"/>
        <v>5625.8</v>
      </c>
      <c r="I379" s="1"/>
      <c r="J379" s="12">
        <v>49.11</v>
      </c>
      <c r="K379" s="10"/>
      <c r="L379" s="83"/>
      <c r="M379" s="1"/>
      <c r="N379" s="1"/>
      <c r="O379" s="1"/>
      <c r="P379" s="1"/>
      <c r="Q379" s="1"/>
      <c r="R379" s="1"/>
      <c r="S379" s="1"/>
    </row>
    <row r="380" spans="1:19" s="102" customFormat="1" ht="25.5" x14ac:dyDescent="0.25">
      <c r="A380" s="6" t="s">
        <v>737</v>
      </c>
      <c r="B380" s="86" t="s">
        <v>692</v>
      </c>
      <c r="C380" s="14" t="s">
        <v>658</v>
      </c>
      <c r="D380" s="87" t="s">
        <v>705</v>
      </c>
      <c r="E380" s="88">
        <v>40</v>
      </c>
      <c r="F380" s="100">
        <f t="shared" si="9"/>
        <v>53.4</v>
      </c>
      <c r="G380" s="7">
        <f t="shared" si="10"/>
        <v>66.489999999999995</v>
      </c>
      <c r="H380" s="8">
        <f t="shared" si="11"/>
        <v>2659.6</v>
      </c>
      <c r="I380" s="1"/>
      <c r="J380" s="12">
        <v>53.400000000000006</v>
      </c>
      <c r="K380" s="10"/>
      <c r="L380" s="83"/>
      <c r="M380" s="1"/>
      <c r="N380" s="1"/>
      <c r="O380" s="1"/>
      <c r="P380" s="1"/>
      <c r="Q380" s="1"/>
      <c r="R380" s="1"/>
      <c r="S380" s="1"/>
    </row>
    <row r="381" spans="1:19" s="102" customFormat="1" ht="25.5" x14ac:dyDescent="0.25">
      <c r="A381" s="6" t="s">
        <v>738</v>
      </c>
      <c r="B381" s="86" t="s">
        <v>693</v>
      </c>
      <c r="C381" s="14" t="s">
        <v>659</v>
      </c>
      <c r="D381" s="87" t="s">
        <v>705</v>
      </c>
      <c r="E381" s="88">
        <v>41</v>
      </c>
      <c r="F381" s="100">
        <f t="shared" si="9"/>
        <v>64.48</v>
      </c>
      <c r="G381" s="7">
        <f t="shared" si="10"/>
        <v>80.290000000000006</v>
      </c>
      <c r="H381" s="8">
        <f t="shared" si="11"/>
        <v>3291.89</v>
      </c>
      <c r="I381" s="1"/>
      <c r="J381" s="12">
        <v>64.48</v>
      </c>
      <c r="K381" s="10"/>
      <c r="L381" s="83"/>
      <c r="M381" s="1"/>
      <c r="N381" s="1"/>
      <c r="O381" s="1"/>
      <c r="P381" s="1"/>
      <c r="Q381" s="1"/>
      <c r="R381" s="1"/>
      <c r="S381" s="1"/>
    </row>
    <row r="382" spans="1:19" s="102" customFormat="1" ht="25.5" x14ac:dyDescent="0.25">
      <c r="A382" s="6" t="s">
        <v>739</v>
      </c>
      <c r="B382" s="86" t="s">
        <v>694</v>
      </c>
      <c r="C382" s="14" t="s">
        <v>660</v>
      </c>
      <c r="D382" s="87" t="s">
        <v>705</v>
      </c>
      <c r="E382" s="88">
        <v>8</v>
      </c>
      <c r="F382" s="100">
        <f t="shared" si="9"/>
        <v>51.24</v>
      </c>
      <c r="G382" s="7">
        <f t="shared" si="10"/>
        <v>63.8</v>
      </c>
      <c r="H382" s="8">
        <f t="shared" si="11"/>
        <v>510.4</v>
      </c>
      <c r="I382" s="1"/>
      <c r="J382" s="12">
        <v>51.239999999999995</v>
      </c>
      <c r="K382" s="10"/>
      <c r="L382" s="83"/>
      <c r="M382" s="1"/>
      <c r="N382" s="1"/>
      <c r="O382" s="1"/>
      <c r="P382" s="1"/>
      <c r="Q382" s="1"/>
      <c r="R382" s="1"/>
      <c r="S382" s="1"/>
    </row>
    <row r="383" spans="1:19" s="102" customFormat="1" ht="25.5" x14ac:dyDescent="0.25">
      <c r="A383" s="6" t="s">
        <v>740</v>
      </c>
      <c r="B383" s="86" t="s">
        <v>695</v>
      </c>
      <c r="C383" s="14" t="s">
        <v>661</v>
      </c>
      <c r="D383" s="87" t="s">
        <v>705</v>
      </c>
      <c r="E383" s="88">
        <v>17</v>
      </c>
      <c r="F383" s="100">
        <f t="shared" si="9"/>
        <v>55.53</v>
      </c>
      <c r="G383" s="7">
        <f t="shared" si="10"/>
        <v>69.150000000000006</v>
      </c>
      <c r="H383" s="8">
        <f t="shared" si="11"/>
        <v>1175.55</v>
      </c>
      <c r="I383" s="1"/>
      <c r="J383" s="12">
        <v>55.53</v>
      </c>
      <c r="K383" s="10"/>
      <c r="L383" s="83"/>
      <c r="M383" s="1"/>
      <c r="N383" s="1"/>
      <c r="O383" s="1"/>
      <c r="P383" s="1"/>
      <c r="Q383" s="1"/>
      <c r="R383" s="1"/>
      <c r="S383" s="1"/>
    </row>
    <row r="384" spans="1:19" s="102" customFormat="1" ht="25.5" x14ac:dyDescent="0.25">
      <c r="A384" s="6" t="s">
        <v>741</v>
      </c>
      <c r="B384" s="86" t="s">
        <v>696</v>
      </c>
      <c r="C384" s="14" t="s">
        <v>662</v>
      </c>
      <c r="D384" s="87" t="s">
        <v>705</v>
      </c>
      <c r="E384" s="88">
        <v>4</v>
      </c>
      <c r="F384" s="100">
        <f t="shared" si="9"/>
        <v>83.1</v>
      </c>
      <c r="G384" s="7">
        <f t="shared" si="10"/>
        <v>103.48</v>
      </c>
      <c r="H384" s="8">
        <f t="shared" si="11"/>
        <v>413.92</v>
      </c>
      <c r="I384" s="1"/>
      <c r="J384" s="12">
        <v>83.1</v>
      </c>
      <c r="K384" s="10"/>
      <c r="L384" s="83"/>
      <c r="M384" s="1"/>
      <c r="N384" s="1"/>
      <c r="O384" s="1"/>
      <c r="P384" s="1"/>
      <c r="Q384" s="1"/>
      <c r="R384" s="1"/>
      <c r="S384" s="1"/>
    </row>
    <row r="385" spans="1:19" s="102" customFormat="1" ht="25.5" x14ac:dyDescent="0.25">
      <c r="A385" s="6" t="s">
        <v>742</v>
      </c>
      <c r="B385" s="86" t="s">
        <v>697</v>
      </c>
      <c r="C385" s="14" t="s">
        <v>663</v>
      </c>
      <c r="D385" s="87" t="s">
        <v>705</v>
      </c>
      <c r="E385" s="88">
        <v>10</v>
      </c>
      <c r="F385" s="100">
        <f t="shared" si="9"/>
        <v>54.2</v>
      </c>
      <c r="G385" s="7">
        <f t="shared" si="10"/>
        <v>67.489999999999995</v>
      </c>
      <c r="H385" s="8">
        <f t="shared" si="11"/>
        <v>674.9</v>
      </c>
      <c r="I385" s="1"/>
      <c r="J385" s="12">
        <v>54.2</v>
      </c>
      <c r="K385" s="10"/>
      <c r="L385" s="83"/>
      <c r="M385" s="1"/>
      <c r="N385" s="1"/>
      <c r="O385" s="1"/>
      <c r="P385" s="1"/>
      <c r="Q385" s="1"/>
      <c r="R385" s="1"/>
      <c r="S385" s="1"/>
    </row>
    <row r="386" spans="1:19" s="102" customFormat="1" ht="25.5" x14ac:dyDescent="0.25">
      <c r="A386" s="6" t="s">
        <v>743</v>
      </c>
      <c r="B386" s="86" t="s">
        <v>698</v>
      </c>
      <c r="C386" s="14" t="s">
        <v>664</v>
      </c>
      <c r="D386" s="87" t="s">
        <v>705</v>
      </c>
      <c r="E386" s="88">
        <v>61</v>
      </c>
      <c r="F386" s="100">
        <f t="shared" si="9"/>
        <v>62.84</v>
      </c>
      <c r="G386" s="7">
        <f t="shared" si="10"/>
        <v>78.25</v>
      </c>
      <c r="H386" s="8">
        <f t="shared" si="11"/>
        <v>4773.25</v>
      </c>
      <c r="I386" s="1"/>
      <c r="J386" s="12">
        <v>62.84</v>
      </c>
      <c r="K386" s="10"/>
      <c r="L386" s="83"/>
      <c r="M386" s="1"/>
      <c r="N386" s="1"/>
      <c r="O386" s="1"/>
      <c r="P386" s="1"/>
      <c r="Q386" s="1"/>
      <c r="R386" s="1"/>
      <c r="S386" s="1"/>
    </row>
    <row r="387" spans="1:19" s="102" customFormat="1" ht="25.5" x14ac:dyDescent="0.25">
      <c r="A387" s="6" t="s">
        <v>744</v>
      </c>
      <c r="B387" s="86" t="s">
        <v>699</v>
      </c>
      <c r="C387" s="14" t="s">
        <v>665</v>
      </c>
      <c r="D387" s="87" t="s">
        <v>705</v>
      </c>
      <c r="E387" s="88">
        <v>1</v>
      </c>
      <c r="F387" s="100">
        <f t="shared" si="9"/>
        <v>78.5</v>
      </c>
      <c r="G387" s="7">
        <f t="shared" si="10"/>
        <v>97.75</v>
      </c>
      <c r="H387" s="8">
        <f t="shared" si="11"/>
        <v>97.75</v>
      </c>
      <c r="I387" s="1"/>
      <c r="J387" s="12">
        <v>78.5</v>
      </c>
      <c r="K387" s="10"/>
      <c r="L387" s="83"/>
      <c r="M387" s="1"/>
      <c r="N387" s="1"/>
      <c r="O387" s="1"/>
      <c r="P387" s="1"/>
      <c r="Q387" s="1"/>
      <c r="R387" s="1"/>
      <c r="S387" s="1"/>
    </row>
    <row r="388" spans="1:19" s="102" customFormat="1" ht="25.5" x14ac:dyDescent="0.25">
      <c r="A388" s="6" t="s">
        <v>745</v>
      </c>
      <c r="B388" s="86" t="s">
        <v>700</v>
      </c>
      <c r="C388" s="14" t="s">
        <v>666</v>
      </c>
      <c r="D388" s="87" t="s">
        <v>705</v>
      </c>
      <c r="E388" s="88">
        <v>3</v>
      </c>
      <c r="F388" s="100">
        <f t="shared" si="9"/>
        <v>85.08</v>
      </c>
      <c r="G388" s="7">
        <f t="shared" si="10"/>
        <v>105.94</v>
      </c>
      <c r="H388" s="8">
        <f t="shared" si="11"/>
        <v>317.82</v>
      </c>
      <c r="I388" s="1"/>
      <c r="J388" s="12">
        <v>85.08</v>
      </c>
      <c r="K388" s="10"/>
      <c r="L388" s="83"/>
      <c r="M388" s="1"/>
      <c r="N388" s="1"/>
      <c r="O388" s="1"/>
      <c r="P388" s="1"/>
      <c r="Q388" s="1"/>
      <c r="R388" s="1"/>
      <c r="S388" s="1"/>
    </row>
    <row r="389" spans="1:19" s="102" customFormat="1" ht="25.5" x14ac:dyDescent="0.25">
      <c r="A389" s="6" t="s">
        <v>746</v>
      </c>
      <c r="B389" s="86" t="s">
        <v>701</v>
      </c>
      <c r="C389" s="14" t="s">
        <v>667</v>
      </c>
      <c r="D389" s="87" t="s">
        <v>146</v>
      </c>
      <c r="E389" s="88">
        <v>4</v>
      </c>
      <c r="F389" s="100">
        <f t="shared" si="9"/>
        <v>61.83</v>
      </c>
      <c r="G389" s="7">
        <f t="shared" si="10"/>
        <v>76.989999999999995</v>
      </c>
      <c r="H389" s="8">
        <f t="shared" si="11"/>
        <v>307.95999999999998</v>
      </c>
      <c r="I389" s="1"/>
      <c r="J389" s="12">
        <v>61.83</v>
      </c>
      <c r="K389" s="10"/>
      <c r="L389" s="83"/>
      <c r="M389" s="1"/>
      <c r="N389" s="1"/>
      <c r="O389" s="1"/>
      <c r="P389" s="1"/>
      <c r="Q389" s="1"/>
      <c r="R389" s="1"/>
      <c r="S389" s="1"/>
    </row>
    <row r="390" spans="1:19" s="102" customFormat="1" x14ac:dyDescent="0.25">
      <c r="A390" s="2" t="s">
        <v>77</v>
      </c>
      <c r="B390" s="3"/>
      <c r="C390" s="146" t="s">
        <v>668</v>
      </c>
      <c r="D390" s="85"/>
      <c r="E390" s="89"/>
      <c r="F390" s="101"/>
      <c r="G390" s="5"/>
      <c r="H390" s="4">
        <f>SUM(H391:H392)</f>
        <v>23691.75</v>
      </c>
      <c r="I390" s="1"/>
      <c r="J390" s="12"/>
      <c r="K390" s="10"/>
      <c r="L390" s="84"/>
      <c r="M390" s="1"/>
      <c r="N390" s="1"/>
      <c r="O390" s="1"/>
      <c r="P390" s="1"/>
      <c r="Q390" s="1"/>
      <c r="R390" s="1"/>
      <c r="S390" s="1"/>
    </row>
    <row r="391" spans="1:19" s="102" customFormat="1" ht="38.25" x14ac:dyDescent="0.25">
      <c r="A391" s="6" t="s">
        <v>747</v>
      </c>
      <c r="B391" s="86" t="s">
        <v>702</v>
      </c>
      <c r="C391" s="14" t="s">
        <v>669</v>
      </c>
      <c r="D391" s="87" t="s">
        <v>22</v>
      </c>
      <c r="E391" s="88">
        <v>1</v>
      </c>
      <c r="F391" s="100">
        <f t="shared" si="9"/>
        <v>10228.5</v>
      </c>
      <c r="G391" s="7">
        <f t="shared" si="10"/>
        <v>12736.53</v>
      </c>
      <c r="H391" s="8">
        <f t="shared" si="11"/>
        <v>12736.53</v>
      </c>
      <c r="I391" s="1"/>
      <c r="J391" s="12">
        <v>10228.5</v>
      </c>
      <c r="K391" s="10"/>
      <c r="L391" s="83"/>
      <c r="M391" s="1"/>
      <c r="N391" s="1"/>
      <c r="O391" s="1"/>
      <c r="P391" s="1"/>
      <c r="Q391" s="1"/>
      <c r="R391" s="1"/>
      <c r="S391" s="1"/>
    </row>
    <row r="392" spans="1:19" s="102" customFormat="1" ht="38.25" x14ac:dyDescent="0.25">
      <c r="A392" s="6" t="s">
        <v>748</v>
      </c>
      <c r="B392" s="86" t="s">
        <v>703</v>
      </c>
      <c r="C392" s="14" t="s">
        <v>670</v>
      </c>
      <c r="D392" s="87" t="s">
        <v>22</v>
      </c>
      <c r="E392" s="88">
        <v>1</v>
      </c>
      <c r="F392" s="100">
        <f t="shared" si="9"/>
        <v>8797.9599999999991</v>
      </c>
      <c r="G392" s="7">
        <f t="shared" si="10"/>
        <v>10955.22</v>
      </c>
      <c r="H392" s="8">
        <f t="shared" si="11"/>
        <v>10955.22</v>
      </c>
      <c r="I392" s="1"/>
      <c r="J392" s="12">
        <v>8797.9599999999991</v>
      </c>
      <c r="K392" s="10"/>
      <c r="L392" s="83"/>
      <c r="M392" s="1"/>
      <c r="N392" s="1"/>
      <c r="O392" s="1"/>
      <c r="P392" s="1"/>
      <c r="Q392" s="1"/>
      <c r="R392" s="1"/>
      <c r="S392" s="1"/>
    </row>
    <row r="393" spans="1:19" s="102" customFormat="1" x14ac:dyDescent="0.25">
      <c r="A393" s="2">
        <v>9</v>
      </c>
      <c r="B393" s="3"/>
      <c r="C393" s="146" t="s">
        <v>749</v>
      </c>
      <c r="D393" s="85"/>
      <c r="E393" s="89"/>
      <c r="F393" s="101"/>
      <c r="G393" s="5"/>
      <c r="H393" s="4">
        <f>H394+H404+H413</f>
        <v>13461.48</v>
      </c>
      <c r="I393" s="1"/>
      <c r="J393" s="12"/>
      <c r="K393" s="10">
        <v>13461.48</v>
      </c>
      <c r="L393" s="84"/>
      <c r="M393" s="1"/>
      <c r="N393" s="1"/>
      <c r="O393" s="1"/>
      <c r="P393" s="1"/>
      <c r="Q393" s="1"/>
      <c r="R393" s="1"/>
      <c r="S393" s="1"/>
    </row>
    <row r="394" spans="1:19" s="102" customFormat="1" x14ac:dyDescent="0.25">
      <c r="A394" s="2" t="s">
        <v>80</v>
      </c>
      <c r="B394" s="3"/>
      <c r="C394" s="146" t="s">
        <v>750</v>
      </c>
      <c r="D394" s="85"/>
      <c r="E394" s="89"/>
      <c r="F394" s="101"/>
      <c r="G394" s="5"/>
      <c r="H394" s="4">
        <f>SUM(H395:H403)</f>
        <v>5530.3899999999994</v>
      </c>
      <c r="I394" s="1"/>
      <c r="J394" s="12"/>
      <c r="K394" s="10">
        <v>5530.3899999999994</v>
      </c>
      <c r="L394" s="84"/>
      <c r="M394" s="1"/>
      <c r="N394" s="1"/>
      <c r="O394" s="1"/>
      <c r="P394" s="1"/>
      <c r="Q394" s="1"/>
      <c r="R394" s="1"/>
      <c r="S394" s="1"/>
    </row>
    <row r="395" spans="1:19" s="102" customFormat="1" ht="51" x14ac:dyDescent="0.25">
      <c r="A395" s="6" t="s">
        <v>710</v>
      </c>
      <c r="B395" s="86">
        <v>90082</v>
      </c>
      <c r="C395" s="14" t="s">
        <v>751</v>
      </c>
      <c r="D395" s="87" t="s">
        <v>169</v>
      </c>
      <c r="E395" s="88">
        <v>8.41</v>
      </c>
      <c r="F395" s="100">
        <f t="shared" si="9"/>
        <v>9.74</v>
      </c>
      <c r="G395" s="7">
        <f t="shared" si="10"/>
        <v>12.13</v>
      </c>
      <c r="H395" s="8">
        <f t="shared" si="11"/>
        <v>102.01</v>
      </c>
      <c r="I395" s="1"/>
      <c r="J395" s="12">
        <v>9.74</v>
      </c>
      <c r="K395" s="10"/>
      <c r="L395" s="83"/>
      <c r="M395" s="1"/>
      <c r="N395" s="1"/>
      <c r="O395" s="1"/>
      <c r="P395" s="1"/>
      <c r="Q395" s="1"/>
      <c r="R395" s="1"/>
      <c r="S395" s="1"/>
    </row>
    <row r="396" spans="1:19" s="102" customFormat="1" ht="38.25" x14ac:dyDescent="0.25">
      <c r="A396" s="6" t="s">
        <v>877</v>
      </c>
      <c r="B396" s="86">
        <v>100975</v>
      </c>
      <c r="C396" s="14" t="s">
        <v>165</v>
      </c>
      <c r="D396" s="87" t="s">
        <v>169</v>
      </c>
      <c r="E396" s="88">
        <v>10.93</v>
      </c>
      <c r="F396" s="100">
        <f t="shared" si="9"/>
        <v>8.86</v>
      </c>
      <c r="G396" s="7">
        <f t="shared" si="10"/>
        <v>11.03</v>
      </c>
      <c r="H396" s="8">
        <f t="shared" si="11"/>
        <v>120.56</v>
      </c>
      <c r="I396" s="1"/>
      <c r="J396" s="12">
        <v>8.86</v>
      </c>
      <c r="K396" s="10"/>
      <c r="L396" s="83"/>
      <c r="M396" s="1"/>
      <c r="N396" s="1"/>
      <c r="O396" s="1"/>
      <c r="P396" s="1"/>
      <c r="Q396" s="1"/>
      <c r="R396" s="1"/>
      <c r="S396" s="1"/>
    </row>
    <row r="397" spans="1:19" s="102" customFormat="1" ht="25.5" x14ac:dyDescent="0.25">
      <c r="A397" s="6" t="s">
        <v>878</v>
      </c>
      <c r="B397" s="86">
        <v>93593</v>
      </c>
      <c r="C397" s="14" t="s">
        <v>166</v>
      </c>
      <c r="D397" s="87" t="s">
        <v>171</v>
      </c>
      <c r="E397" s="88">
        <v>43.73</v>
      </c>
      <c r="F397" s="100">
        <f t="shared" si="9"/>
        <v>0.88</v>
      </c>
      <c r="G397" s="7">
        <f t="shared" si="10"/>
        <v>1.1000000000000001</v>
      </c>
      <c r="H397" s="8">
        <f t="shared" si="11"/>
        <v>48.1</v>
      </c>
      <c r="I397" s="1"/>
      <c r="J397" s="12">
        <v>0.88</v>
      </c>
      <c r="K397" s="10"/>
      <c r="L397" s="83"/>
      <c r="M397" s="1"/>
      <c r="N397" s="1"/>
      <c r="O397" s="1"/>
      <c r="P397" s="1"/>
      <c r="Q397" s="1"/>
      <c r="R397" s="1"/>
      <c r="S397" s="1"/>
    </row>
    <row r="398" spans="1:19" s="102" customFormat="1" x14ac:dyDescent="0.25">
      <c r="A398" s="6" t="s">
        <v>879</v>
      </c>
      <c r="B398" s="86" t="s">
        <v>168</v>
      </c>
      <c r="C398" s="14" t="s">
        <v>167</v>
      </c>
      <c r="D398" s="87" t="s">
        <v>50</v>
      </c>
      <c r="E398" s="88">
        <v>10.93</v>
      </c>
      <c r="F398" s="100">
        <f t="shared" si="9"/>
        <v>20</v>
      </c>
      <c r="G398" s="7">
        <f>ROUND((ROUND(J398-J398*H$7,2)*(1+H$6)),2)</f>
        <v>22.96</v>
      </c>
      <c r="H398" s="8">
        <f t="shared" si="11"/>
        <v>250.95</v>
      </c>
      <c r="I398" s="1"/>
      <c r="J398" s="12">
        <v>20</v>
      </c>
      <c r="K398" s="10"/>
      <c r="L398" s="83"/>
      <c r="M398" s="1"/>
      <c r="N398" s="1"/>
      <c r="O398" s="1"/>
      <c r="P398" s="1"/>
      <c r="Q398" s="1"/>
      <c r="R398" s="1"/>
      <c r="S398" s="1"/>
    </row>
    <row r="399" spans="1:19" s="102" customFormat="1" ht="25.5" x14ac:dyDescent="0.25">
      <c r="A399" s="6" t="s">
        <v>880</v>
      </c>
      <c r="B399" s="86">
        <v>102989</v>
      </c>
      <c r="C399" s="14" t="s">
        <v>752</v>
      </c>
      <c r="D399" s="87" t="s">
        <v>22</v>
      </c>
      <c r="E399" s="88">
        <v>16.22</v>
      </c>
      <c r="F399" s="100">
        <f t="shared" si="9"/>
        <v>52.69</v>
      </c>
      <c r="G399" s="7">
        <f t="shared" si="10"/>
        <v>65.61</v>
      </c>
      <c r="H399" s="8">
        <f t="shared" si="11"/>
        <v>1064.19</v>
      </c>
      <c r="I399" s="1"/>
      <c r="J399" s="12">
        <v>52.69</v>
      </c>
      <c r="K399" s="10"/>
      <c r="L399" s="83"/>
      <c r="M399" s="1"/>
      <c r="N399" s="1"/>
      <c r="O399" s="1"/>
      <c r="P399" s="1"/>
      <c r="Q399" s="1"/>
      <c r="R399" s="1"/>
      <c r="S399" s="1"/>
    </row>
    <row r="400" spans="1:19" s="102" customFormat="1" ht="25.5" x14ac:dyDescent="0.25">
      <c r="A400" s="6" t="s">
        <v>881</v>
      </c>
      <c r="B400" s="86">
        <v>89712</v>
      </c>
      <c r="C400" s="14" t="s">
        <v>79</v>
      </c>
      <c r="D400" s="87" t="s">
        <v>22</v>
      </c>
      <c r="E400" s="88">
        <v>1.57</v>
      </c>
      <c r="F400" s="100">
        <f t="shared" si="9"/>
        <v>28.43</v>
      </c>
      <c r="G400" s="7">
        <f t="shared" si="10"/>
        <v>35.4</v>
      </c>
      <c r="H400" s="8">
        <f t="shared" si="11"/>
        <v>55.58</v>
      </c>
      <c r="I400" s="1"/>
      <c r="J400" s="12">
        <v>28.43</v>
      </c>
      <c r="K400" s="10"/>
      <c r="L400" s="83"/>
      <c r="M400" s="1"/>
      <c r="N400" s="1"/>
      <c r="O400" s="1"/>
      <c r="P400" s="1"/>
      <c r="Q400" s="1"/>
      <c r="R400" s="1"/>
      <c r="S400" s="1"/>
    </row>
    <row r="401" spans="1:19" s="102" customFormat="1" ht="25.5" x14ac:dyDescent="0.25">
      <c r="A401" s="6" t="s">
        <v>882</v>
      </c>
      <c r="B401" s="86">
        <v>89714</v>
      </c>
      <c r="C401" s="14" t="s">
        <v>753</v>
      </c>
      <c r="D401" s="87" t="s">
        <v>22</v>
      </c>
      <c r="E401" s="88">
        <v>42.72</v>
      </c>
      <c r="F401" s="100">
        <f t="shared" si="9"/>
        <v>39.6</v>
      </c>
      <c r="G401" s="7">
        <f t="shared" si="10"/>
        <v>49.31</v>
      </c>
      <c r="H401" s="8">
        <f t="shared" si="11"/>
        <v>2106.52</v>
      </c>
      <c r="I401" s="1"/>
      <c r="J401" s="12">
        <v>39.6</v>
      </c>
      <c r="K401" s="10"/>
      <c r="L401" s="83"/>
      <c r="M401" s="1"/>
      <c r="N401" s="1"/>
      <c r="O401" s="1"/>
      <c r="P401" s="1"/>
      <c r="Q401" s="1"/>
      <c r="R401" s="1"/>
      <c r="S401" s="1"/>
    </row>
    <row r="402" spans="1:19" s="102" customFormat="1" ht="25.5" x14ac:dyDescent="0.25">
      <c r="A402" s="6" t="s">
        <v>883</v>
      </c>
      <c r="B402" s="86">
        <v>89849</v>
      </c>
      <c r="C402" s="14" t="s">
        <v>754</v>
      </c>
      <c r="D402" s="87" t="s">
        <v>22</v>
      </c>
      <c r="E402" s="88">
        <v>24.88</v>
      </c>
      <c r="F402" s="100">
        <f t="shared" si="9"/>
        <v>56.69</v>
      </c>
      <c r="G402" s="7">
        <f t="shared" si="10"/>
        <v>70.59</v>
      </c>
      <c r="H402" s="8">
        <f t="shared" si="11"/>
        <v>1756.28</v>
      </c>
      <c r="I402" s="1"/>
      <c r="J402" s="12">
        <v>56.69</v>
      </c>
      <c r="K402" s="10"/>
      <c r="L402" s="83"/>
      <c r="M402" s="1"/>
      <c r="N402" s="1"/>
      <c r="O402" s="1"/>
      <c r="P402" s="1"/>
      <c r="Q402" s="1"/>
      <c r="R402" s="1"/>
      <c r="S402" s="1"/>
    </row>
    <row r="403" spans="1:19" s="102" customFormat="1" ht="25.5" x14ac:dyDescent="0.25">
      <c r="A403" s="6" t="s">
        <v>884</v>
      </c>
      <c r="B403" s="86">
        <v>90696</v>
      </c>
      <c r="C403" s="14" t="s">
        <v>755</v>
      </c>
      <c r="D403" s="87" t="s">
        <v>22</v>
      </c>
      <c r="E403" s="88">
        <v>0.15</v>
      </c>
      <c r="F403" s="100">
        <f t="shared" si="9"/>
        <v>140.26</v>
      </c>
      <c r="G403" s="7">
        <f t="shared" si="10"/>
        <v>174.65</v>
      </c>
      <c r="H403" s="8">
        <f t="shared" si="11"/>
        <v>26.2</v>
      </c>
      <c r="I403" s="1"/>
      <c r="J403" s="12">
        <v>140.26</v>
      </c>
      <c r="K403" s="10"/>
      <c r="L403" s="83"/>
      <c r="M403" s="1"/>
      <c r="N403" s="1"/>
      <c r="O403" s="1"/>
      <c r="P403" s="1"/>
      <c r="Q403" s="1"/>
      <c r="R403" s="1"/>
      <c r="S403" s="1"/>
    </row>
    <row r="404" spans="1:19" s="102" customFormat="1" x14ac:dyDescent="0.25">
      <c r="A404" s="2" t="s">
        <v>885</v>
      </c>
      <c r="B404" s="3"/>
      <c r="C404" s="146" t="s">
        <v>756</v>
      </c>
      <c r="D404" s="85"/>
      <c r="E404" s="89"/>
      <c r="F404" s="101"/>
      <c r="G404" s="5"/>
      <c r="H404" s="4">
        <f>SUM(H405:H412)</f>
        <v>7053.1900000000005</v>
      </c>
      <c r="I404" s="1"/>
      <c r="J404" s="12"/>
      <c r="K404" s="10"/>
      <c r="L404" s="84"/>
      <c r="M404" s="1"/>
      <c r="N404" s="1"/>
      <c r="O404" s="1"/>
      <c r="P404" s="1"/>
      <c r="Q404" s="1"/>
      <c r="R404" s="1"/>
      <c r="S404" s="1"/>
    </row>
    <row r="405" spans="1:19" s="102" customFormat="1" ht="25.5" x14ac:dyDescent="0.25">
      <c r="A405" s="6" t="s">
        <v>886</v>
      </c>
      <c r="B405" s="86">
        <v>89714</v>
      </c>
      <c r="C405" s="14" t="s">
        <v>753</v>
      </c>
      <c r="D405" s="87" t="s">
        <v>22</v>
      </c>
      <c r="E405" s="88">
        <v>10</v>
      </c>
      <c r="F405" s="100">
        <f t="shared" si="9"/>
        <v>39.6</v>
      </c>
      <c r="G405" s="7">
        <f t="shared" si="10"/>
        <v>49.31</v>
      </c>
      <c r="H405" s="8">
        <f t="shared" si="11"/>
        <v>493.1</v>
      </c>
      <c r="I405" s="1"/>
      <c r="J405" s="12">
        <v>39.6</v>
      </c>
      <c r="K405" s="10"/>
      <c r="L405" s="83"/>
      <c r="M405" s="1"/>
      <c r="N405" s="1"/>
      <c r="O405" s="1"/>
      <c r="P405" s="1"/>
      <c r="Q405" s="1"/>
      <c r="R405" s="1"/>
      <c r="S405" s="1"/>
    </row>
    <row r="406" spans="1:19" s="102" customFormat="1" ht="25.5" x14ac:dyDescent="0.25">
      <c r="A406" s="6" t="s">
        <v>887</v>
      </c>
      <c r="B406" s="86">
        <v>89713</v>
      </c>
      <c r="C406" s="14" t="s">
        <v>757</v>
      </c>
      <c r="D406" s="87" t="s">
        <v>22</v>
      </c>
      <c r="E406" s="88">
        <v>24</v>
      </c>
      <c r="F406" s="100">
        <f t="shared" si="9"/>
        <v>35.32</v>
      </c>
      <c r="G406" s="7">
        <f t="shared" si="10"/>
        <v>43.98</v>
      </c>
      <c r="H406" s="8">
        <f t="shared" si="11"/>
        <v>1055.52</v>
      </c>
      <c r="I406" s="1"/>
      <c r="J406" s="12">
        <v>35.32</v>
      </c>
      <c r="K406" s="10"/>
      <c r="L406" s="83"/>
      <c r="M406" s="1"/>
      <c r="N406" s="1"/>
      <c r="O406" s="1"/>
      <c r="P406" s="1"/>
      <c r="Q406" s="1"/>
      <c r="R406" s="1"/>
      <c r="S406" s="1"/>
    </row>
    <row r="407" spans="1:19" s="102" customFormat="1" ht="25.5" x14ac:dyDescent="0.25">
      <c r="A407" s="6" t="s">
        <v>888</v>
      </c>
      <c r="B407" s="86">
        <v>1620</v>
      </c>
      <c r="C407" s="14" t="s">
        <v>758</v>
      </c>
      <c r="D407" s="87" t="s">
        <v>109</v>
      </c>
      <c r="E407" s="88">
        <v>6</v>
      </c>
      <c r="F407" s="100">
        <f t="shared" si="9"/>
        <v>488.22</v>
      </c>
      <c r="G407" s="7">
        <f t="shared" si="10"/>
        <v>607.92999999999995</v>
      </c>
      <c r="H407" s="8">
        <f t="shared" si="11"/>
        <v>3647.58</v>
      </c>
      <c r="I407" s="1"/>
      <c r="J407" s="12">
        <v>488.22</v>
      </c>
      <c r="K407" s="10"/>
      <c r="L407" s="83"/>
      <c r="M407" s="1"/>
      <c r="N407" s="1"/>
      <c r="O407" s="1"/>
      <c r="P407" s="1"/>
      <c r="Q407" s="1"/>
      <c r="R407" s="1"/>
      <c r="S407" s="1"/>
    </row>
    <row r="408" spans="1:19" s="102" customFormat="1" ht="38.25" x14ac:dyDescent="0.25">
      <c r="A408" s="6" t="s">
        <v>889</v>
      </c>
      <c r="B408" s="86">
        <v>89743</v>
      </c>
      <c r="C408" s="14" t="s">
        <v>759</v>
      </c>
      <c r="D408" s="87" t="s">
        <v>109</v>
      </c>
      <c r="E408" s="88">
        <v>6</v>
      </c>
      <c r="F408" s="100">
        <f t="shared" si="9"/>
        <v>58.71</v>
      </c>
      <c r="G408" s="7">
        <f t="shared" si="10"/>
        <v>73.11</v>
      </c>
      <c r="H408" s="8">
        <f t="shared" si="11"/>
        <v>438.66</v>
      </c>
      <c r="I408" s="1"/>
      <c r="J408" s="12">
        <v>58.71</v>
      </c>
      <c r="K408" s="10"/>
      <c r="L408" s="83"/>
      <c r="M408" s="1"/>
      <c r="N408" s="1"/>
      <c r="O408" s="1"/>
      <c r="P408" s="1"/>
      <c r="Q408" s="1"/>
      <c r="R408" s="1"/>
      <c r="S408" s="1"/>
    </row>
    <row r="409" spans="1:19" s="102" customFormat="1" ht="38.25" x14ac:dyDescent="0.25">
      <c r="A409" s="6" t="s">
        <v>890</v>
      </c>
      <c r="B409" s="86">
        <v>89748</v>
      </c>
      <c r="C409" s="14" t="s">
        <v>760</v>
      </c>
      <c r="D409" s="87" t="s">
        <v>109</v>
      </c>
      <c r="E409" s="88">
        <v>10</v>
      </c>
      <c r="F409" s="100">
        <f t="shared" si="9"/>
        <v>41.85</v>
      </c>
      <c r="G409" s="7">
        <f t="shared" si="10"/>
        <v>52.11</v>
      </c>
      <c r="H409" s="8">
        <f t="shared" si="11"/>
        <v>521.1</v>
      </c>
      <c r="I409" s="1"/>
      <c r="J409" s="12">
        <v>41.85</v>
      </c>
      <c r="K409" s="10"/>
      <c r="L409" s="83"/>
      <c r="M409" s="1"/>
      <c r="N409" s="1"/>
      <c r="O409" s="1"/>
      <c r="P409" s="1"/>
      <c r="Q409" s="1"/>
      <c r="R409" s="1"/>
      <c r="S409" s="1"/>
    </row>
    <row r="410" spans="1:19" s="102" customFormat="1" ht="38.25" x14ac:dyDescent="0.25">
      <c r="A410" s="6" t="s">
        <v>891</v>
      </c>
      <c r="B410" s="86">
        <v>89796</v>
      </c>
      <c r="C410" s="14" t="s">
        <v>761</v>
      </c>
      <c r="D410" s="87" t="s">
        <v>109</v>
      </c>
      <c r="E410" s="88">
        <v>1</v>
      </c>
      <c r="F410" s="100">
        <f t="shared" si="9"/>
        <v>42.74</v>
      </c>
      <c r="G410" s="7">
        <f t="shared" si="10"/>
        <v>53.22</v>
      </c>
      <c r="H410" s="8">
        <f t="shared" si="11"/>
        <v>53.22</v>
      </c>
      <c r="I410" s="1"/>
      <c r="J410" s="12">
        <v>42.74</v>
      </c>
      <c r="K410" s="10"/>
      <c r="L410" s="83"/>
      <c r="M410" s="1"/>
      <c r="N410" s="1"/>
      <c r="O410" s="1"/>
      <c r="P410" s="1"/>
      <c r="Q410" s="1"/>
      <c r="R410" s="1"/>
      <c r="S410" s="1"/>
    </row>
    <row r="411" spans="1:19" s="102" customFormat="1" ht="51" x14ac:dyDescent="0.25">
      <c r="A411" s="6" t="s">
        <v>892</v>
      </c>
      <c r="B411" s="86">
        <v>91171</v>
      </c>
      <c r="C411" s="14" t="s">
        <v>762</v>
      </c>
      <c r="D411" s="87" t="s">
        <v>22</v>
      </c>
      <c r="E411" s="88">
        <v>23.8</v>
      </c>
      <c r="F411" s="100">
        <f t="shared" si="9"/>
        <v>16.84</v>
      </c>
      <c r="G411" s="7">
        <f t="shared" si="10"/>
        <v>20.97</v>
      </c>
      <c r="H411" s="8">
        <f t="shared" si="11"/>
        <v>499.09</v>
      </c>
      <c r="I411" s="1"/>
      <c r="J411" s="12">
        <v>16.84</v>
      </c>
      <c r="K411" s="10"/>
      <c r="L411" s="83"/>
      <c r="M411" s="1"/>
      <c r="N411" s="1"/>
      <c r="O411" s="1"/>
      <c r="P411" s="1"/>
      <c r="Q411" s="1"/>
      <c r="R411" s="1"/>
      <c r="S411" s="1"/>
    </row>
    <row r="412" spans="1:19" s="102" customFormat="1" ht="51" x14ac:dyDescent="0.25">
      <c r="A412" s="6" t="s">
        <v>893</v>
      </c>
      <c r="B412" s="86">
        <v>91172</v>
      </c>
      <c r="C412" s="14" t="s">
        <v>763</v>
      </c>
      <c r="D412" s="87" t="s">
        <v>22</v>
      </c>
      <c r="E412" s="88">
        <v>14.3</v>
      </c>
      <c r="F412" s="100">
        <f t="shared" si="9"/>
        <v>19.37</v>
      </c>
      <c r="G412" s="7">
        <f t="shared" si="10"/>
        <v>24.12</v>
      </c>
      <c r="H412" s="8">
        <f t="shared" si="11"/>
        <v>344.92</v>
      </c>
      <c r="I412" s="1"/>
      <c r="J412" s="12">
        <v>19.37</v>
      </c>
      <c r="K412" s="10"/>
      <c r="L412" s="83"/>
      <c r="M412" s="1"/>
      <c r="N412" s="1"/>
      <c r="O412" s="1"/>
      <c r="P412" s="1"/>
      <c r="Q412" s="1"/>
      <c r="R412" s="1"/>
      <c r="S412" s="1"/>
    </row>
    <row r="413" spans="1:19" s="102" customFormat="1" x14ac:dyDescent="0.25">
      <c r="A413" s="2" t="s">
        <v>894</v>
      </c>
      <c r="B413" s="3"/>
      <c r="C413" s="146" t="s">
        <v>764</v>
      </c>
      <c r="D413" s="85"/>
      <c r="E413" s="89"/>
      <c r="F413" s="101"/>
      <c r="G413" s="5"/>
      <c r="H413" s="4">
        <f>H414</f>
        <v>877.9</v>
      </c>
      <c r="I413" s="1"/>
      <c r="J413" s="12"/>
      <c r="K413" s="10"/>
      <c r="L413" s="84"/>
      <c r="M413" s="1"/>
      <c r="N413" s="1"/>
      <c r="O413" s="1"/>
      <c r="P413" s="1"/>
      <c r="Q413" s="1"/>
      <c r="R413" s="1"/>
      <c r="S413" s="1"/>
    </row>
    <row r="414" spans="1:19" s="102" customFormat="1" ht="38.25" x14ac:dyDescent="0.25">
      <c r="A414" s="6" t="s">
        <v>895</v>
      </c>
      <c r="B414" s="86">
        <v>104328</v>
      </c>
      <c r="C414" s="14" t="s">
        <v>765</v>
      </c>
      <c r="D414" s="87" t="s">
        <v>109</v>
      </c>
      <c r="E414" s="88">
        <v>10</v>
      </c>
      <c r="F414" s="100">
        <f t="shared" si="9"/>
        <v>70.5</v>
      </c>
      <c r="G414" s="7">
        <f t="shared" si="10"/>
        <v>87.79</v>
      </c>
      <c r="H414" s="8">
        <f t="shared" si="11"/>
        <v>877.9</v>
      </c>
      <c r="I414" s="1"/>
      <c r="J414" s="12">
        <v>70.5</v>
      </c>
      <c r="K414" s="10"/>
      <c r="L414" s="83"/>
      <c r="M414" s="1"/>
      <c r="N414" s="1"/>
      <c r="O414" s="1"/>
      <c r="P414" s="1"/>
      <c r="Q414" s="1"/>
      <c r="R414" s="1"/>
      <c r="S414" s="1"/>
    </row>
    <row r="415" spans="1:19" s="102" customFormat="1" x14ac:dyDescent="0.25">
      <c r="A415" s="2">
        <v>10</v>
      </c>
      <c r="B415" s="3"/>
      <c r="C415" s="146" t="s">
        <v>766</v>
      </c>
      <c r="D415" s="85"/>
      <c r="E415" s="89"/>
      <c r="F415" s="101"/>
      <c r="G415" s="5"/>
      <c r="H415" s="4">
        <f>H416+H504</f>
        <v>61060.100000000006</v>
      </c>
      <c r="I415" s="1"/>
      <c r="J415" s="12"/>
      <c r="K415" s="10">
        <v>61060.100000000013</v>
      </c>
      <c r="L415" s="84"/>
      <c r="M415" s="1"/>
      <c r="N415" s="1"/>
      <c r="O415" s="1"/>
      <c r="P415" s="1"/>
      <c r="Q415" s="1"/>
      <c r="R415" s="1"/>
      <c r="S415" s="1"/>
    </row>
    <row r="416" spans="1:19" s="102" customFormat="1" x14ac:dyDescent="0.25">
      <c r="A416" s="2" t="s">
        <v>110</v>
      </c>
      <c r="B416" s="3"/>
      <c r="C416" s="146" t="s">
        <v>767</v>
      </c>
      <c r="D416" s="85"/>
      <c r="E416" s="89"/>
      <c r="F416" s="101"/>
      <c r="G416" s="5"/>
      <c r="H416" s="4">
        <f>H417+H448+H454+H470+H473+H479+H485+H492</f>
        <v>21858.38</v>
      </c>
      <c r="I416" s="1"/>
      <c r="J416" s="12"/>
      <c r="K416" s="10">
        <v>21858.38</v>
      </c>
      <c r="L416" s="84"/>
      <c r="M416" s="1"/>
      <c r="N416" s="1"/>
      <c r="O416" s="1"/>
      <c r="P416" s="1"/>
      <c r="Q416" s="1"/>
      <c r="R416" s="1"/>
      <c r="S416" s="1"/>
    </row>
    <row r="417" spans="1:19" s="102" customFormat="1" x14ac:dyDescent="0.25">
      <c r="A417" s="2" t="s">
        <v>896</v>
      </c>
      <c r="B417" s="3"/>
      <c r="C417" s="146" t="s">
        <v>768</v>
      </c>
      <c r="D417" s="85"/>
      <c r="E417" s="89"/>
      <c r="F417" s="101"/>
      <c r="G417" s="5"/>
      <c r="H417" s="4">
        <f>SUM(H418:H447)</f>
        <v>9345.6500000000015</v>
      </c>
      <c r="I417" s="1"/>
      <c r="J417" s="12"/>
      <c r="K417" s="10">
        <v>9345.6500000000015</v>
      </c>
      <c r="L417" s="84"/>
      <c r="M417" s="1"/>
      <c r="N417" s="1"/>
      <c r="O417" s="1"/>
      <c r="P417" s="1"/>
      <c r="Q417" s="1"/>
      <c r="R417" s="1"/>
      <c r="S417" s="1"/>
    </row>
    <row r="418" spans="1:19" s="102" customFormat="1" ht="38.25" x14ac:dyDescent="0.25">
      <c r="A418" s="6" t="s">
        <v>897</v>
      </c>
      <c r="B418" s="86">
        <v>94703</v>
      </c>
      <c r="C418" s="14" t="s">
        <v>769</v>
      </c>
      <c r="D418" s="87" t="s">
        <v>109</v>
      </c>
      <c r="E418" s="88">
        <v>1</v>
      </c>
      <c r="F418" s="100">
        <f t="shared" si="9"/>
        <v>19.940000000000001</v>
      </c>
      <c r="G418" s="7">
        <f t="shared" si="10"/>
        <v>24.83</v>
      </c>
      <c r="H418" s="8">
        <f t="shared" si="11"/>
        <v>24.83</v>
      </c>
      <c r="I418" s="1"/>
      <c r="J418" s="12">
        <v>19.940000000000001</v>
      </c>
      <c r="K418" s="10"/>
      <c r="L418" s="83"/>
      <c r="M418" s="1"/>
      <c r="N418" s="1"/>
      <c r="O418" s="1"/>
      <c r="P418" s="1"/>
      <c r="Q418" s="1"/>
      <c r="R418" s="1"/>
      <c r="S418" s="1"/>
    </row>
    <row r="419" spans="1:19" s="102" customFormat="1" ht="38.25" x14ac:dyDescent="0.25">
      <c r="A419" s="6" t="s">
        <v>898</v>
      </c>
      <c r="B419" s="86">
        <v>94705</v>
      </c>
      <c r="C419" s="14" t="s">
        <v>770</v>
      </c>
      <c r="D419" s="87" t="s">
        <v>109</v>
      </c>
      <c r="E419" s="88">
        <v>3</v>
      </c>
      <c r="F419" s="100">
        <f t="shared" si="9"/>
        <v>35.93</v>
      </c>
      <c r="G419" s="7">
        <f t="shared" si="10"/>
        <v>44.74</v>
      </c>
      <c r="H419" s="8">
        <f t="shared" si="11"/>
        <v>134.22</v>
      </c>
      <c r="I419" s="1"/>
      <c r="J419" s="12">
        <v>35.93</v>
      </c>
      <c r="K419" s="10"/>
      <c r="L419" s="83"/>
      <c r="M419" s="1"/>
      <c r="N419" s="1"/>
      <c r="O419" s="1"/>
      <c r="P419" s="1"/>
      <c r="Q419" s="1"/>
      <c r="R419" s="1"/>
      <c r="S419" s="1"/>
    </row>
    <row r="420" spans="1:19" s="102" customFormat="1" ht="38.25" x14ac:dyDescent="0.25">
      <c r="A420" s="6" t="s">
        <v>899</v>
      </c>
      <c r="B420" s="86">
        <v>94706</v>
      </c>
      <c r="C420" s="14" t="s">
        <v>771</v>
      </c>
      <c r="D420" s="87" t="s">
        <v>109</v>
      </c>
      <c r="E420" s="88">
        <v>2</v>
      </c>
      <c r="F420" s="100">
        <f t="shared" si="9"/>
        <v>35.15</v>
      </c>
      <c r="G420" s="7">
        <f t="shared" si="10"/>
        <v>43.77</v>
      </c>
      <c r="H420" s="8">
        <f t="shared" si="11"/>
        <v>87.54</v>
      </c>
      <c r="I420" s="1"/>
      <c r="J420" s="12">
        <v>35.15</v>
      </c>
      <c r="K420" s="10"/>
      <c r="L420" s="83"/>
      <c r="M420" s="1"/>
      <c r="N420" s="1"/>
      <c r="O420" s="1"/>
      <c r="P420" s="1"/>
      <c r="Q420" s="1"/>
      <c r="R420" s="1"/>
      <c r="S420" s="1"/>
    </row>
    <row r="421" spans="1:19" s="102" customFormat="1" ht="38.25" x14ac:dyDescent="0.25">
      <c r="A421" s="6" t="s">
        <v>900</v>
      </c>
      <c r="B421" s="86">
        <v>94656</v>
      </c>
      <c r="C421" s="14" t="s">
        <v>772</v>
      </c>
      <c r="D421" s="87" t="s">
        <v>109</v>
      </c>
      <c r="E421" s="88">
        <v>50</v>
      </c>
      <c r="F421" s="100">
        <f t="shared" si="9"/>
        <v>3.55</v>
      </c>
      <c r="G421" s="7">
        <f t="shared" si="10"/>
        <v>4.42</v>
      </c>
      <c r="H421" s="8">
        <f t="shared" si="11"/>
        <v>221</v>
      </c>
      <c r="I421" s="1"/>
      <c r="J421" s="12">
        <v>3.55</v>
      </c>
      <c r="K421" s="10"/>
      <c r="L421" s="83"/>
      <c r="M421" s="1"/>
      <c r="N421" s="1"/>
      <c r="O421" s="1"/>
      <c r="P421" s="1"/>
      <c r="Q421" s="1"/>
      <c r="R421" s="1"/>
      <c r="S421" s="1"/>
    </row>
    <row r="422" spans="1:19" s="102" customFormat="1" ht="25.5" x14ac:dyDescent="0.25">
      <c r="A422" s="6" t="s">
        <v>901</v>
      </c>
      <c r="B422" s="86">
        <v>103948</v>
      </c>
      <c r="C422" s="14" t="s">
        <v>773</v>
      </c>
      <c r="D422" s="87" t="s">
        <v>109</v>
      </c>
      <c r="E422" s="88">
        <v>2</v>
      </c>
      <c r="F422" s="100">
        <f t="shared" si="9"/>
        <v>8.32</v>
      </c>
      <c r="G422" s="7">
        <f t="shared" si="10"/>
        <v>10.36</v>
      </c>
      <c r="H422" s="8">
        <f t="shared" si="11"/>
        <v>20.72</v>
      </c>
      <c r="I422" s="1"/>
      <c r="J422" s="12">
        <v>8.32</v>
      </c>
      <c r="K422" s="10"/>
      <c r="L422" s="83"/>
      <c r="M422" s="1"/>
      <c r="N422" s="1"/>
      <c r="O422" s="1"/>
      <c r="P422" s="1"/>
      <c r="Q422" s="1"/>
      <c r="R422" s="1"/>
      <c r="S422" s="1"/>
    </row>
    <row r="423" spans="1:19" s="102" customFormat="1" ht="25.5" x14ac:dyDescent="0.25">
      <c r="A423" s="6" t="s">
        <v>902</v>
      </c>
      <c r="B423" s="86" t="s">
        <v>871</v>
      </c>
      <c r="C423" s="14" t="s">
        <v>774</v>
      </c>
      <c r="D423" s="87" t="s">
        <v>146</v>
      </c>
      <c r="E423" s="88">
        <v>1</v>
      </c>
      <c r="F423" s="100">
        <f t="shared" si="9"/>
        <v>8.8000000000000007</v>
      </c>
      <c r="G423" s="7">
        <f t="shared" si="10"/>
        <v>10.96</v>
      </c>
      <c r="H423" s="8">
        <f t="shared" si="11"/>
        <v>10.96</v>
      </c>
      <c r="I423" s="1"/>
      <c r="J423" s="12">
        <v>8.8000000000000007</v>
      </c>
      <c r="K423" s="10"/>
      <c r="L423" s="83"/>
      <c r="M423" s="1"/>
      <c r="N423" s="1"/>
      <c r="O423" s="1"/>
      <c r="P423" s="1"/>
      <c r="Q423" s="1"/>
      <c r="R423" s="1"/>
      <c r="S423" s="1"/>
    </row>
    <row r="424" spans="1:19" s="102" customFormat="1" ht="25.5" x14ac:dyDescent="0.25">
      <c r="A424" s="6" t="s">
        <v>903</v>
      </c>
      <c r="B424" s="86">
        <v>103958</v>
      </c>
      <c r="C424" s="14" t="s">
        <v>775</v>
      </c>
      <c r="D424" s="87" t="s">
        <v>109</v>
      </c>
      <c r="E424" s="88">
        <v>1</v>
      </c>
      <c r="F424" s="100">
        <f t="shared" si="9"/>
        <v>10.029999999999999</v>
      </c>
      <c r="G424" s="7">
        <f t="shared" si="10"/>
        <v>12.49</v>
      </c>
      <c r="H424" s="8">
        <f t="shared" si="11"/>
        <v>12.49</v>
      </c>
      <c r="I424" s="1"/>
      <c r="J424" s="12">
        <v>10.029999999999999</v>
      </c>
      <c r="K424" s="10"/>
      <c r="L424" s="83"/>
      <c r="M424" s="1"/>
      <c r="N424" s="1"/>
      <c r="O424" s="1"/>
      <c r="P424" s="1"/>
      <c r="Q424" s="1"/>
      <c r="R424" s="1"/>
      <c r="S424" s="1"/>
    </row>
    <row r="425" spans="1:19" s="102" customFormat="1" ht="25.5" x14ac:dyDescent="0.25">
      <c r="A425" s="6" t="s">
        <v>904</v>
      </c>
      <c r="B425" s="86">
        <v>103964</v>
      </c>
      <c r="C425" s="14" t="s">
        <v>776</v>
      </c>
      <c r="D425" s="87" t="s">
        <v>109</v>
      </c>
      <c r="E425" s="88">
        <v>2</v>
      </c>
      <c r="F425" s="100">
        <f t="shared" si="9"/>
        <v>8.18</v>
      </c>
      <c r="G425" s="7">
        <f t="shared" si="10"/>
        <v>10.19</v>
      </c>
      <c r="H425" s="8">
        <f t="shared" si="11"/>
        <v>20.38</v>
      </c>
      <c r="I425" s="1"/>
      <c r="J425" s="12">
        <v>8.18</v>
      </c>
      <c r="K425" s="10"/>
      <c r="L425" s="83"/>
      <c r="M425" s="1"/>
      <c r="N425" s="1"/>
      <c r="O425" s="1"/>
      <c r="P425" s="1"/>
      <c r="Q425" s="1"/>
      <c r="R425" s="1"/>
      <c r="S425" s="1"/>
    </row>
    <row r="426" spans="1:19" s="102" customFormat="1" ht="25.5" x14ac:dyDescent="0.25">
      <c r="A426" s="6" t="s">
        <v>905</v>
      </c>
      <c r="B426" s="86">
        <v>89384</v>
      </c>
      <c r="C426" s="14" t="s">
        <v>777</v>
      </c>
      <c r="D426" s="87" t="s">
        <v>109</v>
      </c>
      <c r="E426" s="88">
        <v>4</v>
      </c>
      <c r="F426" s="100">
        <f t="shared" si="9"/>
        <v>13.22</v>
      </c>
      <c r="G426" s="7">
        <f t="shared" si="10"/>
        <v>16.46</v>
      </c>
      <c r="H426" s="8">
        <f t="shared" si="11"/>
        <v>65.84</v>
      </c>
      <c r="I426" s="1"/>
      <c r="J426" s="12">
        <v>13.22</v>
      </c>
      <c r="K426" s="10"/>
      <c r="L426" s="83"/>
      <c r="M426" s="1"/>
      <c r="N426" s="1"/>
      <c r="O426" s="1"/>
      <c r="P426" s="1"/>
      <c r="Q426" s="1"/>
      <c r="R426" s="1"/>
      <c r="S426" s="1"/>
    </row>
    <row r="427" spans="1:19" s="102" customFormat="1" ht="25.5" x14ac:dyDescent="0.25">
      <c r="A427" s="6" t="s">
        <v>906</v>
      </c>
      <c r="B427" s="86">
        <v>89409</v>
      </c>
      <c r="C427" s="14" t="s">
        <v>778</v>
      </c>
      <c r="D427" s="87" t="s">
        <v>109</v>
      </c>
      <c r="E427" s="88">
        <v>1</v>
      </c>
      <c r="F427" s="100">
        <f t="shared" si="9"/>
        <v>10.029999999999999</v>
      </c>
      <c r="G427" s="7">
        <f t="shared" si="10"/>
        <v>12.49</v>
      </c>
      <c r="H427" s="8">
        <f t="shared" si="11"/>
        <v>12.49</v>
      </c>
      <c r="I427" s="1"/>
      <c r="J427" s="12">
        <v>10.029999999999999</v>
      </c>
      <c r="K427" s="10"/>
      <c r="L427" s="83"/>
      <c r="M427" s="1"/>
      <c r="N427" s="1"/>
      <c r="O427" s="1"/>
      <c r="P427" s="1"/>
      <c r="Q427" s="1"/>
      <c r="R427" s="1"/>
      <c r="S427" s="1"/>
    </row>
    <row r="428" spans="1:19" s="102" customFormat="1" ht="25.5" x14ac:dyDescent="0.25">
      <c r="A428" s="6" t="s">
        <v>907</v>
      </c>
      <c r="B428" s="86">
        <v>89408</v>
      </c>
      <c r="C428" s="14" t="s">
        <v>779</v>
      </c>
      <c r="D428" s="87" t="s">
        <v>109</v>
      </c>
      <c r="E428" s="88">
        <v>76</v>
      </c>
      <c r="F428" s="100">
        <f t="shared" si="9"/>
        <v>9.27</v>
      </c>
      <c r="G428" s="7">
        <f t="shared" si="10"/>
        <v>11.54</v>
      </c>
      <c r="H428" s="8">
        <f t="shared" si="11"/>
        <v>877.04</v>
      </c>
      <c r="I428" s="1"/>
      <c r="J428" s="12">
        <v>9.27</v>
      </c>
      <c r="K428" s="10"/>
      <c r="L428" s="83"/>
      <c r="M428" s="1"/>
      <c r="N428" s="1"/>
      <c r="O428" s="1"/>
      <c r="P428" s="1"/>
      <c r="Q428" s="1"/>
      <c r="R428" s="1"/>
      <c r="S428" s="1"/>
    </row>
    <row r="429" spans="1:19" s="102" customFormat="1" ht="25.5" x14ac:dyDescent="0.25">
      <c r="A429" s="6" t="s">
        <v>908</v>
      </c>
      <c r="B429" s="86">
        <v>89413</v>
      </c>
      <c r="C429" s="14" t="s">
        <v>780</v>
      </c>
      <c r="D429" s="87" t="s">
        <v>109</v>
      </c>
      <c r="E429" s="88">
        <v>2</v>
      </c>
      <c r="F429" s="100">
        <f t="shared" si="9"/>
        <v>12.76</v>
      </c>
      <c r="G429" s="7">
        <f t="shared" si="10"/>
        <v>15.89</v>
      </c>
      <c r="H429" s="8">
        <f t="shared" si="11"/>
        <v>31.78</v>
      </c>
      <c r="I429" s="1"/>
      <c r="J429" s="12">
        <v>12.76</v>
      </c>
      <c r="K429" s="10"/>
      <c r="L429" s="83"/>
      <c r="M429" s="1"/>
      <c r="N429" s="1"/>
      <c r="O429" s="1"/>
      <c r="P429" s="1"/>
      <c r="Q429" s="1"/>
      <c r="R429" s="1"/>
      <c r="S429" s="1"/>
    </row>
    <row r="430" spans="1:19" s="102" customFormat="1" ht="25.5" x14ac:dyDescent="0.25">
      <c r="A430" s="6" t="s">
        <v>909</v>
      </c>
      <c r="B430" s="86">
        <v>89497</v>
      </c>
      <c r="C430" s="14" t="s">
        <v>781</v>
      </c>
      <c r="D430" s="87" t="s">
        <v>109</v>
      </c>
      <c r="E430" s="88">
        <v>1</v>
      </c>
      <c r="F430" s="100">
        <f t="shared" si="9"/>
        <v>13.33</v>
      </c>
      <c r="G430" s="7">
        <f t="shared" si="10"/>
        <v>16.600000000000001</v>
      </c>
      <c r="H430" s="8">
        <f t="shared" si="11"/>
        <v>16.600000000000001</v>
      </c>
      <c r="I430" s="1"/>
      <c r="J430" s="12">
        <v>13.33</v>
      </c>
      <c r="K430" s="10"/>
      <c r="L430" s="83"/>
      <c r="M430" s="1"/>
      <c r="N430" s="1"/>
      <c r="O430" s="1"/>
      <c r="P430" s="1"/>
      <c r="Q430" s="1"/>
      <c r="R430" s="1"/>
      <c r="S430" s="1"/>
    </row>
    <row r="431" spans="1:19" s="102" customFormat="1" ht="25.5" x14ac:dyDescent="0.25">
      <c r="A431" s="6" t="s">
        <v>910</v>
      </c>
      <c r="B431" s="86">
        <v>89501</v>
      </c>
      <c r="C431" s="14" t="s">
        <v>782</v>
      </c>
      <c r="D431" s="87" t="s">
        <v>109</v>
      </c>
      <c r="E431" s="88">
        <v>1</v>
      </c>
      <c r="F431" s="100">
        <f t="shared" si="9"/>
        <v>14.54</v>
      </c>
      <c r="G431" s="7">
        <f t="shared" si="10"/>
        <v>18.11</v>
      </c>
      <c r="H431" s="8">
        <f t="shared" si="11"/>
        <v>18.11</v>
      </c>
      <c r="I431" s="1"/>
      <c r="J431" s="12">
        <v>14.54</v>
      </c>
      <c r="K431" s="10"/>
      <c r="L431" s="83"/>
      <c r="M431" s="1"/>
      <c r="N431" s="1"/>
      <c r="O431" s="1"/>
      <c r="P431" s="1"/>
      <c r="Q431" s="1"/>
      <c r="R431" s="1"/>
      <c r="S431" s="1"/>
    </row>
    <row r="432" spans="1:19" s="102" customFormat="1" ht="25.5" x14ac:dyDescent="0.25">
      <c r="A432" s="6" t="s">
        <v>911</v>
      </c>
      <c r="B432" s="86">
        <v>103951</v>
      </c>
      <c r="C432" s="14" t="s">
        <v>783</v>
      </c>
      <c r="D432" s="87" t="s">
        <v>109</v>
      </c>
      <c r="E432" s="88">
        <v>5</v>
      </c>
      <c r="F432" s="100">
        <f t="shared" si="9"/>
        <v>15.52</v>
      </c>
      <c r="G432" s="7">
        <f t="shared" si="10"/>
        <v>19.329999999999998</v>
      </c>
      <c r="H432" s="8">
        <f t="shared" si="11"/>
        <v>96.65</v>
      </c>
      <c r="I432" s="1"/>
      <c r="J432" s="12">
        <v>15.52</v>
      </c>
      <c r="K432" s="10"/>
      <c r="L432" s="83"/>
      <c r="M432" s="1"/>
      <c r="N432" s="1"/>
      <c r="O432" s="1"/>
      <c r="P432" s="1"/>
      <c r="Q432" s="1"/>
      <c r="R432" s="1"/>
      <c r="S432" s="1"/>
    </row>
    <row r="433" spans="1:19" s="102" customFormat="1" ht="25.5" x14ac:dyDescent="0.25">
      <c r="A433" s="6" t="s">
        <v>912</v>
      </c>
      <c r="B433" s="86">
        <v>89562</v>
      </c>
      <c r="C433" s="14" t="s">
        <v>784</v>
      </c>
      <c r="D433" s="87" t="s">
        <v>109</v>
      </c>
      <c r="E433" s="88">
        <v>1</v>
      </c>
      <c r="F433" s="100">
        <f t="shared" si="9"/>
        <v>10.27</v>
      </c>
      <c r="G433" s="7">
        <f t="shared" si="10"/>
        <v>12.79</v>
      </c>
      <c r="H433" s="8">
        <f t="shared" si="11"/>
        <v>12.79</v>
      </c>
      <c r="I433" s="1"/>
      <c r="J433" s="12">
        <v>10.27</v>
      </c>
      <c r="K433" s="10"/>
      <c r="L433" s="83"/>
      <c r="M433" s="1"/>
      <c r="N433" s="1"/>
      <c r="O433" s="1"/>
      <c r="P433" s="1"/>
      <c r="Q433" s="1"/>
      <c r="R433" s="1"/>
      <c r="S433" s="1"/>
    </row>
    <row r="434" spans="1:19" s="102" customFormat="1" ht="25.5" x14ac:dyDescent="0.25">
      <c r="A434" s="6" t="s">
        <v>913</v>
      </c>
      <c r="B434" s="86">
        <v>89356</v>
      </c>
      <c r="C434" s="14" t="s">
        <v>785</v>
      </c>
      <c r="D434" s="87" t="s">
        <v>22</v>
      </c>
      <c r="E434" s="88">
        <v>158.46</v>
      </c>
      <c r="F434" s="100">
        <f t="shared" si="9"/>
        <v>25.43</v>
      </c>
      <c r="G434" s="7">
        <f t="shared" si="10"/>
        <v>31.67</v>
      </c>
      <c r="H434" s="8">
        <f t="shared" si="11"/>
        <v>5018.43</v>
      </c>
      <c r="I434" s="1"/>
      <c r="J434" s="12">
        <v>25.43</v>
      </c>
      <c r="K434" s="10"/>
      <c r="L434" s="83"/>
      <c r="M434" s="1"/>
      <c r="N434" s="1"/>
      <c r="O434" s="1"/>
      <c r="P434" s="1"/>
      <c r="Q434" s="1"/>
      <c r="R434" s="1"/>
      <c r="S434" s="1"/>
    </row>
    <row r="435" spans="1:19" s="102" customFormat="1" ht="25.5" x14ac:dyDescent="0.25">
      <c r="A435" s="6" t="s">
        <v>914</v>
      </c>
      <c r="B435" s="86">
        <v>89357</v>
      </c>
      <c r="C435" s="14" t="s">
        <v>786</v>
      </c>
      <c r="D435" s="87" t="s">
        <v>22</v>
      </c>
      <c r="E435" s="88">
        <v>20.49</v>
      </c>
      <c r="F435" s="100">
        <f t="shared" si="9"/>
        <v>34.43</v>
      </c>
      <c r="G435" s="7">
        <f t="shared" si="10"/>
        <v>42.87</v>
      </c>
      <c r="H435" s="8">
        <f t="shared" si="11"/>
        <v>878.41</v>
      </c>
      <c r="I435" s="1"/>
      <c r="J435" s="12">
        <v>34.43</v>
      </c>
      <c r="K435" s="10"/>
      <c r="L435" s="83"/>
      <c r="M435" s="1"/>
      <c r="N435" s="1"/>
      <c r="O435" s="1"/>
      <c r="P435" s="1"/>
      <c r="Q435" s="1"/>
      <c r="R435" s="1"/>
      <c r="S435" s="1"/>
    </row>
    <row r="436" spans="1:19" s="102" customFormat="1" ht="25.5" x14ac:dyDescent="0.25">
      <c r="A436" s="6" t="s">
        <v>915</v>
      </c>
      <c r="B436" s="86">
        <v>89448</v>
      </c>
      <c r="C436" s="14" t="s">
        <v>787</v>
      </c>
      <c r="D436" s="87" t="s">
        <v>22</v>
      </c>
      <c r="E436" s="88">
        <v>18.88</v>
      </c>
      <c r="F436" s="100">
        <f t="shared" si="9"/>
        <v>16.07</v>
      </c>
      <c r="G436" s="7">
        <f t="shared" si="10"/>
        <v>20.010000000000002</v>
      </c>
      <c r="H436" s="8">
        <f t="shared" si="11"/>
        <v>377.79</v>
      </c>
      <c r="I436" s="1"/>
      <c r="J436" s="12">
        <v>16.07</v>
      </c>
      <c r="K436" s="10"/>
      <c r="L436" s="83"/>
      <c r="M436" s="1"/>
      <c r="N436" s="1"/>
      <c r="O436" s="1"/>
      <c r="P436" s="1"/>
      <c r="Q436" s="1"/>
      <c r="R436" s="1"/>
      <c r="S436" s="1"/>
    </row>
    <row r="437" spans="1:19" s="102" customFormat="1" ht="25.5" x14ac:dyDescent="0.25">
      <c r="A437" s="6" t="s">
        <v>916</v>
      </c>
      <c r="B437" s="86">
        <v>89449</v>
      </c>
      <c r="C437" s="14" t="s">
        <v>788</v>
      </c>
      <c r="D437" s="87" t="s">
        <v>22</v>
      </c>
      <c r="E437" s="88">
        <v>2.92</v>
      </c>
      <c r="F437" s="100">
        <f t="shared" si="9"/>
        <v>17.78</v>
      </c>
      <c r="G437" s="7">
        <f t="shared" si="10"/>
        <v>22.14</v>
      </c>
      <c r="H437" s="8">
        <f t="shared" si="11"/>
        <v>64.650000000000006</v>
      </c>
      <c r="I437" s="1"/>
      <c r="J437" s="12">
        <v>17.78</v>
      </c>
      <c r="K437" s="10"/>
      <c r="L437" s="83"/>
      <c r="M437" s="1"/>
      <c r="N437" s="1"/>
      <c r="O437" s="1"/>
      <c r="P437" s="1"/>
      <c r="Q437" s="1"/>
      <c r="R437" s="1"/>
      <c r="S437" s="1"/>
    </row>
    <row r="438" spans="1:19" s="102" customFormat="1" ht="25.5" x14ac:dyDescent="0.25">
      <c r="A438" s="6" t="s">
        <v>917</v>
      </c>
      <c r="B438" s="86">
        <v>89617</v>
      </c>
      <c r="C438" s="14" t="s">
        <v>789</v>
      </c>
      <c r="D438" s="87" t="s">
        <v>109</v>
      </c>
      <c r="E438" s="88">
        <v>25</v>
      </c>
      <c r="F438" s="100">
        <f t="shared" si="9"/>
        <v>7.9</v>
      </c>
      <c r="G438" s="7">
        <f t="shared" si="10"/>
        <v>9.84</v>
      </c>
      <c r="H438" s="8">
        <f t="shared" si="11"/>
        <v>246</v>
      </c>
      <c r="I438" s="1"/>
      <c r="J438" s="12">
        <v>7.9</v>
      </c>
      <c r="K438" s="10"/>
      <c r="L438" s="83"/>
      <c r="M438" s="1"/>
      <c r="N438" s="1"/>
      <c r="O438" s="1"/>
      <c r="P438" s="1"/>
      <c r="Q438" s="1"/>
      <c r="R438" s="1"/>
      <c r="S438" s="1"/>
    </row>
    <row r="439" spans="1:19" s="102" customFormat="1" ht="25.5" x14ac:dyDescent="0.25">
      <c r="A439" s="6" t="s">
        <v>918</v>
      </c>
      <c r="B439" s="86">
        <v>89620</v>
      </c>
      <c r="C439" s="14" t="s">
        <v>790</v>
      </c>
      <c r="D439" s="87" t="s">
        <v>109</v>
      </c>
      <c r="E439" s="88">
        <v>4</v>
      </c>
      <c r="F439" s="100">
        <f t="shared" si="9"/>
        <v>12.15</v>
      </c>
      <c r="G439" s="7">
        <f t="shared" si="10"/>
        <v>15.13</v>
      </c>
      <c r="H439" s="8">
        <f t="shared" si="11"/>
        <v>60.52</v>
      </c>
      <c r="I439" s="1"/>
      <c r="J439" s="12">
        <v>12.15</v>
      </c>
      <c r="K439" s="10"/>
      <c r="L439" s="83"/>
      <c r="M439" s="1"/>
      <c r="N439" s="1"/>
      <c r="O439" s="1"/>
      <c r="P439" s="1"/>
      <c r="Q439" s="1"/>
      <c r="R439" s="1"/>
      <c r="S439" s="1"/>
    </row>
    <row r="440" spans="1:19" s="102" customFormat="1" ht="25.5" x14ac:dyDescent="0.25">
      <c r="A440" s="6" t="s">
        <v>919</v>
      </c>
      <c r="B440" s="86">
        <v>89623</v>
      </c>
      <c r="C440" s="14" t="s">
        <v>791</v>
      </c>
      <c r="D440" s="87" t="s">
        <v>109</v>
      </c>
      <c r="E440" s="88">
        <v>4</v>
      </c>
      <c r="F440" s="100">
        <f t="shared" si="9"/>
        <v>19.420000000000002</v>
      </c>
      <c r="G440" s="7">
        <f t="shared" si="10"/>
        <v>24.18</v>
      </c>
      <c r="H440" s="8">
        <f t="shared" si="11"/>
        <v>96.72</v>
      </c>
      <c r="I440" s="1"/>
      <c r="J440" s="12">
        <v>19.420000000000002</v>
      </c>
      <c r="K440" s="10"/>
      <c r="L440" s="83"/>
      <c r="M440" s="1"/>
      <c r="N440" s="1"/>
      <c r="O440" s="1"/>
      <c r="P440" s="1"/>
      <c r="Q440" s="1"/>
      <c r="R440" s="1"/>
      <c r="S440" s="1"/>
    </row>
    <row r="441" spans="1:19" s="102" customFormat="1" ht="25.5" x14ac:dyDescent="0.25">
      <c r="A441" s="6" t="s">
        <v>920</v>
      </c>
      <c r="B441" s="86">
        <v>89625</v>
      </c>
      <c r="C441" s="14" t="s">
        <v>792</v>
      </c>
      <c r="D441" s="87" t="s">
        <v>109</v>
      </c>
      <c r="E441" s="88">
        <v>2</v>
      </c>
      <c r="F441" s="100">
        <f t="shared" si="9"/>
        <v>22.75</v>
      </c>
      <c r="G441" s="7">
        <f t="shared" si="10"/>
        <v>28.33</v>
      </c>
      <c r="H441" s="8">
        <f t="shared" si="11"/>
        <v>56.66</v>
      </c>
      <c r="I441" s="1"/>
      <c r="J441" s="12">
        <v>22.75</v>
      </c>
      <c r="K441" s="10"/>
      <c r="L441" s="83"/>
      <c r="M441" s="1"/>
      <c r="N441" s="1"/>
      <c r="O441" s="1"/>
      <c r="P441" s="1"/>
      <c r="Q441" s="1"/>
      <c r="R441" s="1"/>
      <c r="S441" s="1"/>
    </row>
    <row r="442" spans="1:19" s="102" customFormat="1" ht="25.5" x14ac:dyDescent="0.25">
      <c r="A442" s="6" t="s">
        <v>921</v>
      </c>
      <c r="B442" s="86">
        <v>89622</v>
      </c>
      <c r="C442" s="14" t="s">
        <v>793</v>
      </c>
      <c r="D442" s="87" t="s">
        <v>109</v>
      </c>
      <c r="E442" s="88">
        <v>2</v>
      </c>
      <c r="F442" s="100">
        <f t="shared" ref="F442:F503" si="12">ROUND(J442-J442*H$7,2)</f>
        <v>14.16</v>
      </c>
      <c r="G442" s="7">
        <f t="shared" ref="G442:G503" si="13">ROUND((ROUND(J442-J442*H$7,2)*(1+H$5)),2)</f>
        <v>17.63</v>
      </c>
      <c r="H442" s="8">
        <f t="shared" ref="H442:H503" si="14">ROUND(E442*G442,2)</f>
        <v>35.26</v>
      </c>
      <c r="I442" s="1"/>
      <c r="J442" s="12">
        <v>14.16</v>
      </c>
      <c r="K442" s="10"/>
      <c r="L442" s="83"/>
      <c r="M442" s="1"/>
      <c r="N442" s="1"/>
      <c r="O442" s="1"/>
      <c r="P442" s="1"/>
      <c r="Q442" s="1"/>
      <c r="R442" s="1"/>
      <c r="S442" s="1"/>
    </row>
    <row r="443" spans="1:19" s="102" customFormat="1" ht="25.5" x14ac:dyDescent="0.25">
      <c r="A443" s="6" t="s">
        <v>922</v>
      </c>
      <c r="B443" s="86">
        <v>89624</v>
      </c>
      <c r="C443" s="14" t="s">
        <v>794</v>
      </c>
      <c r="D443" s="87" t="s">
        <v>109</v>
      </c>
      <c r="E443" s="88">
        <v>1</v>
      </c>
      <c r="F443" s="100">
        <f t="shared" si="12"/>
        <v>17.93</v>
      </c>
      <c r="G443" s="7">
        <f t="shared" si="13"/>
        <v>22.33</v>
      </c>
      <c r="H443" s="8">
        <f t="shared" si="14"/>
        <v>22.33</v>
      </c>
      <c r="I443" s="1"/>
      <c r="J443" s="12">
        <v>17.93</v>
      </c>
      <c r="K443" s="10"/>
      <c r="L443" s="83"/>
      <c r="M443" s="1"/>
      <c r="N443" s="1"/>
      <c r="O443" s="1"/>
      <c r="P443" s="1"/>
      <c r="Q443" s="1"/>
      <c r="R443" s="1"/>
      <c r="S443" s="1"/>
    </row>
    <row r="444" spans="1:19" s="102" customFormat="1" ht="25.5" x14ac:dyDescent="0.25">
      <c r="A444" s="6" t="s">
        <v>923</v>
      </c>
      <c r="B444" s="86">
        <v>89626</v>
      </c>
      <c r="C444" s="14" t="s">
        <v>795</v>
      </c>
      <c r="D444" s="87" t="s">
        <v>109</v>
      </c>
      <c r="E444" s="88">
        <v>1</v>
      </c>
      <c r="F444" s="100">
        <f t="shared" si="12"/>
        <v>29.59</v>
      </c>
      <c r="G444" s="7">
        <f t="shared" si="13"/>
        <v>36.85</v>
      </c>
      <c r="H444" s="8">
        <f t="shared" si="14"/>
        <v>36.85</v>
      </c>
      <c r="I444" s="1"/>
      <c r="J444" s="12">
        <v>29.59</v>
      </c>
      <c r="K444" s="10"/>
      <c r="L444" s="83"/>
      <c r="M444" s="1"/>
      <c r="N444" s="1"/>
      <c r="O444" s="1"/>
      <c r="P444" s="1"/>
      <c r="Q444" s="1"/>
      <c r="R444" s="1"/>
      <c r="S444" s="1"/>
    </row>
    <row r="445" spans="1:19" s="102" customFormat="1" ht="38.25" x14ac:dyDescent="0.25">
      <c r="A445" s="6" t="s">
        <v>924</v>
      </c>
      <c r="B445" s="86" t="s">
        <v>872</v>
      </c>
      <c r="C445" s="14" t="s">
        <v>796</v>
      </c>
      <c r="D445" s="87" t="s">
        <v>146</v>
      </c>
      <c r="E445" s="88">
        <v>10</v>
      </c>
      <c r="F445" s="100">
        <f t="shared" si="12"/>
        <v>10.56</v>
      </c>
      <c r="G445" s="7">
        <f t="shared" si="13"/>
        <v>13.15</v>
      </c>
      <c r="H445" s="8">
        <f t="shared" si="14"/>
        <v>131.5</v>
      </c>
      <c r="I445" s="1"/>
      <c r="J445" s="12">
        <v>10.56</v>
      </c>
      <c r="K445" s="10"/>
      <c r="L445" s="83"/>
      <c r="M445" s="1"/>
      <c r="N445" s="1"/>
      <c r="O445" s="1"/>
      <c r="P445" s="1"/>
      <c r="Q445" s="1"/>
      <c r="R445" s="1"/>
      <c r="S445" s="1"/>
    </row>
    <row r="446" spans="1:19" s="102" customFormat="1" ht="38.25" x14ac:dyDescent="0.25">
      <c r="A446" s="6" t="s">
        <v>925</v>
      </c>
      <c r="B446" s="86" t="s">
        <v>873</v>
      </c>
      <c r="C446" s="14" t="s">
        <v>797</v>
      </c>
      <c r="D446" s="87" t="s">
        <v>146</v>
      </c>
      <c r="E446" s="88">
        <v>30</v>
      </c>
      <c r="F446" s="100">
        <f t="shared" si="12"/>
        <v>11.88</v>
      </c>
      <c r="G446" s="7">
        <f t="shared" si="13"/>
        <v>14.79</v>
      </c>
      <c r="H446" s="8">
        <f t="shared" si="14"/>
        <v>443.7</v>
      </c>
      <c r="I446" s="1"/>
      <c r="J446" s="12">
        <v>11.879999999999999</v>
      </c>
      <c r="K446" s="10"/>
      <c r="L446" s="83"/>
      <c r="M446" s="1"/>
      <c r="N446" s="1"/>
      <c r="O446" s="1"/>
      <c r="P446" s="1"/>
      <c r="Q446" s="1"/>
      <c r="R446" s="1"/>
      <c r="S446" s="1"/>
    </row>
    <row r="447" spans="1:19" s="102" customFormat="1" ht="38.25" x14ac:dyDescent="0.25">
      <c r="A447" s="6" t="s">
        <v>926</v>
      </c>
      <c r="B447" s="86">
        <v>89394</v>
      </c>
      <c r="C447" s="14" t="s">
        <v>798</v>
      </c>
      <c r="D447" s="87" t="s">
        <v>109</v>
      </c>
      <c r="E447" s="88">
        <v>9</v>
      </c>
      <c r="F447" s="100">
        <f t="shared" si="12"/>
        <v>19.04</v>
      </c>
      <c r="G447" s="7">
        <f t="shared" si="13"/>
        <v>23.71</v>
      </c>
      <c r="H447" s="8">
        <f t="shared" si="14"/>
        <v>213.39</v>
      </c>
      <c r="I447" s="1"/>
      <c r="J447" s="12">
        <v>19.04</v>
      </c>
      <c r="K447" s="10"/>
      <c r="L447" s="83"/>
      <c r="M447" s="1"/>
      <c r="N447" s="1"/>
      <c r="O447" s="1"/>
      <c r="P447" s="1"/>
      <c r="Q447" s="1"/>
      <c r="R447" s="1"/>
      <c r="S447" s="1"/>
    </row>
    <row r="448" spans="1:19" s="102" customFormat="1" x14ac:dyDescent="0.25">
      <c r="A448" s="2" t="s">
        <v>927</v>
      </c>
      <c r="B448" s="3"/>
      <c r="C448" s="146" t="s">
        <v>799</v>
      </c>
      <c r="D448" s="85"/>
      <c r="E448" s="89"/>
      <c r="F448" s="101"/>
      <c r="G448" s="5"/>
      <c r="H448" s="4">
        <f>SUM(H449:H453)</f>
        <v>3046.6</v>
      </c>
      <c r="I448" s="1"/>
      <c r="J448" s="12"/>
      <c r="K448" s="10"/>
      <c r="L448" s="84"/>
      <c r="M448" s="1"/>
      <c r="N448" s="1"/>
      <c r="O448" s="1"/>
      <c r="P448" s="1"/>
      <c r="Q448" s="1"/>
      <c r="R448" s="1"/>
      <c r="S448" s="1"/>
    </row>
    <row r="449" spans="1:19" s="102" customFormat="1" ht="25.5" x14ac:dyDescent="0.25">
      <c r="A449" s="6" t="s">
        <v>928</v>
      </c>
      <c r="B449" s="86">
        <v>89353</v>
      </c>
      <c r="C449" s="14" t="s">
        <v>800</v>
      </c>
      <c r="D449" s="87" t="s">
        <v>109</v>
      </c>
      <c r="E449" s="88">
        <v>25</v>
      </c>
      <c r="F449" s="100">
        <f t="shared" si="12"/>
        <v>62.55</v>
      </c>
      <c r="G449" s="7">
        <f t="shared" si="13"/>
        <v>77.89</v>
      </c>
      <c r="H449" s="8">
        <f t="shared" si="14"/>
        <v>1947.25</v>
      </c>
      <c r="I449" s="1"/>
      <c r="J449" s="12">
        <v>62.55</v>
      </c>
      <c r="K449" s="10"/>
      <c r="L449" s="83"/>
      <c r="M449" s="1"/>
      <c r="N449" s="1"/>
      <c r="O449" s="1"/>
      <c r="P449" s="1"/>
      <c r="Q449" s="1"/>
      <c r="R449" s="1"/>
      <c r="S449" s="1"/>
    </row>
    <row r="450" spans="1:19" s="102" customFormat="1" x14ac:dyDescent="0.25">
      <c r="A450" s="6" t="s">
        <v>929</v>
      </c>
      <c r="B450" s="86">
        <v>100856</v>
      </c>
      <c r="C450" s="14" t="s">
        <v>801</v>
      </c>
      <c r="D450" s="87" t="s">
        <v>109</v>
      </c>
      <c r="E450" s="88">
        <v>18</v>
      </c>
      <c r="F450" s="100">
        <f t="shared" si="12"/>
        <v>37.409999999999997</v>
      </c>
      <c r="G450" s="7">
        <f t="shared" si="13"/>
        <v>46.58</v>
      </c>
      <c r="H450" s="8">
        <f t="shared" si="14"/>
        <v>838.44</v>
      </c>
      <c r="I450" s="1"/>
      <c r="J450" s="12">
        <v>37.409999999999997</v>
      </c>
      <c r="K450" s="10"/>
      <c r="L450" s="83"/>
      <c r="M450" s="1"/>
      <c r="N450" s="1"/>
      <c r="O450" s="1"/>
      <c r="P450" s="1"/>
      <c r="Q450" s="1"/>
      <c r="R450" s="1"/>
      <c r="S450" s="1"/>
    </row>
    <row r="451" spans="1:19" s="102" customFormat="1" ht="25.5" x14ac:dyDescent="0.25">
      <c r="A451" s="6" t="s">
        <v>930</v>
      </c>
      <c r="B451" s="86">
        <v>94489</v>
      </c>
      <c r="C451" s="14" t="s">
        <v>802</v>
      </c>
      <c r="D451" s="87" t="s">
        <v>109</v>
      </c>
      <c r="E451" s="88">
        <v>1</v>
      </c>
      <c r="F451" s="100">
        <f t="shared" si="12"/>
        <v>19.37</v>
      </c>
      <c r="G451" s="7">
        <f t="shared" si="13"/>
        <v>24.12</v>
      </c>
      <c r="H451" s="8">
        <f t="shared" si="14"/>
        <v>24.12</v>
      </c>
      <c r="I451" s="1"/>
      <c r="J451" s="12">
        <v>19.37</v>
      </c>
      <c r="K451" s="10"/>
      <c r="L451" s="83"/>
      <c r="M451" s="1"/>
      <c r="N451" s="1"/>
      <c r="O451" s="1"/>
      <c r="P451" s="1"/>
      <c r="Q451" s="1"/>
      <c r="R451" s="1"/>
      <c r="S451" s="1"/>
    </row>
    <row r="452" spans="1:19" s="102" customFormat="1" ht="25.5" x14ac:dyDescent="0.25">
      <c r="A452" s="6" t="s">
        <v>931</v>
      </c>
      <c r="B452" s="86">
        <v>94491</v>
      </c>
      <c r="C452" s="14" t="s">
        <v>803</v>
      </c>
      <c r="D452" s="87" t="s">
        <v>109</v>
      </c>
      <c r="E452" s="88">
        <v>3</v>
      </c>
      <c r="F452" s="100">
        <f t="shared" si="12"/>
        <v>37.659999999999997</v>
      </c>
      <c r="G452" s="7">
        <f t="shared" si="13"/>
        <v>46.89</v>
      </c>
      <c r="H452" s="8">
        <f t="shared" si="14"/>
        <v>140.66999999999999</v>
      </c>
      <c r="I452" s="1"/>
      <c r="J452" s="12">
        <v>37.659999999999997</v>
      </c>
      <c r="K452" s="10"/>
      <c r="L452" s="83"/>
      <c r="M452" s="1"/>
      <c r="N452" s="1"/>
      <c r="O452" s="1"/>
      <c r="P452" s="1"/>
      <c r="Q452" s="1"/>
      <c r="R452" s="1"/>
      <c r="S452" s="1"/>
    </row>
    <row r="453" spans="1:19" s="102" customFormat="1" ht="25.5" x14ac:dyDescent="0.25">
      <c r="A453" s="6" t="s">
        <v>932</v>
      </c>
      <c r="B453" s="86">
        <v>94492</v>
      </c>
      <c r="C453" s="14" t="s">
        <v>804</v>
      </c>
      <c r="D453" s="87" t="s">
        <v>109</v>
      </c>
      <c r="E453" s="88">
        <v>2</v>
      </c>
      <c r="F453" s="100">
        <f t="shared" si="12"/>
        <v>38.6</v>
      </c>
      <c r="G453" s="7">
        <f t="shared" si="13"/>
        <v>48.06</v>
      </c>
      <c r="H453" s="8">
        <f t="shared" si="14"/>
        <v>96.12</v>
      </c>
      <c r="I453" s="1"/>
      <c r="J453" s="12">
        <v>38.6</v>
      </c>
      <c r="K453" s="10"/>
      <c r="L453" s="83"/>
      <c r="M453" s="1"/>
      <c r="N453" s="1"/>
      <c r="O453" s="1"/>
      <c r="P453" s="1"/>
      <c r="Q453" s="1"/>
      <c r="R453" s="1"/>
      <c r="S453" s="1"/>
    </row>
    <row r="454" spans="1:19" s="102" customFormat="1" x14ac:dyDescent="0.25">
      <c r="A454" s="2" t="s">
        <v>933</v>
      </c>
      <c r="B454" s="3"/>
      <c r="C454" s="146" t="s">
        <v>805</v>
      </c>
      <c r="D454" s="85"/>
      <c r="E454" s="89"/>
      <c r="F454" s="101"/>
      <c r="G454" s="5"/>
      <c r="H454" s="4">
        <f>SUM(H455:H469)</f>
        <v>2462.1499999999996</v>
      </c>
      <c r="I454" s="1"/>
      <c r="J454" s="12"/>
      <c r="K454" s="10"/>
      <c r="L454" s="84"/>
      <c r="M454" s="1"/>
      <c r="N454" s="1"/>
      <c r="O454" s="1"/>
      <c r="P454" s="1"/>
      <c r="Q454" s="1"/>
      <c r="R454" s="1"/>
      <c r="S454" s="1"/>
    </row>
    <row r="455" spans="1:19" s="102" customFormat="1" ht="25.5" x14ac:dyDescent="0.25">
      <c r="A455" s="6" t="s">
        <v>934</v>
      </c>
      <c r="B455" s="86">
        <v>104056</v>
      </c>
      <c r="C455" s="14" t="s">
        <v>806</v>
      </c>
      <c r="D455" s="87" t="s">
        <v>109</v>
      </c>
      <c r="E455" s="88">
        <v>1</v>
      </c>
      <c r="F455" s="100">
        <f t="shared" si="12"/>
        <v>15.05</v>
      </c>
      <c r="G455" s="7">
        <f t="shared" si="13"/>
        <v>18.739999999999998</v>
      </c>
      <c r="H455" s="8">
        <f t="shared" si="14"/>
        <v>18.739999999999998</v>
      </c>
      <c r="I455" s="1"/>
      <c r="J455" s="12">
        <v>15.05</v>
      </c>
      <c r="K455" s="10"/>
      <c r="L455" s="83"/>
      <c r="M455" s="1"/>
      <c r="N455" s="1"/>
      <c r="O455" s="1"/>
      <c r="P455" s="1"/>
      <c r="Q455" s="1"/>
      <c r="R455" s="1"/>
      <c r="S455" s="1"/>
    </row>
    <row r="456" spans="1:19" s="102" customFormat="1" ht="25.5" x14ac:dyDescent="0.25">
      <c r="A456" s="6" t="s">
        <v>935</v>
      </c>
      <c r="B456" s="86">
        <v>104055</v>
      </c>
      <c r="C456" s="14" t="s">
        <v>807</v>
      </c>
      <c r="D456" s="87" t="s">
        <v>109</v>
      </c>
      <c r="E456" s="88">
        <v>1</v>
      </c>
      <c r="F456" s="100">
        <f t="shared" si="12"/>
        <v>10.43</v>
      </c>
      <c r="G456" s="7">
        <f t="shared" si="13"/>
        <v>12.99</v>
      </c>
      <c r="H456" s="8">
        <f t="shared" si="14"/>
        <v>12.99</v>
      </c>
      <c r="I456" s="1"/>
      <c r="J456" s="12">
        <v>10.43</v>
      </c>
      <c r="K456" s="10"/>
      <c r="L456" s="83"/>
      <c r="M456" s="1"/>
      <c r="N456" s="1"/>
      <c r="O456" s="1"/>
      <c r="P456" s="1"/>
      <c r="Q456" s="1"/>
      <c r="R456" s="1"/>
      <c r="S456" s="1"/>
    </row>
    <row r="457" spans="1:19" s="102" customFormat="1" ht="25.5" x14ac:dyDescent="0.25">
      <c r="A457" s="6" t="s">
        <v>936</v>
      </c>
      <c r="B457" s="86">
        <v>104031</v>
      </c>
      <c r="C457" s="14" t="s">
        <v>808</v>
      </c>
      <c r="D457" s="87" t="s">
        <v>109</v>
      </c>
      <c r="E457" s="88">
        <v>1</v>
      </c>
      <c r="F457" s="100">
        <f t="shared" si="12"/>
        <v>21.44</v>
      </c>
      <c r="G457" s="7">
        <f t="shared" si="13"/>
        <v>26.7</v>
      </c>
      <c r="H457" s="8">
        <f t="shared" si="14"/>
        <v>26.7</v>
      </c>
      <c r="I457" s="1"/>
      <c r="J457" s="12">
        <v>21.44</v>
      </c>
      <c r="K457" s="10"/>
      <c r="L457" s="83"/>
      <c r="M457" s="1"/>
      <c r="N457" s="1"/>
      <c r="O457" s="1"/>
      <c r="P457" s="1"/>
      <c r="Q457" s="1"/>
      <c r="R457" s="1"/>
      <c r="S457" s="1"/>
    </row>
    <row r="458" spans="1:19" s="102" customFormat="1" ht="25.5" x14ac:dyDescent="0.25">
      <c r="A458" s="6" t="s">
        <v>937</v>
      </c>
      <c r="B458" s="86" t="s">
        <v>874</v>
      </c>
      <c r="C458" s="14" t="s">
        <v>809</v>
      </c>
      <c r="D458" s="87" t="s">
        <v>146</v>
      </c>
      <c r="E458" s="88">
        <v>4</v>
      </c>
      <c r="F458" s="100">
        <f t="shared" si="12"/>
        <v>10.119999999999999</v>
      </c>
      <c r="G458" s="7">
        <f t="shared" si="13"/>
        <v>12.6</v>
      </c>
      <c r="H458" s="8">
        <f t="shared" si="14"/>
        <v>50.4</v>
      </c>
      <c r="I458" s="1"/>
      <c r="J458" s="12">
        <v>10.120000000000001</v>
      </c>
      <c r="K458" s="10"/>
      <c r="L458" s="83"/>
      <c r="M458" s="1"/>
      <c r="N458" s="1"/>
      <c r="O458" s="1"/>
      <c r="P458" s="1"/>
      <c r="Q458" s="1"/>
      <c r="R458" s="1"/>
      <c r="S458" s="1"/>
    </row>
    <row r="459" spans="1:19" s="102" customFormat="1" ht="38.25" x14ac:dyDescent="0.25">
      <c r="A459" s="6" t="s">
        <v>938</v>
      </c>
      <c r="B459" s="86">
        <v>94783</v>
      </c>
      <c r="C459" s="14" t="s">
        <v>810</v>
      </c>
      <c r="D459" s="87" t="s">
        <v>109</v>
      </c>
      <c r="E459" s="88">
        <v>7</v>
      </c>
      <c r="F459" s="100">
        <f t="shared" si="12"/>
        <v>18.68</v>
      </c>
      <c r="G459" s="7">
        <f t="shared" si="13"/>
        <v>23.26</v>
      </c>
      <c r="H459" s="8">
        <f t="shared" si="14"/>
        <v>162.82</v>
      </c>
      <c r="I459" s="1"/>
      <c r="J459" s="12">
        <v>18.68</v>
      </c>
      <c r="K459" s="10"/>
      <c r="L459" s="83"/>
      <c r="M459" s="1"/>
      <c r="N459" s="1"/>
      <c r="O459" s="1"/>
      <c r="P459" s="1"/>
      <c r="Q459" s="1"/>
      <c r="R459" s="1"/>
      <c r="S459" s="1"/>
    </row>
    <row r="460" spans="1:19" s="102" customFormat="1" ht="38.25" x14ac:dyDescent="0.25">
      <c r="A460" s="6" t="s">
        <v>939</v>
      </c>
      <c r="B460" s="86">
        <v>89376</v>
      </c>
      <c r="C460" s="14" t="s">
        <v>811</v>
      </c>
      <c r="D460" s="87" t="s">
        <v>109</v>
      </c>
      <c r="E460" s="88">
        <v>2</v>
      </c>
      <c r="F460" s="100">
        <f t="shared" si="12"/>
        <v>6.01</v>
      </c>
      <c r="G460" s="7">
        <f t="shared" si="13"/>
        <v>7.48</v>
      </c>
      <c r="H460" s="8">
        <f t="shared" si="14"/>
        <v>14.96</v>
      </c>
      <c r="I460" s="1"/>
      <c r="J460" s="12">
        <v>6.01</v>
      </c>
      <c r="K460" s="10"/>
      <c r="L460" s="83"/>
      <c r="M460" s="1"/>
      <c r="N460" s="1"/>
      <c r="O460" s="1"/>
      <c r="P460" s="1"/>
      <c r="Q460" s="1"/>
      <c r="R460" s="1"/>
      <c r="S460" s="1"/>
    </row>
    <row r="461" spans="1:19" s="102" customFormat="1" ht="25.5" x14ac:dyDescent="0.25">
      <c r="A461" s="6" t="s">
        <v>940</v>
      </c>
      <c r="B461" s="86">
        <v>103958</v>
      </c>
      <c r="C461" s="14" t="s">
        <v>775</v>
      </c>
      <c r="D461" s="87" t="s">
        <v>109</v>
      </c>
      <c r="E461" s="88">
        <v>1</v>
      </c>
      <c r="F461" s="100">
        <f t="shared" si="12"/>
        <v>10.029999999999999</v>
      </c>
      <c r="G461" s="7">
        <f t="shared" si="13"/>
        <v>12.49</v>
      </c>
      <c r="H461" s="8">
        <f t="shared" si="14"/>
        <v>12.49</v>
      </c>
      <c r="I461" s="1"/>
      <c r="J461" s="12">
        <v>10.029999999999999</v>
      </c>
      <c r="K461" s="10"/>
      <c r="L461" s="83"/>
      <c r="M461" s="1"/>
      <c r="N461" s="1"/>
      <c r="O461" s="1"/>
      <c r="P461" s="1"/>
      <c r="Q461" s="1"/>
      <c r="R461" s="1"/>
      <c r="S461" s="1"/>
    </row>
    <row r="462" spans="1:19" s="102" customFormat="1" ht="25.5" x14ac:dyDescent="0.25">
      <c r="A462" s="6" t="s">
        <v>941</v>
      </c>
      <c r="B462" s="86">
        <v>89359</v>
      </c>
      <c r="C462" s="14" t="s">
        <v>812</v>
      </c>
      <c r="D462" s="87" t="s">
        <v>109</v>
      </c>
      <c r="E462" s="88">
        <v>3</v>
      </c>
      <c r="F462" s="100">
        <f t="shared" si="12"/>
        <v>9.09</v>
      </c>
      <c r="G462" s="7">
        <f t="shared" si="13"/>
        <v>11.32</v>
      </c>
      <c r="H462" s="8">
        <f t="shared" si="14"/>
        <v>33.96</v>
      </c>
      <c r="I462" s="1"/>
      <c r="J462" s="12">
        <v>9.09</v>
      </c>
      <c r="K462" s="10"/>
      <c r="L462" s="83"/>
      <c r="M462" s="1"/>
      <c r="N462" s="1"/>
      <c r="O462" s="1"/>
      <c r="P462" s="1"/>
      <c r="Q462" s="1"/>
      <c r="R462" s="1"/>
      <c r="S462" s="1"/>
    </row>
    <row r="463" spans="1:19" s="102" customFormat="1" ht="25.5" x14ac:dyDescent="0.25">
      <c r="A463" s="6" t="s">
        <v>942</v>
      </c>
      <c r="B463" s="86">
        <v>89358</v>
      </c>
      <c r="C463" s="14" t="s">
        <v>813</v>
      </c>
      <c r="D463" s="87" t="s">
        <v>109</v>
      </c>
      <c r="E463" s="88">
        <v>10</v>
      </c>
      <c r="F463" s="100">
        <f t="shared" si="12"/>
        <v>8.56</v>
      </c>
      <c r="G463" s="7">
        <f t="shared" si="13"/>
        <v>10.66</v>
      </c>
      <c r="H463" s="8">
        <f t="shared" si="14"/>
        <v>106.6</v>
      </c>
      <c r="I463" s="1"/>
      <c r="J463" s="12">
        <v>8.56</v>
      </c>
      <c r="K463" s="10"/>
      <c r="L463" s="83"/>
      <c r="M463" s="1"/>
      <c r="N463" s="1"/>
      <c r="O463" s="1"/>
      <c r="P463" s="1"/>
      <c r="Q463" s="1"/>
      <c r="R463" s="1"/>
      <c r="S463" s="1"/>
    </row>
    <row r="464" spans="1:19" s="102" customFormat="1" ht="25.5" x14ac:dyDescent="0.25">
      <c r="A464" s="6" t="s">
        <v>943</v>
      </c>
      <c r="B464" s="86">
        <v>89362</v>
      </c>
      <c r="C464" s="14" t="s">
        <v>814</v>
      </c>
      <c r="D464" s="87" t="s">
        <v>109</v>
      </c>
      <c r="E464" s="88">
        <v>1</v>
      </c>
      <c r="F464" s="100">
        <f t="shared" si="12"/>
        <v>10.17</v>
      </c>
      <c r="G464" s="7">
        <f t="shared" si="13"/>
        <v>12.66</v>
      </c>
      <c r="H464" s="8">
        <f t="shared" si="14"/>
        <v>12.66</v>
      </c>
      <c r="I464" s="1"/>
      <c r="J464" s="12">
        <v>10.17</v>
      </c>
      <c r="K464" s="10"/>
      <c r="L464" s="83"/>
      <c r="M464" s="1"/>
      <c r="N464" s="1"/>
      <c r="O464" s="1"/>
      <c r="P464" s="1"/>
      <c r="Q464" s="1"/>
      <c r="R464" s="1"/>
      <c r="S464" s="1"/>
    </row>
    <row r="465" spans="1:19" s="102" customFormat="1" ht="25.5" x14ac:dyDescent="0.25">
      <c r="A465" s="6" t="s">
        <v>944</v>
      </c>
      <c r="B465" s="86">
        <v>89371</v>
      </c>
      <c r="C465" s="14" t="s">
        <v>815</v>
      </c>
      <c r="D465" s="87" t="s">
        <v>109</v>
      </c>
      <c r="E465" s="88">
        <v>1</v>
      </c>
      <c r="F465" s="100">
        <f t="shared" si="12"/>
        <v>6.34</v>
      </c>
      <c r="G465" s="7">
        <f t="shared" si="13"/>
        <v>7.89</v>
      </c>
      <c r="H465" s="8">
        <f t="shared" si="14"/>
        <v>7.89</v>
      </c>
      <c r="I465" s="1"/>
      <c r="J465" s="12">
        <v>6.34</v>
      </c>
      <c r="K465" s="10"/>
      <c r="L465" s="83"/>
      <c r="M465" s="1"/>
      <c r="N465" s="1"/>
      <c r="O465" s="1"/>
      <c r="P465" s="1"/>
      <c r="Q465" s="1"/>
      <c r="R465" s="1"/>
      <c r="S465" s="1"/>
    </row>
    <row r="466" spans="1:19" s="102" customFormat="1" ht="25.5" x14ac:dyDescent="0.25">
      <c r="A466" s="6" t="s">
        <v>945</v>
      </c>
      <c r="B466" s="86">
        <v>89545</v>
      </c>
      <c r="C466" s="14" t="s">
        <v>816</v>
      </c>
      <c r="D466" s="87" t="s">
        <v>109</v>
      </c>
      <c r="E466" s="88">
        <v>1</v>
      </c>
      <c r="F466" s="100">
        <f t="shared" si="12"/>
        <v>16.07</v>
      </c>
      <c r="G466" s="7">
        <f t="shared" si="13"/>
        <v>20.010000000000002</v>
      </c>
      <c r="H466" s="8">
        <f t="shared" si="14"/>
        <v>20.010000000000002</v>
      </c>
      <c r="I466" s="1"/>
      <c r="J466" s="12">
        <v>16.07</v>
      </c>
      <c r="K466" s="10"/>
      <c r="L466" s="83"/>
      <c r="M466" s="1"/>
      <c r="N466" s="1"/>
      <c r="O466" s="1"/>
      <c r="P466" s="1"/>
      <c r="Q466" s="1"/>
      <c r="R466" s="1"/>
      <c r="S466" s="1"/>
    </row>
    <row r="467" spans="1:19" s="102" customFormat="1" ht="25.5" x14ac:dyDescent="0.25">
      <c r="A467" s="6" t="s">
        <v>946</v>
      </c>
      <c r="B467" s="86">
        <v>94795</v>
      </c>
      <c r="C467" s="14" t="s">
        <v>817</v>
      </c>
      <c r="D467" s="87" t="s">
        <v>109</v>
      </c>
      <c r="E467" s="88">
        <v>6</v>
      </c>
      <c r="F467" s="100">
        <f t="shared" si="12"/>
        <v>31.61</v>
      </c>
      <c r="G467" s="7">
        <f t="shared" si="13"/>
        <v>39.36</v>
      </c>
      <c r="H467" s="8">
        <f t="shared" si="14"/>
        <v>236.16</v>
      </c>
      <c r="I467" s="1"/>
      <c r="J467" s="12">
        <v>31.61</v>
      </c>
      <c r="K467" s="10"/>
      <c r="L467" s="83"/>
      <c r="M467" s="1"/>
      <c r="N467" s="1"/>
      <c r="O467" s="1"/>
      <c r="P467" s="1"/>
      <c r="Q467" s="1"/>
      <c r="R467" s="1"/>
      <c r="S467" s="1"/>
    </row>
    <row r="468" spans="1:19" s="102" customFormat="1" ht="25.5" x14ac:dyDescent="0.25">
      <c r="A468" s="6" t="s">
        <v>947</v>
      </c>
      <c r="B468" s="86">
        <v>89355</v>
      </c>
      <c r="C468" s="14" t="s">
        <v>818</v>
      </c>
      <c r="D468" s="87" t="s">
        <v>22</v>
      </c>
      <c r="E468" s="88">
        <v>60.98</v>
      </c>
      <c r="F468" s="100">
        <f t="shared" si="12"/>
        <v>22.02</v>
      </c>
      <c r="G468" s="7">
        <f t="shared" si="13"/>
        <v>27.42</v>
      </c>
      <c r="H468" s="8">
        <f t="shared" si="14"/>
        <v>1672.07</v>
      </c>
      <c r="I468" s="1"/>
      <c r="J468" s="12">
        <v>22.02</v>
      </c>
      <c r="K468" s="10"/>
      <c r="L468" s="83"/>
      <c r="M468" s="1"/>
      <c r="N468" s="1"/>
      <c r="O468" s="1"/>
      <c r="P468" s="1"/>
      <c r="Q468" s="1"/>
      <c r="R468" s="1"/>
      <c r="S468" s="1"/>
    </row>
    <row r="469" spans="1:19" s="102" customFormat="1" ht="25.5" x14ac:dyDescent="0.25">
      <c r="A469" s="6" t="s">
        <v>948</v>
      </c>
      <c r="B469" s="86">
        <v>89393</v>
      </c>
      <c r="C469" s="14" t="s">
        <v>819</v>
      </c>
      <c r="D469" s="87" t="s">
        <v>109</v>
      </c>
      <c r="E469" s="88">
        <v>5</v>
      </c>
      <c r="F469" s="100">
        <f t="shared" si="12"/>
        <v>11.84</v>
      </c>
      <c r="G469" s="7">
        <f t="shared" si="13"/>
        <v>14.74</v>
      </c>
      <c r="H469" s="8">
        <f t="shared" si="14"/>
        <v>73.7</v>
      </c>
      <c r="I469" s="1"/>
      <c r="J469" s="12">
        <v>11.84</v>
      </c>
      <c r="K469" s="10"/>
      <c r="L469" s="83"/>
      <c r="M469" s="1"/>
      <c r="N469" s="1"/>
      <c r="O469" s="1"/>
      <c r="P469" s="1"/>
      <c r="Q469" s="1"/>
      <c r="R469" s="1"/>
      <c r="S469" s="1"/>
    </row>
    <row r="470" spans="1:19" s="102" customFormat="1" x14ac:dyDescent="0.25">
      <c r="A470" s="2" t="s">
        <v>949</v>
      </c>
      <c r="B470" s="3"/>
      <c r="C470" s="146" t="s">
        <v>820</v>
      </c>
      <c r="D470" s="85"/>
      <c r="E470" s="89"/>
      <c r="F470" s="101"/>
      <c r="G470" s="5"/>
      <c r="H470" s="4">
        <f>SUM(H471:H472)</f>
        <v>4088.7599999999998</v>
      </c>
      <c r="I470" s="1"/>
      <c r="J470" s="12"/>
      <c r="K470" s="10"/>
      <c r="L470" s="84"/>
      <c r="M470" s="1"/>
      <c r="N470" s="1"/>
      <c r="O470" s="1"/>
      <c r="P470" s="1"/>
      <c r="Q470" s="1"/>
      <c r="R470" s="1"/>
      <c r="S470" s="1"/>
    </row>
    <row r="471" spans="1:19" s="102" customFormat="1" ht="25.5" x14ac:dyDescent="0.25">
      <c r="A471" s="6" t="s">
        <v>950</v>
      </c>
      <c r="B471" s="86">
        <v>102607</v>
      </c>
      <c r="C471" s="14" t="s">
        <v>821</v>
      </c>
      <c r="D471" s="87" t="s">
        <v>109</v>
      </c>
      <c r="E471" s="88">
        <v>2</v>
      </c>
      <c r="F471" s="100">
        <f t="shared" si="12"/>
        <v>498.74</v>
      </c>
      <c r="G471" s="7">
        <f t="shared" si="13"/>
        <v>621.03</v>
      </c>
      <c r="H471" s="8">
        <f t="shared" si="14"/>
        <v>1242.06</v>
      </c>
      <c r="I471" s="1"/>
      <c r="J471" s="12">
        <v>498.74</v>
      </c>
      <c r="K471" s="10"/>
      <c r="L471" s="83"/>
      <c r="M471" s="1"/>
      <c r="N471" s="1"/>
      <c r="O471" s="1"/>
      <c r="P471" s="1"/>
      <c r="Q471" s="1"/>
      <c r="R471" s="1"/>
      <c r="S471" s="1"/>
    </row>
    <row r="472" spans="1:19" s="102" customFormat="1" ht="25.5" x14ac:dyDescent="0.25">
      <c r="A472" s="6" t="s">
        <v>951</v>
      </c>
      <c r="B472" s="86">
        <v>102608</v>
      </c>
      <c r="C472" s="14" t="s">
        <v>822</v>
      </c>
      <c r="D472" s="87" t="s">
        <v>109</v>
      </c>
      <c r="E472" s="88">
        <v>2</v>
      </c>
      <c r="F472" s="100">
        <f t="shared" si="12"/>
        <v>1143.07</v>
      </c>
      <c r="G472" s="7">
        <f t="shared" si="13"/>
        <v>1423.35</v>
      </c>
      <c r="H472" s="8">
        <f t="shared" si="14"/>
        <v>2846.7</v>
      </c>
      <c r="I472" s="1"/>
      <c r="J472" s="12">
        <v>1143.07</v>
      </c>
      <c r="K472" s="10"/>
      <c r="L472" s="83"/>
      <c r="M472" s="1"/>
      <c r="N472" s="1"/>
      <c r="O472" s="1"/>
      <c r="P472" s="1"/>
      <c r="Q472" s="1"/>
      <c r="R472" s="1"/>
      <c r="S472" s="1"/>
    </row>
    <row r="473" spans="1:19" s="102" customFormat="1" x14ac:dyDescent="0.25">
      <c r="A473" s="2" t="s">
        <v>952</v>
      </c>
      <c r="B473" s="3"/>
      <c r="C473" s="146" t="s">
        <v>823</v>
      </c>
      <c r="D473" s="85"/>
      <c r="E473" s="89"/>
      <c r="F473" s="101"/>
      <c r="G473" s="5"/>
      <c r="H473" s="4">
        <f>SUM(H474:H478)</f>
        <v>530.30999999999995</v>
      </c>
      <c r="I473" s="1"/>
      <c r="J473" s="12"/>
      <c r="K473" s="10"/>
      <c r="L473" s="84"/>
      <c r="M473" s="1"/>
      <c r="N473" s="1"/>
      <c r="O473" s="1"/>
      <c r="P473" s="1"/>
      <c r="Q473" s="1"/>
      <c r="R473" s="1"/>
      <c r="S473" s="1"/>
    </row>
    <row r="474" spans="1:19" s="102" customFormat="1" ht="25.5" x14ac:dyDescent="0.25">
      <c r="A474" s="6" t="s">
        <v>953</v>
      </c>
      <c r="B474" s="86">
        <v>104055</v>
      </c>
      <c r="C474" s="14" t="s">
        <v>807</v>
      </c>
      <c r="D474" s="87" t="s">
        <v>109</v>
      </c>
      <c r="E474" s="88">
        <v>5</v>
      </c>
      <c r="F474" s="100">
        <f t="shared" si="12"/>
        <v>10.43</v>
      </c>
      <c r="G474" s="7">
        <f t="shared" si="13"/>
        <v>12.99</v>
      </c>
      <c r="H474" s="8">
        <f t="shared" si="14"/>
        <v>64.95</v>
      </c>
      <c r="I474" s="1"/>
      <c r="J474" s="12">
        <v>10.43</v>
      </c>
      <c r="K474" s="10"/>
      <c r="L474" s="83"/>
      <c r="M474" s="1"/>
      <c r="N474" s="1"/>
      <c r="O474" s="1"/>
      <c r="P474" s="1"/>
      <c r="Q474" s="1"/>
      <c r="R474" s="1"/>
      <c r="S474" s="1"/>
    </row>
    <row r="475" spans="1:19" s="102" customFormat="1" ht="38.25" x14ac:dyDescent="0.25">
      <c r="A475" s="6" t="s">
        <v>954</v>
      </c>
      <c r="B475" s="86">
        <v>94783</v>
      </c>
      <c r="C475" s="14" t="s">
        <v>810</v>
      </c>
      <c r="D475" s="87" t="s">
        <v>109</v>
      </c>
      <c r="E475" s="88">
        <v>5</v>
      </c>
      <c r="F475" s="100">
        <f t="shared" si="12"/>
        <v>18.68</v>
      </c>
      <c r="G475" s="7">
        <f t="shared" si="13"/>
        <v>23.26</v>
      </c>
      <c r="H475" s="8">
        <f t="shared" si="14"/>
        <v>116.3</v>
      </c>
      <c r="I475" s="1"/>
      <c r="J475" s="12">
        <v>18.68</v>
      </c>
      <c r="K475" s="10"/>
      <c r="L475" s="83"/>
      <c r="M475" s="1"/>
      <c r="N475" s="1"/>
      <c r="O475" s="1"/>
      <c r="P475" s="1"/>
      <c r="Q475" s="1"/>
      <c r="R475" s="1"/>
      <c r="S475" s="1"/>
    </row>
    <row r="476" spans="1:19" s="102" customFormat="1" ht="25.5" x14ac:dyDescent="0.25">
      <c r="A476" s="6" t="s">
        <v>955</v>
      </c>
      <c r="B476" s="86">
        <v>89358</v>
      </c>
      <c r="C476" s="14" t="s">
        <v>813</v>
      </c>
      <c r="D476" s="87" t="s">
        <v>109</v>
      </c>
      <c r="E476" s="88">
        <v>4</v>
      </c>
      <c r="F476" s="100">
        <f t="shared" si="12"/>
        <v>8.56</v>
      </c>
      <c r="G476" s="7">
        <f t="shared" si="13"/>
        <v>10.66</v>
      </c>
      <c r="H476" s="8">
        <f t="shared" si="14"/>
        <v>42.64</v>
      </c>
      <c r="I476" s="1"/>
      <c r="J476" s="12">
        <v>8.56</v>
      </c>
      <c r="K476" s="10"/>
      <c r="L476" s="83"/>
      <c r="M476" s="1"/>
      <c r="N476" s="1"/>
      <c r="O476" s="1"/>
      <c r="P476" s="1"/>
      <c r="Q476" s="1"/>
      <c r="R476" s="1"/>
      <c r="S476" s="1"/>
    </row>
    <row r="477" spans="1:19" s="102" customFormat="1" ht="25.5" x14ac:dyDescent="0.25">
      <c r="A477" s="6" t="s">
        <v>956</v>
      </c>
      <c r="B477" s="86">
        <v>89355</v>
      </c>
      <c r="C477" s="14" t="s">
        <v>818</v>
      </c>
      <c r="D477" s="87" t="s">
        <v>22</v>
      </c>
      <c r="E477" s="88">
        <v>10.1</v>
      </c>
      <c r="F477" s="100">
        <f t="shared" si="12"/>
        <v>22.02</v>
      </c>
      <c r="G477" s="7">
        <f t="shared" si="13"/>
        <v>27.42</v>
      </c>
      <c r="H477" s="8">
        <f t="shared" si="14"/>
        <v>276.94</v>
      </c>
      <c r="I477" s="1"/>
      <c r="J477" s="12">
        <v>22.02</v>
      </c>
      <c r="K477" s="10"/>
      <c r="L477" s="83"/>
      <c r="M477" s="1"/>
      <c r="N477" s="1"/>
      <c r="O477" s="1"/>
      <c r="P477" s="1"/>
      <c r="Q477" s="1"/>
      <c r="R477" s="1"/>
      <c r="S477" s="1"/>
    </row>
    <row r="478" spans="1:19" s="102" customFormat="1" ht="25.5" x14ac:dyDescent="0.25">
      <c r="A478" s="6" t="s">
        <v>957</v>
      </c>
      <c r="B478" s="86">
        <v>89393</v>
      </c>
      <c r="C478" s="14" t="s">
        <v>819</v>
      </c>
      <c r="D478" s="87" t="s">
        <v>109</v>
      </c>
      <c r="E478" s="88">
        <v>2</v>
      </c>
      <c r="F478" s="100">
        <f t="shared" si="12"/>
        <v>11.84</v>
      </c>
      <c r="G478" s="7">
        <f t="shared" si="13"/>
        <v>14.74</v>
      </c>
      <c r="H478" s="8">
        <f t="shared" si="14"/>
        <v>29.48</v>
      </c>
      <c r="I478" s="1"/>
      <c r="J478" s="12">
        <v>11.84</v>
      </c>
      <c r="K478" s="10"/>
      <c r="L478" s="83"/>
      <c r="M478" s="1"/>
      <c r="N478" s="1"/>
      <c r="O478" s="1"/>
      <c r="P478" s="1"/>
      <c r="Q478" s="1"/>
      <c r="R478" s="1"/>
      <c r="S478" s="1"/>
    </row>
    <row r="479" spans="1:19" s="102" customFormat="1" x14ac:dyDescent="0.25">
      <c r="A479" s="2" t="s">
        <v>958</v>
      </c>
      <c r="B479" s="3"/>
      <c r="C479" s="146" t="s">
        <v>824</v>
      </c>
      <c r="D479" s="85"/>
      <c r="E479" s="89"/>
      <c r="F479" s="101"/>
      <c r="G479" s="5"/>
      <c r="H479" s="4">
        <f>SUM(H480:H484)</f>
        <v>906.34</v>
      </c>
      <c r="I479" s="1"/>
      <c r="J479" s="12"/>
      <c r="K479" s="10"/>
      <c r="L479" s="84"/>
      <c r="M479" s="1"/>
      <c r="N479" s="1"/>
      <c r="O479" s="1"/>
      <c r="P479" s="1"/>
      <c r="Q479" s="1"/>
      <c r="R479" s="1"/>
      <c r="S479" s="1"/>
    </row>
    <row r="480" spans="1:19" s="102" customFormat="1" ht="38.25" x14ac:dyDescent="0.25">
      <c r="A480" s="6" t="s">
        <v>959</v>
      </c>
      <c r="B480" s="86">
        <v>94703</v>
      </c>
      <c r="C480" s="14" t="s">
        <v>769</v>
      </c>
      <c r="D480" s="87" t="s">
        <v>109</v>
      </c>
      <c r="E480" s="88">
        <v>6</v>
      </c>
      <c r="F480" s="100">
        <f t="shared" si="12"/>
        <v>19.940000000000001</v>
      </c>
      <c r="G480" s="7">
        <f t="shared" si="13"/>
        <v>24.83</v>
      </c>
      <c r="H480" s="8">
        <f t="shared" si="14"/>
        <v>148.97999999999999</v>
      </c>
      <c r="I480" s="1"/>
      <c r="J480" s="12">
        <v>19.940000000000001</v>
      </c>
      <c r="K480" s="10"/>
      <c r="L480" s="83"/>
      <c r="M480" s="1"/>
      <c r="N480" s="1"/>
      <c r="O480" s="1"/>
      <c r="P480" s="1"/>
      <c r="Q480" s="1"/>
      <c r="R480" s="1"/>
      <c r="S480" s="1"/>
    </row>
    <row r="481" spans="1:19" s="102" customFormat="1" ht="38.25" x14ac:dyDescent="0.25">
      <c r="A481" s="6" t="s">
        <v>960</v>
      </c>
      <c r="B481" s="86">
        <v>94705</v>
      </c>
      <c r="C481" s="14" t="s">
        <v>770</v>
      </c>
      <c r="D481" s="87" t="s">
        <v>109</v>
      </c>
      <c r="E481" s="88">
        <v>3</v>
      </c>
      <c r="F481" s="100">
        <f t="shared" si="12"/>
        <v>35.93</v>
      </c>
      <c r="G481" s="7">
        <f t="shared" si="13"/>
        <v>44.74</v>
      </c>
      <c r="H481" s="8">
        <f t="shared" si="14"/>
        <v>134.22</v>
      </c>
      <c r="I481" s="1"/>
      <c r="J481" s="12">
        <v>35.93</v>
      </c>
      <c r="K481" s="10"/>
      <c r="L481" s="83"/>
      <c r="M481" s="1"/>
      <c r="N481" s="1"/>
      <c r="O481" s="1"/>
      <c r="P481" s="1"/>
      <c r="Q481" s="1"/>
      <c r="R481" s="1"/>
      <c r="S481" s="1"/>
    </row>
    <row r="482" spans="1:19" s="102" customFormat="1" ht="25.5" x14ac:dyDescent="0.25">
      <c r="A482" s="6" t="s">
        <v>961</v>
      </c>
      <c r="B482" s="86">
        <v>89408</v>
      </c>
      <c r="C482" s="14" t="s">
        <v>779</v>
      </c>
      <c r="D482" s="87" t="s">
        <v>109</v>
      </c>
      <c r="E482" s="88">
        <v>3</v>
      </c>
      <c r="F482" s="100">
        <f t="shared" si="12"/>
        <v>9.27</v>
      </c>
      <c r="G482" s="7">
        <f t="shared" si="13"/>
        <v>11.54</v>
      </c>
      <c r="H482" s="8">
        <f t="shared" si="14"/>
        <v>34.619999999999997</v>
      </c>
      <c r="I482" s="1"/>
      <c r="J482" s="12">
        <v>9.27</v>
      </c>
      <c r="K482" s="10"/>
      <c r="L482" s="83"/>
      <c r="M482" s="1"/>
      <c r="N482" s="1"/>
      <c r="O482" s="1"/>
      <c r="P482" s="1"/>
      <c r="Q482" s="1"/>
      <c r="R482" s="1"/>
      <c r="S482" s="1"/>
    </row>
    <row r="483" spans="1:19" s="102" customFormat="1" ht="25.5" x14ac:dyDescent="0.25">
      <c r="A483" s="6" t="s">
        <v>962</v>
      </c>
      <c r="B483" s="86">
        <v>89356</v>
      </c>
      <c r="C483" s="14" t="s">
        <v>785</v>
      </c>
      <c r="D483" s="87" t="s">
        <v>22</v>
      </c>
      <c r="E483" s="88">
        <v>17.34</v>
      </c>
      <c r="F483" s="100">
        <f t="shared" si="12"/>
        <v>25.43</v>
      </c>
      <c r="G483" s="7">
        <f t="shared" si="13"/>
        <v>31.67</v>
      </c>
      <c r="H483" s="8">
        <f t="shared" si="14"/>
        <v>549.16</v>
      </c>
      <c r="I483" s="1"/>
      <c r="J483" s="12">
        <v>25.43</v>
      </c>
      <c r="K483" s="10"/>
      <c r="L483" s="83"/>
      <c r="M483" s="1"/>
      <c r="N483" s="1"/>
      <c r="O483" s="1"/>
      <c r="P483" s="1"/>
      <c r="Q483" s="1"/>
      <c r="R483" s="1"/>
      <c r="S483" s="1"/>
    </row>
    <row r="484" spans="1:19" s="102" customFormat="1" ht="25.5" x14ac:dyDescent="0.25">
      <c r="A484" s="6" t="s">
        <v>963</v>
      </c>
      <c r="B484" s="86">
        <v>89617</v>
      </c>
      <c r="C484" s="14" t="s">
        <v>789</v>
      </c>
      <c r="D484" s="87" t="s">
        <v>109</v>
      </c>
      <c r="E484" s="88">
        <v>4</v>
      </c>
      <c r="F484" s="100">
        <f t="shared" si="12"/>
        <v>7.9</v>
      </c>
      <c r="G484" s="7">
        <f t="shared" si="13"/>
        <v>9.84</v>
      </c>
      <c r="H484" s="8">
        <f t="shared" si="14"/>
        <v>39.36</v>
      </c>
      <c r="I484" s="1"/>
      <c r="J484" s="12">
        <v>7.9</v>
      </c>
      <c r="K484" s="10"/>
      <c r="L484" s="83"/>
      <c r="M484" s="1"/>
      <c r="N484" s="1"/>
      <c r="O484" s="1"/>
      <c r="P484" s="1"/>
      <c r="Q484" s="1"/>
      <c r="R484" s="1"/>
      <c r="S484" s="1"/>
    </row>
    <row r="485" spans="1:19" s="102" customFormat="1" x14ac:dyDescent="0.25">
      <c r="A485" s="2" t="s">
        <v>964</v>
      </c>
      <c r="B485" s="3"/>
      <c r="C485" s="146" t="s">
        <v>824</v>
      </c>
      <c r="D485" s="85"/>
      <c r="E485" s="89"/>
      <c r="F485" s="101"/>
      <c r="G485" s="5"/>
      <c r="H485" s="4">
        <f>SUM(H486:H491)</f>
        <v>1175.53</v>
      </c>
      <c r="I485" s="1"/>
      <c r="J485" s="12"/>
      <c r="K485" s="10"/>
      <c r="L485" s="84"/>
      <c r="M485" s="1"/>
      <c r="N485" s="1"/>
      <c r="O485" s="1"/>
      <c r="P485" s="1"/>
      <c r="Q485" s="1"/>
      <c r="R485" s="1"/>
      <c r="S485" s="1"/>
    </row>
    <row r="486" spans="1:19" s="102" customFormat="1" ht="25.5" x14ac:dyDescent="0.25">
      <c r="A486" s="6" t="s">
        <v>965</v>
      </c>
      <c r="B486" s="86">
        <v>94491</v>
      </c>
      <c r="C486" s="14" t="s">
        <v>803</v>
      </c>
      <c r="D486" s="87" t="s">
        <v>109</v>
      </c>
      <c r="E486" s="88">
        <v>6</v>
      </c>
      <c r="F486" s="100">
        <f t="shared" si="12"/>
        <v>37.659999999999997</v>
      </c>
      <c r="G486" s="7">
        <f t="shared" si="13"/>
        <v>46.89</v>
      </c>
      <c r="H486" s="8">
        <f t="shared" si="14"/>
        <v>281.33999999999997</v>
      </c>
      <c r="I486" s="1"/>
      <c r="J486" s="12">
        <v>37.659999999999997</v>
      </c>
      <c r="K486" s="10"/>
      <c r="L486" s="83"/>
      <c r="M486" s="1"/>
      <c r="N486" s="1"/>
      <c r="O486" s="1"/>
      <c r="P486" s="1"/>
      <c r="Q486" s="1"/>
      <c r="R486" s="1"/>
      <c r="S486" s="1"/>
    </row>
    <row r="487" spans="1:19" s="102" customFormat="1" ht="38.25" x14ac:dyDescent="0.25">
      <c r="A487" s="6" t="s">
        <v>966</v>
      </c>
      <c r="B487" s="86">
        <v>94705</v>
      </c>
      <c r="C487" s="14" t="s">
        <v>770</v>
      </c>
      <c r="D487" s="87" t="s">
        <v>109</v>
      </c>
      <c r="E487" s="88">
        <v>3</v>
      </c>
      <c r="F487" s="100">
        <f t="shared" si="12"/>
        <v>35.93</v>
      </c>
      <c r="G487" s="7">
        <f t="shared" si="13"/>
        <v>44.74</v>
      </c>
      <c r="H487" s="8">
        <f t="shared" si="14"/>
        <v>134.22</v>
      </c>
      <c r="I487" s="1"/>
      <c r="J487" s="12">
        <v>35.93</v>
      </c>
      <c r="K487" s="10"/>
      <c r="L487" s="83"/>
      <c r="M487" s="1"/>
      <c r="N487" s="1"/>
      <c r="O487" s="1"/>
      <c r="P487" s="1"/>
      <c r="Q487" s="1"/>
      <c r="R487" s="1"/>
      <c r="S487" s="1"/>
    </row>
    <row r="488" spans="1:19" s="102" customFormat="1" ht="25.5" x14ac:dyDescent="0.25">
      <c r="A488" s="6" t="s">
        <v>967</v>
      </c>
      <c r="B488" s="86">
        <v>89497</v>
      </c>
      <c r="C488" s="14" t="s">
        <v>781</v>
      </c>
      <c r="D488" s="87" t="s">
        <v>109</v>
      </c>
      <c r="E488" s="88">
        <v>8</v>
      </c>
      <c r="F488" s="100">
        <f t="shared" si="12"/>
        <v>13.33</v>
      </c>
      <c r="G488" s="7">
        <f t="shared" si="13"/>
        <v>16.600000000000001</v>
      </c>
      <c r="H488" s="8">
        <f t="shared" si="14"/>
        <v>132.80000000000001</v>
      </c>
      <c r="I488" s="1"/>
      <c r="J488" s="12">
        <v>13.33</v>
      </c>
      <c r="K488" s="10"/>
      <c r="L488" s="83"/>
      <c r="M488" s="1"/>
      <c r="N488" s="1"/>
      <c r="O488" s="1"/>
      <c r="P488" s="1"/>
      <c r="Q488" s="1"/>
      <c r="R488" s="1"/>
      <c r="S488" s="1"/>
    </row>
    <row r="489" spans="1:19" s="102" customFormat="1" ht="25.5" x14ac:dyDescent="0.25">
      <c r="A489" s="6" t="s">
        <v>968</v>
      </c>
      <c r="B489" s="86">
        <v>89448</v>
      </c>
      <c r="C489" s="14" t="s">
        <v>787</v>
      </c>
      <c r="D489" s="87" t="s">
        <v>22</v>
      </c>
      <c r="E489" s="88">
        <v>24.58</v>
      </c>
      <c r="F489" s="100">
        <f t="shared" si="12"/>
        <v>16.07</v>
      </c>
      <c r="G489" s="7">
        <f t="shared" si="13"/>
        <v>20.010000000000002</v>
      </c>
      <c r="H489" s="8">
        <f t="shared" si="14"/>
        <v>491.85</v>
      </c>
      <c r="I489" s="1"/>
      <c r="J489" s="12">
        <v>16.07</v>
      </c>
      <c r="K489" s="10"/>
      <c r="L489" s="83"/>
      <c r="M489" s="1"/>
      <c r="N489" s="1"/>
      <c r="O489" s="1"/>
      <c r="P489" s="1"/>
      <c r="Q489" s="1"/>
      <c r="R489" s="1"/>
      <c r="S489" s="1"/>
    </row>
    <row r="490" spans="1:19" s="102" customFormat="1" ht="25.5" x14ac:dyDescent="0.25">
      <c r="A490" s="6" t="s">
        <v>969</v>
      </c>
      <c r="B490" s="86">
        <v>89623</v>
      </c>
      <c r="C490" s="14" t="s">
        <v>791</v>
      </c>
      <c r="D490" s="87" t="s">
        <v>109</v>
      </c>
      <c r="E490" s="88">
        <v>4</v>
      </c>
      <c r="F490" s="100">
        <f t="shared" si="12"/>
        <v>19.420000000000002</v>
      </c>
      <c r="G490" s="7">
        <f t="shared" si="13"/>
        <v>24.18</v>
      </c>
      <c r="H490" s="8">
        <f t="shared" si="14"/>
        <v>96.72</v>
      </c>
      <c r="I490" s="1"/>
      <c r="J490" s="12">
        <v>19.420000000000002</v>
      </c>
      <c r="K490" s="10"/>
      <c r="L490" s="83"/>
      <c r="M490" s="1"/>
      <c r="N490" s="1"/>
      <c r="O490" s="1"/>
      <c r="P490" s="1"/>
      <c r="Q490" s="1"/>
      <c r="R490" s="1"/>
      <c r="S490" s="1"/>
    </row>
    <row r="491" spans="1:19" s="102" customFormat="1" ht="25.5" x14ac:dyDescent="0.25">
      <c r="A491" s="6" t="s">
        <v>970</v>
      </c>
      <c r="B491" s="86">
        <v>89568</v>
      </c>
      <c r="C491" s="14" t="s">
        <v>825</v>
      </c>
      <c r="D491" s="87" t="s">
        <v>109</v>
      </c>
      <c r="E491" s="88">
        <v>1</v>
      </c>
      <c r="F491" s="100">
        <f t="shared" si="12"/>
        <v>31</v>
      </c>
      <c r="G491" s="7">
        <f t="shared" si="13"/>
        <v>38.6</v>
      </c>
      <c r="H491" s="8">
        <f t="shared" si="14"/>
        <v>38.6</v>
      </c>
      <c r="I491" s="1"/>
      <c r="J491" s="12">
        <v>31</v>
      </c>
      <c r="K491" s="10"/>
      <c r="L491" s="83"/>
      <c r="M491" s="1"/>
      <c r="N491" s="1"/>
      <c r="O491" s="1"/>
      <c r="P491" s="1"/>
      <c r="Q491" s="1"/>
      <c r="R491" s="1"/>
      <c r="S491" s="1"/>
    </row>
    <row r="492" spans="1:19" s="102" customFormat="1" x14ac:dyDescent="0.25">
      <c r="A492" s="2" t="s">
        <v>971</v>
      </c>
      <c r="B492" s="3"/>
      <c r="C492" s="146" t="s">
        <v>824</v>
      </c>
      <c r="D492" s="85"/>
      <c r="E492" s="89"/>
      <c r="F492" s="101"/>
      <c r="G492" s="5"/>
      <c r="H492" s="4">
        <f>SUM(H493:H503)</f>
        <v>303.03999999999996</v>
      </c>
      <c r="I492" s="1"/>
      <c r="J492" s="12"/>
      <c r="K492" s="10"/>
      <c r="L492" s="84"/>
      <c r="M492" s="1"/>
      <c r="N492" s="1"/>
      <c r="O492" s="1"/>
      <c r="P492" s="1"/>
      <c r="Q492" s="1"/>
      <c r="R492" s="1"/>
      <c r="S492" s="1"/>
    </row>
    <row r="493" spans="1:19" s="102" customFormat="1" ht="25.5" x14ac:dyDescent="0.25">
      <c r="A493" s="6" t="s">
        <v>972</v>
      </c>
      <c r="B493" s="86">
        <v>89408</v>
      </c>
      <c r="C493" s="14" t="s">
        <v>779</v>
      </c>
      <c r="D493" s="87" t="s">
        <v>109</v>
      </c>
      <c r="E493" s="88">
        <v>1</v>
      </c>
      <c r="F493" s="100">
        <f t="shared" si="12"/>
        <v>9.27</v>
      </c>
      <c r="G493" s="7">
        <f t="shared" si="13"/>
        <v>11.54</v>
      </c>
      <c r="H493" s="8">
        <f t="shared" si="14"/>
        <v>11.54</v>
      </c>
      <c r="I493" s="1"/>
      <c r="J493" s="12">
        <v>9.27</v>
      </c>
      <c r="K493" s="10"/>
      <c r="L493" s="83"/>
      <c r="M493" s="1"/>
      <c r="N493" s="1"/>
      <c r="O493" s="1"/>
      <c r="P493" s="1"/>
      <c r="Q493" s="1"/>
      <c r="R493" s="1"/>
      <c r="S493" s="1"/>
    </row>
    <row r="494" spans="1:19" s="102" customFormat="1" ht="25.5" x14ac:dyDescent="0.25">
      <c r="A494" s="6" t="s">
        <v>973</v>
      </c>
      <c r="B494" s="86">
        <v>89413</v>
      </c>
      <c r="C494" s="14" t="s">
        <v>780</v>
      </c>
      <c r="D494" s="87" t="s">
        <v>109</v>
      </c>
      <c r="E494" s="88">
        <v>1</v>
      </c>
      <c r="F494" s="100">
        <f t="shared" si="12"/>
        <v>12.76</v>
      </c>
      <c r="G494" s="7">
        <f t="shared" si="13"/>
        <v>15.89</v>
      </c>
      <c r="H494" s="8">
        <f t="shared" si="14"/>
        <v>15.89</v>
      </c>
      <c r="I494" s="1"/>
      <c r="J494" s="12">
        <v>12.76</v>
      </c>
      <c r="K494" s="10"/>
      <c r="L494" s="83"/>
      <c r="M494" s="1"/>
      <c r="N494" s="1"/>
      <c r="O494" s="1"/>
      <c r="P494" s="1"/>
      <c r="Q494" s="1"/>
      <c r="R494" s="1"/>
      <c r="S494" s="1"/>
    </row>
    <row r="495" spans="1:19" s="102" customFormat="1" ht="25.5" x14ac:dyDescent="0.25">
      <c r="A495" s="6" t="s">
        <v>974</v>
      </c>
      <c r="B495" s="86">
        <v>89497</v>
      </c>
      <c r="C495" s="14" t="s">
        <v>781</v>
      </c>
      <c r="D495" s="87" t="s">
        <v>109</v>
      </c>
      <c r="E495" s="88">
        <v>2</v>
      </c>
      <c r="F495" s="100">
        <f t="shared" si="12"/>
        <v>13.33</v>
      </c>
      <c r="G495" s="7">
        <f t="shared" si="13"/>
        <v>16.600000000000001</v>
      </c>
      <c r="H495" s="8">
        <f t="shared" si="14"/>
        <v>33.200000000000003</v>
      </c>
      <c r="I495" s="1"/>
      <c r="J495" s="12">
        <v>13.33</v>
      </c>
      <c r="K495" s="10"/>
      <c r="L495" s="83"/>
      <c r="M495" s="1"/>
      <c r="N495" s="1"/>
      <c r="O495" s="1"/>
      <c r="P495" s="1"/>
      <c r="Q495" s="1"/>
      <c r="R495" s="1"/>
      <c r="S495" s="1"/>
    </row>
    <row r="496" spans="1:19" s="102" customFormat="1" ht="25.5" x14ac:dyDescent="0.25">
      <c r="A496" s="6" t="s">
        <v>975</v>
      </c>
      <c r="B496" s="86">
        <v>89501</v>
      </c>
      <c r="C496" s="14" t="s">
        <v>782</v>
      </c>
      <c r="D496" s="87" t="s">
        <v>109</v>
      </c>
      <c r="E496" s="88">
        <v>2</v>
      </c>
      <c r="F496" s="100">
        <f t="shared" si="12"/>
        <v>14.54</v>
      </c>
      <c r="G496" s="7">
        <f t="shared" si="13"/>
        <v>18.11</v>
      </c>
      <c r="H496" s="8">
        <f t="shared" si="14"/>
        <v>36.22</v>
      </c>
      <c r="I496" s="1"/>
      <c r="J496" s="12">
        <v>14.54</v>
      </c>
      <c r="K496" s="10"/>
      <c r="L496" s="83"/>
      <c r="M496" s="1"/>
      <c r="N496" s="1"/>
      <c r="O496" s="1"/>
      <c r="P496" s="1"/>
      <c r="Q496" s="1"/>
      <c r="R496" s="1"/>
      <c r="S496" s="1"/>
    </row>
    <row r="497" spans="1:19" s="102" customFormat="1" ht="25.5" x14ac:dyDescent="0.25">
      <c r="A497" s="6" t="s">
        <v>976</v>
      </c>
      <c r="B497" s="86">
        <v>89433</v>
      </c>
      <c r="C497" s="14" t="s">
        <v>826</v>
      </c>
      <c r="D497" s="87" t="s">
        <v>109</v>
      </c>
      <c r="E497" s="88">
        <v>1</v>
      </c>
      <c r="F497" s="100">
        <f t="shared" si="12"/>
        <v>13.35</v>
      </c>
      <c r="G497" s="7">
        <f t="shared" si="13"/>
        <v>16.62</v>
      </c>
      <c r="H497" s="8">
        <f t="shared" si="14"/>
        <v>16.62</v>
      </c>
      <c r="I497" s="1"/>
      <c r="J497" s="12">
        <v>13.35</v>
      </c>
      <c r="K497" s="10"/>
      <c r="L497" s="83"/>
      <c r="M497" s="1"/>
      <c r="N497" s="1"/>
      <c r="O497" s="1"/>
      <c r="P497" s="1"/>
      <c r="Q497" s="1"/>
      <c r="R497" s="1"/>
      <c r="S497" s="1"/>
    </row>
    <row r="498" spans="1:19" s="102" customFormat="1" ht="25.5" x14ac:dyDescent="0.25">
      <c r="A498" s="6" t="s">
        <v>977</v>
      </c>
      <c r="B498" s="86">
        <v>89356</v>
      </c>
      <c r="C498" s="14" t="s">
        <v>785</v>
      </c>
      <c r="D498" s="87" t="s">
        <v>22</v>
      </c>
      <c r="E498" s="88">
        <v>1.03</v>
      </c>
      <c r="F498" s="100">
        <f t="shared" si="12"/>
        <v>25.43</v>
      </c>
      <c r="G498" s="7">
        <f t="shared" si="13"/>
        <v>31.67</v>
      </c>
      <c r="H498" s="8">
        <f t="shared" si="14"/>
        <v>32.619999999999997</v>
      </c>
      <c r="I498" s="1"/>
      <c r="J498" s="12">
        <v>25.43</v>
      </c>
      <c r="K498" s="10"/>
      <c r="L498" s="83"/>
      <c r="M498" s="1"/>
      <c r="N498" s="1"/>
      <c r="O498" s="1"/>
      <c r="P498" s="1"/>
      <c r="Q498" s="1"/>
      <c r="R498" s="1"/>
      <c r="S498" s="1"/>
    </row>
    <row r="499" spans="1:19" s="102" customFormat="1" ht="25.5" x14ac:dyDescent="0.25">
      <c r="A499" s="6" t="s">
        <v>978</v>
      </c>
      <c r="B499" s="86">
        <v>89357</v>
      </c>
      <c r="C499" s="14" t="s">
        <v>786</v>
      </c>
      <c r="D499" s="87" t="s">
        <v>22</v>
      </c>
      <c r="E499" s="88">
        <v>0.53</v>
      </c>
      <c r="F499" s="100">
        <f t="shared" si="12"/>
        <v>34.43</v>
      </c>
      <c r="G499" s="7">
        <f t="shared" si="13"/>
        <v>42.87</v>
      </c>
      <c r="H499" s="8">
        <f t="shared" si="14"/>
        <v>22.72</v>
      </c>
      <c r="I499" s="1"/>
      <c r="J499" s="12">
        <v>34.43</v>
      </c>
      <c r="K499" s="10"/>
      <c r="L499" s="83"/>
      <c r="M499" s="1"/>
      <c r="N499" s="1"/>
      <c r="O499" s="1"/>
      <c r="P499" s="1"/>
      <c r="Q499" s="1"/>
      <c r="R499" s="1"/>
      <c r="S499" s="1"/>
    </row>
    <row r="500" spans="1:19" s="102" customFormat="1" ht="25.5" x14ac:dyDescent="0.25">
      <c r="A500" s="6" t="s">
        <v>979</v>
      </c>
      <c r="B500" s="86">
        <v>89448</v>
      </c>
      <c r="C500" s="14" t="s">
        <v>787</v>
      </c>
      <c r="D500" s="87" t="s">
        <v>22</v>
      </c>
      <c r="E500" s="88">
        <v>2.64</v>
      </c>
      <c r="F500" s="100">
        <f t="shared" si="12"/>
        <v>16.07</v>
      </c>
      <c r="G500" s="7">
        <f t="shared" si="13"/>
        <v>20.010000000000002</v>
      </c>
      <c r="H500" s="8">
        <f t="shared" si="14"/>
        <v>52.83</v>
      </c>
      <c r="I500" s="1"/>
      <c r="J500" s="12">
        <v>16.07</v>
      </c>
      <c r="K500" s="10"/>
      <c r="L500" s="83"/>
      <c r="M500" s="1"/>
      <c r="N500" s="1"/>
      <c r="O500" s="1"/>
      <c r="P500" s="1"/>
      <c r="Q500" s="1"/>
      <c r="R500" s="1"/>
      <c r="S500" s="1"/>
    </row>
    <row r="501" spans="1:19" s="102" customFormat="1" ht="25.5" x14ac:dyDescent="0.25">
      <c r="A501" s="6" t="s">
        <v>980</v>
      </c>
      <c r="B501" s="86">
        <v>89449</v>
      </c>
      <c r="C501" s="14" t="s">
        <v>788</v>
      </c>
      <c r="D501" s="87" t="s">
        <v>22</v>
      </c>
      <c r="E501" s="88">
        <v>2.14</v>
      </c>
      <c r="F501" s="100">
        <f t="shared" si="12"/>
        <v>17.78</v>
      </c>
      <c r="G501" s="7">
        <f t="shared" si="13"/>
        <v>22.14</v>
      </c>
      <c r="H501" s="8">
        <f t="shared" si="14"/>
        <v>47.38</v>
      </c>
      <c r="I501" s="1"/>
      <c r="J501" s="12">
        <v>17.78</v>
      </c>
      <c r="K501" s="10"/>
      <c r="L501" s="83"/>
      <c r="M501" s="1"/>
      <c r="N501" s="1"/>
      <c r="O501" s="1"/>
      <c r="P501" s="1"/>
      <c r="Q501" s="1"/>
      <c r="R501" s="1"/>
      <c r="S501" s="1"/>
    </row>
    <row r="502" spans="1:19" s="102" customFormat="1" ht="25.5" x14ac:dyDescent="0.25">
      <c r="A502" s="6" t="s">
        <v>981</v>
      </c>
      <c r="B502" s="86">
        <v>89617</v>
      </c>
      <c r="C502" s="14" t="s">
        <v>789</v>
      </c>
      <c r="D502" s="87" t="s">
        <v>109</v>
      </c>
      <c r="E502" s="88">
        <v>1</v>
      </c>
      <c r="F502" s="100">
        <f t="shared" si="12"/>
        <v>7.9</v>
      </c>
      <c r="G502" s="7">
        <f t="shared" si="13"/>
        <v>9.84</v>
      </c>
      <c r="H502" s="8">
        <f t="shared" si="14"/>
        <v>9.84</v>
      </c>
      <c r="I502" s="1"/>
      <c r="J502" s="12">
        <v>7.9</v>
      </c>
      <c r="K502" s="10"/>
      <c r="L502" s="83"/>
      <c r="M502" s="1"/>
      <c r="N502" s="1"/>
      <c r="O502" s="1"/>
      <c r="P502" s="1"/>
      <c r="Q502" s="1"/>
      <c r="R502" s="1"/>
      <c r="S502" s="1"/>
    </row>
    <row r="503" spans="1:19" s="102" customFormat="1" ht="25.5" x14ac:dyDescent="0.25">
      <c r="A503" s="6" t="s">
        <v>982</v>
      </c>
      <c r="B503" s="86">
        <v>89623</v>
      </c>
      <c r="C503" s="14" t="s">
        <v>791</v>
      </c>
      <c r="D503" s="87" t="s">
        <v>109</v>
      </c>
      <c r="E503" s="88">
        <v>1</v>
      </c>
      <c r="F503" s="100">
        <f t="shared" si="12"/>
        <v>19.420000000000002</v>
      </c>
      <c r="G503" s="7">
        <f t="shared" si="13"/>
        <v>24.18</v>
      </c>
      <c r="H503" s="8">
        <f t="shared" si="14"/>
        <v>24.18</v>
      </c>
      <c r="I503" s="1"/>
      <c r="J503" s="12">
        <v>19.420000000000002</v>
      </c>
      <c r="K503" s="10"/>
      <c r="L503" s="83"/>
      <c r="M503" s="1"/>
      <c r="N503" s="1"/>
      <c r="O503" s="1"/>
      <c r="P503" s="1"/>
      <c r="Q503" s="1"/>
      <c r="R503" s="1"/>
      <c r="S503" s="1"/>
    </row>
    <row r="504" spans="1:19" s="102" customFormat="1" x14ac:dyDescent="0.25">
      <c r="A504" s="2" t="s">
        <v>111</v>
      </c>
      <c r="B504" s="3"/>
      <c r="C504" s="146" t="s">
        <v>827</v>
      </c>
      <c r="D504" s="85"/>
      <c r="E504" s="89"/>
      <c r="F504" s="101"/>
      <c r="G504" s="5"/>
      <c r="H504" s="4">
        <f>H505+H511+H516+H545+H565</f>
        <v>39201.72</v>
      </c>
      <c r="I504" s="1"/>
      <c r="J504" s="12"/>
      <c r="K504" s="10">
        <v>39201.720000000008</v>
      </c>
      <c r="L504" s="84"/>
      <c r="M504" s="1"/>
      <c r="N504" s="1"/>
      <c r="O504" s="1"/>
      <c r="P504" s="1"/>
      <c r="Q504" s="1"/>
      <c r="R504" s="1"/>
      <c r="S504" s="1"/>
    </row>
    <row r="505" spans="1:19" s="102" customFormat="1" x14ac:dyDescent="0.25">
      <c r="A505" s="2" t="s">
        <v>983</v>
      </c>
      <c r="B505" s="3"/>
      <c r="C505" s="146" t="s">
        <v>828</v>
      </c>
      <c r="D505" s="85"/>
      <c r="E505" s="89"/>
      <c r="F505" s="101"/>
      <c r="G505" s="5"/>
      <c r="H505" s="4">
        <f>SUM(H506:H510)</f>
        <v>5341.0700000000006</v>
      </c>
      <c r="I505" s="1"/>
      <c r="J505" s="12"/>
      <c r="K505" s="10">
        <v>5341.0700000000006</v>
      </c>
      <c r="L505" s="84"/>
      <c r="M505" s="1"/>
      <c r="N505" s="1"/>
      <c r="O505" s="1"/>
      <c r="P505" s="1"/>
      <c r="Q505" s="1"/>
      <c r="R505" s="1"/>
      <c r="S505" s="1"/>
    </row>
    <row r="506" spans="1:19" s="102" customFormat="1" x14ac:dyDescent="0.25">
      <c r="A506" s="6" t="s">
        <v>984</v>
      </c>
      <c r="B506" s="86">
        <v>93358</v>
      </c>
      <c r="C506" s="14" t="s">
        <v>829</v>
      </c>
      <c r="D506" s="87" t="s">
        <v>169</v>
      </c>
      <c r="E506" s="88">
        <v>27.88</v>
      </c>
      <c r="F506" s="100">
        <f t="shared" ref="F506:F529" si="15">ROUND(J506-J506*H$7,2)</f>
        <v>89.55</v>
      </c>
      <c r="G506" s="7">
        <f t="shared" ref="G506:G529" si="16">ROUND((ROUND(J506-J506*H$7,2)*(1+H$5)),2)</f>
        <v>111.51</v>
      </c>
      <c r="H506" s="8">
        <f t="shared" ref="H506:H529" si="17">ROUND(E506*G506,2)</f>
        <v>3108.9</v>
      </c>
      <c r="I506" s="1"/>
      <c r="J506" s="12">
        <v>89.55</v>
      </c>
      <c r="K506" s="10"/>
      <c r="L506" s="83"/>
      <c r="M506" s="1"/>
      <c r="N506" s="1"/>
      <c r="O506" s="1"/>
      <c r="P506" s="1"/>
      <c r="Q506" s="1"/>
      <c r="R506" s="1"/>
      <c r="S506" s="1"/>
    </row>
    <row r="507" spans="1:19" s="102" customFormat="1" ht="25.5" x14ac:dyDescent="0.25">
      <c r="A507" s="6" t="s">
        <v>985</v>
      </c>
      <c r="B507" s="86">
        <v>96622</v>
      </c>
      <c r="C507" s="14" t="s">
        <v>830</v>
      </c>
      <c r="D507" s="87" t="s">
        <v>169</v>
      </c>
      <c r="E507" s="88">
        <v>2.59</v>
      </c>
      <c r="F507" s="100">
        <f t="shared" si="15"/>
        <v>260.74</v>
      </c>
      <c r="G507" s="7">
        <f t="shared" si="16"/>
        <v>324.67</v>
      </c>
      <c r="H507" s="8">
        <f t="shared" si="17"/>
        <v>840.9</v>
      </c>
      <c r="I507" s="1"/>
      <c r="J507" s="12">
        <v>260.74</v>
      </c>
      <c r="K507" s="10"/>
      <c r="L507" s="83"/>
      <c r="M507" s="1"/>
      <c r="N507" s="1"/>
      <c r="O507" s="1"/>
      <c r="P507" s="1"/>
      <c r="Q507" s="1"/>
      <c r="R507" s="1"/>
      <c r="S507" s="1"/>
    </row>
    <row r="508" spans="1:19" s="102" customFormat="1" ht="38.25" x14ac:dyDescent="0.25">
      <c r="A508" s="6" t="s">
        <v>986</v>
      </c>
      <c r="B508" s="86">
        <v>100975</v>
      </c>
      <c r="C508" s="14" t="s">
        <v>165</v>
      </c>
      <c r="D508" s="87" t="s">
        <v>169</v>
      </c>
      <c r="E508" s="88">
        <v>36.24</v>
      </c>
      <c r="F508" s="100">
        <f t="shared" si="15"/>
        <v>8.86</v>
      </c>
      <c r="G508" s="7">
        <f t="shared" si="16"/>
        <v>11.03</v>
      </c>
      <c r="H508" s="8">
        <f t="shared" si="17"/>
        <v>399.73</v>
      </c>
      <c r="I508" s="1"/>
      <c r="J508" s="12">
        <v>8.86</v>
      </c>
      <c r="K508" s="10"/>
      <c r="L508" s="83"/>
      <c r="M508" s="1"/>
      <c r="N508" s="1"/>
      <c r="O508" s="1"/>
      <c r="P508" s="1"/>
      <c r="Q508" s="1"/>
      <c r="R508" s="1"/>
      <c r="S508" s="1"/>
    </row>
    <row r="509" spans="1:19" s="102" customFormat="1" ht="25.5" x14ac:dyDescent="0.25">
      <c r="A509" s="6" t="s">
        <v>987</v>
      </c>
      <c r="B509" s="86">
        <v>93593</v>
      </c>
      <c r="C509" s="14" t="s">
        <v>166</v>
      </c>
      <c r="D509" s="87" t="s">
        <v>171</v>
      </c>
      <c r="E509" s="88">
        <v>144.97</v>
      </c>
      <c r="F509" s="100">
        <f t="shared" si="15"/>
        <v>0.88</v>
      </c>
      <c r="G509" s="7">
        <f t="shared" si="16"/>
        <v>1.1000000000000001</v>
      </c>
      <c r="H509" s="8">
        <f t="shared" si="17"/>
        <v>159.47</v>
      </c>
      <c r="I509" s="1"/>
      <c r="J509" s="12">
        <v>0.88</v>
      </c>
      <c r="K509" s="10"/>
      <c r="L509" s="83"/>
      <c r="M509" s="1"/>
      <c r="N509" s="1"/>
      <c r="O509" s="1"/>
      <c r="P509" s="1"/>
      <c r="Q509" s="1"/>
      <c r="R509" s="1"/>
      <c r="S509" s="1"/>
    </row>
    <row r="510" spans="1:19" s="102" customFormat="1" x14ac:dyDescent="0.25">
      <c r="A510" s="6" t="s">
        <v>988</v>
      </c>
      <c r="B510" s="86" t="s">
        <v>168</v>
      </c>
      <c r="C510" s="14" t="s">
        <v>167</v>
      </c>
      <c r="D510" s="87" t="s">
        <v>50</v>
      </c>
      <c r="E510" s="88">
        <v>36.24</v>
      </c>
      <c r="F510" s="100">
        <f t="shared" si="15"/>
        <v>20</v>
      </c>
      <c r="G510" s="7">
        <f>ROUND((ROUND(J510-J510*H$7,2)*(1+H$6)),2)</f>
        <v>22.96</v>
      </c>
      <c r="H510" s="8">
        <f t="shared" si="17"/>
        <v>832.07</v>
      </c>
      <c r="I510" s="1"/>
      <c r="J510" s="12">
        <v>20</v>
      </c>
      <c r="K510" s="10"/>
      <c r="L510" s="83"/>
      <c r="M510" s="1"/>
      <c r="N510" s="1"/>
      <c r="O510" s="1"/>
      <c r="P510" s="1"/>
      <c r="Q510" s="1"/>
      <c r="R510" s="1"/>
      <c r="S510" s="1"/>
    </row>
    <row r="511" spans="1:19" s="102" customFormat="1" x14ac:dyDescent="0.25">
      <c r="A511" s="2" t="s">
        <v>989</v>
      </c>
      <c r="B511" s="3"/>
      <c r="C511" s="146" t="s">
        <v>831</v>
      </c>
      <c r="D511" s="85"/>
      <c r="E511" s="89"/>
      <c r="F511" s="101"/>
      <c r="G511" s="5"/>
      <c r="H511" s="4">
        <f>SUM(H512:H515)</f>
        <v>12616.13</v>
      </c>
      <c r="I511" s="1"/>
      <c r="J511" s="12"/>
      <c r="K511" s="10"/>
      <c r="L511" s="84"/>
      <c r="M511" s="1"/>
      <c r="N511" s="1"/>
      <c r="O511" s="1"/>
      <c r="P511" s="1"/>
      <c r="Q511" s="1"/>
      <c r="R511" s="1"/>
      <c r="S511" s="1"/>
    </row>
    <row r="512" spans="1:19" s="102" customFormat="1" ht="25.5" x14ac:dyDescent="0.25">
      <c r="A512" s="6" t="s">
        <v>990</v>
      </c>
      <c r="B512" s="86" t="s">
        <v>875</v>
      </c>
      <c r="C512" s="14" t="s">
        <v>832</v>
      </c>
      <c r="D512" s="87" t="s">
        <v>109</v>
      </c>
      <c r="E512" s="88">
        <v>1</v>
      </c>
      <c r="F512" s="100">
        <f t="shared" si="15"/>
        <v>479.75</v>
      </c>
      <c r="G512" s="7">
        <f t="shared" si="16"/>
        <v>597.38</v>
      </c>
      <c r="H512" s="8">
        <f t="shared" si="17"/>
        <v>597.38</v>
      </c>
      <c r="I512" s="1"/>
      <c r="J512" s="12">
        <v>479.75</v>
      </c>
      <c r="K512" s="10"/>
      <c r="L512" s="83"/>
      <c r="M512" s="1"/>
      <c r="N512" s="1"/>
      <c r="O512" s="1"/>
      <c r="P512" s="1"/>
      <c r="Q512" s="1"/>
      <c r="R512" s="1"/>
      <c r="S512" s="1"/>
    </row>
    <row r="513" spans="1:19" s="102" customFormat="1" ht="38.25" x14ac:dyDescent="0.25">
      <c r="A513" s="6" t="s">
        <v>991</v>
      </c>
      <c r="B513" s="86">
        <v>97902</v>
      </c>
      <c r="C513" s="14" t="s">
        <v>833</v>
      </c>
      <c r="D513" s="87" t="s">
        <v>109</v>
      </c>
      <c r="E513" s="88">
        <v>1</v>
      </c>
      <c r="F513" s="100">
        <f t="shared" si="15"/>
        <v>595.99</v>
      </c>
      <c r="G513" s="7">
        <f t="shared" si="16"/>
        <v>742.13</v>
      </c>
      <c r="H513" s="8">
        <f t="shared" si="17"/>
        <v>742.13</v>
      </c>
      <c r="I513" s="1"/>
      <c r="J513" s="12">
        <v>595.99</v>
      </c>
      <c r="K513" s="10"/>
      <c r="L513" s="83"/>
      <c r="M513" s="1"/>
      <c r="N513" s="1"/>
      <c r="O513" s="1"/>
      <c r="P513" s="1"/>
      <c r="Q513" s="1"/>
      <c r="R513" s="1"/>
      <c r="S513" s="1"/>
    </row>
    <row r="514" spans="1:19" s="102" customFormat="1" ht="25.5" x14ac:dyDescent="0.25">
      <c r="A514" s="6" t="s">
        <v>992</v>
      </c>
      <c r="B514" s="86" t="s">
        <v>876</v>
      </c>
      <c r="C514" s="14" t="s">
        <v>834</v>
      </c>
      <c r="D514" s="87" t="s">
        <v>109</v>
      </c>
      <c r="E514" s="88">
        <v>1</v>
      </c>
      <c r="F514" s="100">
        <f t="shared" si="15"/>
        <v>681.59</v>
      </c>
      <c r="G514" s="7">
        <f t="shared" si="16"/>
        <v>848.72</v>
      </c>
      <c r="H514" s="8">
        <f t="shared" si="17"/>
        <v>848.72</v>
      </c>
      <c r="I514" s="1"/>
      <c r="J514" s="12">
        <v>681.59</v>
      </c>
      <c r="K514" s="10"/>
      <c r="L514" s="83"/>
      <c r="M514" s="1"/>
      <c r="N514" s="1"/>
      <c r="O514" s="1"/>
      <c r="P514" s="1"/>
      <c r="Q514" s="1"/>
      <c r="R514" s="1"/>
      <c r="S514" s="1"/>
    </row>
    <row r="515" spans="1:19" s="102" customFormat="1" ht="38.25" x14ac:dyDescent="0.25">
      <c r="A515" s="6" t="s">
        <v>993</v>
      </c>
      <c r="B515" s="86">
        <v>97976</v>
      </c>
      <c r="C515" s="14" t="s">
        <v>835</v>
      </c>
      <c r="D515" s="87" t="s">
        <v>109</v>
      </c>
      <c r="E515" s="88">
        <v>7</v>
      </c>
      <c r="F515" s="100">
        <f t="shared" si="15"/>
        <v>1196.3499999999999</v>
      </c>
      <c r="G515" s="7">
        <f t="shared" si="16"/>
        <v>1489.7</v>
      </c>
      <c r="H515" s="8">
        <f t="shared" si="17"/>
        <v>10427.9</v>
      </c>
      <c r="I515" s="1"/>
      <c r="J515" s="12">
        <v>1196.3499999999999</v>
      </c>
      <c r="K515" s="10"/>
      <c r="L515" s="83"/>
      <c r="M515" s="1"/>
      <c r="N515" s="1"/>
      <c r="O515" s="1"/>
      <c r="P515" s="1"/>
      <c r="Q515" s="1"/>
      <c r="R515" s="1"/>
      <c r="S515" s="1"/>
    </row>
    <row r="516" spans="1:19" s="102" customFormat="1" x14ac:dyDescent="0.25">
      <c r="A516" s="2" t="s">
        <v>994</v>
      </c>
      <c r="B516" s="3"/>
      <c r="C516" s="146" t="s">
        <v>836</v>
      </c>
      <c r="D516" s="85"/>
      <c r="E516" s="89"/>
      <c r="F516" s="101"/>
      <c r="G516" s="5"/>
      <c r="H516" s="4">
        <f>SUM(H517:H544)</f>
        <v>11762.87</v>
      </c>
      <c r="I516" s="1"/>
      <c r="J516" s="12"/>
      <c r="K516" s="10"/>
      <c r="L516" s="84"/>
      <c r="M516" s="1"/>
      <c r="N516" s="1"/>
      <c r="O516" s="1"/>
      <c r="P516" s="1"/>
      <c r="Q516" s="1"/>
      <c r="R516" s="1"/>
      <c r="S516" s="1"/>
    </row>
    <row r="517" spans="1:19" s="102" customFormat="1" x14ac:dyDescent="0.25">
      <c r="A517" s="6" t="s">
        <v>995</v>
      </c>
      <c r="B517" s="86">
        <v>301</v>
      </c>
      <c r="C517" s="14" t="s">
        <v>837</v>
      </c>
      <c r="D517" s="87" t="s">
        <v>109</v>
      </c>
      <c r="E517" s="88">
        <v>44</v>
      </c>
      <c r="F517" s="100">
        <f t="shared" si="15"/>
        <v>2.92</v>
      </c>
      <c r="G517" s="7">
        <f t="shared" si="16"/>
        <v>3.64</v>
      </c>
      <c r="H517" s="8">
        <f t="shared" si="17"/>
        <v>160.16</v>
      </c>
      <c r="I517" s="1"/>
      <c r="J517" s="12">
        <v>2.92</v>
      </c>
      <c r="K517" s="10"/>
      <c r="L517" s="83"/>
      <c r="M517" s="1"/>
      <c r="N517" s="1"/>
      <c r="O517" s="1"/>
      <c r="P517" s="1"/>
      <c r="Q517" s="1"/>
      <c r="R517" s="1"/>
      <c r="S517" s="1"/>
    </row>
    <row r="518" spans="1:19" s="102" customFormat="1" x14ac:dyDescent="0.25">
      <c r="A518" s="6" t="s">
        <v>996</v>
      </c>
      <c r="B518" s="86">
        <v>296</v>
      </c>
      <c r="C518" s="14" t="s">
        <v>838</v>
      </c>
      <c r="D518" s="87" t="s">
        <v>109</v>
      </c>
      <c r="E518" s="88">
        <v>63</v>
      </c>
      <c r="F518" s="100">
        <f t="shared" si="15"/>
        <v>1.65</v>
      </c>
      <c r="G518" s="7">
        <f t="shared" si="16"/>
        <v>2.0499999999999998</v>
      </c>
      <c r="H518" s="8">
        <f t="shared" si="17"/>
        <v>129.15</v>
      </c>
      <c r="I518" s="1"/>
      <c r="J518" s="12">
        <v>1.65</v>
      </c>
      <c r="K518" s="10"/>
      <c r="L518" s="83"/>
      <c r="M518" s="1"/>
      <c r="N518" s="1"/>
      <c r="O518" s="1"/>
      <c r="P518" s="1"/>
      <c r="Q518" s="1"/>
      <c r="R518" s="1"/>
      <c r="S518" s="1"/>
    </row>
    <row r="519" spans="1:19" s="102" customFormat="1" x14ac:dyDescent="0.25">
      <c r="A519" s="6" t="s">
        <v>997</v>
      </c>
      <c r="B519" s="86">
        <v>297</v>
      </c>
      <c r="C519" s="14" t="s">
        <v>839</v>
      </c>
      <c r="D519" s="87" t="s">
        <v>109</v>
      </c>
      <c r="E519" s="88">
        <v>4</v>
      </c>
      <c r="F519" s="100">
        <f t="shared" si="15"/>
        <v>2.42</v>
      </c>
      <c r="G519" s="7">
        <f t="shared" si="16"/>
        <v>3.01</v>
      </c>
      <c r="H519" s="8">
        <f t="shared" si="17"/>
        <v>12.04</v>
      </c>
      <c r="I519" s="1"/>
      <c r="J519" s="12">
        <v>2.42</v>
      </c>
      <c r="K519" s="10"/>
      <c r="L519" s="83"/>
      <c r="M519" s="1"/>
      <c r="N519" s="1"/>
      <c r="O519" s="1"/>
      <c r="P519" s="1"/>
      <c r="Q519" s="1"/>
      <c r="R519" s="1"/>
      <c r="S519" s="1"/>
    </row>
    <row r="520" spans="1:19" s="102" customFormat="1" ht="25.5" x14ac:dyDescent="0.25">
      <c r="A520" s="6" t="s">
        <v>998</v>
      </c>
      <c r="B520" s="86">
        <v>104063</v>
      </c>
      <c r="C520" s="14" t="s">
        <v>840</v>
      </c>
      <c r="D520" s="87" t="s">
        <v>109</v>
      </c>
      <c r="E520" s="88">
        <v>6</v>
      </c>
      <c r="F520" s="100">
        <f t="shared" si="15"/>
        <v>65.53</v>
      </c>
      <c r="G520" s="7">
        <f t="shared" si="16"/>
        <v>81.599999999999994</v>
      </c>
      <c r="H520" s="8">
        <f t="shared" si="17"/>
        <v>489.6</v>
      </c>
      <c r="I520" s="1"/>
      <c r="J520" s="12">
        <v>65.53</v>
      </c>
      <c r="K520" s="10"/>
      <c r="L520" s="83"/>
      <c r="M520" s="1"/>
      <c r="N520" s="1"/>
      <c r="O520" s="1"/>
      <c r="P520" s="1"/>
      <c r="Q520" s="1"/>
      <c r="R520" s="1"/>
      <c r="S520" s="1"/>
    </row>
    <row r="521" spans="1:19" s="102" customFormat="1" ht="38.25" x14ac:dyDescent="0.25">
      <c r="A521" s="6" t="s">
        <v>999</v>
      </c>
      <c r="B521" s="86">
        <v>89748</v>
      </c>
      <c r="C521" s="14" t="s">
        <v>760</v>
      </c>
      <c r="D521" s="87" t="s">
        <v>109</v>
      </c>
      <c r="E521" s="88">
        <v>8</v>
      </c>
      <c r="F521" s="100">
        <f t="shared" si="15"/>
        <v>41.85</v>
      </c>
      <c r="G521" s="7">
        <f t="shared" si="16"/>
        <v>52.11</v>
      </c>
      <c r="H521" s="8">
        <f t="shared" si="17"/>
        <v>416.88</v>
      </c>
      <c r="I521" s="1"/>
      <c r="J521" s="12">
        <v>41.85</v>
      </c>
      <c r="K521" s="10"/>
      <c r="L521" s="83"/>
      <c r="M521" s="1"/>
      <c r="N521" s="1"/>
      <c r="O521" s="1"/>
      <c r="P521" s="1"/>
      <c r="Q521" s="1"/>
      <c r="R521" s="1"/>
      <c r="S521" s="1"/>
    </row>
    <row r="522" spans="1:19" s="102" customFormat="1" ht="38.25" x14ac:dyDescent="0.25">
      <c r="A522" s="6" t="s">
        <v>1000</v>
      </c>
      <c r="B522" s="86">
        <v>89728</v>
      </c>
      <c r="C522" s="14" t="s">
        <v>841</v>
      </c>
      <c r="D522" s="87" t="s">
        <v>109</v>
      </c>
      <c r="E522" s="88">
        <v>31</v>
      </c>
      <c r="F522" s="100">
        <f t="shared" si="15"/>
        <v>13.51</v>
      </c>
      <c r="G522" s="7">
        <f t="shared" si="16"/>
        <v>16.82</v>
      </c>
      <c r="H522" s="8">
        <f t="shared" si="17"/>
        <v>521.41999999999996</v>
      </c>
      <c r="I522" s="1"/>
      <c r="J522" s="12">
        <v>13.51</v>
      </c>
      <c r="K522" s="10"/>
      <c r="L522" s="83"/>
      <c r="M522" s="1"/>
      <c r="N522" s="1"/>
      <c r="O522" s="1"/>
      <c r="P522" s="1"/>
      <c r="Q522" s="1"/>
      <c r="R522" s="1"/>
      <c r="S522" s="1"/>
    </row>
    <row r="523" spans="1:19" s="102" customFormat="1" ht="38.25" x14ac:dyDescent="0.25">
      <c r="A523" s="6" t="s">
        <v>1001</v>
      </c>
      <c r="B523" s="86">
        <v>89733</v>
      </c>
      <c r="C523" s="14" t="s">
        <v>842</v>
      </c>
      <c r="D523" s="87" t="s">
        <v>109</v>
      </c>
      <c r="E523" s="88">
        <v>2</v>
      </c>
      <c r="F523" s="100">
        <f t="shared" si="15"/>
        <v>23.23</v>
      </c>
      <c r="G523" s="7">
        <f t="shared" si="16"/>
        <v>28.93</v>
      </c>
      <c r="H523" s="8">
        <f t="shared" si="17"/>
        <v>57.86</v>
      </c>
      <c r="I523" s="1"/>
      <c r="J523" s="12">
        <v>23.23</v>
      </c>
      <c r="K523" s="10"/>
      <c r="L523" s="83"/>
      <c r="M523" s="1"/>
      <c r="N523" s="1"/>
      <c r="O523" s="1"/>
      <c r="P523" s="1"/>
      <c r="Q523" s="1"/>
      <c r="R523" s="1"/>
      <c r="S523" s="1"/>
    </row>
    <row r="524" spans="1:19" s="102" customFormat="1" ht="38.25" x14ac:dyDescent="0.25">
      <c r="A524" s="6" t="s">
        <v>1002</v>
      </c>
      <c r="B524" s="86">
        <v>89750</v>
      </c>
      <c r="C524" s="14" t="s">
        <v>843</v>
      </c>
      <c r="D524" s="87" t="s">
        <v>109</v>
      </c>
      <c r="E524" s="88">
        <v>12</v>
      </c>
      <c r="F524" s="100">
        <f t="shared" si="15"/>
        <v>75.489999999999995</v>
      </c>
      <c r="G524" s="7">
        <f t="shared" si="16"/>
        <v>94</v>
      </c>
      <c r="H524" s="8">
        <f t="shared" si="17"/>
        <v>1128</v>
      </c>
      <c r="I524" s="1"/>
      <c r="J524" s="12">
        <v>75.489999999999995</v>
      </c>
      <c r="K524" s="10"/>
      <c r="L524" s="83"/>
      <c r="M524" s="1"/>
      <c r="N524" s="1"/>
      <c r="O524" s="1"/>
      <c r="P524" s="1"/>
      <c r="Q524" s="1"/>
      <c r="R524" s="1"/>
      <c r="S524" s="1"/>
    </row>
    <row r="525" spans="1:19" s="102" customFormat="1" ht="38.25" x14ac:dyDescent="0.25">
      <c r="A525" s="6" t="s">
        <v>1003</v>
      </c>
      <c r="B525" s="86">
        <v>89804</v>
      </c>
      <c r="C525" s="14" t="s">
        <v>844</v>
      </c>
      <c r="D525" s="87" t="s">
        <v>109</v>
      </c>
      <c r="E525" s="88">
        <v>6</v>
      </c>
      <c r="F525" s="100">
        <f t="shared" si="15"/>
        <v>19.63</v>
      </c>
      <c r="G525" s="7">
        <f t="shared" si="16"/>
        <v>24.44</v>
      </c>
      <c r="H525" s="8">
        <f t="shared" si="17"/>
        <v>146.63999999999999</v>
      </c>
      <c r="I525" s="1"/>
      <c r="J525" s="12">
        <v>19.63</v>
      </c>
      <c r="K525" s="10"/>
      <c r="L525" s="83"/>
      <c r="M525" s="1"/>
      <c r="N525" s="1"/>
      <c r="O525" s="1"/>
      <c r="P525" s="1"/>
      <c r="Q525" s="1"/>
      <c r="R525" s="1"/>
      <c r="S525" s="1"/>
    </row>
    <row r="526" spans="1:19" s="102" customFormat="1" ht="38.25" x14ac:dyDescent="0.25">
      <c r="A526" s="6" t="s">
        <v>1004</v>
      </c>
      <c r="B526" s="86">
        <v>89808</v>
      </c>
      <c r="C526" s="14" t="s">
        <v>845</v>
      </c>
      <c r="D526" s="87" t="s">
        <v>109</v>
      </c>
      <c r="E526" s="88">
        <v>1</v>
      </c>
      <c r="F526" s="100">
        <f t="shared" si="15"/>
        <v>56.54</v>
      </c>
      <c r="G526" s="7">
        <f t="shared" si="16"/>
        <v>70.400000000000006</v>
      </c>
      <c r="H526" s="8">
        <f t="shared" si="17"/>
        <v>70.400000000000006</v>
      </c>
      <c r="I526" s="1"/>
      <c r="J526" s="12">
        <v>56.54</v>
      </c>
      <c r="K526" s="10"/>
      <c r="L526" s="83"/>
      <c r="M526" s="1"/>
      <c r="N526" s="1"/>
      <c r="O526" s="1"/>
      <c r="P526" s="1"/>
      <c r="Q526" s="1"/>
      <c r="R526" s="1"/>
      <c r="S526" s="1"/>
    </row>
    <row r="527" spans="1:19" s="102" customFormat="1" ht="38.25" x14ac:dyDescent="0.25">
      <c r="A527" s="6" t="s">
        <v>1005</v>
      </c>
      <c r="B527" s="86">
        <v>89810</v>
      </c>
      <c r="C527" s="14" t="s">
        <v>846</v>
      </c>
      <c r="D527" s="87" t="s">
        <v>109</v>
      </c>
      <c r="E527" s="88">
        <v>3</v>
      </c>
      <c r="F527" s="100">
        <f t="shared" si="15"/>
        <v>29.56</v>
      </c>
      <c r="G527" s="7">
        <f t="shared" si="16"/>
        <v>36.81</v>
      </c>
      <c r="H527" s="8">
        <f t="shared" si="17"/>
        <v>110.43</v>
      </c>
      <c r="I527" s="1"/>
      <c r="J527" s="12">
        <v>29.56</v>
      </c>
      <c r="K527" s="10"/>
      <c r="L527" s="83"/>
      <c r="M527" s="1"/>
      <c r="N527" s="1"/>
      <c r="O527" s="1"/>
      <c r="P527" s="1"/>
      <c r="Q527" s="1"/>
      <c r="R527" s="1"/>
      <c r="S527" s="1"/>
    </row>
    <row r="528" spans="1:19" s="102" customFormat="1" ht="38.25" x14ac:dyDescent="0.25">
      <c r="A528" s="6" t="s">
        <v>1006</v>
      </c>
      <c r="B528" s="86">
        <v>89726</v>
      </c>
      <c r="C528" s="14" t="s">
        <v>847</v>
      </c>
      <c r="D528" s="87" t="s">
        <v>109</v>
      </c>
      <c r="E528" s="88">
        <v>36</v>
      </c>
      <c r="F528" s="100">
        <f t="shared" si="15"/>
        <v>10.93</v>
      </c>
      <c r="G528" s="7">
        <f t="shared" si="16"/>
        <v>13.61</v>
      </c>
      <c r="H528" s="8">
        <f t="shared" si="17"/>
        <v>489.96</v>
      </c>
      <c r="I528" s="1"/>
      <c r="J528" s="12">
        <v>10.93</v>
      </c>
      <c r="K528" s="10"/>
      <c r="L528" s="83"/>
      <c r="M528" s="1"/>
      <c r="N528" s="1"/>
      <c r="O528" s="1"/>
      <c r="P528" s="1"/>
      <c r="Q528" s="1"/>
      <c r="R528" s="1"/>
      <c r="S528" s="1"/>
    </row>
    <row r="529" spans="1:19" s="102" customFormat="1" ht="38.25" x14ac:dyDescent="0.25">
      <c r="A529" s="6" t="s">
        <v>1007</v>
      </c>
      <c r="B529" s="86">
        <v>89732</v>
      </c>
      <c r="C529" s="14" t="s">
        <v>848</v>
      </c>
      <c r="D529" s="87" t="s">
        <v>109</v>
      </c>
      <c r="E529" s="88">
        <v>4</v>
      </c>
      <c r="F529" s="100">
        <f t="shared" si="15"/>
        <v>15.81</v>
      </c>
      <c r="G529" s="7">
        <f t="shared" si="16"/>
        <v>19.690000000000001</v>
      </c>
      <c r="H529" s="8">
        <f t="shared" si="17"/>
        <v>78.760000000000005</v>
      </c>
      <c r="I529" s="1"/>
      <c r="J529" s="12">
        <v>15.81</v>
      </c>
      <c r="K529" s="10"/>
      <c r="L529" s="83"/>
      <c r="M529" s="1"/>
      <c r="N529" s="1"/>
      <c r="O529" s="1"/>
      <c r="P529" s="1"/>
      <c r="Q529" s="1"/>
      <c r="R529" s="1"/>
      <c r="S529" s="1"/>
    </row>
    <row r="530" spans="1:19" s="102" customFormat="1" ht="38.25" x14ac:dyDescent="0.25">
      <c r="A530" s="6" t="s">
        <v>1008</v>
      </c>
      <c r="B530" s="86">
        <v>89739</v>
      </c>
      <c r="C530" s="14" t="s">
        <v>849</v>
      </c>
      <c r="D530" s="87" t="s">
        <v>109</v>
      </c>
      <c r="E530" s="88">
        <v>1</v>
      </c>
      <c r="F530" s="100">
        <f t="shared" si="9"/>
        <v>23.49</v>
      </c>
      <c r="G530" s="7">
        <f t="shared" si="10"/>
        <v>29.25</v>
      </c>
      <c r="H530" s="8">
        <f t="shared" si="11"/>
        <v>29.25</v>
      </c>
      <c r="I530" s="1"/>
      <c r="J530" s="12">
        <v>23.49</v>
      </c>
      <c r="K530" s="10"/>
      <c r="L530" s="83"/>
      <c r="M530" s="1"/>
      <c r="N530" s="1"/>
      <c r="O530" s="1"/>
      <c r="P530" s="1"/>
      <c r="Q530" s="1"/>
      <c r="R530" s="1"/>
      <c r="S530" s="1"/>
    </row>
    <row r="531" spans="1:19" s="102" customFormat="1" ht="38.25" x14ac:dyDescent="0.25">
      <c r="A531" s="6" t="s">
        <v>1009</v>
      </c>
      <c r="B531" s="86">
        <v>89801</v>
      </c>
      <c r="C531" s="14" t="s">
        <v>850</v>
      </c>
      <c r="D531" s="87" t="s">
        <v>109</v>
      </c>
      <c r="E531" s="88">
        <v>2</v>
      </c>
      <c r="F531" s="100">
        <f t="shared" si="9"/>
        <v>9.41</v>
      </c>
      <c r="G531" s="7">
        <f t="shared" si="10"/>
        <v>11.72</v>
      </c>
      <c r="H531" s="8">
        <f t="shared" si="11"/>
        <v>23.44</v>
      </c>
      <c r="I531" s="1"/>
      <c r="J531" s="12">
        <v>9.41</v>
      </c>
      <c r="K531" s="10"/>
      <c r="L531" s="83"/>
      <c r="M531" s="1"/>
      <c r="N531" s="1"/>
      <c r="O531" s="1"/>
      <c r="P531" s="1"/>
      <c r="Q531" s="1"/>
      <c r="R531" s="1"/>
      <c r="S531" s="1"/>
    </row>
    <row r="532" spans="1:19" s="102" customFormat="1" ht="38.25" x14ac:dyDescent="0.25">
      <c r="A532" s="6" t="s">
        <v>1010</v>
      </c>
      <c r="B532" s="86">
        <v>89861</v>
      </c>
      <c r="C532" s="14" t="s">
        <v>851</v>
      </c>
      <c r="D532" s="87" t="s">
        <v>109</v>
      </c>
      <c r="E532" s="88">
        <v>7</v>
      </c>
      <c r="F532" s="100">
        <f t="shared" si="9"/>
        <v>56.68</v>
      </c>
      <c r="G532" s="7">
        <f t="shared" si="10"/>
        <v>70.58</v>
      </c>
      <c r="H532" s="8">
        <f t="shared" si="11"/>
        <v>494.06</v>
      </c>
      <c r="I532" s="1"/>
      <c r="J532" s="12">
        <v>56.68</v>
      </c>
      <c r="K532" s="10"/>
      <c r="L532" s="83"/>
      <c r="M532" s="1"/>
      <c r="N532" s="1"/>
      <c r="O532" s="1"/>
      <c r="P532" s="1"/>
      <c r="Q532" s="1"/>
      <c r="R532" s="1"/>
      <c r="S532" s="1"/>
    </row>
    <row r="533" spans="1:19" s="102" customFormat="1" ht="38.25" x14ac:dyDescent="0.25">
      <c r="A533" s="6" t="s">
        <v>1011</v>
      </c>
      <c r="B533" s="86">
        <v>89827</v>
      </c>
      <c r="C533" s="14" t="s">
        <v>852</v>
      </c>
      <c r="D533" s="87" t="s">
        <v>109</v>
      </c>
      <c r="E533" s="88">
        <v>4</v>
      </c>
      <c r="F533" s="100">
        <f t="shared" si="9"/>
        <v>18.88</v>
      </c>
      <c r="G533" s="7">
        <f t="shared" si="10"/>
        <v>23.51</v>
      </c>
      <c r="H533" s="8">
        <f t="shared" si="11"/>
        <v>94.04</v>
      </c>
      <c r="I533" s="1"/>
      <c r="J533" s="12">
        <v>18.88</v>
      </c>
      <c r="K533" s="10"/>
      <c r="L533" s="83"/>
      <c r="M533" s="1"/>
      <c r="N533" s="1"/>
      <c r="O533" s="1"/>
      <c r="P533" s="1"/>
      <c r="Q533" s="1"/>
      <c r="R533" s="1"/>
      <c r="S533" s="1"/>
    </row>
    <row r="534" spans="1:19" s="102" customFormat="1" ht="38.25" x14ac:dyDescent="0.25">
      <c r="A534" s="6" t="s">
        <v>1012</v>
      </c>
      <c r="B534" s="86">
        <v>104353</v>
      </c>
      <c r="C534" s="14" t="s">
        <v>853</v>
      </c>
      <c r="D534" s="87" t="s">
        <v>109</v>
      </c>
      <c r="E534" s="88">
        <v>4</v>
      </c>
      <c r="F534" s="100">
        <f t="shared" si="9"/>
        <v>40.909999999999997</v>
      </c>
      <c r="G534" s="7">
        <f t="shared" si="10"/>
        <v>50.94</v>
      </c>
      <c r="H534" s="8">
        <f t="shared" si="11"/>
        <v>203.76</v>
      </c>
      <c r="I534" s="1"/>
      <c r="J534" s="12">
        <v>40.909999999999997</v>
      </c>
      <c r="K534" s="10"/>
      <c r="L534" s="83"/>
      <c r="M534" s="1"/>
      <c r="N534" s="1"/>
      <c r="O534" s="1"/>
      <c r="P534" s="1"/>
      <c r="Q534" s="1"/>
      <c r="R534" s="1"/>
      <c r="S534" s="1"/>
    </row>
    <row r="535" spans="1:19" s="102" customFormat="1" ht="25.5" x14ac:dyDescent="0.25">
      <c r="A535" s="6" t="s">
        <v>1013</v>
      </c>
      <c r="B535" s="86">
        <v>89714</v>
      </c>
      <c r="C535" s="14" t="s">
        <v>753</v>
      </c>
      <c r="D535" s="87" t="s">
        <v>22</v>
      </c>
      <c r="E535" s="88">
        <v>75.7</v>
      </c>
      <c r="F535" s="100">
        <f t="shared" si="9"/>
        <v>39.6</v>
      </c>
      <c r="G535" s="7">
        <f t="shared" si="10"/>
        <v>49.31</v>
      </c>
      <c r="H535" s="8">
        <f t="shared" si="11"/>
        <v>3732.77</v>
      </c>
      <c r="I535" s="1"/>
      <c r="J535" s="12">
        <v>39.6</v>
      </c>
      <c r="K535" s="10"/>
      <c r="L535" s="83"/>
      <c r="M535" s="1"/>
      <c r="N535" s="1"/>
      <c r="O535" s="1"/>
      <c r="P535" s="1"/>
      <c r="Q535" s="1"/>
      <c r="R535" s="1"/>
      <c r="S535" s="1"/>
    </row>
    <row r="536" spans="1:19" s="102" customFormat="1" ht="25.5" x14ac:dyDescent="0.25">
      <c r="A536" s="6" t="s">
        <v>1014</v>
      </c>
      <c r="B536" s="86">
        <v>89711</v>
      </c>
      <c r="C536" s="14" t="s">
        <v>854</v>
      </c>
      <c r="D536" s="87" t="s">
        <v>22</v>
      </c>
      <c r="E536" s="88">
        <v>41.4</v>
      </c>
      <c r="F536" s="100">
        <f t="shared" si="9"/>
        <v>22.75</v>
      </c>
      <c r="G536" s="7">
        <f t="shared" si="10"/>
        <v>28.33</v>
      </c>
      <c r="H536" s="8">
        <f t="shared" si="11"/>
        <v>1172.8599999999999</v>
      </c>
      <c r="I536" s="1"/>
      <c r="J536" s="12">
        <v>22.75</v>
      </c>
      <c r="K536" s="10"/>
      <c r="L536" s="83"/>
      <c r="M536" s="1"/>
      <c r="N536" s="1"/>
      <c r="O536" s="1"/>
      <c r="P536" s="1"/>
      <c r="Q536" s="1"/>
      <c r="R536" s="1"/>
      <c r="S536" s="1"/>
    </row>
    <row r="537" spans="1:19" s="102" customFormat="1" ht="25.5" x14ac:dyDescent="0.25">
      <c r="A537" s="6" t="s">
        <v>1015</v>
      </c>
      <c r="B537" s="86">
        <v>89712</v>
      </c>
      <c r="C537" s="14" t="s">
        <v>79</v>
      </c>
      <c r="D537" s="87" t="s">
        <v>22</v>
      </c>
      <c r="E537" s="88">
        <v>46.7</v>
      </c>
      <c r="F537" s="100">
        <f t="shared" si="9"/>
        <v>28.43</v>
      </c>
      <c r="G537" s="7">
        <f t="shared" si="10"/>
        <v>35.4</v>
      </c>
      <c r="H537" s="8">
        <f t="shared" si="11"/>
        <v>1653.18</v>
      </c>
      <c r="I537" s="1"/>
      <c r="J537" s="12">
        <v>28.43</v>
      </c>
      <c r="K537" s="10"/>
      <c r="L537" s="83"/>
      <c r="M537" s="1"/>
      <c r="N537" s="1"/>
      <c r="O537" s="1"/>
      <c r="P537" s="1"/>
      <c r="Q537" s="1"/>
      <c r="R537" s="1"/>
      <c r="S537" s="1"/>
    </row>
    <row r="538" spans="1:19" s="102" customFormat="1" ht="25.5" x14ac:dyDescent="0.25">
      <c r="A538" s="6" t="s">
        <v>1016</v>
      </c>
      <c r="B538" s="86">
        <v>89713</v>
      </c>
      <c r="C538" s="14" t="s">
        <v>757</v>
      </c>
      <c r="D538" s="87" t="s">
        <v>22</v>
      </c>
      <c r="E538" s="88">
        <v>3.2</v>
      </c>
      <c r="F538" s="100">
        <f t="shared" si="9"/>
        <v>35.32</v>
      </c>
      <c r="G538" s="7">
        <f t="shared" si="10"/>
        <v>43.98</v>
      </c>
      <c r="H538" s="8">
        <f t="shared" si="11"/>
        <v>140.74</v>
      </c>
      <c r="I538" s="1"/>
      <c r="J538" s="12">
        <v>35.32</v>
      </c>
      <c r="K538" s="10"/>
      <c r="L538" s="83"/>
      <c r="M538" s="1"/>
      <c r="N538" s="1"/>
      <c r="O538" s="1"/>
      <c r="P538" s="1"/>
      <c r="Q538" s="1"/>
      <c r="R538" s="1"/>
      <c r="S538" s="1"/>
    </row>
    <row r="539" spans="1:19" s="102" customFormat="1" ht="25.5" x14ac:dyDescent="0.25">
      <c r="A539" s="6" t="s">
        <v>1017</v>
      </c>
      <c r="B539" s="86">
        <v>103964</v>
      </c>
      <c r="C539" s="14" t="s">
        <v>776</v>
      </c>
      <c r="D539" s="87" t="s">
        <v>109</v>
      </c>
      <c r="E539" s="88">
        <v>1</v>
      </c>
      <c r="F539" s="100">
        <f t="shared" si="9"/>
        <v>8.18</v>
      </c>
      <c r="G539" s="7">
        <f t="shared" si="10"/>
        <v>10.19</v>
      </c>
      <c r="H539" s="8">
        <f t="shared" si="11"/>
        <v>10.19</v>
      </c>
      <c r="I539" s="1"/>
      <c r="J539" s="12">
        <v>8.18</v>
      </c>
      <c r="K539" s="10"/>
      <c r="L539" s="83"/>
      <c r="M539" s="1"/>
      <c r="N539" s="1"/>
      <c r="O539" s="1"/>
      <c r="P539" s="1"/>
      <c r="Q539" s="1"/>
      <c r="R539" s="1"/>
      <c r="S539" s="1"/>
    </row>
    <row r="540" spans="1:19" s="102" customFormat="1" ht="25.5" x14ac:dyDescent="0.25">
      <c r="A540" s="6" t="s">
        <v>1018</v>
      </c>
      <c r="B540" s="86">
        <v>89364</v>
      </c>
      <c r="C540" s="14" t="s">
        <v>855</v>
      </c>
      <c r="D540" s="87" t="s">
        <v>109</v>
      </c>
      <c r="E540" s="88">
        <v>4</v>
      </c>
      <c r="F540" s="100">
        <f t="shared" si="9"/>
        <v>12.39</v>
      </c>
      <c r="G540" s="7">
        <f t="shared" si="10"/>
        <v>15.43</v>
      </c>
      <c r="H540" s="8">
        <f t="shared" si="11"/>
        <v>61.72</v>
      </c>
      <c r="I540" s="1"/>
      <c r="J540" s="12">
        <v>12.39</v>
      </c>
      <c r="K540" s="10"/>
      <c r="L540" s="83"/>
      <c r="M540" s="1"/>
      <c r="N540" s="1"/>
      <c r="O540" s="1"/>
      <c r="P540" s="1"/>
      <c r="Q540" s="1"/>
      <c r="R540" s="1"/>
      <c r="S540" s="1"/>
    </row>
    <row r="541" spans="1:19" s="102" customFormat="1" ht="25.5" x14ac:dyDescent="0.25">
      <c r="A541" s="6" t="s">
        <v>1019</v>
      </c>
      <c r="B541" s="86">
        <v>89408</v>
      </c>
      <c r="C541" s="14" t="s">
        <v>779</v>
      </c>
      <c r="D541" s="87" t="s">
        <v>109</v>
      </c>
      <c r="E541" s="88">
        <v>4</v>
      </c>
      <c r="F541" s="100">
        <f t="shared" si="9"/>
        <v>9.27</v>
      </c>
      <c r="G541" s="7">
        <f t="shared" si="10"/>
        <v>11.54</v>
      </c>
      <c r="H541" s="8">
        <f t="shared" si="11"/>
        <v>46.16</v>
      </c>
      <c r="I541" s="1"/>
      <c r="J541" s="12">
        <v>9.27</v>
      </c>
      <c r="K541" s="10"/>
      <c r="L541" s="83"/>
      <c r="M541" s="1"/>
      <c r="N541" s="1"/>
      <c r="O541" s="1"/>
      <c r="P541" s="1"/>
      <c r="Q541" s="1"/>
      <c r="R541" s="1"/>
      <c r="S541" s="1"/>
    </row>
    <row r="542" spans="1:19" s="102" customFormat="1" ht="25.5" x14ac:dyDescent="0.25">
      <c r="A542" s="6" t="s">
        <v>1020</v>
      </c>
      <c r="B542" s="86">
        <v>105145</v>
      </c>
      <c r="C542" s="14" t="s">
        <v>856</v>
      </c>
      <c r="D542" s="87" t="s">
        <v>109</v>
      </c>
      <c r="E542" s="88">
        <v>1</v>
      </c>
      <c r="F542" s="100">
        <f t="shared" si="9"/>
        <v>11.56</v>
      </c>
      <c r="G542" s="7">
        <f t="shared" si="10"/>
        <v>14.39</v>
      </c>
      <c r="H542" s="8">
        <f t="shared" si="11"/>
        <v>14.39</v>
      </c>
      <c r="I542" s="1"/>
      <c r="J542" s="12">
        <v>11.56</v>
      </c>
      <c r="K542" s="10"/>
      <c r="L542" s="83"/>
      <c r="M542" s="1"/>
      <c r="N542" s="1"/>
      <c r="O542" s="1"/>
      <c r="P542" s="1"/>
      <c r="Q542" s="1"/>
      <c r="R542" s="1"/>
      <c r="S542" s="1"/>
    </row>
    <row r="543" spans="1:19" s="102" customFormat="1" ht="25.5" x14ac:dyDescent="0.25">
      <c r="A543" s="6" t="s">
        <v>1021</v>
      </c>
      <c r="B543" s="86">
        <v>89558</v>
      </c>
      <c r="C543" s="14" t="s">
        <v>857</v>
      </c>
      <c r="D543" s="87" t="s">
        <v>109</v>
      </c>
      <c r="E543" s="88">
        <v>1</v>
      </c>
      <c r="F543" s="100">
        <f t="shared" si="9"/>
        <v>9.76</v>
      </c>
      <c r="G543" s="7">
        <f t="shared" si="10"/>
        <v>12.15</v>
      </c>
      <c r="H543" s="8">
        <f t="shared" si="11"/>
        <v>12.15</v>
      </c>
      <c r="I543" s="1"/>
      <c r="J543" s="12">
        <v>9.76</v>
      </c>
      <c r="K543" s="10"/>
      <c r="L543" s="83"/>
      <c r="M543" s="1"/>
      <c r="N543" s="1"/>
      <c r="O543" s="1"/>
      <c r="P543" s="1"/>
      <c r="Q543" s="1"/>
      <c r="R543" s="1"/>
      <c r="S543" s="1"/>
    </row>
    <row r="544" spans="1:19" s="102" customFormat="1" ht="25.5" x14ac:dyDescent="0.25">
      <c r="A544" s="6" t="s">
        <v>1022</v>
      </c>
      <c r="B544" s="86">
        <v>89356</v>
      </c>
      <c r="C544" s="14" t="s">
        <v>785</v>
      </c>
      <c r="D544" s="87" t="s">
        <v>22</v>
      </c>
      <c r="E544" s="88">
        <v>8.3000000000000007</v>
      </c>
      <c r="F544" s="100">
        <f t="shared" si="9"/>
        <v>25.43</v>
      </c>
      <c r="G544" s="7">
        <f t="shared" si="10"/>
        <v>31.67</v>
      </c>
      <c r="H544" s="8">
        <f t="shared" si="11"/>
        <v>262.86</v>
      </c>
      <c r="I544" s="1"/>
      <c r="J544" s="12">
        <v>25.43</v>
      </c>
      <c r="K544" s="10"/>
      <c r="L544" s="83"/>
      <c r="M544" s="1"/>
      <c r="N544" s="1"/>
      <c r="O544" s="1"/>
      <c r="P544" s="1"/>
      <c r="Q544" s="1"/>
      <c r="R544" s="1"/>
      <c r="S544" s="1"/>
    </row>
    <row r="545" spans="1:19" s="102" customFormat="1" x14ac:dyDescent="0.25">
      <c r="A545" s="2" t="s">
        <v>1023</v>
      </c>
      <c r="B545" s="3"/>
      <c r="C545" s="146" t="s">
        <v>858</v>
      </c>
      <c r="D545" s="85"/>
      <c r="E545" s="89"/>
      <c r="F545" s="101"/>
      <c r="G545" s="5"/>
      <c r="H545" s="4">
        <f>SUM(H546:H564)</f>
        <v>1982.45</v>
      </c>
      <c r="I545" s="1"/>
      <c r="J545" s="12"/>
      <c r="K545" s="10"/>
      <c r="L545" s="84"/>
      <c r="M545" s="1"/>
      <c r="N545" s="1"/>
      <c r="O545" s="1"/>
      <c r="P545" s="1"/>
      <c r="Q545" s="1"/>
      <c r="R545" s="1"/>
      <c r="S545" s="1"/>
    </row>
    <row r="546" spans="1:19" s="102" customFormat="1" x14ac:dyDescent="0.25">
      <c r="A546" s="6" t="s">
        <v>1024</v>
      </c>
      <c r="B546" s="86">
        <v>301</v>
      </c>
      <c r="C546" s="14" t="s">
        <v>837</v>
      </c>
      <c r="D546" s="87" t="s">
        <v>109</v>
      </c>
      <c r="E546" s="88">
        <v>5</v>
      </c>
      <c r="F546" s="100">
        <f t="shared" si="9"/>
        <v>2.92</v>
      </c>
      <c r="G546" s="7">
        <f t="shared" si="10"/>
        <v>3.64</v>
      </c>
      <c r="H546" s="8">
        <f t="shared" si="11"/>
        <v>18.2</v>
      </c>
      <c r="I546" s="1"/>
      <c r="J546" s="12">
        <v>2.92</v>
      </c>
      <c r="K546" s="10"/>
      <c r="L546" s="83"/>
      <c r="M546" s="1"/>
      <c r="N546" s="1"/>
      <c r="O546" s="1"/>
      <c r="P546" s="1"/>
      <c r="Q546" s="1"/>
      <c r="R546" s="1"/>
      <c r="S546" s="1"/>
    </row>
    <row r="547" spans="1:19" s="102" customFormat="1" x14ac:dyDescent="0.25">
      <c r="A547" s="6" t="s">
        <v>1025</v>
      </c>
      <c r="B547" s="86">
        <v>296</v>
      </c>
      <c r="C547" s="14" t="s">
        <v>838</v>
      </c>
      <c r="D547" s="87" t="s">
        <v>109</v>
      </c>
      <c r="E547" s="88">
        <v>46</v>
      </c>
      <c r="F547" s="100">
        <f t="shared" si="9"/>
        <v>1.65</v>
      </c>
      <c r="G547" s="7">
        <f t="shared" si="10"/>
        <v>2.0499999999999998</v>
      </c>
      <c r="H547" s="8">
        <f t="shared" si="11"/>
        <v>94.3</v>
      </c>
      <c r="I547" s="1"/>
      <c r="J547" s="12">
        <v>1.65</v>
      </c>
      <c r="K547" s="10"/>
      <c r="L547" s="83"/>
      <c r="M547" s="1"/>
      <c r="N547" s="1"/>
      <c r="O547" s="1"/>
      <c r="P547" s="1"/>
      <c r="Q547" s="1"/>
      <c r="R547" s="1"/>
      <c r="S547" s="1"/>
    </row>
    <row r="548" spans="1:19" s="102" customFormat="1" x14ac:dyDescent="0.25">
      <c r="A548" s="6" t="s">
        <v>1026</v>
      </c>
      <c r="B548" s="86">
        <v>297</v>
      </c>
      <c r="C548" s="14" t="s">
        <v>839</v>
      </c>
      <c r="D548" s="87" t="s">
        <v>109</v>
      </c>
      <c r="E548" s="88">
        <v>2</v>
      </c>
      <c r="F548" s="100">
        <f t="shared" si="9"/>
        <v>2.42</v>
      </c>
      <c r="G548" s="7">
        <f t="shared" si="10"/>
        <v>3.01</v>
      </c>
      <c r="H548" s="8">
        <f t="shared" si="11"/>
        <v>6.02</v>
      </c>
      <c r="I548" s="1"/>
      <c r="J548" s="12">
        <v>2.42</v>
      </c>
      <c r="K548" s="10"/>
      <c r="L548" s="83"/>
      <c r="M548" s="1"/>
      <c r="N548" s="1"/>
      <c r="O548" s="1"/>
      <c r="P548" s="1"/>
      <c r="Q548" s="1"/>
      <c r="R548" s="1"/>
      <c r="S548" s="1"/>
    </row>
    <row r="549" spans="1:19" s="102" customFormat="1" ht="25.5" x14ac:dyDescent="0.25">
      <c r="A549" s="6" t="s">
        <v>1027</v>
      </c>
      <c r="B549" s="86">
        <v>104063</v>
      </c>
      <c r="C549" s="14" t="s">
        <v>840</v>
      </c>
      <c r="D549" s="87" t="s">
        <v>109</v>
      </c>
      <c r="E549" s="88">
        <v>1</v>
      </c>
      <c r="F549" s="100">
        <f t="shared" si="9"/>
        <v>65.53</v>
      </c>
      <c r="G549" s="7">
        <f t="shared" si="10"/>
        <v>81.599999999999994</v>
      </c>
      <c r="H549" s="8">
        <f t="shared" si="11"/>
        <v>81.599999999999994</v>
      </c>
      <c r="I549" s="1"/>
      <c r="J549" s="12">
        <v>65.53</v>
      </c>
      <c r="K549" s="10"/>
      <c r="L549" s="83"/>
      <c r="M549" s="1"/>
      <c r="N549" s="1"/>
      <c r="O549" s="1"/>
      <c r="P549" s="1"/>
      <c r="Q549" s="1"/>
      <c r="R549" s="1"/>
      <c r="S549" s="1"/>
    </row>
    <row r="550" spans="1:19" s="102" customFormat="1" ht="38.25" x14ac:dyDescent="0.25">
      <c r="A550" s="6" t="s">
        <v>1028</v>
      </c>
      <c r="B550" s="86">
        <v>89748</v>
      </c>
      <c r="C550" s="14" t="s">
        <v>760</v>
      </c>
      <c r="D550" s="87" t="s">
        <v>109</v>
      </c>
      <c r="E550" s="88">
        <v>1</v>
      </c>
      <c r="F550" s="100">
        <f t="shared" si="9"/>
        <v>41.85</v>
      </c>
      <c r="G550" s="7">
        <f t="shared" si="10"/>
        <v>52.11</v>
      </c>
      <c r="H550" s="8">
        <f t="shared" si="11"/>
        <v>52.11</v>
      </c>
      <c r="I550" s="1"/>
      <c r="J550" s="12">
        <v>41.85</v>
      </c>
      <c r="K550" s="10"/>
      <c r="L550" s="83"/>
      <c r="M550" s="1"/>
      <c r="N550" s="1"/>
      <c r="O550" s="1"/>
      <c r="P550" s="1"/>
      <c r="Q550" s="1"/>
      <c r="R550" s="1"/>
      <c r="S550" s="1"/>
    </row>
    <row r="551" spans="1:19" s="102" customFormat="1" ht="38.25" x14ac:dyDescent="0.25">
      <c r="A551" s="6" t="s">
        <v>1029</v>
      </c>
      <c r="B551" s="86">
        <v>89733</v>
      </c>
      <c r="C551" s="14" t="s">
        <v>842</v>
      </c>
      <c r="D551" s="87" t="s">
        <v>109</v>
      </c>
      <c r="E551" s="88">
        <v>3</v>
      </c>
      <c r="F551" s="100">
        <f t="shared" si="9"/>
        <v>23.23</v>
      </c>
      <c r="G551" s="7">
        <f t="shared" si="10"/>
        <v>28.93</v>
      </c>
      <c r="H551" s="8">
        <f t="shared" si="11"/>
        <v>86.79</v>
      </c>
      <c r="I551" s="1"/>
      <c r="J551" s="12">
        <v>23.23</v>
      </c>
      <c r="K551" s="10"/>
      <c r="L551" s="83"/>
      <c r="M551" s="1"/>
      <c r="N551" s="1"/>
      <c r="O551" s="1"/>
      <c r="P551" s="1"/>
      <c r="Q551" s="1"/>
      <c r="R551" s="1"/>
      <c r="S551" s="1"/>
    </row>
    <row r="552" spans="1:19" s="102" customFormat="1" ht="38.25" x14ac:dyDescent="0.25">
      <c r="A552" s="6" t="s">
        <v>1030</v>
      </c>
      <c r="B552" s="86">
        <v>89810</v>
      </c>
      <c r="C552" s="14" t="s">
        <v>846</v>
      </c>
      <c r="D552" s="87" t="s">
        <v>109</v>
      </c>
      <c r="E552" s="88">
        <v>1</v>
      </c>
      <c r="F552" s="100">
        <f t="shared" si="9"/>
        <v>29.56</v>
      </c>
      <c r="G552" s="7">
        <f t="shared" si="10"/>
        <v>36.81</v>
      </c>
      <c r="H552" s="8">
        <f t="shared" si="11"/>
        <v>36.81</v>
      </c>
      <c r="I552" s="1"/>
      <c r="J552" s="12">
        <v>29.56</v>
      </c>
      <c r="K552" s="10"/>
      <c r="L552" s="83"/>
      <c r="M552" s="1"/>
      <c r="N552" s="1"/>
      <c r="O552" s="1"/>
      <c r="P552" s="1"/>
      <c r="Q552" s="1"/>
      <c r="R552" s="1"/>
      <c r="S552" s="1"/>
    </row>
    <row r="553" spans="1:19" s="102" customFormat="1" ht="38.25" x14ac:dyDescent="0.25">
      <c r="A553" s="6" t="s">
        <v>1031</v>
      </c>
      <c r="B553" s="86">
        <v>89802</v>
      </c>
      <c r="C553" s="14" t="s">
        <v>859</v>
      </c>
      <c r="D553" s="87" t="s">
        <v>109</v>
      </c>
      <c r="E553" s="88">
        <v>3</v>
      </c>
      <c r="F553" s="100">
        <f t="shared" si="9"/>
        <v>10.11</v>
      </c>
      <c r="G553" s="7">
        <f t="shared" si="10"/>
        <v>12.59</v>
      </c>
      <c r="H553" s="8">
        <f t="shared" si="11"/>
        <v>37.770000000000003</v>
      </c>
      <c r="I553" s="1"/>
      <c r="J553" s="12">
        <v>10.11</v>
      </c>
      <c r="K553" s="10"/>
      <c r="L553" s="83"/>
      <c r="M553" s="1"/>
      <c r="N553" s="1"/>
      <c r="O553" s="1"/>
      <c r="P553" s="1"/>
      <c r="Q553" s="1"/>
      <c r="R553" s="1"/>
      <c r="S553" s="1"/>
    </row>
    <row r="554" spans="1:19" s="102" customFormat="1" ht="38.25" x14ac:dyDescent="0.25">
      <c r="A554" s="6" t="s">
        <v>1032</v>
      </c>
      <c r="B554" s="86">
        <v>89809</v>
      </c>
      <c r="C554" s="14" t="s">
        <v>860</v>
      </c>
      <c r="D554" s="87" t="s">
        <v>109</v>
      </c>
      <c r="E554" s="88">
        <v>1</v>
      </c>
      <c r="F554" s="100">
        <f t="shared" si="9"/>
        <v>28.75</v>
      </c>
      <c r="G554" s="7">
        <f t="shared" si="10"/>
        <v>35.799999999999997</v>
      </c>
      <c r="H554" s="8">
        <f t="shared" si="11"/>
        <v>35.799999999999997</v>
      </c>
      <c r="I554" s="1"/>
      <c r="J554" s="12">
        <v>28.75</v>
      </c>
      <c r="K554" s="10"/>
      <c r="L554" s="83"/>
      <c r="M554" s="1"/>
      <c r="N554" s="1"/>
      <c r="O554" s="1"/>
      <c r="P554" s="1"/>
      <c r="Q554" s="1"/>
      <c r="R554" s="1"/>
      <c r="S554" s="1"/>
    </row>
    <row r="555" spans="1:19" s="102" customFormat="1" ht="38.25" x14ac:dyDescent="0.25">
      <c r="A555" s="6" t="s">
        <v>1033</v>
      </c>
      <c r="B555" s="86">
        <v>89724</v>
      </c>
      <c r="C555" s="14" t="s">
        <v>861</v>
      </c>
      <c r="D555" s="87" t="s">
        <v>109</v>
      </c>
      <c r="E555" s="88">
        <v>4</v>
      </c>
      <c r="F555" s="100">
        <f t="shared" si="9"/>
        <v>10.71</v>
      </c>
      <c r="G555" s="7">
        <f t="shared" si="10"/>
        <v>13.34</v>
      </c>
      <c r="H555" s="8">
        <f t="shared" si="11"/>
        <v>53.36</v>
      </c>
      <c r="I555" s="1"/>
      <c r="J555" s="12">
        <v>10.71</v>
      </c>
      <c r="K555" s="10"/>
      <c r="L555" s="83"/>
      <c r="M555" s="1"/>
      <c r="N555" s="1"/>
      <c r="O555" s="1"/>
      <c r="P555" s="1"/>
      <c r="Q555" s="1"/>
      <c r="R555" s="1"/>
      <c r="S555" s="1"/>
    </row>
    <row r="556" spans="1:19" s="102" customFormat="1" ht="38.25" x14ac:dyDescent="0.25">
      <c r="A556" s="6" t="s">
        <v>1034</v>
      </c>
      <c r="B556" s="86">
        <v>89801</v>
      </c>
      <c r="C556" s="14" t="s">
        <v>850</v>
      </c>
      <c r="D556" s="87" t="s">
        <v>109</v>
      </c>
      <c r="E556" s="88">
        <v>17</v>
      </c>
      <c r="F556" s="100">
        <f t="shared" si="9"/>
        <v>9.41</v>
      </c>
      <c r="G556" s="7">
        <f t="shared" si="10"/>
        <v>11.72</v>
      </c>
      <c r="H556" s="8">
        <f t="shared" si="11"/>
        <v>199.24</v>
      </c>
      <c r="I556" s="1"/>
      <c r="J556" s="12">
        <v>9.41</v>
      </c>
      <c r="K556" s="10"/>
      <c r="L556" s="83"/>
      <c r="M556" s="1"/>
      <c r="N556" s="1"/>
      <c r="O556" s="1"/>
      <c r="P556" s="1"/>
      <c r="Q556" s="1"/>
      <c r="R556" s="1"/>
      <c r="S556" s="1"/>
    </row>
    <row r="557" spans="1:19" s="102" customFormat="1" ht="38.25" x14ac:dyDescent="0.25">
      <c r="A557" s="6" t="s">
        <v>1035</v>
      </c>
      <c r="B557" s="86">
        <v>104345</v>
      </c>
      <c r="C557" s="14" t="s">
        <v>862</v>
      </c>
      <c r="D557" s="87" t="s">
        <v>109</v>
      </c>
      <c r="E557" s="88">
        <v>1</v>
      </c>
      <c r="F557" s="100">
        <f t="shared" si="9"/>
        <v>42.25</v>
      </c>
      <c r="G557" s="7">
        <f t="shared" si="10"/>
        <v>52.61</v>
      </c>
      <c r="H557" s="8">
        <f t="shared" si="11"/>
        <v>52.61</v>
      </c>
      <c r="I557" s="1"/>
      <c r="J557" s="12">
        <v>42.25</v>
      </c>
      <c r="K557" s="10"/>
      <c r="L557" s="83"/>
      <c r="M557" s="1"/>
      <c r="N557" s="1"/>
      <c r="O557" s="1"/>
      <c r="P557" s="1"/>
      <c r="Q557" s="1"/>
      <c r="R557" s="1"/>
      <c r="S557" s="1"/>
    </row>
    <row r="558" spans="1:19" s="102" customFormat="1" ht="38.25" x14ac:dyDescent="0.25">
      <c r="A558" s="6" t="s">
        <v>1036</v>
      </c>
      <c r="B558" s="86">
        <v>89785</v>
      </c>
      <c r="C558" s="14" t="s">
        <v>863</v>
      </c>
      <c r="D558" s="87" t="s">
        <v>109</v>
      </c>
      <c r="E558" s="88">
        <v>4</v>
      </c>
      <c r="F558" s="100">
        <f t="shared" si="9"/>
        <v>26.48</v>
      </c>
      <c r="G558" s="7">
        <f t="shared" si="10"/>
        <v>32.97</v>
      </c>
      <c r="H558" s="8">
        <f t="shared" si="11"/>
        <v>131.88</v>
      </c>
      <c r="I558" s="1"/>
      <c r="J558" s="12">
        <v>26.48</v>
      </c>
      <c r="K558" s="10"/>
      <c r="L558" s="83"/>
      <c r="M558" s="1"/>
      <c r="N558" s="1"/>
      <c r="O558" s="1"/>
      <c r="P558" s="1"/>
      <c r="Q558" s="1"/>
      <c r="R558" s="1"/>
      <c r="S558" s="1"/>
    </row>
    <row r="559" spans="1:19" s="102" customFormat="1" ht="38.25" x14ac:dyDescent="0.25">
      <c r="A559" s="6" t="s">
        <v>1037</v>
      </c>
      <c r="B559" s="86">
        <v>104343</v>
      </c>
      <c r="C559" s="14" t="s">
        <v>864</v>
      </c>
      <c r="D559" s="87" t="s">
        <v>109</v>
      </c>
      <c r="E559" s="88">
        <v>1</v>
      </c>
      <c r="F559" s="100">
        <f t="shared" si="9"/>
        <v>33.64</v>
      </c>
      <c r="G559" s="7">
        <f t="shared" si="10"/>
        <v>41.89</v>
      </c>
      <c r="H559" s="8">
        <f t="shared" si="11"/>
        <v>41.89</v>
      </c>
      <c r="I559" s="1"/>
      <c r="J559" s="12">
        <v>33.64</v>
      </c>
      <c r="K559" s="10"/>
      <c r="L559" s="83"/>
      <c r="M559" s="1"/>
      <c r="N559" s="1"/>
      <c r="O559" s="1"/>
      <c r="P559" s="1"/>
      <c r="Q559" s="1"/>
      <c r="R559" s="1"/>
      <c r="S559" s="1"/>
    </row>
    <row r="560" spans="1:19" s="102" customFormat="1" ht="38.25" x14ac:dyDescent="0.25">
      <c r="A560" s="6" t="s">
        <v>1038</v>
      </c>
      <c r="B560" s="86">
        <v>89753</v>
      </c>
      <c r="C560" s="14" t="s">
        <v>865</v>
      </c>
      <c r="D560" s="87" t="s">
        <v>109</v>
      </c>
      <c r="E560" s="88">
        <v>4</v>
      </c>
      <c r="F560" s="100">
        <f t="shared" si="9"/>
        <v>9.58</v>
      </c>
      <c r="G560" s="7">
        <f t="shared" si="10"/>
        <v>11.93</v>
      </c>
      <c r="H560" s="8">
        <f t="shared" si="11"/>
        <v>47.72</v>
      </c>
      <c r="I560" s="1"/>
      <c r="J560" s="12">
        <v>9.58</v>
      </c>
      <c r="K560" s="10"/>
      <c r="L560" s="83"/>
      <c r="M560" s="1"/>
      <c r="N560" s="1"/>
      <c r="O560" s="1"/>
      <c r="P560" s="1"/>
      <c r="Q560" s="1"/>
      <c r="R560" s="1"/>
      <c r="S560" s="1"/>
    </row>
    <row r="561" spans="1:19" s="102" customFormat="1" ht="25.5" x14ac:dyDescent="0.25">
      <c r="A561" s="6" t="s">
        <v>1039</v>
      </c>
      <c r="B561" s="86">
        <v>89714</v>
      </c>
      <c r="C561" s="14" t="s">
        <v>753</v>
      </c>
      <c r="D561" s="87" t="s">
        <v>22</v>
      </c>
      <c r="E561" s="88">
        <v>2.41</v>
      </c>
      <c r="F561" s="100">
        <f t="shared" si="9"/>
        <v>39.6</v>
      </c>
      <c r="G561" s="7">
        <f t="shared" si="10"/>
        <v>49.31</v>
      </c>
      <c r="H561" s="8">
        <f t="shared" si="11"/>
        <v>118.84</v>
      </c>
      <c r="I561" s="1"/>
      <c r="J561" s="12">
        <v>39.6</v>
      </c>
      <c r="K561" s="10"/>
      <c r="L561" s="83"/>
      <c r="M561" s="1"/>
      <c r="N561" s="1"/>
      <c r="O561" s="1"/>
      <c r="P561" s="1"/>
      <c r="Q561" s="1"/>
      <c r="R561" s="1"/>
      <c r="S561" s="1"/>
    </row>
    <row r="562" spans="1:19" s="102" customFormat="1" ht="25.5" x14ac:dyDescent="0.25">
      <c r="A562" s="6" t="s">
        <v>1040</v>
      </c>
      <c r="B562" s="86">
        <v>89711</v>
      </c>
      <c r="C562" s="14" t="s">
        <v>854</v>
      </c>
      <c r="D562" s="87" t="s">
        <v>22</v>
      </c>
      <c r="E562" s="88">
        <v>2.98</v>
      </c>
      <c r="F562" s="100">
        <f t="shared" si="9"/>
        <v>22.75</v>
      </c>
      <c r="G562" s="7">
        <f t="shared" si="10"/>
        <v>28.33</v>
      </c>
      <c r="H562" s="8">
        <f t="shared" si="11"/>
        <v>84.42</v>
      </c>
      <c r="I562" s="1"/>
      <c r="J562" s="12">
        <v>22.75</v>
      </c>
      <c r="K562" s="10"/>
      <c r="L562" s="83"/>
      <c r="M562" s="1"/>
      <c r="N562" s="1"/>
      <c r="O562" s="1"/>
      <c r="P562" s="1"/>
      <c r="Q562" s="1"/>
      <c r="R562" s="1"/>
      <c r="S562" s="1"/>
    </row>
    <row r="563" spans="1:19" s="102" customFormat="1" ht="25.5" x14ac:dyDescent="0.25">
      <c r="A563" s="6" t="s">
        <v>1041</v>
      </c>
      <c r="B563" s="86">
        <v>89712</v>
      </c>
      <c r="C563" s="14" t="s">
        <v>79</v>
      </c>
      <c r="D563" s="87" t="s">
        <v>22</v>
      </c>
      <c r="E563" s="88">
        <v>22.45</v>
      </c>
      <c r="F563" s="100">
        <f t="shared" si="9"/>
        <v>28.43</v>
      </c>
      <c r="G563" s="7">
        <f t="shared" si="10"/>
        <v>35.4</v>
      </c>
      <c r="H563" s="8">
        <f t="shared" si="11"/>
        <v>794.73</v>
      </c>
      <c r="I563" s="1"/>
      <c r="J563" s="12">
        <v>28.43</v>
      </c>
      <c r="K563" s="10"/>
      <c r="L563" s="83"/>
      <c r="M563" s="1"/>
      <c r="N563" s="1"/>
      <c r="O563" s="1"/>
      <c r="P563" s="1"/>
      <c r="Q563" s="1"/>
      <c r="R563" s="1"/>
      <c r="S563" s="1"/>
    </row>
    <row r="564" spans="1:19" s="102" customFormat="1" ht="25.5" x14ac:dyDescent="0.25">
      <c r="A564" s="6" t="s">
        <v>1042</v>
      </c>
      <c r="B564" s="86">
        <v>89713</v>
      </c>
      <c r="C564" s="14" t="s">
        <v>757</v>
      </c>
      <c r="D564" s="87" t="s">
        <v>22</v>
      </c>
      <c r="E564" s="88">
        <v>0.19</v>
      </c>
      <c r="F564" s="100">
        <f t="shared" si="9"/>
        <v>35.32</v>
      </c>
      <c r="G564" s="7">
        <f t="shared" si="10"/>
        <v>43.98</v>
      </c>
      <c r="H564" s="8">
        <f t="shared" si="11"/>
        <v>8.36</v>
      </c>
      <c r="I564" s="1"/>
      <c r="J564" s="12">
        <v>35.32</v>
      </c>
      <c r="K564" s="10"/>
      <c r="L564" s="83"/>
      <c r="M564" s="1"/>
      <c r="N564" s="1"/>
      <c r="O564" s="1"/>
      <c r="P564" s="1"/>
      <c r="Q564" s="1"/>
      <c r="R564" s="1"/>
      <c r="S564" s="1"/>
    </row>
    <row r="565" spans="1:19" s="102" customFormat="1" x14ac:dyDescent="0.25">
      <c r="A565" s="2" t="s">
        <v>1043</v>
      </c>
      <c r="B565" s="3"/>
      <c r="C565" s="146" t="s">
        <v>866</v>
      </c>
      <c r="D565" s="85"/>
      <c r="E565" s="89"/>
      <c r="F565" s="101"/>
      <c r="G565" s="5"/>
      <c r="H565" s="4">
        <f>SUM(H566:H576)</f>
        <v>7499.2</v>
      </c>
      <c r="I565" s="1"/>
      <c r="J565" s="12"/>
      <c r="K565" s="10"/>
      <c r="L565" s="84"/>
      <c r="M565" s="1"/>
      <c r="N565" s="1"/>
      <c r="O565" s="1"/>
      <c r="P565" s="1"/>
      <c r="Q565" s="1"/>
      <c r="R565" s="1"/>
      <c r="S565" s="1"/>
    </row>
    <row r="566" spans="1:19" s="102" customFormat="1" x14ac:dyDescent="0.25">
      <c r="A566" s="6" t="s">
        <v>1044</v>
      </c>
      <c r="B566" s="86">
        <v>296</v>
      </c>
      <c r="C566" s="14" t="s">
        <v>838</v>
      </c>
      <c r="D566" s="87" t="s">
        <v>109</v>
      </c>
      <c r="E566" s="88">
        <v>189</v>
      </c>
      <c r="F566" s="100">
        <f t="shared" si="9"/>
        <v>1.65</v>
      </c>
      <c r="G566" s="7">
        <f t="shared" si="10"/>
        <v>2.0499999999999998</v>
      </c>
      <c r="H566" s="8">
        <f t="shared" si="11"/>
        <v>387.45</v>
      </c>
      <c r="I566" s="1"/>
      <c r="J566" s="12">
        <v>1.65</v>
      </c>
      <c r="K566" s="10"/>
      <c r="L566" s="83"/>
      <c r="M566" s="1"/>
      <c r="N566" s="1"/>
      <c r="O566" s="1"/>
      <c r="P566" s="1"/>
      <c r="Q566" s="1"/>
      <c r="R566" s="1"/>
      <c r="S566" s="1"/>
    </row>
    <row r="567" spans="1:19" s="102" customFormat="1" x14ac:dyDescent="0.25">
      <c r="A567" s="6" t="s">
        <v>1045</v>
      </c>
      <c r="B567" s="86">
        <v>297</v>
      </c>
      <c r="C567" s="14" t="s">
        <v>839</v>
      </c>
      <c r="D567" s="87" t="s">
        <v>109</v>
      </c>
      <c r="E567" s="88">
        <v>1</v>
      </c>
      <c r="F567" s="100">
        <f t="shared" si="9"/>
        <v>2.42</v>
      </c>
      <c r="G567" s="7">
        <f t="shared" si="10"/>
        <v>3.01</v>
      </c>
      <c r="H567" s="8">
        <f t="shared" si="11"/>
        <v>3.01</v>
      </c>
      <c r="I567" s="1"/>
      <c r="J567" s="12">
        <v>2.42</v>
      </c>
      <c r="K567" s="10"/>
      <c r="L567" s="83"/>
      <c r="M567" s="1"/>
      <c r="N567" s="1"/>
      <c r="O567" s="1"/>
      <c r="P567" s="1"/>
      <c r="Q567" s="1"/>
      <c r="R567" s="1"/>
      <c r="S567" s="1"/>
    </row>
    <row r="568" spans="1:19" s="102" customFormat="1" ht="38.25" x14ac:dyDescent="0.25">
      <c r="A568" s="6" t="s">
        <v>1046</v>
      </c>
      <c r="B568" s="86">
        <v>89803</v>
      </c>
      <c r="C568" s="14" t="s">
        <v>867</v>
      </c>
      <c r="D568" s="87" t="s">
        <v>109</v>
      </c>
      <c r="E568" s="88">
        <v>1</v>
      </c>
      <c r="F568" s="100">
        <f t="shared" ref="F568:F601" si="18">ROUND(J568-J568*H$7,2)</f>
        <v>17.53</v>
      </c>
      <c r="G568" s="7">
        <f t="shared" ref="G568:G601" si="19">ROUND((ROUND(J568-J568*H$7,2)*(1+H$5)),2)</f>
        <v>21.83</v>
      </c>
      <c r="H568" s="8">
        <f t="shared" ref="H568:H601" si="20">ROUND(E568*G568,2)</f>
        <v>21.83</v>
      </c>
      <c r="I568" s="1"/>
      <c r="J568" s="12">
        <v>17.53</v>
      </c>
      <c r="K568" s="10"/>
      <c r="L568" s="83"/>
      <c r="M568" s="1"/>
      <c r="N568" s="1"/>
      <c r="O568" s="1"/>
      <c r="P568" s="1"/>
      <c r="Q568" s="1"/>
      <c r="R568" s="1"/>
      <c r="S568" s="1"/>
    </row>
    <row r="569" spans="1:19" s="102" customFormat="1" ht="38.25" x14ac:dyDescent="0.25">
      <c r="A569" s="6" t="s">
        <v>1047</v>
      </c>
      <c r="B569" s="86">
        <v>89804</v>
      </c>
      <c r="C569" s="14" t="s">
        <v>844</v>
      </c>
      <c r="D569" s="87" t="s">
        <v>109</v>
      </c>
      <c r="E569" s="88">
        <v>14</v>
      </c>
      <c r="F569" s="100">
        <f t="shared" si="18"/>
        <v>19.63</v>
      </c>
      <c r="G569" s="7">
        <f t="shared" si="19"/>
        <v>24.44</v>
      </c>
      <c r="H569" s="8">
        <f t="shared" si="20"/>
        <v>342.16</v>
      </c>
      <c r="I569" s="1"/>
      <c r="J569" s="12">
        <v>19.63</v>
      </c>
      <c r="K569" s="10"/>
      <c r="L569" s="83"/>
      <c r="M569" s="1"/>
      <c r="N569" s="1"/>
      <c r="O569" s="1"/>
      <c r="P569" s="1"/>
      <c r="Q569" s="1"/>
      <c r="R569" s="1"/>
      <c r="S569" s="1"/>
    </row>
    <row r="570" spans="1:19" s="102" customFormat="1" ht="38.25" x14ac:dyDescent="0.25">
      <c r="A570" s="6" t="s">
        <v>1048</v>
      </c>
      <c r="B570" s="86">
        <v>89802</v>
      </c>
      <c r="C570" s="14" t="s">
        <v>859</v>
      </c>
      <c r="D570" s="87" t="s">
        <v>109</v>
      </c>
      <c r="E570" s="88">
        <v>17</v>
      </c>
      <c r="F570" s="100">
        <f t="shared" si="18"/>
        <v>10.11</v>
      </c>
      <c r="G570" s="7">
        <f t="shared" si="19"/>
        <v>12.59</v>
      </c>
      <c r="H570" s="8">
        <f t="shared" si="20"/>
        <v>214.03</v>
      </c>
      <c r="I570" s="1"/>
      <c r="J570" s="12">
        <v>10.11</v>
      </c>
      <c r="K570" s="10"/>
      <c r="L570" s="83"/>
      <c r="M570" s="1"/>
      <c r="N570" s="1"/>
      <c r="O570" s="1"/>
      <c r="P570" s="1"/>
      <c r="Q570" s="1"/>
      <c r="R570" s="1"/>
      <c r="S570" s="1"/>
    </row>
    <row r="571" spans="1:19" s="102" customFormat="1" ht="38.25" x14ac:dyDescent="0.25">
      <c r="A571" s="6" t="s">
        <v>1049</v>
      </c>
      <c r="B571" s="86">
        <v>89801</v>
      </c>
      <c r="C571" s="14" t="s">
        <v>850</v>
      </c>
      <c r="D571" s="87" t="s">
        <v>109</v>
      </c>
      <c r="E571" s="88">
        <v>39</v>
      </c>
      <c r="F571" s="100">
        <f t="shared" si="18"/>
        <v>9.41</v>
      </c>
      <c r="G571" s="7">
        <f t="shared" si="19"/>
        <v>11.72</v>
      </c>
      <c r="H571" s="8">
        <f t="shared" si="20"/>
        <v>457.08</v>
      </c>
      <c r="I571" s="1"/>
      <c r="J571" s="12">
        <v>9.41</v>
      </c>
      <c r="K571" s="10"/>
      <c r="L571" s="83"/>
      <c r="M571" s="1"/>
      <c r="N571" s="1"/>
      <c r="O571" s="1"/>
      <c r="P571" s="1"/>
      <c r="Q571" s="1"/>
      <c r="R571" s="1"/>
      <c r="S571" s="1"/>
    </row>
    <row r="572" spans="1:19" s="102" customFormat="1" ht="38.25" x14ac:dyDescent="0.25">
      <c r="A572" s="6" t="s">
        <v>1050</v>
      </c>
      <c r="B572" s="86">
        <v>89827</v>
      </c>
      <c r="C572" s="14" t="s">
        <v>852</v>
      </c>
      <c r="D572" s="87" t="s">
        <v>109</v>
      </c>
      <c r="E572" s="88">
        <v>10</v>
      </c>
      <c r="F572" s="100">
        <f t="shared" si="18"/>
        <v>18.88</v>
      </c>
      <c r="G572" s="7">
        <f t="shared" si="19"/>
        <v>23.51</v>
      </c>
      <c r="H572" s="8">
        <f t="shared" si="20"/>
        <v>235.1</v>
      </c>
      <c r="I572" s="1"/>
      <c r="J572" s="12">
        <v>18.88</v>
      </c>
      <c r="K572" s="10"/>
      <c r="L572" s="83"/>
      <c r="M572" s="1"/>
      <c r="N572" s="1"/>
      <c r="O572" s="1"/>
      <c r="P572" s="1"/>
      <c r="Q572" s="1"/>
      <c r="R572" s="1"/>
      <c r="S572" s="1"/>
    </row>
    <row r="573" spans="1:19" s="102" customFormat="1" ht="38.25" x14ac:dyDescent="0.25">
      <c r="A573" s="6" t="s">
        <v>1051</v>
      </c>
      <c r="B573" s="86">
        <v>89813</v>
      </c>
      <c r="C573" s="14" t="s">
        <v>868</v>
      </c>
      <c r="D573" s="87" t="s">
        <v>109</v>
      </c>
      <c r="E573" s="88">
        <v>20</v>
      </c>
      <c r="F573" s="100">
        <f t="shared" si="18"/>
        <v>5.68</v>
      </c>
      <c r="G573" s="7">
        <f t="shared" si="19"/>
        <v>7.07</v>
      </c>
      <c r="H573" s="8">
        <f t="shared" si="20"/>
        <v>141.4</v>
      </c>
      <c r="I573" s="1"/>
      <c r="J573" s="12">
        <v>5.68</v>
      </c>
      <c r="K573" s="10"/>
      <c r="L573" s="83"/>
      <c r="M573" s="1"/>
      <c r="N573" s="1"/>
      <c r="O573" s="1"/>
      <c r="P573" s="1"/>
      <c r="Q573" s="1"/>
      <c r="R573" s="1"/>
      <c r="S573" s="1"/>
    </row>
    <row r="574" spans="1:19" s="102" customFormat="1" ht="38.25" x14ac:dyDescent="0.25">
      <c r="A574" s="6" t="s">
        <v>1052</v>
      </c>
      <c r="B574" s="86">
        <v>104348</v>
      </c>
      <c r="C574" s="14" t="s">
        <v>869</v>
      </c>
      <c r="D574" s="87" t="s">
        <v>109</v>
      </c>
      <c r="E574" s="88">
        <v>19</v>
      </c>
      <c r="F574" s="100">
        <f t="shared" si="18"/>
        <v>10.65</v>
      </c>
      <c r="G574" s="7">
        <f t="shared" si="19"/>
        <v>13.26</v>
      </c>
      <c r="H574" s="8">
        <f t="shared" si="20"/>
        <v>251.94</v>
      </c>
      <c r="I574" s="1"/>
      <c r="J574" s="12">
        <v>10.65</v>
      </c>
      <c r="K574" s="10"/>
      <c r="L574" s="83"/>
      <c r="M574" s="1"/>
      <c r="N574" s="1"/>
      <c r="O574" s="1"/>
      <c r="P574" s="1"/>
      <c r="Q574" s="1"/>
      <c r="R574" s="1"/>
      <c r="S574" s="1"/>
    </row>
    <row r="575" spans="1:19" s="102" customFormat="1" ht="25.5" x14ac:dyDescent="0.25">
      <c r="A575" s="6" t="s">
        <v>1053</v>
      </c>
      <c r="B575" s="86">
        <v>89712</v>
      </c>
      <c r="C575" s="14" t="s">
        <v>79</v>
      </c>
      <c r="D575" s="87" t="s">
        <v>22</v>
      </c>
      <c r="E575" s="88">
        <v>123.99</v>
      </c>
      <c r="F575" s="100">
        <f t="shared" si="18"/>
        <v>28.43</v>
      </c>
      <c r="G575" s="7">
        <f t="shared" si="19"/>
        <v>35.4</v>
      </c>
      <c r="H575" s="8">
        <f t="shared" si="20"/>
        <v>4389.25</v>
      </c>
      <c r="I575" s="1"/>
      <c r="J575" s="12">
        <v>28.43</v>
      </c>
      <c r="K575" s="10"/>
      <c r="L575" s="83"/>
      <c r="M575" s="1"/>
      <c r="N575" s="1"/>
      <c r="O575" s="1"/>
      <c r="P575" s="1"/>
      <c r="Q575" s="1"/>
      <c r="R575" s="1"/>
      <c r="S575" s="1"/>
    </row>
    <row r="576" spans="1:19" s="102" customFormat="1" ht="38.25" x14ac:dyDescent="0.25">
      <c r="A576" s="6" t="s">
        <v>1054</v>
      </c>
      <c r="B576" s="86">
        <v>89784</v>
      </c>
      <c r="C576" s="14" t="s">
        <v>870</v>
      </c>
      <c r="D576" s="87" t="s">
        <v>109</v>
      </c>
      <c r="E576" s="88">
        <v>35</v>
      </c>
      <c r="F576" s="100">
        <f t="shared" si="18"/>
        <v>24.23</v>
      </c>
      <c r="G576" s="7">
        <f t="shared" si="19"/>
        <v>30.17</v>
      </c>
      <c r="H576" s="8">
        <f t="shared" si="20"/>
        <v>1055.95</v>
      </c>
      <c r="I576" s="1"/>
      <c r="J576" s="12">
        <v>24.23</v>
      </c>
      <c r="K576" s="10"/>
      <c r="L576" s="83"/>
      <c r="M576" s="1"/>
      <c r="N576" s="1"/>
      <c r="O576" s="1"/>
      <c r="P576" s="1"/>
      <c r="Q576" s="1"/>
      <c r="R576" s="1"/>
      <c r="S576" s="1"/>
    </row>
    <row r="577" spans="1:19" s="102" customFormat="1" x14ac:dyDescent="0.25">
      <c r="A577" s="2">
        <v>11</v>
      </c>
      <c r="B577" s="3"/>
      <c r="C577" s="146" t="s">
        <v>1055</v>
      </c>
      <c r="D577" s="85"/>
      <c r="E577" s="89"/>
      <c r="F577" s="101"/>
      <c r="G577" s="5"/>
      <c r="H577" s="4">
        <f>H578+H581+H583+H586</f>
        <v>60906.43</v>
      </c>
      <c r="I577" s="1"/>
      <c r="J577" s="12"/>
      <c r="K577" s="10">
        <v>60906.430000000008</v>
      </c>
      <c r="L577" s="84"/>
      <c r="M577" s="1"/>
      <c r="N577" s="1"/>
      <c r="O577" s="1"/>
      <c r="P577" s="1"/>
      <c r="Q577" s="1"/>
      <c r="R577" s="1"/>
      <c r="S577" s="1"/>
    </row>
    <row r="578" spans="1:19" s="102" customFormat="1" x14ac:dyDescent="0.25">
      <c r="A578" s="2" t="s">
        <v>1077</v>
      </c>
      <c r="B578" s="3"/>
      <c r="C578" s="146" t="s">
        <v>1055</v>
      </c>
      <c r="D578" s="85"/>
      <c r="E578" s="89"/>
      <c r="F578" s="101"/>
      <c r="G578" s="5"/>
      <c r="H578" s="4">
        <f>SUM(H579:H580)</f>
        <v>1255.9299999999998</v>
      </c>
      <c r="I578" s="1"/>
      <c r="J578" s="12"/>
      <c r="K578" s="10">
        <v>1255.9299999999998</v>
      </c>
      <c r="L578" s="84"/>
      <c r="M578" s="1"/>
      <c r="N578" s="1"/>
      <c r="O578" s="1"/>
      <c r="P578" s="1"/>
      <c r="Q578" s="1"/>
      <c r="R578" s="1"/>
      <c r="S578" s="1"/>
    </row>
    <row r="579" spans="1:19" s="102" customFormat="1" x14ac:dyDescent="0.25">
      <c r="A579" s="6" t="s">
        <v>1078</v>
      </c>
      <c r="B579" s="86">
        <v>93358</v>
      </c>
      <c r="C579" s="14" t="s">
        <v>829</v>
      </c>
      <c r="D579" s="87" t="s">
        <v>169</v>
      </c>
      <c r="E579" s="88">
        <v>8.56</v>
      </c>
      <c r="F579" s="100">
        <f t="shared" si="18"/>
        <v>89.55</v>
      </c>
      <c r="G579" s="7">
        <f t="shared" si="19"/>
        <v>111.51</v>
      </c>
      <c r="H579" s="8">
        <f t="shared" si="20"/>
        <v>954.53</v>
      </c>
      <c r="I579" s="1"/>
      <c r="J579" s="12">
        <v>89.55</v>
      </c>
      <c r="K579" s="10"/>
      <c r="L579" s="83"/>
      <c r="M579" s="1"/>
      <c r="N579" s="1"/>
      <c r="O579" s="1"/>
      <c r="P579" s="1"/>
      <c r="Q579" s="1"/>
      <c r="R579" s="1"/>
      <c r="S579" s="1"/>
    </row>
    <row r="580" spans="1:19" s="102" customFormat="1" ht="25.5" x14ac:dyDescent="0.25">
      <c r="A580" s="6" t="s">
        <v>1079</v>
      </c>
      <c r="B580" s="86">
        <v>93382</v>
      </c>
      <c r="C580" s="14" t="s">
        <v>164</v>
      </c>
      <c r="D580" s="87" t="s">
        <v>169</v>
      </c>
      <c r="E580" s="88">
        <v>8.56</v>
      </c>
      <c r="F580" s="100">
        <f t="shared" si="18"/>
        <v>28.28</v>
      </c>
      <c r="G580" s="7">
        <f t="shared" si="19"/>
        <v>35.21</v>
      </c>
      <c r="H580" s="8">
        <f t="shared" si="20"/>
        <v>301.39999999999998</v>
      </c>
      <c r="I580" s="1"/>
      <c r="J580" s="12">
        <v>28.28</v>
      </c>
      <c r="K580" s="10"/>
      <c r="L580" s="83"/>
      <c r="M580" s="1"/>
      <c r="N580" s="1"/>
      <c r="O580" s="1"/>
      <c r="P580" s="1"/>
      <c r="Q580" s="1"/>
      <c r="R580" s="1"/>
      <c r="S580" s="1"/>
    </row>
    <row r="581" spans="1:19" s="102" customFormat="1" x14ac:dyDescent="0.25">
      <c r="A581" s="2" t="s">
        <v>1080</v>
      </c>
      <c r="B581" s="3"/>
      <c r="C581" s="146" t="s">
        <v>1056</v>
      </c>
      <c r="D581" s="85"/>
      <c r="E581" s="89"/>
      <c r="F581" s="101"/>
      <c r="G581" s="5"/>
      <c r="H581" s="4">
        <f>SUM(H582)</f>
        <v>11595</v>
      </c>
      <c r="I581" s="1"/>
      <c r="J581" s="12"/>
      <c r="K581" s="10"/>
      <c r="L581" s="84"/>
      <c r="M581" s="1"/>
      <c r="N581" s="1"/>
      <c r="O581" s="1"/>
      <c r="P581" s="1"/>
      <c r="Q581" s="1"/>
      <c r="R581" s="1"/>
      <c r="S581" s="1"/>
    </row>
    <row r="582" spans="1:19" s="102" customFormat="1" ht="38.25" x14ac:dyDescent="0.25">
      <c r="A582" s="6" t="s">
        <v>1081</v>
      </c>
      <c r="B582" s="86" t="s">
        <v>1099</v>
      </c>
      <c r="C582" s="14" t="s">
        <v>1057</v>
      </c>
      <c r="D582" s="87" t="s">
        <v>704</v>
      </c>
      <c r="E582" s="88">
        <v>100</v>
      </c>
      <c r="F582" s="100">
        <f t="shared" si="18"/>
        <v>93.12</v>
      </c>
      <c r="G582" s="7">
        <f t="shared" si="19"/>
        <v>115.95</v>
      </c>
      <c r="H582" s="8">
        <f t="shared" si="20"/>
        <v>11595</v>
      </c>
      <c r="I582" s="1"/>
      <c r="J582" s="12">
        <v>93.12</v>
      </c>
      <c r="K582" s="10"/>
      <c r="L582" s="83"/>
      <c r="M582" s="1"/>
      <c r="N582" s="1"/>
      <c r="O582" s="1"/>
      <c r="P582" s="1"/>
      <c r="Q582" s="1"/>
      <c r="R582" s="1"/>
      <c r="S582" s="1"/>
    </row>
    <row r="583" spans="1:19" s="102" customFormat="1" x14ac:dyDescent="0.25">
      <c r="A583" s="2" t="s">
        <v>1082</v>
      </c>
      <c r="B583" s="3"/>
      <c r="C583" s="146" t="s">
        <v>1058</v>
      </c>
      <c r="D583" s="85"/>
      <c r="E583" s="89"/>
      <c r="F583" s="101"/>
      <c r="G583" s="5"/>
      <c r="H583" s="4">
        <f>SUM(H584:H585)</f>
        <v>5473.32</v>
      </c>
      <c r="I583" s="1"/>
      <c r="J583" s="12"/>
      <c r="K583" s="10"/>
      <c r="L583" s="84"/>
      <c r="M583" s="1"/>
      <c r="N583" s="1"/>
      <c r="O583" s="1"/>
      <c r="P583" s="1"/>
      <c r="Q583" s="1"/>
      <c r="R583" s="1"/>
      <c r="S583" s="1"/>
    </row>
    <row r="584" spans="1:19" s="102" customFormat="1" ht="25.5" x14ac:dyDescent="0.25">
      <c r="A584" s="6" t="s">
        <v>1083</v>
      </c>
      <c r="B584" s="86" t="s">
        <v>1100</v>
      </c>
      <c r="C584" s="14" t="s">
        <v>1059</v>
      </c>
      <c r="D584" s="87" t="s">
        <v>704</v>
      </c>
      <c r="E584" s="88">
        <v>186</v>
      </c>
      <c r="F584" s="100">
        <f t="shared" si="18"/>
        <v>21.86</v>
      </c>
      <c r="G584" s="7">
        <f t="shared" si="19"/>
        <v>27.22</v>
      </c>
      <c r="H584" s="8">
        <f t="shared" si="20"/>
        <v>5062.92</v>
      </c>
      <c r="I584" s="1"/>
      <c r="J584" s="12">
        <v>21.86</v>
      </c>
      <c r="K584" s="10"/>
      <c r="L584" s="83"/>
      <c r="M584" s="1"/>
      <c r="N584" s="1"/>
      <c r="O584" s="1"/>
      <c r="P584" s="1"/>
      <c r="Q584" s="1"/>
      <c r="R584" s="1"/>
      <c r="S584" s="1"/>
    </row>
    <row r="585" spans="1:19" s="102" customFormat="1" ht="25.5" x14ac:dyDescent="0.25">
      <c r="A585" s="6" t="s">
        <v>1084</v>
      </c>
      <c r="B585" s="86">
        <v>91841</v>
      </c>
      <c r="C585" s="14" t="s">
        <v>1060</v>
      </c>
      <c r="D585" s="87" t="s">
        <v>22</v>
      </c>
      <c r="E585" s="88">
        <v>16</v>
      </c>
      <c r="F585" s="100">
        <f t="shared" si="18"/>
        <v>20.6</v>
      </c>
      <c r="G585" s="7">
        <f t="shared" si="19"/>
        <v>25.65</v>
      </c>
      <c r="H585" s="8">
        <f t="shared" si="20"/>
        <v>410.4</v>
      </c>
      <c r="I585" s="1"/>
      <c r="J585" s="12">
        <v>20.6</v>
      </c>
      <c r="K585" s="10"/>
      <c r="L585" s="83"/>
      <c r="M585" s="1"/>
      <c r="N585" s="1"/>
      <c r="O585" s="1"/>
      <c r="P585" s="1"/>
      <c r="Q585" s="1"/>
      <c r="R585" s="1"/>
      <c r="S585" s="1"/>
    </row>
    <row r="586" spans="1:19" s="102" customFormat="1" x14ac:dyDescent="0.25">
      <c r="A586" s="2" t="s">
        <v>1085</v>
      </c>
      <c r="B586" s="3"/>
      <c r="C586" s="146" t="s">
        <v>1061</v>
      </c>
      <c r="D586" s="85"/>
      <c r="E586" s="89"/>
      <c r="F586" s="101"/>
      <c r="G586" s="5"/>
      <c r="H586" s="4">
        <f>SUM(H587:H597)</f>
        <v>42582.18</v>
      </c>
      <c r="I586" s="1"/>
      <c r="J586" s="12"/>
      <c r="K586" s="10"/>
      <c r="L586" s="84"/>
      <c r="M586" s="1"/>
      <c r="N586" s="1"/>
      <c r="O586" s="1"/>
      <c r="P586" s="1"/>
      <c r="Q586" s="1"/>
      <c r="R586" s="1"/>
      <c r="S586" s="1"/>
    </row>
    <row r="587" spans="1:19" s="102" customFormat="1" ht="25.5" x14ac:dyDescent="0.25">
      <c r="A587" s="6" t="s">
        <v>1086</v>
      </c>
      <c r="B587" s="86" t="s">
        <v>1101</v>
      </c>
      <c r="C587" s="14" t="s">
        <v>1062</v>
      </c>
      <c r="D587" s="87" t="s">
        <v>145</v>
      </c>
      <c r="E587" s="88">
        <v>3</v>
      </c>
      <c r="F587" s="100">
        <f t="shared" si="18"/>
        <v>609.22</v>
      </c>
      <c r="G587" s="7">
        <f t="shared" si="19"/>
        <v>758.6</v>
      </c>
      <c r="H587" s="8">
        <f t="shared" si="20"/>
        <v>2275.8000000000002</v>
      </c>
      <c r="I587" s="1"/>
      <c r="J587" s="12">
        <v>609.22</v>
      </c>
      <c r="K587" s="10"/>
      <c r="L587" s="83"/>
      <c r="M587" s="1"/>
      <c r="N587" s="1"/>
      <c r="O587" s="1"/>
      <c r="P587" s="1"/>
      <c r="Q587" s="1"/>
      <c r="R587" s="1"/>
      <c r="S587" s="1"/>
    </row>
    <row r="588" spans="1:19" s="102" customFormat="1" x14ac:dyDescent="0.25">
      <c r="A588" s="6" t="s">
        <v>1087</v>
      </c>
      <c r="B588" s="86" t="s">
        <v>1102</v>
      </c>
      <c r="C588" s="14" t="s">
        <v>1063</v>
      </c>
      <c r="D588" s="87" t="s">
        <v>22</v>
      </c>
      <c r="E588" s="88">
        <v>1500</v>
      </c>
      <c r="F588" s="100">
        <f t="shared" si="18"/>
        <v>7.69</v>
      </c>
      <c r="G588" s="7">
        <f t="shared" si="19"/>
        <v>9.58</v>
      </c>
      <c r="H588" s="8">
        <f t="shared" si="20"/>
        <v>14370</v>
      </c>
      <c r="I588" s="1"/>
      <c r="J588" s="12">
        <v>7.69</v>
      </c>
      <c r="K588" s="10"/>
      <c r="L588" s="83"/>
      <c r="M588" s="1"/>
      <c r="N588" s="1"/>
      <c r="O588" s="1"/>
      <c r="P588" s="1"/>
      <c r="Q588" s="1"/>
      <c r="R588" s="1"/>
      <c r="S588" s="1"/>
    </row>
    <row r="589" spans="1:19" s="102" customFormat="1" x14ac:dyDescent="0.25">
      <c r="A589" s="6" t="s">
        <v>1088</v>
      </c>
      <c r="B589" s="86" t="s">
        <v>1103</v>
      </c>
      <c r="C589" s="14" t="s">
        <v>1064</v>
      </c>
      <c r="D589" s="87" t="s">
        <v>22</v>
      </c>
      <c r="E589" s="88">
        <v>30</v>
      </c>
      <c r="F589" s="100">
        <f t="shared" si="18"/>
        <v>25.28</v>
      </c>
      <c r="G589" s="7">
        <f t="shared" si="19"/>
        <v>31.48</v>
      </c>
      <c r="H589" s="8">
        <f t="shared" si="20"/>
        <v>944.4</v>
      </c>
      <c r="I589" s="1"/>
      <c r="J589" s="12">
        <v>25.279999999999998</v>
      </c>
      <c r="K589" s="10"/>
      <c r="L589" s="83"/>
      <c r="M589" s="1"/>
      <c r="N589" s="1"/>
      <c r="O589" s="1"/>
      <c r="P589" s="1"/>
      <c r="Q589" s="1"/>
      <c r="R589" s="1"/>
      <c r="S589" s="1"/>
    </row>
    <row r="590" spans="1:19" s="102" customFormat="1" ht="25.5" x14ac:dyDescent="0.25">
      <c r="A590" s="6" t="s">
        <v>1089</v>
      </c>
      <c r="B590" s="86" t="s">
        <v>1104</v>
      </c>
      <c r="C590" s="14" t="s">
        <v>1065</v>
      </c>
      <c r="D590" s="87" t="s">
        <v>146</v>
      </c>
      <c r="E590" s="88">
        <v>2</v>
      </c>
      <c r="F590" s="100">
        <f t="shared" si="18"/>
        <v>575.1</v>
      </c>
      <c r="G590" s="7">
        <f t="shared" si="19"/>
        <v>716.11</v>
      </c>
      <c r="H590" s="8">
        <f t="shared" si="20"/>
        <v>1432.22</v>
      </c>
      <c r="I590" s="1"/>
      <c r="J590" s="12">
        <v>575.1</v>
      </c>
      <c r="K590" s="10"/>
      <c r="L590" s="83"/>
      <c r="M590" s="1"/>
      <c r="N590" s="1"/>
      <c r="O590" s="1"/>
      <c r="P590" s="1"/>
      <c r="Q590" s="1"/>
      <c r="R590" s="1"/>
      <c r="S590" s="1"/>
    </row>
    <row r="591" spans="1:19" s="102" customFormat="1" x14ac:dyDescent="0.25">
      <c r="A591" s="6" t="s">
        <v>1090</v>
      </c>
      <c r="B591" s="86" t="s">
        <v>1105</v>
      </c>
      <c r="C591" s="14" t="s">
        <v>1066</v>
      </c>
      <c r="D591" s="87" t="s">
        <v>1114</v>
      </c>
      <c r="E591" s="88">
        <v>2</v>
      </c>
      <c r="F591" s="100">
        <f t="shared" si="18"/>
        <v>2047.59</v>
      </c>
      <c r="G591" s="7">
        <f t="shared" si="19"/>
        <v>2549.66</v>
      </c>
      <c r="H591" s="8">
        <f t="shared" si="20"/>
        <v>5099.32</v>
      </c>
      <c r="I591" s="1"/>
      <c r="J591" s="12">
        <v>2047.59</v>
      </c>
      <c r="K591" s="10"/>
      <c r="L591" s="83"/>
      <c r="M591" s="1"/>
      <c r="N591" s="1"/>
      <c r="O591" s="1"/>
      <c r="P591" s="1"/>
      <c r="Q591" s="1"/>
      <c r="R591" s="1"/>
      <c r="S591" s="1"/>
    </row>
    <row r="592" spans="1:19" s="102" customFormat="1" x14ac:dyDescent="0.25">
      <c r="A592" s="6" t="s">
        <v>1091</v>
      </c>
      <c r="B592" s="86" t="s">
        <v>1106</v>
      </c>
      <c r="C592" s="14" t="s">
        <v>1067</v>
      </c>
      <c r="D592" s="87" t="s">
        <v>146</v>
      </c>
      <c r="E592" s="88">
        <v>2</v>
      </c>
      <c r="F592" s="100">
        <f t="shared" si="18"/>
        <v>0</v>
      </c>
      <c r="G592" s="7">
        <f t="shared" si="19"/>
        <v>0</v>
      </c>
      <c r="H592" s="8">
        <f t="shared" si="20"/>
        <v>0</v>
      </c>
      <c r="I592" s="1"/>
      <c r="J592" s="12">
        <v>0</v>
      </c>
      <c r="K592" s="10"/>
      <c r="L592" s="83"/>
      <c r="M592" s="1"/>
      <c r="N592" s="1"/>
      <c r="O592" s="1"/>
      <c r="P592" s="1"/>
      <c r="Q592" s="1"/>
      <c r="R592" s="1"/>
      <c r="S592" s="1"/>
    </row>
    <row r="593" spans="1:19" s="102" customFormat="1" x14ac:dyDescent="0.25">
      <c r="A593" s="6" t="s">
        <v>1092</v>
      </c>
      <c r="B593" s="86" t="s">
        <v>1107</v>
      </c>
      <c r="C593" s="14" t="s">
        <v>1068</v>
      </c>
      <c r="D593" s="87" t="s">
        <v>1115</v>
      </c>
      <c r="E593" s="88">
        <v>2</v>
      </c>
      <c r="F593" s="100">
        <f t="shared" si="18"/>
        <v>80.16</v>
      </c>
      <c r="G593" s="7">
        <f t="shared" si="19"/>
        <v>99.82</v>
      </c>
      <c r="H593" s="8">
        <f t="shared" si="20"/>
        <v>199.64</v>
      </c>
      <c r="I593" s="1"/>
      <c r="J593" s="12">
        <v>80.16</v>
      </c>
      <c r="K593" s="10"/>
      <c r="L593" s="83"/>
      <c r="M593" s="1"/>
      <c r="N593" s="1"/>
      <c r="O593" s="1"/>
      <c r="P593" s="1"/>
      <c r="Q593" s="1"/>
      <c r="R593" s="1"/>
      <c r="S593" s="1"/>
    </row>
    <row r="594" spans="1:19" s="102" customFormat="1" x14ac:dyDescent="0.25">
      <c r="A594" s="6" t="s">
        <v>1093</v>
      </c>
      <c r="B594" s="86" t="s">
        <v>1108</v>
      </c>
      <c r="C594" s="14" t="s">
        <v>1069</v>
      </c>
      <c r="D594" s="87" t="s">
        <v>146</v>
      </c>
      <c r="E594" s="88">
        <v>2</v>
      </c>
      <c r="F594" s="100">
        <f t="shared" si="18"/>
        <v>3296.75</v>
      </c>
      <c r="G594" s="7">
        <f t="shared" si="19"/>
        <v>4105.1099999999997</v>
      </c>
      <c r="H594" s="8">
        <f t="shared" si="20"/>
        <v>8210.2199999999993</v>
      </c>
      <c r="I594" s="1"/>
      <c r="J594" s="12">
        <v>3296.75</v>
      </c>
      <c r="K594" s="10"/>
      <c r="L594" s="83"/>
      <c r="M594" s="1"/>
      <c r="N594" s="1"/>
      <c r="O594" s="1"/>
      <c r="P594" s="1"/>
      <c r="Q594" s="1"/>
      <c r="R594" s="1"/>
      <c r="S594" s="1"/>
    </row>
    <row r="595" spans="1:19" s="102" customFormat="1" x14ac:dyDescent="0.25">
      <c r="A595" s="6" t="s">
        <v>1094</v>
      </c>
      <c r="B595" s="86" t="s">
        <v>1109</v>
      </c>
      <c r="C595" s="14" t="s">
        <v>1070</v>
      </c>
      <c r="D595" s="87" t="s">
        <v>1115</v>
      </c>
      <c r="E595" s="88">
        <v>2</v>
      </c>
      <c r="F595" s="100">
        <f t="shared" si="18"/>
        <v>1537.26</v>
      </c>
      <c r="G595" s="7">
        <f t="shared" si="19"/>
        <v>1914.2</v>
      </c>
      <c r="H595" s="8">
        <f t="shared" si="20"/>
        <v>3828.4</v>
      </c>
      <c r="I595" s="1"/>
      <c r="J595" s="12">
        <v>1537.26</v>
      </c>
      <c r="K595" s="10"/>
      <c r="L595" s="83"/>
      <c r="M595" s="1"/>
      <c r="N595" s="1"/>
      <c r="O595" s="1"/>
      <c r="P595" s="1"/>
      <c r="Q595" s="1"/>
      <c r="R595" s="1"/>
      <c r="S595" s="1"/>
    </row>
    <row r="596" spans="1:19" s="102" customFormat="1" x14ac:dyDescent="0.25">
      <c r="A596" s="6" t="s">
        <v>1095</v>
      </c>
      <c r="B596" s="86" t="s">
        <v>1110</v>
      </c>
      <c r="C596" s="14" t="s">
        <v>1071</v>
      </c>
      <c r="D596" s="87" t="s">
        <v>146</v>
      </c>
      <c r="E596" s="88">
        <v>2</v>
      </c>
      <c r="F596" s="100">
        <f t="shared" si="18"/>
        <v>810.18</v>
      </c>
      <c r="G596" s="7">
        <f t="shared" si="19"/>
        <v>1008.84</v>
      </c>
      <c r="H596" s="8">
        <f t="shared" si="20"/>
        <v>2017.68</v>
      </c>
      <c r="I596" s="1"/>
      <c r="J596" s="12">
        <v>810.18</v>
      </c>
      <c r="K596" s="10"/>
      <c r="L596" s="83"/>
      <c r="M596" s="1"/>
      <c r="N596" s="1"/>
      <c r="O596" s="1"/>
      <c r="P596" s="1"/>
      <c r="Q596" s="1"/>
      <c r="R596" s="1"/>
      <c r="S596" s="1"/>
    </row>
    <row r="597" spans="1:19" s="102" customFormat="1" ht="25.5" x14ac:dyDescent="0.25">
      <c r="A597" s="6" t="s">
        <v>1096</v>
      </c>
      <c r="B597" s="86" t="s">
        <v>1111</v>
      </c>
      <c r="C597" s="14" t="s">
        <v>1072</v>
      </c>
      <c r="D597" s="87" t="s">
        <v>145</v>
      </c>
      <c r="E597" s="88">
        <v>150</v>
      </c>
      <c r="F597" s="100">
        <f t="shared" si="18"/>
        <v>22.51</v>
      </c>
      <c r="G597" s="7">
        <f t="shared" si="19"/>
        <v>28.03</v>
      </c>
      <c r="H597" s="8">
        <f t="shared" si="20"/>
        <v>4204.5</v>
      </c>
      <c r="I597" s="1"/>
      <c r="J597" s="12">
        <v>22.51</v>
      </c>
      <c r="K597" s="10"/>
      <c r="L597" s="83"/>
      <c r="M597" s="1"/>
      <c r="N597" s="1"/>
      <c r="O597" s="1"/>
      <c r="P597" s="1"/>
      <c r="Q597" s="1"/>
      <c r="R597" s="1"/>
      <c r="S597" s="1"/>
    </row>
    <row r="598" spans="1:19" s="102" customFormat="1" x14ac:dyDescent="0.25">
      <c r="A598" s="2">
        <v>12</v>
      </c>
      <c r="B598" s="3"/>
      <c r="C598" s="146" t="s">
        <v>1073</v>
      </c>
      <c r="D598" s="85"/>
      <c r="E598" s="89"/>
      <c r="F598" s="101"/>
      <c r="G598" s="5"/>
      <c r="H598" s="4">
        <f>H599</f>
        <v>25209.77</v>
      </c>
      <c r="I598" s="1"/>
      <c r="J598" s="12"/>
      <c r="K598" s="10"/>
      <c r="L598" s="84"/>
      <c r="M598" s="1"/>
      <c r="N598" s="1"/>
      <c r="O598" s="1"/>
      <c r="P598" s="1"/>
      <c r="Q598" s="1"/>
      <c r="R598" s="1"/>
      <c r="S598" s="1"/>
    </row>
    <row r="599" spans="1:19" s="102" customFormat="1" ht="38.25" x14ac:dyDescent="0.25">
      <c r="A599" s="6" t="s">
        <v>1097</v>
      </c>
      <c r="B599" s="86" t="s">
        <v>1112</v>
      </c>
      <c r="C599" s="14" t="s">
        <v>1074</v>
      </c>
      <c r="D599" s="87" t="s">
        <v>146</v>
      </c>
      <c r="E599" s="88">
        <v>277</v>
      </c>
      <c r="F599" s="100">
        <f t="shared" si="18"/>
        <v>73.09</v>
      </c>
      <c r="G599" s="7">
        <f t="shared" si="19"/>
        <v>91.01</v>
      </c>
      <c r="H599" s="8">
        <f t="shared" si="20"/>
        <v>25209.77</v>
      </c>
      <c r="I599" s="1"/>
      <c r="J599" s="12">
        <v>73.09</v>
      </c>
      <c r="K599" s="10"/>
      <c r="L599" s="83"/>
      <c r="M599" s="1"/>
      <c r="N599" s="1"/>
      <c r="O599" s="1"/>
      <c r="P599" s="1"/>
      <c r="Q599" s="1"/>
      <c r="R599" s="1"/>
      <c r="S599" s="1"/>
    </row>
    <row r="600" spans="1:19" s="102" customFormat="1" x14ac:dyDescent="0.25">
      <c r="A600" s="2">
        <v>13</v>
      </c>
      <c r="B600" s="3"/>
      <c r="C600" s="146" t="s">
        <v>1075</v>
      </c>
      <c r="D600" s="85"/>
      <c r="E600" s="89"/>
      <c r="F600" s="101"/>
      <c r="G600" s="5"/>
      <c r="H600" s="4">
        <f>H601</f>
        <v>7054.67</v>
      </c>
      <c r="I600" s="1"/>
      <c r="J600" s="12"/>
      <c r="K600" s="10"/>
      <c r="L600" s="84"/>
      <c r="M600" s="1"/>
      <c r="N600" s="1"/>
      <c r="O600" s="1"/>
      <c r="P600" s="1"/>
      <c r="Q600" s="1"/>
      <c r="R600" s="1"/>
      <c r="S600" s="1"/>
    </row>
    <row r="601" spans="1:19" s="102" customFormat="1" x14ac:dyDescent="0.25">
      <c r="A601" s="6" t="s">
        <v>1098</v>
      </c>
      <c r="B601" s="86" t="s">
        <v>1113</v>
      </c>
      <c r="C601" s="14" t="s">
        <v>1076</v>
      </c>
      <c r="D601" s="87" t="s">
        <v>51</v>
      </c>
      <c r="E601" s="88">
        <v>655.03</v>
      </c>
      <c r="F601" s="100">
        <f t="shared" si="18"/>
        <v>8.65</v>
      </c>
      <c r="G601" s="7">
        <f t="shared" si="19"/>
        <v>10.77</v>
      </c>
      <c r="H601" s="8">
        <f t="shared" si="20"/>
        <v>7054.67</v>
      </c>
      <c r="I601" s="1"/>
      <c r="J601" s="12">
        <v>8.65</v>
      </c>
      <c r="K601" s="10"/>
      <c r="L601" s="83"/>
      <c r="M601" s="1"/>
      <c r="N601" s="1"/>
      <c r="O601" s="1"/>
      <c r="P601" s="1"/>
      <c r="Q601" s="1"/>
      <c r="R601" s="1"/>
      <c r="S601" s="1"/>
    </row>
    <row r="602" spans="1:19" s="131" customFormat="1" x14ac:dyDescent="0.25">
      <c r="A602" s="158" t="s">
        <v>114</v>
      </c>
      <c r="B602" s="159"/>
      <c r="C602" s="159"/>
      <c r="D602" s="159"/>
      <c r="E602" s="159"/>
      <c r="F602" s="159"/>
      <c r="G602" s="160"/>
      <c r="H602" s="132">
        <f>H9</f>
        <v>2196946.64</v>
      </c>
      <c r="I602" s="129"/>
      <c r="J602" s="130"/>
      <c r="K602" s="130"/>
      <c r="L602" s="129"/>
      <c r="M602" s="129"/>
      <c r="N602" s="129"/>
      <c r="O602" s="129"/>
      <c r="P602" s="129"/>
      <c r="Q602" s="129"/>
      <c r="R602" s="129"/>
      <c r="S602" s="129"/>
    </row>
  </sheetData>
  <sheetProtection password="E0DD" sheet="1" selectLockedCells="1"/>
  <protectedRanges>
    <protectedRange algorithmName="SHA-512" hashValue="imIViuRi2NnEXGNHFICOyCD6zDTpVqOmumaIHSQyYdTNWXwOWBGWQlVDsDPrmmL/QQyUG9YwFb62Tffokj8UUw==" saltValue="u7laIWKQlI5wXMHA8R+6GA==" spinCount="100000" sqref="A7" name="Intervalo3"/>
    <protectedRange algorithmName="SHA-512" hashValue="rtssY/sHYn1ndJ7yoSBfD/3TRXRl2ItQgemQlHK8zbrc5ZHU47x9hCbPVDO/KkR41zovKVl992gEYfZRZlQzkg==" saltValue="/d/um3CzxPiz8ZtHG0wtwQ==" spinCount="100000" sqref="A1:H6" name="Intervalo2"/>
    <protectedRange algorithmName="SHA-512" hashValue="2/WNC7/BcjsLwALCIElqHsVWWIWi50bI54V4vHBTEMNxwB+yNCxDqnNdcD/3xmyOx+9RItDtNCxOEktV46TW8w==" saltValue="hobpbENciaQWkzmLSvGPOA==" spinCount="100000" sqref="L8 A8:D601 F23:H601 E8:H22 L23:L601" name="Intervalo1"/>
  </protectedRanges>
  <mergeCells count="11">
    <mergeCell ref="A602:G602"/>
    <mergeCell ref="F6:G6"/>
    <mergeCell ref="A9:G9"/>
    <mergeCell ref="A1:H1"/>
    <mergeCell ref="A2:H2"/>
    <mergeCell ref="A3:H3"/>
    <mergeCell ref="A4:H4"/>
    <mergeCell ref="A5:C6"/>
    <mergeCell ref="D5:E6"/>
    <mergeCell ref="F5:G5"/>
    <mergeCell ref="A7:G7"/>
  </mergeCells>
  <printOptions horizontalCentered="1"/>
  <pageMargins left="0.39370078740157483" right="0.51181102362204722" top="0.31496062992125984" bottom="0.31496062992125984" header="0" footer="0"/>
  <pageSetup paperSize="9" scale="66"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E09F-0583-478D-B6F9-F7C6761C6619}">
  <dimension ref="A1:K50"/>
  <sheetViews>
    <sheetView view="pageBreakPreview" topLeftCell="A7" zoomScale="115" zoomScaleNormal="130" zoomScaleSheetLayoutView="115" workbookViewId="0">
      <selection activeCell="B19" sqref="B19"/>
    </sheetView>
  </sheetViews>
  <sheetFormatPr defaultColWidth="9.140625" defaultRowHeight="12.75" x14ac:dyDescent="0.2"/>
  <cols>
    <col min="1" max="1" width="63.42578125" style="104" customWidth="1"/>
    <col min="2" max="2" width="25.140625" style="104" customWidth="1"/>
    <col min="3" max="16384" width="9.140625" style="104"/>
  </cols>
  <sheetData>
    <row r="1" spans="1:10" ht="24.75" customHeight="1" x14ac:dyDescent="0.2">
      <c r="A1" s="184" t="s">
        <v>105</v>
      </c>
      <c r="B1" s="185"/>
    </row>
    <row r="2" spans="1:10" ht="16.5" customHeight="1" x14ac:dyDescent="0.2">
      <c r="A2" s="186" t="s">
        <v>106</v>
      </c>
      <c r="B2" s="187"/>
    </row>
    <row r="3" spans="1:10" ht="17.25" customHeight="1" x14ac:dyDescent="0.2">
      <c r="A3" s="188" t="s">
        <v>107</v>
      </c>
      <c r="B3" s="189"/>
    </row>
    <row r="4" spans="1:10" x14ac:dyDescent="0.2">
      <c r="A4" s="195" t="s">
        <v>62</v>
      </c>
      <c r="B4" s="196"/>
      <c r="C4" s="107"/>
      <c r="D4" s="105"/>
      <c r="E4" s="108"/>
      <c r="F4" s="108"/>
      <c r="G4" s="108"/>
      <c r="H4" s="109"/>
      <c r="I4" s="105"/>
      <c r="J4" s="105"/>
    </row>
    <row r="5" spans="1:10" ht="15.75" x14ac:dyDescent="0.2">
      <c r="A5" s="190" t="s">
        <v>100</v>
      </c>
      <c r="B5" s="191"/>
      <c r="C5" s="107"/>
      <c r="D5" s="105"/>
      <c r="E5" s="108"/>
      <c r="F5" s="108"/>
      <c r="G5" s="108"/>
      <c r="H5" s="109"/>
      <c r="I5" s="105"/>
      <c r="J5" s="105"/>
    </row>
    <row r="6" spans="1:10" x14ac:dyDescent="0.2">
      <c r="A6" s="192" t="s">
        <v>101</v>
      </c>
      <c r="B6" s="192"/>
      <c r="C6" s="110"/>
      <c r="D6" s="105"/>
      <c r="E6" s="108"/>
      <c r="F6" s="108"/>
      <c r="G6" s="108"/>
      <c r="H6" s="109"/>
      <c r="I6" s="105"/>
      <c r="J6" s="105"/>
    </row>
    <row r="7" spans="1:10" x14ac:dyDescent="0.2">
      <c r="A7" s="111" t="s">
        <v>84</v>
      </c>
      <c r="B7" s="111" t="s">
        <v>85</v>
      </c>
      <c r="C7" s="110"/>
      <c r="D7" s="105"/>
      <c r="E7" s="105"/>
      <c r="F7" s="105"/>
      <c r="G7" s="105"/>
      <c r="H7" s="105"/>
      <c r="I7" s="105"/>
      <c r="J7" s="105"/>
    </row>
    <row r="8" spans="1:10" x14ac:dyDescent="0.2">
      <c r="A8" s="112" t="s">
        <v>86</v>
      </c>
      <c r="B8" s="113">
        <v>4.8000000000000001E-2</v>
      </c>
      <c r="C8" s="105"/>
      <c r="D8" s="105"/>
      <c r="E8" s="114"/>
      <c r="F8" s="114"/>
      <c r="G8" s="114"/>
      <c r="H8" s="109"/>
      <c r="I8" s="105"/>
      <c r="J8" s="105"/>
    </row>
    <row r="9" spans="1:10" x14ac:dyDescent="0.2">
      <c r="A9" s="112" t="s">
        <v>87</v>
      </c>
      <c r="B9" s="113">
        <v>1.15E-2</v>
      </c>
      <c r="C9" s="105"/>
      <c r="D9" s="105"/>
      <c r="E9" s="105"/>
      <c r="F9" s="105"/>
      <c r="G9" s="105"/>
      <c r="H9" s="105"/>
      <c r="I9" s="105"/>
      <c r="J9" s="105"/>
    </row>
    <row r="10" spans="1:10" x14ac:dyDescent="0.2">
      <c r="A10" s="112" t="s">
        <v>88</v>
      </c>
      <c r="B10" s="113">
        <v>1.15E-2</v>
      </c>
      <c r="C10" s="105"/>
      <c r="D10" s="105"/>
      <c r="E10" s="108"/>
      <c r="F10" s="108"/>
      <c r="G10" s="108"/>
      <c r="H10" s="109"/>
      <c r="I10" s="105"/>
      <c r="J10" s="105"/>
    </row>
    <row r="11" spans="1:10" x14ac:dyDescent="0.2">
      <c r="A11" s="112" t="s">
        <v>89</v>
      </c>
      <c r="B11" s="113">
        <v>8.9999999999999993E-3</v>
      </c>
      <c r="C11" s="105"/>
      <c r="D11" s="105"/>
      <c r="E11" s="105"/>
      <c r="F11" s="105"/>
      <c r="G11" s="105"/>
      <c r="H11" s="105"/>
      <c r="I11" s="105"/>
      <c r="J11" s="105"/>
    </row>
    <row r="12" spans="1:10" x14ac:dyDescent="0.2">
      <c r="A12" s="115"/>
      <c r="B12" s="153">
        <f>SUM(B8:B11)</f>
        <v>7.9999999999999988E-2</v>
      </c>
      <c r="C12" s="105"/>
      <c r="D12" s="105"/>
      <c r="E12" s="105"/>
      <c r="F12" s="105"/>
      <c r="G12" s="105"/>
      <c r="H12" s="105"/>
      <c r="I12" s="105"/>
      <c r="J12" s="105"/>
    </row>
    <row r="13" spans="1:10" x14ac:dyDescent="0.2">
      <c r="A13" s="111" t="s">
        <v>90</v>
      </c>
      <c r="B13" s="154" t="s">
        <v>85</v>
      </c>
      <c r="C13" s="105"/>
      <c r="D13" s="105"/>
      <c r="E13" s="105"/>
      <c r="F13" s="105"/>
      <c r="G13" s="105"/>
      <c r="H13" s="105"/>
      <c r="I13" s="105"/>
      <c r="J13" s="105"/>
    </row>
    <row r="14" spans="1:10" x14ac:dyDescent="0.2">
      <c r="A14" s="112" t="s">
        <v>91</v>
      </c>
      <c r="B14" s="113">
        <v>7.5499999999999998E-2</v>
      </c>
      <c r="C14" s="105"/>
      <c r="D14" s="105"/>
      <c r="E14" s="105"/>
      <c r="F14" s="105"/>
      <c r="G14" s="105"/>
      <c r="H14" s="105"/>
      <c r="I14" s="105"/>
      <c r="J14" s="105"/>
    </row>
    <row r="15" spans="1:10" x14ac:dyDescent="0.2">
      <c r="A15" s="115"/>
      <c r="B15" s="155">
        <f>B14</f>
        <v>7.5499999999999998E-2</v>
      </c>
      <c r="C15" s="105"/>
      <c r="D15" s="105"/>
      <c r="E15" s="105"/>
      <c r="F15" s="105"/>
      <c r="G15" s="105"/>
      <c r="H15" s="105"/>
      <c r="I15" s="105"/>
      <c r="J15" s="105"/>
    </row>
    <row r="16" spans="1:10" x14ac:dyDescent="0.2">
      <c r="A16" s="111" t="s">
        <v>92</v>
      </c>
      <c r="B16" s="154" t="s">
        <v>85</v>
      </c>
      <c r="C16" s="105"/>
      <c r="D16" s="105"/>
      <c r="E16" s="105"/>
      <c r="F16" s="105"/>
      <c r="G16" s="105"/>
      <c r="H16" s="105"/>
      <c r="I16" s="105"/>
      <c r="J16" s="105"/>
    </row>
    <row r="17" spans="1:11" x14ac:dyDescent="0.2">
      <c r="A17" s="112" t="s">
        <v>93</v>
      </c>
      <c r="B17" s="113">
        <v>6.4999999999999997E-3</v>
      </c>
      <c r="C17" s="105"/>
      <c r="D17" s="117"/>
      <c r="E17" s="105"/>
      <c r="F17" s="105"/>
      <c r="G17" s="105"/>
      <c r="H17" s="105"/>
      <c r="I17" s="105"/>
      <c r="J17" s="105"/>
    </row>
    <row r="18" spans="1:11" x14ac:dyDescent="0.2">
      <c r="A18" s="112" t="s">
        <v>94</v>
      </c>
      <c r="B18" s="113">
        <v>0.03</v>
      </c>
      <c r="C18" s="105"/>
      <c r="D18" s="117"/>
      <c r="E18" s="105"/>
      <c r="F18" s="105"/>
      <c r="G18" s="105"/>
      <c r="H18" s="105"/>
      <c r="I18" s="105"/>
      <c r="J18" s="105"/>
    </row>
    <row r="19" spans="1:11" x14ac:dyDescent="0.2">
      <c r="A19" s="112" t="s">
        <v>95</v>
      </c>
      <c r="B19" s="113">
        <v>0.03</v>
      </c>
      <c r="C19" s="105"/>
      <c r="D19" s="117"/>
      <c r="E19" s="105"/>
      <c r="F19" s="105"/>
      <c r="G19" s="105"/>
      <c r="H19" s="105"/>
      <c r="I19" s="105"/>
      <c r="J19" s="105"/>
    </row>
    <row r="20" spans="1:11" x14ac:dyDescent="0.2">
      <c r="A20" s="112" t="s">
        <v>96</v>
      </c>
      <c r="B20" s="156" t="s">
        <v>97</v>
      </c>
      <c r="C20" s="105"/>
      <c r="D20" s="117"/>
      <c r="E20" s="105"/>
      <c r="F20" s="118"/>
      <c r="G20" s="105"/>
      <c r="H20" s="105"/>
      <c r="I20" s="105"/>
      <c r="J20" s="105"/>
    </row>
    <row r="21" spans="1:11" x14ac:dyDescent="0.2">
      <c r="A21" s="115"/>
      <c r="B21" s="157">
        <f>SUM(B17:B20)</f>
        <v>6.6500000000000004E-2</v>
      </c>
      <c r="C21" s="120"/>
      <c r="D21" s="120"/>
      <c r="E21" s="120"/>
      <c r="F21" s="120"/>
      <c r="G21" s="120"/>
      <c r="H21" s="120"/>
      <c r="I21" s="120"/>
      <c r="J21" s="120"/>
    </row>
    <row r="22" spans="1:11" x14ac:dyDescent="0.2">
      <c r="A22" s="193" t="s">
        <v>98</v>
      </c>
      <c r="B22" s="194"/>
      <c r="C22" s="120"/>
      <c r="D22" s="120"/>
      <c r="E22" s="120"/>
      <c r="F22" s="120"/>
      <c r="G22" s="120"/>
      <c r="H22" s="120"/>
      <c r="I22" s="120"/>
      <c r="J22" s="120"/>
    </row>
    <row r="23" spans="1:11" x14ac:dyDescent="0.2">
      <c r="A23" s="115"/>
      <c r="B23" s="116"/>
      <c r="C23" s="120"/>
      <c r="D23" s="120"/>
      <c r="E23" s="120"/>
      <c r="F23" s="120"/>
      <c r="G23" s="120"/>
      <c r="H23" s="120"/>
      <c r="I23" s="120"/>
      <c r="J23" s="120"/>
    </row>
    <row r="24" spans="1:11" x14ac:dyDescent="0.2">
      <c r="A24" s="115"/>
      <c r="B24" s="116"/>
      <c r="C24" s="120"/>
      <c r="D24" s="120"/>
      <c r="E24" s="120"/>
      <c r="F24" s="120"/>
      <c r="G24" s="120"/>
      <c r="H24" s="120"/>
      <c r="I24" s="120"/>
      <c r="J24" s="120"/>
    </row>
    <row r="25" spans="1:11" x14ac:dyDescent="0.2">
      <c r="A25" s="115"/>
      <c r="B25" s="116"/>
      <c r="C25" s="120"/>
      <c r="D25" s="120"/>
      <c r="E25" s="120"/>
      <c r="F25" s="120"/>
      <c r="G25" s="120"/>
      <c r="H25" s="120"/>
      <c r="I25" s="120"/>
      <c r="J25" s="120"/>
    </row>
    <row r="26" spans="1:11" x14ac:dyDescent="0.2">
      <c r="A26" s="115"/>
      <c r="B26" s="116"/>
      <c r="C26" s="120"/>
      <c r="D26" s="120"/>
      <c r="E26" s="120"/>
      <c r="F26" s="120"/>
      <c r="G26" s="120"/>
      <c r="H26" s="120"/>
      <c r="I26" s="120"/>
      <c r="J26" s="120"/>
    </row>
    <row r="27" spans="1:11" x14ac:dyDescent="0.2">
      <c r="A27" s="111" t="s">
        <v>99</v>
      </c>
      <c r="B27" s="121">
        <f>ROUND(((1+(B8+B10+B11))*(1+B9)*(1+B14)/(1-B21)-1),4)</f>
        <v>0.2452</v>
      </c>
      <c r="C27" s="120"/>
      <c r="D27" s="120"/>
      <c r="E27" s="108"/>
      <c r="F27" s="108"/>
      <c r="G27" s="108"/>
      <c r="H27" s="109"/>
      <c r="I27" s="105"/>
    </row>
    <row r="28" spans="1:11" s="106" customFormat="1" ht="15.75" x14ac:dyDescent="0.2">
      <c r="A28" s="190" t="s">
        <v>102</v>
      </c>
      <c r="B28" s="191"/>
      <c r="C28" s="105"/>
      <c r="D28" s="105"/>
      <c r="E28" s="105"/>
      <c r="F28" s="105"/>
      <c r="G28" s="105"/>
      <c r="H28" s="105"/>
      <c r="I28" s="105"/>
      <c r="J28" s="105"/>
    </row>
    <row r="29" spans="1:11" x14ac:dyDescent="0.2">
      <c r="A29" s="192" t="s">
        <v>104</v>
      </c>
      <c r="B29" s="192"/>
      <c r="C29" s="110"/>
      <c r="D29" s="105"/>
      <c r="E29" s="108"/>
      <c r="F29" s="108"/>
      <c r="G29" s="108"/>
      <c r="H29" s="109"/>
      <c r="I29" s="105"/>
      <c r="J29" s="105"/>
    </row>
    <row r="30" spans="1:11" x14ac:dyDescent="0.2">
      <c r="A30" s="111" t="s">
        <v>84</v>
      </c>
      <c r="B30" s="111" t="s">
        <v>85</v>
      </c>
      <c r="C30" s="110"/>
      <c r="D30" s="105"/>
      <c r="E30" s="105"/>
      <c r="F30" s="105"/>
      <c r="G30" s="105"/>
      <c r="H30" s="105"/>
      <c r="I30" s="105"/>
      <c r="J30" s="105"/>
      <c r="K30" s="120"/>
    </row>
    <row r="31" spans="1:11" ht="22.5" customHeight="1" x14ac:dyDescent="0.2">
      <c r="A31" s="112" t="s">
        <v>86</v>
      </c>
      <c r="B31" s="113">
        <v>0.04</v>
      </c>
      <c r="C31" s="105"/>
      <c r="D31" s="105"/>
      <c r="E31" s="105"/>
      <c r="F31" s="105"/>
      <c r="G31" s="105"/>
      <c r="H31" s="105"/>
      <c r="I31" s="105"/>
      <c r="J31" s="105"/>
      <c r="K31" s="120"/>
    </row>
    <row r="32" spans="1:11" ht="22.5" customHeight="1" x14ac:dyDescent="0.2">
      <c r="A32" s="112" t="s">
        <v>87</v>
      </c>
      <c r="B32" s="113">
        <v>1.11E-2</v>
      </c>
      <c r="C32" s="105"/>
      <c r="D32" s="105"/>
      <c r="E32" s="105"/>
      <c r="F32" s="105"/>
      <c r="G32" s="105"/>
      <c r="H32" s="105"/>
      <c r="I32" s="105"/>
      <c r="J32" s="105"/>
      <c r="K32" s="120"/>
    </row>
    <row r="33" spans="1:11" ht="22.5" customHeight="1" x14ac:dyDescent="0.2">
      <c r="A33" s="112" t="s">
        <v>88</v>
      </c>
      <c r="B33" s="113">
        <v>8.8999999999999999E-3</v>
      </c>
      <c r="C33" s="105"/>
      <c r="D33" s="105"/>
      <c r="E33" s="122"/>
      <c r="F33" s="122"/>
      <c r="G33" s="122"/>
      <c r="H33" s="109"/>
      <c r="I33" s="105"/>
      <c r="J33" s="105"/>
      <c r="K33" s="120"/>
    </row>
    <row r="34" spans="1:11" ht="22.5" customHeight="1" x14ac:dyDescent="0.2">
      <c r="A34" s="112" t="s">
        <v>89</v>
      </c>
      <c r="B34" s="113">
        <v>8.2000000000000007E-3</v>
      </c>
      <c r="C34" s="105"/>
      <c r="D34" s="105"/>
      <c r="E34" s="105"/>
      <c r="F34" s="105"/>
      <c r="G34" s="105"/>
      <c r="H34" s="105"/>
      <c r="I34" s="105"/>
      <c r="J34" s="105"/>
      <c r="K34" s="120"/>
    </row>
    <row r="35" spans="1:11" ht="22.5" customHeight="1" x14ac:dyDescent="0.2">
      <c r="A35" s="115"/>
      <c r="B35" s="155">
        <f>SUM(B31:B34)</f>
        <v>6.8199999999999997E-2</v>
      </c>
      <c r="C35" s="105"/>
      <c r="D35" s="105"/>
      <c r="E35" s="105"/>
      <c r="F35" s="105"/>
      <c r="G35" s="105"/>
      <c r="H35" s="105"/>
      <c r="I35" s="105"/>
      <c r="J35" s="105"/>
      <c r="K35" s="120"/>
    </row>
    <row r="36" spans="1:11" ht="22.5" customHeight="1" x14ac:dyDescent="0.2">
      <c r="A36" s="111" t="s">
        <v>90</v>
      </c>
      <c r="B36" s="154" t="s">
        <v>85</v>
      </c>
      <c r="C36" s="105"/>
      <c r="D36" s="105"/>
      <c r="E36" s="105"/>
      <c r="F36" s="105"/>
      <c r="G36" s="105"/>
      <c r="H36" s="105"/>
      <c r="I36" s="105"/>
      <c r="J36" s="105"/>
    </row>
    <row r="37" spans="1:11" ht="22.5" customHeight="1" x14ac:dyDescent="0.2">
      <c r="A37" s="112" t="s">
        <v>91</v>
      </c>
      <c r="B37" s="113">
        <v>3.49E-2</v>
      </c>
      <c r="C37" s="105"/>
      <c r="D37" s="123"/>
      <c r="E37" s="105"/>
      <c r="F37" s="105"/>
      <c r="G37" s="105"/>
      <c r="H37" s="105"/>
      <c r="I37" s="105"/>
      <c r="J37" s="105"/>
    </row>
    <row r="38" spans="1:11" ht="22.5" customHeight="1" x14ac:dyDescent="0.2">
      <c r="A38" s="115"/>
      <c r="B38" s="155">
        <f>SUM(B37)</f>
        <v>3.49E-2</v>
      </c>
      <c r="C38" s="105"/>
      <c r="D38" s="105"/>
      <c r="E38" s="105"/>
      <c r="F38" s="105"/>
      <c r="G38" s="105"/>
      <c r="H38" s="105"/>
      <c r="I38" s="105"/>
      <c r="J38" s="105"/>
    </row>
    <row r="39" spans="1:11" ht="22.5" customHeight="1" x14ac:dyDescent="0.2">
      <c r="A39" s="111" t="s">
        <v>92</v>
      </c>
      <c r="B39" s="154" t="s">
        <v>85</v>
      </c>
      <c r="C39" s="105"/>
      <c r="D39" s="105"/>
      <c r="E39" s="105"/>
      <c r="F39" s="105"/>
      <c r="G39" s="105"/>
      <c r="H39" s="105"/>
      <c r="I39" s="105"/>
      <c r="J39" s="105"/>
    </row>
    <row r="40" spans="1:11" ht="22.5" customHeight="1" x14ac:dyDescent="0.2">
      <c r="A40" s="112" t="s">
        <v>93</v>
      </c>
      <c r="B40" s="113">
        <v>6.4999999999999997E-3</v>
      </c>
      <c r="C40" s="105"/>
      <c r="D40" s="117"/>
      <c r="E40" s="105"/>
      <c r="F40" s="105"/>
      <c r="G40" s="105"/>
      <c r="H40" s="105"/>
      <c r="I40" s="105"/>
      <c r="J40" s="105"/>
    </row>
    <row r="41" spans="1:11" ht="22.5" customHeight="1" x14ac:dyDescent="0.2">
      <c r="A41" s="112" t="s">
        <v>94</v>
      </c>
      <c r="B41" s="113">
        <v>0.03</v>
      </c>
      <c r="C41" s="105"/>
      <c r="D41" s="117"/>
      <c r="E41" s="105"/>
      <c r="F41" s="105"/>
      <c r="G41" s="105"/>
      <c r="H41" s="105"/>
      <c r="I41" s="105"/>
      <c r="J41" s="105"/>
    </row>
    <row r="42" spans="1:11" ht="22.5" customHeight="1" x14ac:dyDescent="0.2">
      <c r="A42" s="112" t="s">
        <v>95</v>
      </c>
      <c r="B42" s="113" t="s">
        <v>97</v>
      </c>
      <c r="C42" s="105"/>
      <c r="D42" s="117"/>
      <c r="E42" s="105"/>
      <c r="F42" s="105"/>
      <c r="G42" s="105"/>
      <c r="H42" s="105"/>
      <c r="I42" s="105"/>
      <c r="J42" s="105"/>
    </row>
    <row r="43" spans="1:11" ht="22.5" customHeight="1" x14ac:dyDescent="0.2">
      <c r="A43" s="112" t="s">
        <v>96</v>
      </c>
      <c r="B43" s="124" t="s">
        <v>97</v>
      </c>
      <c r="C43" s="105"/>
      <c r="D43" s="117"/>
      <c r="E43" s="105"/>
      <c r="F43" s="118"/>
      <c r="G43" s="105"/>
      <c r="H43" s="105"/>
      <c r="I43" s="105"/>
      <c r="J43" s="105"/>
    </row>
    <row r="44" spans="1:11" ht="22.5" customHeight="1" x14ac:dyDescent="0.2">
      <c r="A44" s="115"/>
      <c r="B44" s="119">
        <f>SUM(B40:B43)</f>
        <v>3.6499999999999998E-2</v>
      </c>
      <c r="C44" s="120"/>
      <c r="D44" s="120"/>
      <c r="E44" s="120"/>
      <c r="F44" s="120"/>
      <c r="G44" s="120"/>
      <c r="H44" s="120"/>
      <c r="I44" s="120"/>
      <c r="J44" s="120"/>
    </row>
    <row r="45" spans="1:11" ht="22.5" customHeight="1" x14ac:dyDescent="0.2">
      <c r="A45" s="193" t="s">
        <v>98</v>
      </c>
      <c r="B45" s="194"/>
      <c r="C45" s="120"/>
      <c r="D45" s="120"/>
      <c r="E45" s="120"/>
      <c r="F45" s="120"/>
      <c r="G45" s="120"/>
      <c r="H45" s="120"/>
      <c r="I45" s="120"/>
      <c r="J45" s="120"/>
    </row>
    <row r="46" spans="1:11" x14ac:dyDescent="0.2">
      <c r="A46" s="115"/>
      <c r="B46" s="116"/>
      <c r="C46" s="120"/>
      <c r="D46" s="120"/>
      <c r="E46" s="120"/>
      <c r="F46" s="120"/>
      <c r="G46" s="120"/>
      <c r="H46" s="120"/>
      <c r="I46" s="120"/>
      <c r="J46" s="120"/>
    </row>
    <row r="47" spans="1:11" x14ac:dyDescent="0.2">
      <c r="A47" s="115"/>
      <c r="B47" s="116"/>
      <c r="C47" s="120"/>
      <c r="D47" s="120"/>
      <c r="E47" s="120"/>
      <c r="F47" s="120"/>
      <c r="G47" s="120"/>
      <c r="H47" s="120"/>
      <c r="I47" s="120"/>
      <c r="J47" s="120"/>
    </row>
    <row r="48" spans="1:11" x14ac:dyDescent="0.2">
      <c r="A48" s="115"/>
      <c r="B48" s="116"/>
      <c r="C48" s="120"/>
      <c r="D48" s="120"/>
      <c r="E48" s="120"/>
      <c r="F48" s="120"/>
      <c r="G48" s="120"/>
      <c r="H48" s="120"/>
      <c r="I48" s="120"/>
      <c r="J48" s="120"/>
    </row>
    <row r="49" spans="1:10" x14ac:dyDescent="0.2">
      <c r="A49" s="115"/>
      <c r="B49" s="116"/>
      <c r="C49" s="120"/>
      <c r="D49" s="120"/>
      <c r="E49" s="120"/>
      <c r="F49" s="120"/>
      <c r="G49" s="120"/>
      <c r="H49" s="120"/>
      <c r="I49" s="120"/>
      <c r="J49" s="120"/>
    </row>
    <row r="50" spans="1:10" x14ac:dyDescent="0.2">
      <c r="A50" s="111" t="s">
        <v>103</v>
      </c>
      <c r="B50" s="121">
        <f>ROUND(((1+(B31+B33+B34))*(1+B32)*(1+B37)/(1-B44)-1),4)</f>
        <v>0.14799999999999999</v>
      </c>
      <c r="C50" s="120"/>
      <c r="D50" s="125"/>
      <c r="E50" s="108"/>
      <c r="F50" s="108"/>
      <c r="G50" s="108"/>
      <c r="H50" s="109"/>
      <c r="I50" s="105"/>
    </row>
  </sheetData>
  <sheetProtection password="E0DD" sheet="1" objects="1" scenarios="1"/>
  <mergeCells count="10">
    <mergeCell ref="A45:B45"/>
    <mergeCell ref="A5:B5"/>
    <mergeCell ref="A4:B4"/>
    <mergeCell ref="A22:B22"/>
    <mergeCell ref="A6:B6"/>
    <mergeCell ref="A1:B1"/>
    <mergeCell ref="A2:B2"/>
    <mergeCell ref="A3:B3"/>
    <mergeCell ref="A28:B28"/>
    <mergeCell ref="A29:B29"/>
  </mergeCells>
  <pageMargins left="0.39370078740157483" right="0.51181102362204722" top="0.39370078740157483" bottom="0.3937007874015748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76"/>
  <sheetViews>
    <sheetView view="pageBreakPreview" zoomScale="115" zoomScaleNormal="85" zoomScaleSheetLayoutView="115" workbookViewId="0">
      <pane ySplit="6" topLeftCell="A7" activePane="bottomLeft" state="frozen"/>
      <selection pane="bottomLeft" activeCell="E9" sqref="E9"/>
    </sheetView>
  </sheetViews>
  <sheetFormatPr defaultColWidth="8.5703125" defaultRowHeight="12.75" x14ac:dyDescent="0.2"/>
  <cols>
    <col min="1" max="1" width="7.85546875" style="50" bestFit="1" customWidth="1"/>
    <col min="2" max="2" width="29" style="50" customWidth="1"/>
    <col min="3" max="3" width="10" style="50" bestFit="1" customWidth="1"/>
    <col min="4" max="4" width="7" style="50" customWidth="1"/>
    <col min="5" max="5" width="9.28515625" style="50" bestFit="1" customWidth="1"/>
    <col min="6" max="6" width="9.28515625" style="50" customWidth="1"/>
    <col min="7" max="7" width="9" style="50" customWidth="1"/>
    <col min="8" max="9" width="10" style="50" customWidth="1"/>
    <col min="10" max="14" width="10.5703125" style="50" bestFit="1" customWidth="1"/>
    <col min="15" max="15" width="11.42578125" style="50" bestFit="1" customWidth="1"/>
    <col min="16" max="16" width="12.7109375" style="16" customWidth="1"/>
    <col min="17" max="17" width="5.28515625" style="18" customWidth="1"/>
    <col min="18" max="18" width="13.42578125" style="18" customWidth="1"/>
    <col min="19" max="19" width="6.140625" style="18" customWidth="1"/>
    <col min="20" max="20" width="14.7109375" style="19" customWidth="1"/>
    <col min="21" max="21" width="11" style="20" customWidth="1"/>
    <col min="22" max="22" width="9.7109375" style="20" customWidth="1"/>
    <col min="23" max="245" width="9" style="21" customWidth="1"/>
    <col min="246" max="246" width="5.140625" style="21" customWidth="1"/>
    <col min="247" max="247" width="17.42578125" style="21" customWidth="1"/>
    <col min="248" max="248" width="10.42578125" style="21" customWidth="1"/>
    <col min="249" max="249" width="6.5703125" style="21" customWidth="1"/>
    <col min="250" max="250" width="8.5703125" style="21"/>
    <col min="251" max="251" width="9.85546875" style="21" customWidth="1"/>
    <col min="252" max="252" width="8.5703125" style="21"/>
    <col min="253" max="253" width="9.85546875" style="21" customWidth="1"/>
    <col min="254" max="256" width="8.5703125" style="21"/>
    <col min="257" max="257" width="7.85546875" style="21" bestFit="1" customWidth="1"/>
    <col min="258" max="258" width="29" style="21" customWidth="1"/>
    <col min="259" max="259" width="10" style="21" bestFit="1" customWidth="1"/>
    <col min="260" max="260" width="7" style="21" customWidth="1"/>
    <col min="261" max="261" width="8.42578125" style="21" bestFit="1" customWidth="1"/>
    <col min="262" max="270" width="9.28515625" style="21" bestFit="1" customWidth="1"/>
    <col min="271" max="271" width="11.42578125" style="21" bestFit="1" customWidth="1"/>
    <col min="272" max="272" width="12.7109375" style="21" customWidth="1"/>
    <col min="273" max="273" width="5.28515625" style="21" customWidth="1"/>
    <col min="274" max="274" width="13.42578125" style="21" customWidth="1"/>
    <col min="275" max="275" width="6.140625" style="21" customWidth="1"/>
    <col min="276" max="276" width="14.7109375" style="21" customWidth="1"/>
    <col min="277" max="277" width="11" style="21" customWidth="1"/>
    <col min="278" max="278" width="9.7109375" style="21" customWidth="1"/>
    <col min="279" max="501" width="9" style="21" customWidth="1"/>
    <col min="502" max="502" width="5.140625" style="21" customWidth="1"/>
    <col min="503" max="503" width="17.42578125" style="21" customWidth="1"/>
    <col min="504" max="504" width="10.42578125" style="21" customWidth="1"/>
    <col min="505" max="505" width="6.5703125" style="21" customWidth="1"/>
    <col min="506" max="506" width="8.5703125" style="21"/>
    <col min="507" max="507" width="9.85546875" style="21" customWidth="1"/>
    <col min="508" max="508" width="8.5703125" style="21"/>
    <col min="509" max="509" width="9.85546875" style="21" customWidth="1"/>
    <col min="510" max="512" width="8.5703125" style="21"/>
    <col min="513" max="513" width="7.85546875" style="21" bestFit="1" customWidth="1"/>
    <col min="514" max="514" width="29" style="21" customWidth="1"/>
    <col min="515" max="515" width="10" style="21" bestFit="1" customWidth="1"/>
    <col min="516" max="516" width="7" style="21" customWidth="1"/>
    <col min="517" max="517" width="8.42578125" style="21" bestFit="1" customWidth="1"/>
    <col min="518" max="526" width="9.28515625" style="21" bestFit="1" customWidth="1"/>
    <col min="527" max="527" width="11.42578125" style="21" bestFit="1" customWidth="1"/>
    <col min="528" max="528" width="12.7109375" style="21" customWidth="1"/>
    <col min="529" max="529" width="5.28515625" style="21" customWidth="1"/>
    <col min="530" max="530" width="13.42578125" style="21" customWidth="1"/>
    <col min="531" max="531" width="6.140625" style="21" customWidth="1"/>
    <col min="532" max="532" width="14.7109375" style="21" customWidth="1"/>
    <col min="533" max="533" width="11" style="21" customWidth="1"/>
    <col min="534" max="534" width="9.7109375" style="21" customWidth="1"/>
    <col min="535" max="757" width="9" style="21" customWidth="1"/>
    <col min="758" max="758" width="5.140625" style="21" customWidth="1"/>
    <col min="759" max="759" width="17.42578125" style="21" customWidth="1"/>
    <col min="760" max="760" width="10.42578125" style="21" customWidth="1"/>
    <col min="761" max="761" width="6.5703125" style="21" customWidth="1"/>
    <col min="762" max="762" width="8.5703125" style="21"/>
    <col min="763" max="763" width="9.85546875" style="21" customWidth="1"/>
    <col min="764" max="764" width="8.5703125" style="21"/>
    <col min="765" max="765" width="9.85546875" style="21" customWidth="1"/>
    <col min="766" max="768" width="8.5703125" style="21"/>
    <col min="769" max="769" width="7.85546875" style="21" bestFit="1" customWidth="1"/>
    <col min="770" max="770" width="29" style="21" customWidth="1"/>
    <col min="771" max="771" width="10" style="21" bestFit="1" customWidth="1"/>
    <col min="772" max="772" width="7" style="21" customWidth="1"/>
    <col min="773" max="773" width="8.42578125" style="21" bestFit="1" customWidth="1"/>
    <col min="774" max="782" width="9.28515625" style="21" bestFit="1" customWidth="1"/>
    <col min="783" max="783" width="11.42578125" style="21" bestFit="1" customWidth="1"/>
    <col min="784" max="784" width="12.7109375" style="21" customWidth="1"/>
    <col min="785" max="785" width="5.28515625" style="21" customWidth="1"/>
    <col min="786" max="786" width="13.42578125" style="21" customWidth="1"/>
    <col min="787" max="787" width="6.140625" style="21" customWidth="1"/>
    <col min="788" max="788" width="14.7109375" style="21" customWidth="1"/>
    <col min="789" max="789" width="11" style="21" customWidth="1"/>
    <col min="790" max="790" width="9.7109375" style="21" customWidth="1"/>
    <col min="791" max="1013" width="9" style="21" customWidth="1"/>
    <col min="1014" max="1014" width="5.140625" style="21" customWidth="1"/>
    <col min="1015" max="1015" width="17.42578125" style="21" customWidth="1"/>
    <col min="1016" max="1016" width="10.42578125" style="21" customWidth="1"/>
    <col min="1017" max="1017" width="6.5703125" style="21" customWidth="1"/>
    <col min="1018" max="1018" width="8.5703125" style="21"/>
    <col min="1019" max="1019" width="9.85546875" style="21" customWidth="1"/>
    <col min="1020" max="1020" width="8.5703125" style="21"/>
    <col min="1021" max="1021" width="9.85546875" style="21" customWidth="1"/>
    <col min="1022" max="1024" width="8.5703125" style="21"/>
    <col min="1025" max="1025" width="7.85546875" style="21" bestFit="1" customWidth="1"/>
    <col min="1026" max="1026" width="29" style="21" customWidth="1"/>
    <col min="1027" max="1027" width="10" style="21" bestFit="1" customWidth="1"/>
    <col min="1028" max="1028" width="7" style="21" customWidth="1"/>
    <col min="1029" max="1029" width="8.42578125" style="21" bestFit="1" customWidth="1"/>
    <col min="1030" max="1038" width="9.28515625" style="21" bestFit="1" customWidth="1"/>
    <col min="1039" max="1039" width="11.42578125" style="21" bestFit="1" customWidth="1"/>
    <col min="1040" max="1040" width="12.7109375" style="21" customWidth="1"/>
    <col min="1041" max="1041" width="5.28515625" style="21" customWidth="1"/>
    <col min="1042" max="1042" width="13.42578125" style="21" customWidth="1"/>
    <col min="1043" max="1043" width="6.140625" style="21" customWidth="1"/>
    <col min="1044" max="1044" width="14.7109375" style="21" customWidth="1"/>
    <col min="1045" max="1045" width="11" style="21" customWidth="1"/>
    <col min="1046" max="1046" width="9.7109375" style="21" customWidth="1"/>
    <col min="1047" max="1269" width="9" style="21" customWidth="1"/>
    <col min="1270" max="1270" width="5.140625" style="21" customWidth="1"/>
    <col min="1271" max="1271" width="17.42578125" style="21" customWidth="1"/>
    <col min="1272" max="1272" width="10.42578125" style="21" customWidth="1"/>
    <col min="1273" max="1273" width="6.5703125" style="21" customWidth="1"/>
    <col min="1274" max="1274" width="8.5703125" style="21"/>
    <col min="1275" max="1275" width="9.85546875" style="21" customWidth="1"/>
    <col min="1276" max="1276" width="8.5703125" style="21"/>
    <col min="1277" max="1277" width="9.85546875" style="21" customWidth="1"/>
    <col min="1278" max="1280" width="8.5703125" style="21"/>
    <col min="1281" max="1281" width="7.85546875" style="21" bestFit="1" customWidth="1"/>
    <col min="1282" max="1282" width="29" style="21" customWidth="1"/>
    <col min="1283" max="1283" width="10" style="21" bestFit="1" customWidth="1"/>
    <col min="1284" max="1284" width="7" style="21" customWidth="1"/>
    <col min="1285" max="1285" width="8.42578125" style="21" bestFit="1" customWidth="1"/>
    <col min="1286" max="1294" width="9.28515625" style="21" bestFit="1" customWidth="1"/>
    <col min="1295" max="1295" width="11.42578125" style="21" bestFit="1" customWidth="1"/>
    <col min="1296" max="1296" width="12.7109375" style="21" customWidth="1"/>
    <col min="1297" max="1297" width="5.28515625" style="21" customWidth="1"/>
    <col min="1298" max="1298" width="13.42578125" style="21" customWidth="1"/>
    <col min="1299" max="1299" width="6.140625" style="21" customWidth="1"/>
    <col min="1300" max="1300" width="14.7109375" style="21" customWidth="1"/>
    <col min="1301" max="1301" width="11" style="21" customWidth="1"/>
    <col min="1302" max="1302" width="9.7109375" style="21" customWidth="1"/>
    <col min="1303" max="1525" width="9" style="21" customWidth="1"/>
    <col min="1526" max="1526" width="5.140625" style="21" customWidth="1"/>
    <col min="1527" max="1527" width="17.42578125" style="21" customWidth="1"/>
    <col min="1528" max="1528" width="10.42578125" style="21" customWidth="1"/>
    <col min="1529" max="1529" width="6.5703125" style="21" customWidth="1"/>
    <col min="1530" max="1530" width="8.5703125" style="21"/>
    <col min="1531" max="1531" width="9.85546875" style="21" customWidth="1"/>
    <col min="1532" max="1532" width="8.5703125" style="21"/>
    <col min="1533" max="1533" width="9.85546875" style="21" customWidth="1"/>
    <col min="1534" max="1536" width="8.5703125" style="21"/>
    <col min="1537" max="1537" width="7.85546875" style="21" bestFit="1" customWidth="1"/>
    <col min="1538" max="1538" width="29" style="21" customWidth="1"/>
    <col min="1539" max="1539" width="10" style="21" bestFit="1" customWidth="1"/>
    <col min="1540" max="1540" width="7" style="21" customWidth="1"/>
    <col min="1541" max="1541" width="8.42578125" style="21" bestFit="1" customWidth="1"/>
    <col min="1542" max="1550" width="9.28515625" style="21" bestFit="1" customWidth="1"/>
    <col min="1551" max="1551" width="11.42578125" style="21" bestFit="1" customWidth="1"/>
    <col min="1552" max="1552" width="12.7109375" style="21" customWidth="1"/>
    <col min="1553" max="1553" width="5.28515625" style="21" customWidth="1"/>
    <col min="1554" max="1554" width="13.42578125" style="21" customWidth="1"/>
    <col min="1555" max="1555" width="6.140625" style="21" customWidth="1"/>
    <col min="1556" max="1556" width="14.7109375" style="21" customWidth="1"/>
    <col min="1557" max="1557" width="11" style="21" customWidth="1"/>
    <col min="1558" max="1558" width="9.7109375" style="21" customWidth="1"/>
    <col min="1559" max="1781" width="9" style="21" customWidth="1"/>
    <col min="1782" max="1782" width="5.140625" style="21" customWidth="1"/>
    <col min="1783" max="1783" width="17.42578125" style="21" customWidth="1"/>
    <col min="1784" max="1784" width="10.42578125" style="21" customWidth="1"/>
    <col min="1785" max="1785" width="6.5703125" style="21" customWidth="1"/>
    <col min="1786" max="1786" width="8.5703125" style="21"/>
    <col min="1787" max="1787" width="9.85546875" style="21" customWidth="1"/>
    <col min="1788" max="1788" width="8.5703125" style="21"/>
    <col min="1789" max="1789" width="9.85546875" style="21" customWidth="1"/>
    <col min="1790" max="1792" width="8.5703125" style="21"/>
    <col min="1793" max="1793" width="7.85546875" style="21" bestFit="1" customWidth="1"/>
    <col min="1794" max="1794" width="29" style="21" customWidth="1"/>
    <col min="1795" max="1795" width="10" style="21" bestFit="1" customWidth="1"/>
    <col min="1796" max="1796" width="7" style="21" customWidth="1"/>
    <col min="1797" max="1797" width="8.42578125" style="21" bestFit="1" customWidth="1"/>
    <col min="1798" max="1806" width="9.28515625" style="21" bestFit="1" customWidth="1"/>
    <col min="1807" max="1807" width="11.42578125" style="21" bestFit="1" customWidth="1"/>
    <col min="1808" max="1808" width="12.7109375" style="21" customWidth="1"/>
    <col min="1809" max="1809" width="5.28515625" style="21" customWidth="1"/>
    <col min="1810" max="1810" width="13.42578125" style="21" customWidth="1"/>
    <col min="1811" max="1811" width="6.140625" style="21" customWidth="1"/>
    <col min="1812" max="1812" width="14.7109375" style="21" customWidth="1"/>
    <col min="1813" max="1813" width="11" style="21" customWidth="1"/>
    <col min="1814" max="1814" width="9.7109375" style="21" customWidth="1"/>
    <col min="1815" max="2037" width="9" style="21" customWidth="1"/>
    <col min="2038" max="2038" width="5.140625" style="21" customWidth="1"/>
    <col min="2039" max="2039" width="17.42578125" style="21" customWidth="1"/>
    <col min="2040" max="2040" width="10.42578125" style="21" customWidth="1"/>
    <col min="2041" max="2041" width="6.5703125" style="21" customWidth="1"/>
    <col min="2042" max="2042" width="8.5703125" style="21"/>
    <col min="2043" max="2043" width="9.85546875" style="21" customWidth="1"/>
    <col min="2044" max="2044" width="8.5703125" style="21"/>
    <col min="2045" max="2045" width="9.85546875" style="21" customWidth="1"/>
    <col min="2046" max="2048" width="8.5703125" style="21"/>
    <col min="2049" max="2049" width="7.85546875" style="21" bestFit="1" customWidth="1"/>
    <col min="2050" max="2050" width="29" style="21" customWidth="1"/>
    <col min="2051" max="2051" width="10" style="21" bestFit="1" customWidth="1"/>
    <col min="2052" max="2052" width="7" style="21" customWidth="1"/>
    <col min="2053" max="2053" width="8.42578125" style="21" bestFit="1" customWidth="1"/>
    <col min="2054" max="2062" width="9.28515625" style="21" bestFit="1" customWidth="1"/>
    <col min="2063" max="2063" width="11.42578125" style="21" bestFit="1" customWidth="1"/>
    <col min="2064" max="2064" width="12.7109375" style="21" customWidth="1"/>
    <col min="2065" max="2065" width="5.28515625" style="21" customWidth="1"/>
    <col min="2066" max="2066" width="13.42578125" style="21" customWidth="1"/>
    <col min="2067" max="2067" width="6.140625" style="21" customWidth="1"/>
    <col min="2068" max="2068" width="14.7109375" style="21" customWidth="1"/>
    <col min="2069" max="2069" width="11" style="21" customWidth="1"/>
    <col min="2070" max="2070" width="9.7109375" style="21" customWidth="1"/>
    <col min="2071" max="2293" width="9" style="21" customWidth="1"/>
    <col min="2294" max="2294" width="5.140625" style="21" customWidth="1"/>
    <col min="2295" max="2295" width="17.42578125" style="21" customWidth="1"/>
    <col min="2296" max="2296" width="10.42578125" style="21" customWidth="1"/>
    <col min="2297" max="2297" width="6.5703125" style="21" customWidth="1"/>
    <col min="2298" max="2298" width="8.5703125" style="21"/>
    <col min="2299" max="2299" width="9.85546875" style="21" customWidth="1"/>
    <col min="2300" max="2300" width="8.5703125" style="21"/>
    <col min="2301" max="2301" width="9.85546875" style="21" customWidth="1"/>
    <col min="2302" max="2304" width="8.5703125" style="21"/>
    <col min="2305" max="2305" width="7.85546875" style="21" bestFit="1" customWidth="1"/>
    <col min="2306" max="2306" width="29" style="21" customWidth="1"/>
    <col min="2307" max="2307" width="10" style="21" bestFit="1" customWidth="1"/>
    <col min="2308" max="2308" width="7" style="21" customWidth="1"/>
    <col min="2309" max="2309" width="8.42578125" style="21" bestFit="1" customWidth="1"/>
    <col min="2310" max="2318" width="9.28515625" style="21" bestFit="1" customWidth="1"/>
    <col min="2319" max="2319" width="11.42578125" style="21" bestFit="1" customWidth="1"/>
    <col min="2320" max="2320" width="12.7109375" style="21" customWidth="1"/>
    <col min="2321" max="2321" width="5.28515625" style="21" customWidth="1"/>
    <col min="2322" max="2322" width="13.42578125" style="21" customWidth="1"/>
    <col min="2323" max="2323" width="6.140625" style="21" customWidth="1"/>
    <col min="2324" max="2324" width="14.7109375" style="21" customWidth="1"/>
    <col min="2325" max="2325" width="11" style="21" customWidth="1"/>
    <col min="2326" max="2326" width="9.7109375" style="21" customWidth="1"/>
    <col min="2327" max="2549" width="9" style="21" customWidth="1"/>
    <col min="2550" max="2550" width="5.140625" style="21" customWidth="1"/>
    <col min="2551" max="2551" width="17.42578125" style="21" customWidth="1"/>
    <col min="2552" max="2552" width="10.42578125" style="21" customWidth="1"/>
    <col min="2553" max="2553" width="6.5703125" style="21" customWidth="1"/>
    <col min="2554" max="2554" width="8.5703125" style="21"/>
    <col min="2555" max="2555" width="9.85546875" style="21" customWidth="1"/>
    <col min="2556" max="2556" width="8.5703125" style="21"/>
    <col min="2557" max="2557" width="9.85546875" style="21" customWidth="1"/>
    <col min="2558" max="2560" width="8.5703125" style="21"/>
    <col min="2561" max="2561" width="7.85546875" style="21" bestFit="1" customWidth="1"/>
    <col min="2562" max="2562" width="29" style="21" customWidth="1"/>
    <col min="2563" max="2563" width="10" style="21" bestFit="1" customWidth="1"/>
    <col min="2564" max="2564" width="7" style="21" customWidth="1"/>
    <col min="2565" max="2565" width="8.42578125" style="21" bestFit="1" customWidth="1"/>
    <col min="2566" max="2574" width="9.28515625" style="21" bestFit="1" customWidth="1"/>
    <col min="2575" max="2575" width="11.42578125" style="21" bestFit="1" customWidth="1"/>
    <col min="2576" max="2576" width="12.7109375" style="21" customWidth="1"/>
    <col min="2577" max="2577" width="5.28515625" style="21" customWidth="1"/>
    <col min="2578" max="2578" width="13.42578125" style="21" customWidth="1"/>
    <col min="2579" max="2579" width="6.140625" style="21" customWidth="1"/>
    <col min="2580" max="2580" width="14.7109375" style="21" customWidth="1"/>
    <col min="2581" max="2581" width="11" style="21" customWidth="1"/>
    <col min="2582" max="2582" width="9.7109375" style="21" customWidth="1"/>
    <col min="2583" max="2805" width="9" style="21" customWidth="1"/>
    <col min="2806" max="2806" width="5.140625" style="21" customWidth="1"/>
    <col min="2807" max="2807" width="17.42578125" style="21" customWidth="1"/>
    <col min="2808" max="2808" width="10.42578125" style="21" customWidth="1"/>
    <col min="2809" max="2809" width="6.5703125" style="21" customWidth="1"/>
    <col min="2810" max="2810" width="8.5703125" style="21"/>
    <col min="2811" max="2811" width="9.85546875" style="21" customWidth="1"/>
    <col min="2812" max="2812" width="8.5703125" style="21"/>
    <col min="2813" max="2813" width="9.85546875" style="21" customWidth="1"/>
    <col min="2814" max="2816" width="8.5703125" style="21"/>
    <col min="2817" max="2817" width="7.85546875" style="21" bestFit="1" customWidth="1"/>
    <col min="2818" max="2818" width="29" style="21" customWidth="1"/>
    <col min="2819" max="2819" width="10" style="21" bestFit="1" customWidth="1"/>
    <col min="2820" max="2820" width="7" style="21" customWidth="1"/>
    <col min="2821" max="2821" width="8.42578125" style="21" bestFit="1" customWidth="1"/>
    <col min="2822" max="2830" width="9.28515625" style="21" bestFit="1" customWidth="1"/>
    <col min="2831" max="2831" width="11.42578125" style="21" bestFit="1" customWidth="1"/>
    <col min="2832" max="2832" width="12.7109375" style="21" customWidth="1"/>
    <col min="2833" max="2833" width="5.28515625" style="21" customWidth="1"/>
    <col min="2834" max="2834" width="13.42578125" style="21" customWidth="1"/>
    <col min="2835" max="2835" width="6.140625" style="21" customWidth="1"/>
    <col min="2836" max="2836" width="14.7109375" style="21" customWidth="1"/>
    <col min="2837" max="2837" width="11" style="21" customWidth="1"/>
    <col min="2838" max="2838" width="9.7109375" style="21" customWidth="1"/>
    <col min="2839" max="3061" width="9" style="21" customWidth="1"/>
    <col min="3062" max="3062" width="5.140625" style="21" customWidth="1"/>
    <col min="3063" max="3063" width="17.42578125" style="21" customWidth="1"/>
    <col min="3064" max="3064" width="10.42578125" style="21" customWidth="1"/>
    <col min="3065" max="3065" width="6.5703125" style="21" customWidth="1"/>
    <col min="3066" max="3066" width="8.5703125" style="21"/>
    <col min="3067" max="3067" width="9.85546875" style="21" customWidth="1"/>
    <col min="3068" max="3068" width="8.5703125" style="21"/>
    <col min="3069" max="3069" width="9.85546875" style="21" customWidth="1"/>
    <col min="3070" max="3072" width="8.5703125" style="21"/>
    <col min="3073" max="3073" width="7.85546875" style="21" bestFit="1" customWidth="1"/>
    <col min="3074" max="3074" width="29" style="21" customWidth="1"/>
    <col min="3075" max="3075" width="10" style="21" bestFit="1" customWidth="1"/>
    <col min="3076" max="3076" width="7" style="21" customWidth="1"/>
    <col min="3077" max="3077" width="8.42578125" style="21" bestFit="1" customWidth="1"/>
    <col min="3078" max="3086" width="9.28515625" style="21" bestFit="1" customWidth="1"/>
    <col min="3087" max="3087" width="11.42578125" style="21" bestFit="1" customWidth="1"/>
    <col min="3088" max="3088" width="12.7109375" style="21" customWidth="1"/>
    <col min="3089" max="3089" width="5.28515625" style="21" customWidth="1"/>
    <col min="3090" max="3090" width="13.42578125" style="21" customWidth="1"/>
    <col min="3091" max="3091" width="6.140625" style="21" customWidth="1"/>
    <col min="3092" max="3092" width="14.7109375" style="21" customWidth="1"/>
    <col min="3093" max="3093" width="11" style="21" customWidth="1"/>
    <col min="3094" max="3094" width="9.7109375" style="21" customWidth="1"/>
    <col min="3095" max="3317" width="9" style="21" customWidth="1"/>
    <col min="3318" max="3318" width="5.140625" style="21" customWidth="1"/>
    <col min="3319" max="3319" width="17.42578125" style="21" customWidth="1"/>
    <col min="3320" max="3320" width="10.42578125" style="21" customWidth="1"/>
    <col min="3321" max="3321" width="6.5703125" style="21" customWidth="1"/>
    <col min="3322" max="3322" width="8.5703125" style="21"/>
    <col min="3323" max="3323" width="9.85546875" style="21" customWidth="1"/>
    <col min="3324" max="3324" width="8.5703125" style="21"/>
    <col min="3325" max="3325" width="9.85546875" style="21" customWidth="1"/>
    <col min="3326" max="3328" width="8.5703125" style="21"/>
    <col min="3329" max="3329" width="7.85546875" style="21" bestFit="1" customWidth="1"/>
    <col min="3330" max="3330" width="29" style="21" customWidth="1"/>
    <col min="3331" max="3331" width="10" style="21" bestFit="1" customWidth="1"/>
    <col min="3332" max="3332" width="7" style="21" customWidth="1"/>
    <col min="3333" max="3333" width="8.42578125" style="21" bestFit="1" customWidth="1"/>
    <col min="3334" max="3342" width="9.28515625" style="21" bestFit="1" customWidth="1"/>
    <col min="3343" max="3343" width="11.42578125" style="21" bestFit="1" customWidth="1"/>
    <col min="3344" max="3344" width="12.7109375" style="21" customWidth="1"/>
    <col min="3345" max="3345" width="5.28515625" style="21" customWidth="1"/>
    <col min="3346" max="3346" width="13.42578125" style="21" customWidth="1"/>
    <col min="3347" max="3347" width="6.140625" style="21" customWidth="1"/>
    <col min="3348" max="3348" width="14.7109375" style="21" customWidth="1"/>
    <col min="3349" max="3349" width="11" style="21" customWidth="1"/>
    <col min="3350" max="3350" width="9.7109375" style="21" customWidth="1"/>
    <col min="3351" max="3573" width="9" style="21" customWidth="1"/>
    <col min="3574" max="3574" width="5.140625" style="21" customWidth="1"/>
    <col min="3575" max="3575" width="17.42578125" style="21" customWidth="1"/>
    <col min="3576" max="3576" width="10.42578125" style="21" customWidth="1"/>
    <col min="3577" max="3577" width="6.5703125" style="21" customWidth="1"/>
    <col min="3578" max="3578" width="8.5703125" style="21"/>
    <col min="3579" max="3579" width="9.85546875" style="21" customWidth="1"/>
    <col min="3580" max="3580" width="8.5703125" style="21"/>
    <col min="3581" max="3581" width="9.85546875" style="21" customWidth="1"/>
    <col min="3582" max="3584" width="8.5703125" style="21"/>
    <col min="3585" max="3585" width="7.85546875" style="21" bestFit="1" customWidth="1"/>
    <col min="3586" max="3586" width="29" style="21" customWidth="1"/>
    <col min="3587" max="3587" width="10" style="21" bestFit="1" customWidth="1"/>
    <col min="3588" max="3588" width="7" style="21" customWidth="1"/>
    <col min="3589" max="3589" width="8.42578125" style="21" bestFit="1" customWidth="1"/>
    <col min="3590" max="3598" width="9.28515625" style="21" bestFit="1" customWidth="1"/>
    <col min="3599" max="3599" width="11.42578125" style="21" bestFit="1" customWidth="1"/>
    <col min="3600" max="3600" width="12.7109375" style="21" customWidth="1"/>
    <col min="3601" max="3601" width="5.28515625" style="21" customWidth="1"/>
    <col min="3602" max="3602" width="13.42578125" style="21" customWidth="1"/>
    <col min="3603" max="3603" width="6.140625" style="21" customWidth="1"/>
    <col min="3604" max="3604" width="14.7109375" style="21" customWidth="1"/>
    <col min="3605" max="3605" width="11" style="21" customWidth="1"/>
    <col min="3606" max="3606" width="9.7109375" style="21" customWidth="1"/>
    <col min="3607" max="3829" width="9" style="21" customWidth="1"/>
    <col min="3830" max="3830" width="5.140625" style="21" customWidth="1"/>
    <col min="3831" max="3831" width="17.42578125" style="21" customWidth="1"/>
    <col min="3832" max="3832" width="10.42578125" style="21" customWidth="1"/>
    <col min="3833" max="3833" width="6.5703125" style="21" customWidth="1"/>
    <col min="3834" max="3834" width="8.5703125" style="21"/>
    <col min="3835" max="3835" width="9.85546875" style="21" customWidth="1"/>
    <col min="3836" max="3836" width="8.5703125" style="21"/>
    <col min="3837" max="3837" width="9.85546875" style="21" customWidth="1"/>
    <col min="3838" max="3840" width="8.5703125" style="21"/>
    <col min="3841" max="3841" width="7.85546875" style="21" bestFit="1" customWidth="1"/>
    <col min="3842" max="3842" width="29" style="21" customWidth="1"/>
    <col min="3843" max="3843" width="10" style="21" bestFit="1" customWidth="1"/>
    <col min="3844" max="3844" width="7" style="21" customWidth="1"/>
    <col min="3845" max="3845" width="8.42578125" style="21" bestFit="1" customWidth="1"/>
    <col min="3846" max="3854" width="9.28515625" style="21" bestFit="1" customWidth="1"/>
    <col min="3855" max="3855" width="11.42578125" style="21" bestFit="1" customWidth="1"/>
    <col min="3856" max="3856" width="12.7109375" style="21" customWidth="1"/>
    <col min="3857" max="3857" width="5.28515625" style="21" customWidth="1"/>
    <col min="3858" max="3858" width="13.42578125" style="21" customWidth="1"/>
    <col min="3859" max="3859" width="6.140625" style="21" customWidth="1"/>
    <col min="3860" max="3860" width="14.7109375" style="21" customWidth="1"/>
    <col min="3861" max="3861" width="11" style="21" customWidth="1"/>
    <col min="3862" max="3862" width="9.7109375" style="21" customWidth="1"/>
    <col min="3863" max="4085" width="9" style="21" customWidth="1"/>
    <col min="4086" max="4086" width="5.140625" style="21" customWidth="1"/>
    <col min="4087" max="4087" width="17.42578125" style="21" customWidth="1"/>
    <col min="4088" max="4088" width="10.42578125" style="21" customWidth="1"/>
    <col min="4089" max="4089" width="6.5703125" style="21" customWidth="1"/>
    <col min="4090" max="4090" width="8.5703125" style="21"/>
    <col min="4091" max="4091" width="9.85546875" style="21" customWidth="1"/>
    <col min="4092" max="4092" width="8.5703125" style="21"/>
    <col min="4093" max="4093" width="9.85546875" style="21" customWidth="1"/>
    <col min="4094" max="4096" width="8.5703125" style="21"/>
    <col min="4097" max="4097" width="7.85546875" style="21" bestFit="1" customWidth="1"/>
    <col min="4098" max="4098" width="29" style="21" customWidth="1"/>
    <col min="4099" max="4099" width="10" style="21" bestFit="1" customWidth="1"/>
    <col min="4100" max="4100" width="7" style="21" customWidth="1"/>
    <col min="4101" max="4101" width="8.42578125" style="21" bestFit="1" customWidth="1"/>
    <col min="4102" max="4110" width="9.28515625" style="21" bestFit="1" customWidth="1"/>
    <col min="4111" max="4111" width="11.42578125" style="21" bestFit="1" customWidth="1"/>
    <col min="4112" max="4112" width="12.7109375" style="21" customWidth="1"/>
    <col min="4113" max="4113" width="5.28515625" style="21" customWidth="1"/>
    <col min="4114" max="4114" width="13.42578125" style="21" customWidth="1"/>
    <col min="4115" max="4115" width="6.140625" style="21" customWidth="1"/>
    <col min="4116" max="4116" width="14.7109375" style="21" customWidth="1"/>
    <col min="4117" max="4117" width="11" style="21" customWidth="1"/>
    <col min="4118" max="4118" width="9.7109375" style="21" customWidth="1"/>
    <col min="4119" max="4341" width="9" style="21" customWidth="1"/>
    <col min="4342" max="4342" width="5.140625" style="21" customWidth="1"/>
    <col min="4343" max="4343" width="17.42578125" style="21" customWidth="1"/>
    <col min="4344" max="4344" width="10.42578125" style="21" customWidth="1"/>
    <col min="4345" max="4345" width="6.5703125" style="21" customWidth="1"/>
    <col min="4346" max="4346" width="8.5703125" style="21"/>
    <col min="4347" max="4347" width="9.85546875" style="21" customWidth="1"/>
    <col min="4348" max="4348" width="8.5703125" style="21"/>
    <col min="4349" max="4349" width="9.85546875" style="21" customWidth="1"/>
    <col min="4350" max="4352" width="8.5703125" style="21"/>
    <col min="4353" max="4353" width="7.85546875" style="21" bestFit="1" customWidth="1"/>
    <col min="4354" max="4354" width="29" style="21" customWidth="1"/>
    <col min="4355" max="4355" width="10" style="21" bestFit="1" customWidth="1"/>
    <col min="4356" max="4356" width="7" style="21" customWidth="1"/>
    <col min="4357" max="4357" width="8.42578125" style="21" bestFit="1" customWidth="1"/>
    <col min="4358" max="4366" width="9.28515625" style="21" bestFit="1" customWidth="1"/>
    <col min="4367" max="4367" width="11.42578125" style="21" bestFit="1" customWidth="1"/>
    <col min="4368" max="4368" width="12.7109375" style="21" customWidth="1"/>
    <col min="4369" max="4369" width="5.28515625" style="21" customWidth="1"/>
    <col min="4370" max="4370" width="13.42578125" style="21" customWidth="1"/>
    <col min="4371" max="4371" width="6.140625" style="21" customWidth="1"/>
    <col min="4372" max="4372" width="14.7109375" style="21" customWidth="1"/>
    <col min="4373" max="4373" width="11" style="21" customWidth="1"/>
    <col min="4374" max="4374" width="9.7109375" style="21" customWidth="1"/>
    <col min="4375" max="4597" width="9" style="21" customWidth="1"/>
    <col min="4598" max="4598" width="5.140625" style="21" customWidth="1"/>
    <col min="4599" max="4599" width="17.42578125" style="21" customWidth="1"/>
    <col min="4600" max="4600" width="10.42578125" style="21" customWidth="1"/>
    <col min="4601" max="4601" width="6.5703125" style="21" customWidth="1"/>
    <col min="4602" max="4602" width="8.5703125" style="21"/>
    <col min="4603" max="4603" width="9.85546875" style="21" customWidth="1"/>
    <col min="4604" max="4604" width="8.5703125" style="21"/>
    <col min="4605" max="4605" width="9.85546875" style="21" customWidth="1"/>
    <col min="4606" max="4608" width="8.5703125" style="21"/>
    <col min="4609" max="4609" width="7.85546875" style="21" bestFit="1" customWidth="1"/>
    <col min="4610" max="4610" width="29" style="21" customWidth="1"/>
    <col min="4611" max="4611" width="10" style="21" bestFit="1" customWidth="1"/>
    <col min="4612" max="4612" width="7" style="21" customWidth="1"/>
    <col min="4613" max="4613" width="8.42578125" style="21" bestFit="1" customWidth="1"/>
    <col min="4614" max="4622" width="9.28515625" style="21" bestFit="1" customWidth="1"/>
    <col min="4623" max="4623" width="11.42578125" style="21" bestFit="1" customWidth="1"/>
    <col min="4624" max="4624" width="12.7109375" style="21" customWidth="1"/>
    <col min="4625" max="4625" width="5.28515625" style="21" customWidth="1"/>
    <col min="4626" max="4626" width="13.42578125" style="21" customWidth="1"/>
    <col min="4627" max="4627" width="6.140625" style="21" customWidth="1"/>
    <col min="4628" max="4628" width="14.7109375" style="21" customWidth="1"/>
    <col min="4629" max="4629" width="11" style="21" customWidth="1"/>
    <col min="4630" max="4630" width="9.7109375" style="21" customWidth="1"/>
    <col min="4631" max="4853" width="9" style="21" customWidth="1"/>
    <col min="4854" max="4854" width="5.140625" style="21" customWidth="1"/>
    <col min="4855" max="4855" width="17.42578125" style="21" customWidth="1"/>
    <col min="4856" max="4856" width="10.42578125" style="21" customWidth="1"/>
    <col min="4857" max="4857" width="6.5703125" style="21" customWidth="1"/>
    <col min="4858" max="4858" width="8.5703125" style="21"/>
    <col min="4859" max="4859" width="9.85546875" style="21" customWidth="1"/>
    <col min="4860" max="4860" width="8.5703125" style="21"/>
    <col min="4861" max="4861" width="9.85546875" style="21" customWidth="1"/>
    <col min="4862" max="4864" width="8.5703125" style="21"/>
    <col min="4865" max="4865" width="7.85546875" style="21" bestFit="1" customWidth="1"/>
    <col min="4866" max="4866" width="29" style="21" customWidth="1"/>
    <col min="4867" max="4867" width="10" style="21" bestFit="1" customWidth="1"/>
    <col min="4868" max="4868" width="7" style="21" customWidth="1"/>
    <col min="4869" max="4869" width="8.42578125" style="21" bestFit="1" customWidth="1"/>
    <col min="4870" max="4878" width="9.28515625" style="21" bestFit="1" customWidth="1"/>
    <col min="4879" max="4879" width="11.42578125" style="21" bestFit="1" customWidth="1"/>
    <col min="4880" max="4880" width="12.7109375" style="21" customWidth="1"/>
    <col min="4881" max="4881" width="5.28515625" style="21" customWidth="1"/>
    <col min="4882" max="4882" width="13.42578125" style="21" customWidth="1"/>
    <col min="4883" max="4883" width="6.140625" style="21" customWidth="1"/>
    <col min="4884" max="4884" width="14.7109375" style="21" customWidth="1"/>
    <col min="4885" max="4885" width="11" style="21" customWidth="1"/>
    <col min="4886" max="4886" width="9.7109375" style="21" customWidth="1"/>
    <col min="4887" max="5109" width="9" style="21" customWidth="1"/>
    <col min="5110" max="5110" width="5.140625" style="21" customWidth="1"/>
    <col min="5111" max="5111" width="17.42578125" style="21" customWidth="1"/>
    <col min="5112" max="5112" width="10.42578125" style="21" customWidth="1"/>
    <col min="5113" max="5113" width="6.5703125" style="21" customWidth="1"/>
    <col min="5114" max="5114" width="8.5703125" style="21"/>
    <col min="5115" max="5115" width="9.85546875" style="21" customWidth="1"/>
    <col min="5116" max="5116" width="8.5703125" style="21"/>
    <col min="5117" max="5117" width="9.85546875" style="21" customWidth="1"/>
    <col min="5118" max="5120" width="8.5703125" style="21"/>
    <col min="5121" max="5121" width="7.85546875" style="21" bestFit="1" customWidth="1"/>
    <col min="5122" max="5122" width="29" style="21" customWidth="1"/>
    <col min="5123" max="5123" width="10" style="21" bestFit="1" customWidth="1"/>
    <col min="5124" max="5124" width="7" style="21" customWidth="1"/>
    <col min="5125" max="5125" width="8.42578125" style="21" bestFit="1" customWidth="1"/>
    <col min="5126" max="5134" width="9.28515625" style="21" bestFit="1" customWidth="1"/>
    <col min="5135" max="5135" width="11.42578125" style="21" bestFit="1" customWidth="1"/>
    <col min="5136" max="5136" width="12.7109375" style="21" customWidth="1"/>
    <col min="5137" max="5137" width="5.28515625" style="21" customWidth="1"/>
    <col min="5138" max="5138" width="13.42578125" style="21" customWidth="1"/>
    <col min="5139" max="5139" width="6.140625" style="21" customWidth="1"/>
    <col min="5140" max="5140" width="14.7109375" style="21" customWidth="1"/>
    <col min="5141" max="5141" width="11" style="21" customWidth="1"/>
    <col min="5142" max="5142" width="9.7109375" style="21" customWidth="1"/>
    <col min="5143" max="5365" width="9" style="21" customWidth="1"/>
    <col min="5366" max="5366" width="5.140625" style="21" customWidth="1"/>
    <col min="5367" max="5367" width="17.42578125" style="21" customWidth="1"/>
    <col min="5368" max="5368" width="10.42578125" style="21" customWidth="1"/>
    <col min="5369" max="5369" width="6.5703125" style="21" customWidth="1"/>
    <col min="5370" max="5370" width="8.5703125" style="21"/>
    <col min="5371" max="5371" width="9.85546875" style="21" customWidth="1"/>
    <col min="5372" max="5372" width="8.5703125" style="21"/>
    <col min="5373" max="5373" width="9.85546875" style="21" customWidth="1"/>
    <col min="5374" max="5376" width="8.5703125" style="21"/>
    <col min="5377" max="5377" width="7.85546875" style="21" bestFit="1" customWidth="1"/>
    <col min="5378" max="5378" width="29" style="21" customWidth="1"/>
    <col min="5379" max="5379" width="10" style="21" bestFit="1" customWidth="1"/>
    <col min="5380" max="5380" width="7" style="21" customWidth="1"/>
    <col min="5381" max="5381" width="8.42578125" style="21" bestFit="1" customWidth="1"/>
    <col min="5382" max="5390" width="9.28515625" style="21" bestFit="1" customWidth="1"/>
    <col min="5391" max="5391" width="11.42578125" style="21" bestFit="1" customWidth="1"/>
    <col min="5392" max="5392" width="12.7109375" style="21" customWidth="1"/>
    <col min="5393" max="5393" width="5.28515625" style="21" customWidth="1"/>
    <col min="5394" max="5394" width="13.42578125" style="21" customWidth="1"/>
    <col min="5395" max="5395" width="6.140625" style="21" customWidth="1"/>
    <col min="5396" max="5396" width="14.7109375" style="21" customWidth="1"/>
    <col min="5397" max="5397" width="11" style="21" customWidth="1"/>
    <col min="5398" max="5398" width="9.7109375" style="21" customWidth="1"/>
    <col min="5399" max="5621" width="9" style="21" customWidth="1"/>
    <col min="5622" max="5622" width="5.140625" style="21" customWidth="1"/>
    <col min="5623" max="5623" width="17.42578125" style="21" customWidth="1"/>
    <col min="5624" max="5624" width="10.42578125" style="21" customWidth="1"/>
    <col min="5625" max="5625" width="6.5703125" style="21" customWidth="1"/>
    <col min="5626" max="5626" width="8.5703125" style="21"/>
    <col min="5627" max="5627" width="9.85546875" style="21" customWidth="1"/>
    <col min="5628" max="5628" width="8.5703125" style="21"/>
    <col min="5629" max="5629" width="9.85546875" style="21" customWidth="1"/>
    <col min="5630" max="5632" width="8.5703125" style="21"/>
    <col min="5633" max="5633" width="7.85546875" style="21" bestFit="1" customWidth="1"/>
    <col min="5634" max="5634" width="29" style="21" customWidth="1"/>
    <col min="5635" max="5635" width="10" style="21" bestFit="1" customWidth="1"/>
    <col min="5636" max="5636" width="7" style="21" customWidth="1"/>
    <col min="5637" max="5637" width="8.42578125" style="21" bestFit="1" customWidth="1"/>
    <col min="5638" max="5646" width="9.28515625" style="21" bestFit="1" customWidth="1"/>
    <col min="5647" max="5647" width="11.42578125" style="21" bestFit="1" customWidth="1"/>
    <col min="5648" max="5648" width="12.7109375" style="21" customWidth="1"/>
    <col min="5649" max="5649" width="5.28515625" style="21" customWidth="1"/>
    <col min="5650" max="5650" width="13.42578125" style="21" customWidth="1"/>
    <col min="5651" max="5651" width="6.140625" style="21" customWidth="1"/>
    <col min="5652" max="5652" width="14.7109375" style="21" customWidth="1"/>
    <col min="5653" max="5653" width="11" style="21" customWidth="1"/>
    <col min="5654" max="5654" width="9.7109375" style="21" customWidth="1"/>
    <col min="5655" max="5877" width="9" style="21" customWidth="1"/>
    <col min="5878" max="5878" width="5.140625" style="21" customWidth="1"/>
    <col min="5879" max="5879" width="17.42578125" style="21" customWidth="1"/>
    <col min="5880" max="5880" width="10.42578125" style="21" customWidth="1"/>
    <col min="5881" max="5881" width="6.5703125" style="21" customWidth="1"/>
    <col min="5882" max="5882" width="8.5703125" style="21"/>
    <col min="5883" max="5883" width="9.85546875" style="21" customWidth="1"/>
    <col min="5884" max="5884" width="8.5703125" style="21"/>
    <col min="5885" max="5885" width="9.85546875" style="21" customWidth="1"/>
    <col min="5886" max="5888" width="8.5703125" style="21"/>
    <col min="5889" max="5889" width="7.85546875" style="21" bestFit="1" customWidth="1"/>
    <col min="5890" max="5890" width="29" style="21" customWidth="1"/>
    <col min="5891" max="5891" width="10" style="21" bestFit="1" customWidth="1"/>
    <col min="5892" max="5892" width="7" style="21" customWidth="1"/>
    <col min="5893" max="5893" width="8.42578125" style="21" bestFit="1" customWidth="1"/>
    <col min="5894" max="5902" width="9.28515625" style="21" bestFit="1" customWidth="1"/>
    <col min="5903" max="5903" width="11.42578125" style="21" bestFit="1" customWidth="1"/>
    <col min="5904" max="5904" width="12.7109375" style="21" customWidth="1"/>
    <col min="5905" max="5905" width="5.28515625" style="21" customWidth="1"/>
    <col min="5906" max="5906" width="13.42578125" style="21" customWidth="1"/>
    <col min="5907" max="5907" width="6.140625" style="21" customWidth="1"/>
    <col min="5908" max="5908" width="14.7109375" style="21" customWidth="1"/>
    <col min="5909" max="5909" width="11" style="21" customWidth="1"/>
    <col min="5910" max="5910" width="9.7109375" style="21" customWidth="1"/>
    <col min="5911" max="6133" width="9" style="21" customWidth="1"/>
    <col min="6134" max="6134" width="5.140625" style="21" customWidth="1"/>
    <col min="6135" max="6135" width="17.42578125" style="21" customWidth="1"/>
    <col min="6136" max="6136" width="10.42578125" style="21" customWidth="1"/>
    <col min="6137" max="6137" width="6.5703125" style="21" customWidth="1"/>
    <col min="6138" max="6138" width="8.5703125" style="21"/>
    <col min="6139" max="6139" width="9.85546875" style="21" customWidth="1"/>
    <col min="6140" max="6140" width="8.5703125" style="21"/>
    <col min="6141" max="6141" width="9.85546875" style="21" customWidth="1"/>
    <col min="6142" max="6144" width="8.5703125" style="21"/>
    <col min="6145" max="6145" width="7.85546875" style="21" bestFit="1" customWidth="1"/>
    <col min="6146" max="6146" width="29" style="21" customWidth="1"/>
    <col min="6147" max="6147" width="10" style="21" bestFit="1" customWidth="1"/>
    <col min="6148" max="6148" width="7" style="21" customWidth="1"/>
    <col min="6149" max="6149" width="8.42578125" style="21" bestFit="1" customWidth="1"/>
    <col min="6150" max="6158" width="9.28515625" style="21" bestFit="1" customWidth="1"/>
    <col min="6159" max="6159" width="11.42578125" style="21" bestFit="1" customWidth="1"/>
    <col min="6160" max="6160" width="12.7109375" style="21" customWidth="1"/>
    <col min="6161" max="6161" width="5.28515625" style="21" customWidth="1"/>
    <col min="6162" max="6162" width="13.42578125" style="21" customWidth="1"/>
    <col min="6163" max="6163" width="6.140625" style="21" customWidth="1"/>
    <col min="6164" max="6164" width="14.7109375" style="21" customWidth="1"/>
    <col min="6165" max="6165" width="11" style="21" customWidth="1"/>
    <col min="6166" max="6166" width="9.7109375" style="21" customWidth="1"/>
    <col min="6167" max="6389" width="9" style="21" customWidth="1"/>
    <col min="6390" max="6390" width="5.140625" style="21" customWidth="1"/>
    <col min="6391" max="6391" width="17.42578125" style="21" customWidth="1"/>
    <col min="6392" max="6392" width="10.42578125" style="21" customWidth="1"/>
    <col min="6393" max="6393" width="6.5703125" style="21" customWidth="1"/>
    <col min="6394" max="6394" width="8.5703125" style="21"/>
    <col min="6395" max="6395" width="9.85546875" style="21" customWidth="1"/>
    <col min="6396" max="6396" width="8.5703125" style="21"/>
    <col min="6397" max="6397" width="9.85546875" style="21" customWidth="1"/>
    <col min="6398" max="6400" width="8.5703125" style="21"/>
    <col min="6401" max="6401" width="7.85546875" style="21" bestFit="1" customWidth="1"/>
    <col min="6402" max="6402" width="29" style="21" customWidth="1"/>
    <col min="6403" max="6403" width="10" style="21" bestFit="1" customWidth="1"/>
    <col min="6404" max="6404" width="7" style="21" customWidth="1"/>
    <col min="6405" max="6405" width="8.42578125" style="21" bestFit="1" customWidth="1"/>
    <col min="6406" max="6414" width="9.28515625" style="21" bestFit="1" customWidth="1"/>
    <col min="6415" max="6415" width="11.42578125" style="21" bestFit="1" customWidth="1"/>
    <col min="6416" max="6416" width="12.7109375" style="21" customWidth="1"/>
    <col min="6417" max="6417" width="5.28515625" style="21" customWidth="1"/>
    <col min="6418" max="6418" width="13.42578125" style="21" customWidth="1"/>
    <col min="6419" max="6419" width="6.140625" style="21" customWidth="1"/>
    <col min="6420" max="6420" width="14.7109375" style="21" customWidth="1"/>
    <col min="6421" max="6421" width="11" style="21" customWidth="1"/>
    <col min="6422" max="6422" width="9.7109375" style="21" customWidth="1"/>
    <col min="6423" max="6645" width="9" style="21" customWidth="1"/>
    <col min="6646" max="6646" width="5.140625" style="21" customWidth="1"/>
    <col min="6647" max="6647" width="17.42578125" style="21" customWidth="1"/>
    <col min="6648" max="6648" width="10.42578125" style="21" customWidth="1"/>
    <col min="6649" max="6649" width="6.5703125" style="21" customWidth="1"/>
    <col min="6650" max="6650" width="8.5703125" style="21"/>
    <col min="6651" max="6651" width="9.85546875" style="21" customWidth="1"/>
    <col min="6652" max="6652" width="8.5703125" style="21"/>
    <col min="6653" max="6653" width="9.85546875" style="21" customWidth="1"/>
    <col min="6654" max="6656" width="8.5703125" style="21"/>
    <col min="6657" max="6657" width="7.85546875" style="21" bestFit="1" customWidth="1"/>
    <col min="6658" max="6658" width="29" style="21" customWidth="1"/>
    <col min="6659" max="6659" width="10" style="21" bestFit="1" customWidth="1"/>
    <col min="6660" max="6660" width="7" style="21" customWidth="1"/>
    <col min="6661" max="6661" width="8.42578125" style="21" bestFit="1" customWidth="1"/>
    <col min="6662" max="6670" width="9.28515625" style="21" bestFit="1" customWidth="1"/>
    <col min="6671" max="6671" width="11.42578125" style="21" bestFit="1" customWidth="1"/>
    <col min="6672" max="6672" width="12.7109375" style="21" customWidth="1"/>
    <col min="6673" max="6673" width="5.28515625" style="21" customWidth="1"/>
    <col min="6674" max="6674" width="13.42578125" style="21" customWidth="1"/>
    <col min="6675" max="6675" width="6.140625" style="21" customWidth="1"/>
    <col min="6676" max="6676" width="14.7109375" style="21" customWidth="1"/>
    <col min="6677" max="6677" width="11" style="21" customWidth="1"/>
    <col min="6678" max="6678" width="9.7109375" style="21" customWidth="1"/>
    <col min="6679" max="6901" width="9" style="21" customWidth="1"/>
    <col min="6902" max="6902" width="5.140625" style="21" customWidth="1"/>
    <col min="6903" max="6903" width="17.42578125" style="21" customWidth="1"/>
    <col min="6904" max="6904" width="10.42578125" style="21" customWidth="1"/>
    <col min="6905" max="6905" width="6.5703125" style="21" customWidth="1"/>
    <col min="6906" max="6906" width="8.5703125" style="21"/>
    <col min="6907" max="6907" width="9.85546875" style="21" customWidth="1"/>
    <col min="6908" max="6908" width="8.5703125" style="21"/>
    <col min="6909" max="6909" width="9.85546875" style="21" customWidth="1"/>
    <col min="6910" max="6912" width="8.5703125" style="21"/>
    <col min="6913" max="6913" width="7.85546875" style="21" bestFit="1" customWidth="1"/>
    <col min="6914" max="6914" width="29" style="21" customWidth="1"/>
    <col min="6915" max="6915" width="10" style="21" bestFit="1" customWidth="1"/>
    <col min="6916" max="6916" width="7" style="21" customWidth="1"/>
    <col min="6917" max="6917" width="8.42578125" style="21" bestFit="1" customWidth="1"/>
    <col min="6918" max="6926" width="9.28515625" style="21" bestFit="1" customWidth="1"/>
    <col min="6927" max="6927" width="11.42578125" style="21" bestFit="1" customWidth="1"/>
    <col min="6928" max="6928" width="12.7109375" style="21" customWidth="1"/>
    <col min="6929" max="6929" width="5.28515625" style="21" customWidth="1"/>
    <col min="6930" max="6930" width="13.42578125" style="21" customWidth="1"/>
    <col min="6931" max="6931" width="6.140625" style="21" customWidth="1"/>
    <col min="6932" max="6932" width="14.7109375" style="21" customWidth="1"/>
    <col min="6933" max="6933" width="11" style="21" customWidth="1"/>
    <col min="6934" max="6934" width="9.7109375" style="21" customWidth="1"/>
    <col min="6935" max="7157" width="9" style="21" customWidth="1"/>
    <col min="7158" max="7158" width="5.140625" style="21" customWidth="1"/>
    <col min="7159" max="7159" width="17.42578125" style="21" customWidth="1"/>
    <col min="7160" max="7160" width="10.42578125" style="21" customWidth="1"/>
    <col min="7161" max="7161" width="6.5703125" style="21" customWidth="1"/>
    <col min="7162" max="7162" width="8.5703125" style="21"/>
    <col min="7163" max="7163" width="9.85546875" style="21" customWidth="1"/>
    <col min="7164" max="7164" width="8.5703125" style="21"/>
    <col min="7165" max="7165" width="9.85546875" style="21" customWidth="1"/>
    <col min="7166" max="7168" width="8.5703125" style="21"/>
    <col min="7169" max="7169" width="7.85546875" style="21" bestFit="1" customWidth="1"/>
    <col min="7170" max="7170" width="29" style="21" customWidth="1"/>
    <col min="7171" max="7171" width="10" style="21" bestFit="1" customWidth="1"/>
    <col min="7172" max="7172" width="7" style="21" customWidth="1"/>
    <col min="7173" max="7173" width="8.42578125" style="21" bestFit="1" customWidth="1"/>
    <col min="7174" max="7182" width="9.28515625" style="21" bestFit="1" customWidth="1"/>
    <col min="7183" max="7183" width="11.42578125" style="21" bestFit="1" customWidth="1"/>
    <col min="7184" max="7184" width="12.7109375" style="21" customWidth="1"/>
    <col min="7185" max="7185" width="5.28515625" style="21" customWidth="1"/>
    <col min="7186" max="7186" width="13.42578125" style="21" customWidth="1"/>
    <col min="7187" max="7187" width="6.140625" style="21" customWidth="1"/>
    <col min="7188" max="7188" width="14.7109375" style="21" customWidth="1"/>
    <col min="7189" max="7189" width="11" style="21" customWidth="1"/>
    <col min="7190" max="7190" width="9.7109375" style="21" customWidth="1"/>
    <col min="7191" max="7413" width="9" style="21" customWidth="1"/>
    <col min="7414" max="7414" width="5.140625" style="21" customWidth="1"/>
    <col min="7415" max="7415" width="17.42578125" style="21" customWidth="1"/>
    <col min="7416" max="7416" width="10.42578125" style="21" customWidth="1"/>
    <col min="7417" max="7417" width="6.5703125" style="21" customWidth="1"/>
    <col min="7418" max="7418" width="8.5703125" style="21"/>
    <col min="7419" max="7419" width="9.85546875" style="21" customWidth="1"/>
    <col min="7420" max="7420" width="8.5703125" style="21"/>
    <col min="7421" max="7421" width="9.85546875" style="21" customWidth="1"/>
    <col min="7422" max="7424" width="8.5703125" style="21"/>
    <col min="7425" max="7425" width="7.85546875" style="21" bestFit="1" customWidth="1"/>
    <col min="7426" max="7426" width="29" style="21" customWidth="1"/>
    <col min="7427" max="7427" width="10" style="21" bestFit="1" customWidth="1"/>
    <col min="7428" max="7428" width="7" style="21" customWidth="1"/>
    <col min="7429" max="7429" width="8.42578125" style="21" bestFit="1" customWidth="1"/>
    <col min="7430" max="7438" width="9.28515625" style="21" bestFit="1" customWidth="1"/>
    <col min="7439" max="7439" width="11.42578125" style="21" bestFit="1" customWidth="1"/>
    <col min="7440" max="7440" width="12.7109375" style="21" customWidth="1"/>
    <col min="7441" max="7441" width="5.28515625" style="21" customWidth="1"/>
    <col min="7442" max="7442" width="13.42578125" style="21" customWidth="1"/>
    <col min="7443" max="7443" width="6.140625" style="21" customWidth="1"/>
    <col min="7444" max="7444" width="14.7109375" style="21" customWidth="1"/>
    <col min="7445" max="7445" width="11" style="21" customWidth="1"/>
    <col min="7446" max="7446" width="9.7109375" style="21" customWidth="1"/>
    <col min="7447" max="7669" width="9" style="21" customWidth="1"/>
    <col min="7670" max="7670" width="5.140625" style="21" customWidth="1"/>
    <col min="7671" max="7671" width="17.42578125" style="21" customWidth="1"/>
    <col min="7672" max="7672" width="10.42578125" style="21" customWidth="1"/>
    <col min="7673" max="7673" width="6.5703125" style="21" customWidth="1"/>
    <col min="7674" max="7674" width="8.5703125" style="21"/>
    <col min="7675" max="7675" width="9.85546875" style="21" customWidth="1"/>
    <col min="7676" max="7676" width="8.5703125" style="21"/>
    <col min="7677" max="7677" width="9.85546875" style="21" customWidth="1"/>
    <col min="7678" max="7680" width="8.5703125" style="21"/>
    <col min="7681" max="7681" width="7.85546875" style="21" bestFit="1" customWidth="1"/>
    <col min="7682" max="7682" width="29" style="21" customWidth="1"/>
    <col min="7683" max="7683" width="10" style="21" bestFit="1" customWidth="1"/>
    <col min="7684" max="7684" width="7" style="21" customWidth="1"/>
    <col min="7685" max="7685" width="8.42578125" style="21" bestFit="1" customWidth="1"/>
    <col min="7686" max="7694" width="9.28515625" style="21" bestFit="1" customWidth="1"/>
    <col min="7695" max="7695" width="11.42578125" style="21" bestFit="1" customWidth="1"/>
    <col min="7696" max="7696" width="12.7109375" style="21" customWidth="1"/>
    <col min="7697" max="7697" width="5.28515625" style="21" customWidth="1"/>
    <col min="7698" max="7698" width="13.42578125" style="21" customWidth="1"/>
    <col min="7699" max="7699" width="6.140625" style="21" customWidth="1"/>
    <col min="7700" max="7700" width="14.7109375" style="21" customWidth="1"/>
    <col min="7701" max="7701" width="11" style="21" customWidth="1"/>
    <col min="7702" max="7702" width="9.7109375" style="21" customWidth="1"/>
    <col min="7703" max="7925" width="9" style="21" customWidth="1"/>
    <col min="7926" max="7926" width="5.140625" style="21" customWidth="1"/>
    <col min="7927" max="7927" width="17.42578125" style="21" customWidth="1"/>
    <col min="7928" max="7928" width="10.42578125" style="21" customWidth="1"/>
    <col min="7929" max="7929" width="6.5703125" style="21" customWidth="1"/>
    <col min="7930" max="7930" width="8.5703125" style="21"/>
    <col min="7931" max="7931" width="9.85546875" style="21" customWidth="1"/>
    <col min="7932" max="7932" width="8.5703125" style="21"/>
    <col min="7933" max="7933" width="9.85546875" style="21" customWidth="1"/>
    <col min="7934" max="7936" width="8.5703125" style="21"/>
    <col min="7937" max="7937" width="7.85546875" style="21" bestFit="1" customWidth="1"/>
    <col min="7938" max="7938" width="29" style="21" customWidth="1"/>
    <col min="7939" max="7939" width="10" style="21" bestFit="1" customWidth="1"/>
    <col min="7940" max="7940" width="7" style="21" customWidth="1"/>
    <col min="7941" max="7941" width="8.42578125" style="21" bestFit="1" customWidth="1"/>
    <col min="7942" max="7950" width="9.28515625" style="21" bestFit="1" customWidth="1"/>
    <col min="7951" max="7951" width="11.42578125" style="21" bestFit="1" customWidth="1"/>
    <col min="7952" max="7952" width="12.7109375" style="21" customWidth="1"/>
    <col min="7953" max="7953" width="5.28515625" style="21" customWidth="1"/>
    <col min="7954" max="7954" width="13.42578125" style="21" customWidth="1"/>
    <col min="7955" max="7955" width="6.140625" style="21" customWidth="1"/>
    <col min="7956" max="7956" width="14.7109375" style="21" customWidth="1"/>
    <col min="7957" max="7957" width="11" style="21" customWidth="1"/>
    <col min="7958" max="7958" width="9.7109375" style="21" customWidth="1"/>
    <col min="7959" max="8181" width="9" style="21" customWidth="1"/>
    <col min="8182" max="8182" width="5.140625" style="21" customWidth="1"/>
    <col min="8183" max="8183" width="17.42578125" style="21" customWidth="1"/>
    <col min="8184" max="8184" width="10.42578125" style="21" customWidth="1"/>
    <col min="8185" max="8185" width="6.5703125" style="21" customWidth="1"/>
    <col min="8186" max="8186" width="8.5703125" style="21"/>
    <col min="8187" max="8187" width="9.85546875" style="21" customWidth="1"/>
    <col min="8188" max="8188" width="8.5703125" style="21"/>
    <col min="8189" max="8189" width="9.85546875" style="21" customWidth="1"/>
    <col min="8190" max="8192" width="8.5703125" style="21"/>
    <col min="8193" max="8193" width="7.85546875" style="21" bestFit="1" customWidth="1"/>
    <col min="8194" max="8194" width="29" style="21" customWidth="1"/>
    <col min="8195" max="8195" width="10" style="21" bestFit="1" customWidth="1"/>
    <col min="8196" max="8196" width="7" style="21" customWidth="1"/>
    <col min="8197" max="8197" width="8.42578125" style="21" bestFit="1" customWidth="1"/>
    <col min="8198" max="8206" width="9.28515625" style="21" bestFit="1" customWidth="1"/>
    <col min="8207" max="8207" width="11.42578125" style="21" bestFit="1" customWidth="1"/>
    <col min="8208" max="8208" width="12.7109375" style="21" customWidth="1"/>
    <col min="8209" max="8209" width="5.28515625" style="21" customWidth="1"/>
    <col min="8210" max="8210" width="13.42578125" style="21" customWidth="1"/>
    <col min="8211" max="8211" width="6.140625" style="21" customWidth="1"/>
    <col min="8212" max="8212" width="14.7109375" style="21" customWidth="1"/>
    <col min="8213" max="8213" width="11" style="21" customWidth="1"/>
    <col min="8214" max="8214" width="9.7109375" style="21" customWidth="1"/>
    <col min="8215" max="8437" width="9" style="21" customWidth="1"/>
    <col min="8438" max="8438" width="5.140625" style="21" customWidth="1"/>
    <col min="8439" max="8439" width="17.42578125" style="21" customWidth="1"/>
    <col min="8440" max="8440" width="10.42578125" style="21" customWidth="1"/>
    <col min="8441" max="8441" width="6.5703125" style="21" customWidth="1"/>
    <col min="8442" max="8442" width="8.5703125" style="21"/>
    <col min="8443" max="8443" width="9.85546875" style="21" customWidth="1"/>
    <col min="8444" max="8444" width="8.5703125" style="21"/>
    <col min="8445" max="8445" width="9.85546875" style="21" customWidth="1"/>
    <col min="8446" max="8448" width="8.5703125" style="21"/>
    <col min="8449" max="8449" width="7.85546875" style="21" bestFit="1" customWidth="1"/>
    <col min="8450" max="8450" width="29" style="21" customWidth="1"/>
    <col min="8451" max="8451" width="10" style="21" bestFit="1" customWidth="1"/>
    <col min="8452" max="8452" width="7" style="21" customWidth="1"/>
    <col min="8453" max="8453" width="8.42578125" style="21" bestFit="1" customWidth="1"/>
    <col min="8454" max="8462" width="9.28515625" style="21" bestFit="1" customWidth="1"/>
    <col min="8463" max="8463" width="11.42578125" style="21" bestFit="1" customWidth="1"/>
    <col min="8464" max="8464" width="12.7109375" style="21" customWidth="1"/>
    <col min="8465" max="8465" width="5.28515625" style="21" customWidth="1"/>
    <col min="8466" max="8466" width="13.42578125" style="21" customWidth="1"/>
    <col min="8467" max="8467" width="6.140625" style="21" customWidth="1"/>
    <col min="8468" max="8468" width="14.7109375" style="21" customWidth="1"/>
    <col min="8469" max="8469" width="11" style="21" customWidth="1"/>
    <col min="8470" max="8470" width="9.7109375" style="21" customWidth="1"/>
    <col min="8471" max="8693" width="9" style="21" customWidth="1"/>
    <col min="8694" max="8694" width="5.140625" style="21" customWidth="1"/>
    <col min="8695" max="8695" width="17.42578125" style="21" customWidth="1"/>
    <col min="8696" max="8696" width="10.42578125" style="21" customWidth="1"/>
    <col min="8697" max="8697" width="6.5703125" style="21" customWidth="1"/>
    <col min="8698" max="8698" width="8.5703125" style="21"/>
    <col min="8699" max="8699" width="9.85546875" style="21" customWidth="1"/>
    <col min="8700" max="8700" width="8.5703125" style="21"/>
    <col min="8701" max="8701" width="9.85546875" style="21" customWidth="1"/>
    <col min="8702" max="8704" width="8.5703125" style="21"/>
    <col min="8705" max="8705" width="7.85546875" style="21" bestFit="1" customWidth="1"/>
    <col min="8706" max="8706" width="29" style="21" customWidth="1"/>
    <col min="8707" max="8707" width="10" style="21" bestFit="1" customWidth="1"/>
    <col min="8708" max="8708" width="7" style="21" customWidth="1"/>
    <col min="8709" max="8709" width="8.42578125" style="21" bestFit="1" customWidth="1"/>
    <col min="8710" max="8718" width="9.28515625" style="21" bestFit="1" customWidth="1"/>
    <col min="8719" max="8719" width="11.42578125" style="21" bestFit="1" customWidth="1"/>
    <col min="8720" max="8720" width="12.7109375" style="21" customWidth="1"/>
    <col min="8721" max="8721" width="5.28515625" style="21" customWidth="1"/>
    <col min="8722" max="8722" width="13.42578125" style="21" customWidth="1"/>
    <col min="8723" max="8723" width="6.140625" style="21" customWidth="1"/>
    <col min="8724" max="8724" width="14.7109375" style="21" customWidth="1"/>
    <col min="8725" max="8725" width="11" style="21" customWidth="1"/>
    <col min="8726" max="8726" width="9.7109375" style="21" customWidth="1"/>
    <col min="8727" max="8949" width="9" style="21" customWidth="1"/>
    <col min="8950" max="8950" width="5.140625" style="21" customWidth="1"/>
    <col min="8951" max="8951" width="17.42578125" style="21" customWidth="1"/>
    <col min="8952" max="8952" width="10.42578125" style="21" customWidth="1"/>
    <col min="8953" max="8953" width="6.5703125" style="21" customWidth="1"/>
    <col min="8954" max="8954" width="8.5703125" style="21"/>
    <col min="8955" max="8955" width="9.85546875" style="21" customWidth="1"/>
    <col min="8956" max="8956" width="8.5703125" style="21"/>
    <col min="8957" max="8957" width="9.85546875" style="21" customWidth="1"/>
    <col min="8958" max="8960" width="8.5703125" style="21"/>
    <col min="8961" max="8961" width="7.85546875" style="21" bestFit="1" customWidth="1"/>
    <col min="8962" max="8962" width="29" style="21" customWidth="1"/>
    <col min="8963" max="8963" width="10" style="21" bestFit="1" customWidth="1"/>
    <col min="8964" max="8964" width="7" style="21" customWidth="1"/>
    <col min="8965" max="8965" width="8.42578125" style="21" bestFit="1" customWidth="1"/>
    <col min="8966" max="8974" width="9.28515625" style="21" bestFit="1" customWidth="1"/>
    <col min="8975" max="8975" width="11.42578125" style="21" bestFit="1" customWidth="1"/>
    <col min="8976" max="8976" width="12.7109375" style="21" customWidth="1"/>
    <col min="8977" max="8977" width="5.28515625" style="21" customWidth="1"/>
    <col min="8978" max="8978" width="13.42578125" style="21" customWidth="1"/>
    <col min="8979" max="8979" width="6.140625" style="21" customWidth="1"/>
    <col min="8980" max="8980" width="14.7109375" style="21" customWidth="1"/>
    <col min="8981" max="8981" width="11" style="21" customWidth="1"/>
    <col min="8982" max="8982" width="9.7109375" style="21" customWidth="1"/>
    <col min="8983" max="9205" width="9" style="21" customWidth="1"/>
    <col min="9206" max="9206" width="5.140625" style="21" customWidth="1"/>
    <col min="9207" max="9207" width="17.42578125" style="21" customWidth="1"/>
    <col min="9208" max="9208" width="10.42578125" style="21" customWidth="1"/>
    <col min="9209" max="9209" width="6.5703125" style="21" customWidth="1"/>
    <col min="9210" max="9210" width="8.5703125" style="21"/>
    <col min="9211" max="9211" width="9.85546875" style="21" customWidth="1"/>
    <col min="9212" max="9212" width="8.5703125" style="21"/>
    <col min="9213" max="9213" width="9.85546875" style="21" customWidth="1"/>
    <col min="9214" max="9216" width="8.5703125" style="21"/>
    <col min="9217" max="9217" width="7.85546875" style="21" bestFit="1" customWidth="1"/>
    <col min="9218" max="9218" width="29" style="21" customWidth="1"/>
    <col min="9219" max="9219" width="10" style="21" bestFit="1" customWidth="1"/>
    <col min="9220" max="9220" width="7" style="21" customWidth="1"/>
    <col min="9221" max="9221" width="8.42578125" style="21" bestFit="1" customWidth="1"/>
    <col min="9222" max="9230" width="9.28515625" style="21" bestFit="1" customWidth="1"/>
    <col min="9231" max="9231" width="11.42578125" style="21" bestFit="1" customWidth="1"/>
    <col min="9232" max="9232" width="12.7109375" style="21" customWidth="1"/>
    <col min="9233" max="9233" width="5.28515625" style="21" customWidth="1"/>
    <col min="9234" max="9234" width="13.42578125" style="21" customWidth="1"/>
    <col min="9235" max="9235" width="6.140625" style="21" customWidth="1"/>
    <col min="9236" max="9236" width="14.7109375" style="21" customWidth="1"/>
    <col min="9237" max="9237" width="11" style="21" customWidth="1"/>
    <col min="9238" max="9238" width="9.7109375" style="21" customWidth="1"/>
    <col min="9239" max="9461" width="9" style="21" customWidth="1"/>
    <col min="9462" max="9462" width="5.140625" style="21" customWidth="1"/>
    <col min="9463" max="9463" width="17.42578125" style="21" customWidth="1"/>
    <col min="9464" max="9464" width="10.42578125" style="21" customWidth="1"/>
    <col min="9465" max="9465" width="6.5703125" style="21" customWidth="1"/>
    <col min="9466" max="9466" width="8.5703125" style="21"/>
    <col min="9467" max="9467" width="9.85546875" style="21" customWidth="1"/>
    <col min="9468" max="9468" width="8.5703125" style="21"/>
    <col min="9469" max="9469" width="9.85546875" style="21" customWidth="1"/>
    <col min="9470" max="9472" width="8.5703125" style="21"/>
    <col min="9473" max="9473" width="7.85546875" style="21" bestFit="1" customWidth="1"/>
    <col min="9474" max="9474" width="29" style="21" customWidth="1"/>
    <col min="9475" max="9475" width="10" style="21" bestFit="1" customWidth="1"/>
    <col min="9476" max="9476" width="7" style="21" customWidth="1"/>
    <col min="9477" max="9477" width="8.42578125" style="21" bestFit="1" customWidth="1"/>
    <col min="9478" max="9486" width="9.28515625" style="21" bestFit="1" customWidth="1"/>
    <col min="9487" max="9487" width="11.42578125" style="21" bestFit="1" customWidth="1"/>
    <col min="9488" max="9488" width="12.7109375" style="21" customWidth="1"/>
    <col min="9489" max="9489" width="5.28515625" style="21" customWidth="1"/>
    <col min="9490" max="9490" width="13.42578125" style="21" customWidth="1"/>
    <col min="9491" max="9491" width="6.140625" style="21" customWidth="1"/>
    <col min="9492" max="9492" width="14.7109375" style="21" customWidth="1"/>
    <col min="9493" max="9493" width="11" style="21" customWidth="1"/>
    <col min="9494" max="9494" width="9.7109375" style="21" customWidth="1"/>
    <col min="9495" max="9717" width="9" style="21" customWidth="1"/>
    <col min="9718" max="9718" width="5.140625" style="21" customWidth="1"/>
    <col min="9719" max="9719" width="17.42578125" style="21" customWidth="1"/>
    <col min="9720" max="9720" width="10.42578125" style="21" customWidth="1"/>
    <col min="9721" max="9721" width="6.5703125" style="21" customWidth="1"/>
    <col min="9722" max="9722" width="8.5703125" style="21"/>
    <col min="9723" max="9723" width="9.85546875" style="21" customWidth="1"/>
    <col min="9724" max="9724" width="8.5703125" style="21"/>
    <col min="9725" max="9725" width="9.85546875" style="21" customWidth="1"/>
    <col min="9726" max="9728" width="8.5703125" style="21"/>
    <col min="9729" max="9729" width="7.85546875" style="21" bestFit="1" customWidth="1"/>
    <col min="9730" max="9730" width="29" style="21" customWidth="1"/>
    <col min="9731" max="9731" width="10" style="21" bestFit="1" customWidth="1"/>
    <col min="9732" max="9732" width="7" style="21" customWidth="1"/>
    <col min="9733" max="9733" width="8.42578125" style="21" bestFit="1" customWidth="1"/>
    <col min="9734" max="9742" width="9.28515625" style="21" bestFit="1" customWidth="1"/>
    <col min="9743" max="9743" width="11.42578125" style="21" bestFit="1" customWidth="1"/>
    <col min="9744" max="9744" width="12.7109375" style="21" customWidth="1"/>
    <col min="9745" max="9745" width="5.28515625" style="21" customWidth="1"/>
    <col min="9746" max="9746" width="13.42578125" style="21" customWidth="1"/>
    <col min="9747" max="9747" width="6.140625" style="21" customWidth="1"/>
    <col min="9748" max="9748" width="14.7109375" style="21" customWidth="1"/>
    <col min="9749" max="9749" width="11" style="21" customWidth="1"/>
    <col min="9750" max="9750" width="9.7109375" style="21" customWidth="1"/>
    <col min="9751" max="9973" width="9" style="21" customWidth="1"/>
    <col min="9974" max="9974" width="5.140625" style="21" customWidth="1"/>
    <col min="9975" max="9975" width="17.42578125" style="21" customWidth="1"/>
    <col min="9976" max="9976" width="10.42578125" style="21" customWidth="1"/>
    <col min="9977" max="9977" width="6.5703125" style="21" customWidth="1"/>
    <col min="9978" max="9978" width="8.5703125" style="21"/>
    <col min="9979" max="9979" width="9.85546875" style="21" customWidth="1"/>
    <col min="9980" max="9980" width="8.5703125" style="21"/>
    <col min="9981" max="9981" width="9.85546875" style="21" customWidth="1"/>
    <col min="9982" max="9984" width="8.5703125" style="21"/>
    <col min="9985" max="9985" width="7.85546875" style="21" bestFit="1" customWidth="1"/>
    <col min="9986" max="9986" width="29" style="21" customWidth="1"/>
    <col min="9987" max="9987" width="10" style="21" bestFit="1" customWidth="1"/>
    <col min="9988" max="9988" width="7" style="21" customWidth="1"/>
    <col min="9989" max="9989" width="8.42578125" style="21" bestFit="1" customWidth="1"/>
    <col min="9990" max="9998" width="9.28515625" style="21" bestFit="1" customWidth="1"/>
    <col min="9999" max="9999" width="11.42578125" style="21" bestFit="1" customWidth="1"/>
    <col min="10000" max="10000" width="12.7109375" style="21" customWidth="1"/>
    <col min="10001" max="10001" width="5.28515625" style="21" customWidth="1"/>
    <col min="10002" max="10002" width="13.42578125" style="21" customWidth="1"/>
    <col min="10003" max="10003" width="6.140625" style="21" customWidth="1"/>
    <col min="10004" max="10004" width="14.7109375" style="21" customWidth="1"/>
    <col min="10005" max="10005" width="11" style="21" customWidth="1"/>
    <col min="10006" max="10006" width="9.7109375" style="21" customWidth="1"/>
    <col min="10007" max="10229" width="9" style="21" customWidth="1"/>
    <col min="10230" max="10230" width="5.140625" style="21" customWidth="1"/>
    <col min="10231" max="10231" width="17.42578125" style="21" customWidth="1"/>
    <col min="10232" max="10232" width="10.42578125" style="21" customWidth="1"/>
    <col min="10233" max="10233" width="6.5703125" style="21" customWidth="1"/>
    <col min="10234" max="10234" width="8.5703125" style="21"/>
    <col min="10235" max="10235" width="9.85546875" style="21" customWidth="1"/>
    <col min="10236" max="10236" width="8.5703125" style="21"/>
    <col min="10237" max="10237" width="9.85546875" style="21" customWidth="1"/>
    <col min="10238" max="10240" width="8.5703125" style="21"/>
    <col min="10241" max="10241" width="7.85546875" style="21" bestFit="1" customWidth="1"/>
    <col min="10242" max="10242" width="29" style="21" customWidth="1"/>
    <col min="10243" max="10243" width="10" style="21" bestFit="1" customWidth="1"/>
    <col min="10244" max="10244" width="7" style="21" customWidth="1"/>
    <col min="10245" max="10245" width="8.42578125" style="21" bestFit="1" customWidth="1"/>
    <col min="10246" max="10254" width="9.28515625" style="21" bestFit="1" customWidth="1"/>
    <col min="10255" max="10255" width="11.42578125" style="21" bestFit="1" customWidth="1"/>
    <col min="10256" max="10256" width="12.7109375" style="21" customWidth="1"/>
    <col min="10257" max="10257" width="5.28515625" style="21" customWidth="1"/>
    <col min="10258" max="10258" width="13.42578125" style="21" customWidth="1"/>
    <col min="10259" max="10259" width="6.140625" style="21" customWidth="1"/>
    <col min="10260" max="10260" width="14.7109375" style="21" customWidth="1"/>
    <col min="10261" max="10261" width="11" style="21" customWidth="1"/>
    <col min="10262" max="10262" width="9.7109375" style="21" customWidth="1"/>
    <col min="10263" max="10485" width="9" style="21" customWidth="1"/>
    <col min="10486" max="10486" width="5.140625" style="21" customWidth="1"/>
    <col min="10487" max="10487" width="17.42578125" style="21" customWidth="1"/>
    <col min="10488" max="10488" width="10.42578125" style="21" customWidth="1"/>
    <col min="10489" max="10489" width="6.5703125" style="21" customWidth="1"/>
    <col min="10490" max="10490" width="8.5703125" style="21"/>
    <col min="10491" max="10491" width="9.85546875" style="21" customWidth="1"/>
    <col min="10492" max="10492" width="8.5703125" style="21"/>
    <col min="10493" max="10493" width="9.85546875" style="21" customWidth="1"/>
    <col min="10494" max="10496" width="8.5703125" style="21"/>
    <col min="10497" max="10497" width="7.85546875" style="21" bestFit="1" customWidth="1"/>
    <col min="10498" max="10498" width="29" style="21" customWidth="1"/>
    <col min="10499" max="10499" width="10" style="21" bestFit="1" customWidth="1"/>
    <col min="10500" max="10500" width="7" style="21" customWidth="1"/>
    <col min="10501" max="10501" width="8.42578125" style="21" bestFit="1" customWidth="1"/>
    <col min="10502" max="10510" width="9.28515625" style="21" bestFit="1" customWidth="1"/>
    <col min="10511" max="10511" width="11.42578125" style="21" bestFit="1" customWidth="1"/>
    <col min="10512" max="10512" width="12.7109375" style="21" customWidth="1"/>
    <col min="10513" max="10513" width="5.28515625" style="21" customWidth="1"/>
    <col min="10514" max="10514" width="13.42578125" style="21" customWidth="1"/>
    <col min="10515" max="10515" width="6.140625" style="21" customWidth="1"/>
    <col min="10516" max="10516" width="14.7109375" style="21" customWidth="1"/>
    <col min="10517" max="10517" width="11" style="21" customWidth="1"/>
    <col min="10518" max="10518" width="9.7109375" style="21" customWidth="1"/>
    <col min="10519" max="10741" width="9" style="21" customWidth="1"/>
    <col min="10742" max="10742" width="5.140625" style="21" customWidth="1"/>
    <col min="10743" max="10743" width="17.42578125" style="21" customWidth="1"/>
    <col min="10744" max="10744" width="10.42578125" style="21" customWidth="1"/>
    <col min="10745" max="10745" width="6.5703125" style="21" customWidth="1"/>
    <col min="10746" max="10746" width="8.5703125" style="21"/>
    <col min="10747" max="10747" width="9.85546875" style="21" customWidth="1"/>
    <col min="10748" max="10748" width="8.5703125" style="21"/>
    <col min="10749" max="10749" width="9.85546875" style="21" customWidth="1"/>
    <col min="10750" max="10752" width="8.5703125" style="21"/>
    <col min="10753" max="10753" width="7.85546875" style="21" bestFit="1" customWidth="1"/>
    <col min="10754" max="10754" width="29" style="21" customWidth="1"/>
    <col min="10755" max="10755" width="10" style="21" bestFit="1" customWidth="1"/>
    <col min="10756" max="10756" width="7" style="21" customWidth="1"/>
    <col min="10757" max="10757" width="8.42578125" style="21" bestFit="1" customWidth="1"/>
    <col min="10758" max="10766" width="9.28515625" style="21" bestFit="1" customWidth="1"/>
    <col min="10767" max="10767" width="11.42578125" style="21" bestFit="1" customWidth="1"/>
    <col min="10768" max="10768" width="12.7109375" style="21" customWidth="1"/>
    <col min="10769" max="10769" width="5.28515625" style="21" customWidth="1"/>
    <col min="10770" max="10770" width="13.42578125" style="21" customWidth="1"/>
    <col min="10771" max="10771" width="6.140625" style="21" customWidth="1"/>
    <col min="10772" max="10772" width="14.7109375" style="21" customWidth="1"/>
    <col min="10773" max="10773" width="11" style="21" customWidth="1"/>
    <col min="10774" max="10774" width="9.7109375" style="21" customWidth="1"/>
    <col min="10775" max="10997" width="9" style="21" customWidth="1"/>
    <col min="10998" max="10998" width="5.140625" style="21" customWidth="1"/>
    <col min="10999" max="10999" width="17.42578125" style="21" customWidth="1"/>
    <col min="11000" max="11000" width="10.42578125" style="21" customWidth="1"/>
    <col min="11001" max="11001" width="6.5703125" style="21" customWidth="1"/>
    <col min="11002" max="11002" width="8.5703125" style="21"/>
    <col min="11003" max="11003" width="9.85546875" style="21" customWidth="1"/>
    <col min="11004" max="11004" width="8.5703125" style="21"/>
    <col min="11005" max="11005" width="9.85546875" style="21" customWidth="1"/>
    <col min="11006" max="11008" width="8.5703125" style="21"/>
    <col min="11009" max="11009" width="7.85546875" style="21" bestFit="1" customWidth="1"/>
    <col min="11010" max="11010" width="29" style="21" customWidth="1"/>
    <col min="11011" max="11011" width="10" style="21" bestFit="1" customWidth="1"/>
    <col min="11012" max="11012" width="7" style="21" customWidth="1"/>
    <col min="11013" max="11013" width="8.42578125" style="21" bestFit="1" customWidth="1"/>
    <col min="11014" max="11022" width="9.28515625" style="21" bestFit="1" customWidth="1"/>
    <col min="11023" max="11023" width="11.42578125" style="21" bestFit="1" customWidth="1"/>
    <col min="11024" max="11024" width="12.7109375" style="21" customWidth="1"/>
    <col min="11025" max="11025" width="5.28515625" style="21" customWidth="1"/>
    <col min="11026" max="11026" width="13.42578125" style="21" customWidth="1"/>
    <col min="11027" max="11027" width="6.140625" style="21" customWidth="1"/>
    <col min="11028" max="11028" width="14.7109375" style="21" customWidth="1"/>
    <col min="11029" max="11029" width="11" style="21" customWidth="1"/>
    <col min="11030" max="11030" width="9.7109375" style="21" customWidth="1"/>
    <col min="11031" max="11253" width="9" style="21" customWidth="1"/>
    <col min="11254" max="11254" width="5.140625" style="21" customWidth="1"/>
    <col min="11255" max="11255" width="17.42578125" style="21" customWidth="1"/>
    <col min="11256" max="11256" width="10.42578125" style="21" customWidth="1"/>
    <col min="11257" max="11257" width="6.5703125" style="21" customWidth="1"/>
    <col min="11258" max="11258" width="8.5703125" style="21"/>
    <col min="11259" max="11259" width="9.85546875" style="21" customWidth="1"/>
    <col min="11260" max="11260" width="8.5703125" style="21"/>
    <col min="11261" max="11261" width="9.85546875" style="21" customWidth="1"/>
    <col min="11262" max="11264" width="8.5703125" style="21"/>
    <col min="11265" max="11265" width="7.85546875" style="21" bestFit="1" customWidth="1"/>
    <col min="11266" max="11266" width="29" style="21" customWidth="1"/>
    <col min="11267" max="11267" width="10" style="21" bestFit="1" customWidth="1"/>
    <col min="11268" max="11268" width="7" style="21" customWidth="1"/>
    <col min="11269" max="11269" width="8.42578125" style="21" bestFit="1" customWidth="1"/>
    <col min="11270" max="11278" width="9.28515625" style="21" bestFit="1" customWidth="1"/>
    <col min="11279" max="11279" width="11.42578125" style="21" bestFit="1" customWidth="1"/>
    <col min="11280" max="11280" width="12.7109375" style="21" customWidth="1"/>
    <col min="11281" max="11281" width="5.28515625" style="21" customWidth="1"/>
    <col min="11282" max="11282" width="13.42578125" style="21" customWidth="1"/>
    <col min="11283" max="11283" width="6.140625" style="21" customWidth="1"/>
    <col min="11284" max="11284" width="14.7109375" style="21" customWidth="1"/>
    <col min="11285" max="11285" width="11" style="21" customWidth="1"/>
    <col min="11286" max="11286" width="9.7109375" style="21" customWidth="1"/>
    <col min="11287" max="11509" width="9" style="21" customWidth="1"/>
    <col min="11510" max="11510" width="5.140625" style="21" customWidth="1"/>
    <col min="11511" max="11511" width="17.42578125" style="21" customWidth="1"/>
    <col min="11512" max="11512" width="10.42578125" style="21" customWidth="1"/>
    <col min="11513" max="11513" width="6.5703125" style="21" customWidth="1"/>
    <col min="11514" max="11514" width="8.5703125" style="21"/>
    <col min="11515" max="11515" width="9.85546875" style="21" customWidth="1"/>
    <col min="11516" max="11516" width="8.5703125" style="21"/>
    <col min="11517" max="11517" width="9.85546875" style="21" customWidth="1"/>
    <col min="11518" max="11520" width="8.5703125" style="21"/>
    <col min="11521" max="11521" width="7.85546875" style="21" bestFit="1" customWidth="1"/>
    <col min="11522" max="11522" width="29" style="21" customWidth="1"/>
    <col min="11523" max="11523" width="10" style="21" bestFit="1" customWidth="1"/>
    <col min="11524" max="11524" width="7" style="21" customWidth="1"/>
    <col min="11525" max="11525" width="8.42578125" style="21" bestFit="1" customWidth="1"/>
    <col min="11526" max="11534" width="9.28515625" style="21" bestFit="1" customWidth="1"/>
    <col min="11535" max="11535" width="11.42578125" style="21" bestFit="1" customWidth="1"/>
    <col min="11536" max="11536" width="12.7109375" style="21" customWidth="1"/>
    <col min="11537" max="11537" width="5.28515625" style="21" customWidth="1"/>
    <col min="11538" max="11538" width="13.42578125" style="21" customWidth="1"/>
    <col min="11539" max="11539" width="6.140625" style="21" customWidth="1"/>
    <col min="11540" max="11540" width="14.7109375" style="21" customWidth="1"/>
    <col min="11541" max="11541" width="11" style="21" customWidth="1"/>
    <col min="11542" max="11542" width="9.7109375" style="21" customWidth="1"/>
    <col min="11543" max="11765" width="9" style="21" customWidth="1"/>
    <col min="11766" max="11766" width="5.140625" style="21" customWidth="1"/>
    <col min="11767" max="11767" width="17.42578125" style="21" customWidth="1"/>
    <col min="11768" max="11768" width="10.42578125" style="21" customWidth="1"/>
    <col min="11769" max="11769" width="6.5703125" style="21" customWidth="1"/>
    <col min="11770" max="11770" width="8.5703125" style="21"/>
    <col min="11771" max="11771" width="9.85546875" style="21" customWidth="1"/>
    <col min="11772" max="11772" width="8.5703125" style="21"/>
    <col min="11773" max="11773" width="9.85546875" style="21" customWidth="1"/>
    <col min="11774" max="11776" width="8.5703125" style="21"/>
    <col min="11777" max="11777" width="7.85546875" style="21" bestFit="1" customWidth="1"/>
    <col min="11778" max="11778" width="29" style="21" customWidth="1"/>
    <col min="11779" max="11779" width="10" style="21" bestFit="1" customWidth="1"/>
    <col min="11780" max="11780" width="7" style="21" customWidth="1"/>
    <col min="11781" max="11781" width="8.42578125" style="21" bestFit="1" customWidth="1"/>
    <col min="11782" max="11790" width="9.28515625" style="21" bestFit="1" customWidth="1"/>
    <col min="11791" max="11791" width="11.42578125" style="21" bestFit="1" customWidth="1"/>
    <col min="11792" max="11792" width="12.7109375" style="21" customWidth="1"/>
    <col min="11793" max="11793" width="5.28515625" style="21" customWidth="1"/>
    <col min="11794" max="11794" width="13.42578125" style="21" customWidth="1"/>
    <col min="11795" max="11795" width="6.140625" style="21" customWidth="1"/>
    <col min="11796" max="11796" width="14.7109375" style="21" customWidth="1"/>
    <col min="11797" max="11797" width="11" style="21" customWidth="1"/>
    <col min="11798" max="11798" width="9.7109375" style="21" customWidth="1"/>
    <col min="11799" max="12021" width="9" style="21" customWidth="1"/>
    <col min="12022" max="12022" width="5.140625" style="21" customWidth="1"/>
    <col min="12023" max="12023" width="17.42578125" style="21" customWidth="1"/>
    <col min="12024" max="12024" width="10.42578125" style="21" customWidth="1"/>
    <col min="12025" max="12025" width="6.5703125" style="21" customWidth="1"/>
    <col min="12026" max="12026" width="8.5703125" style="21"/>
    <col min="12027" max="12027" width="9.85546875" style="21" customWidth="1"/>
    <col min="12028" max="12028" width="8.5703125" style="21"/>
    <col min="12029" max="12029" width="9.85546875" style="21" customWidth="1"/>
    <col min="12030" max="12032" width="8.5703125" style="21"/>
    <col min="12033" max="12033" width="7.85546875" style="21" bestFit="1" customWidth="1"/>
    <col min="12034" max="12034" width="29" style="21" customWidth="1"/>
    <col min="12035" max="12035" width="10" style="21" bestFit="1" customWidth="1"/>
    <col min="12036" max="12036" width="7" style="21" customWidth="1"/>
    <col min="12037" max="12037" width="8.42578125" style="21" bestFit="1" customWidth="1"/>
    <col min="12038" max="12046" width="9.28515625" style="21" bestFit="1" customWidth="1"/>
    <col min="12047" max="12047" width="11.42578125" style="21" bestFit="1" customWidth="1"/>
    <col min="12048" max="12048" width="12.7109375" style="21" customWidth="1"/>
    <col min="12049" max="12049" width="5.28515625" style="21" customWidth="1"/>
    <col min="12050" max="12050" width="13.42578125" style="21" customWidth="1"/>
    <col min="12051" max="12051" width="6.140625" style="21" customWidth="1"/>
    <col min="12052" max="12052" width="14.7109375" style="21" customWidth="1"/>
    <col min="12053" max="12053" width="11" style="21" customWidth="1"/>
    <col min="12054" max="12054" width="9.7109375" style="21" customWidth="1"/>
    <col min="12055" max="12277" width="9" style="21" customWidth="1"/>
    <col min="12278" max="12278" width="5.140625" style="21" customWidth="1"/>
    <col min="12279" max="12279" width="17.42578125" style="21" customWidth="1"/>
    <col min="12280" max="12280" width="10.42578125" style="21" customWidth="1"/>
    <col min="12281" max="12281" width="6.5703125" style="21" customWidth="1"/>
    <col min="12282" max="12282" width="8.5703125" style="21"/>
    <col min="12283" max="12283" width="9.85546875" style="21" customWidth="1"/>
    <col min="12284" max="12284" width="8.5703125" style="21"/>
    <col min="12285" max="12285" width="9.85546875" style="21" customWidth="1"/>
    <col min="12286" max="12288" width="8.5703125" style="21"/>
    <col min="12289" max="12289" width="7.85546875" style="21" bestFit="1" customWidth="1"/>
    <col min="12290" max="12290" width="29" style="21" customWidth="1"/>
    <col min="12291" max="12291" width="10" style="21" bestFit="1" customWidth="1"/>
    <col min="12292" max="12292" width="7" style="21" customWidth="1"/>
    <col min="12293" max="12293" width="8.42578125" style="21" bestFit="1" customWidth="1"/>
    <col min="12294" max="12302" width="9.28515625" style="21" bestFit="1" customWidth="1"/>
    <col min="12303" max="12303" width="11.42578125" style="21" bestFit="1" customWidth="1"/>
    <col min="12304" max="12304" width="12.7109375" style="21" customWidth="1"/>
    <col min="12305" max="12305" width="5.28515625" style="21" customWidth="1"/>
    <col min="12306" max="12306" width="13.42578125" style="21" customWidth="1"/>
    <col min="12307" max="12307" width="6.140625" style="21" customWidth="1"/>
    <col min="12308" max="12308" width="14.7109375" style="21" customWidth="1"/>
    <col min="12309" max="12309" width="11" style="21" customWidth="1"/>
    <col min="12310" max="12310" width="9.7109375" style="21" customWidth="1"/>
    <col min="12311" max="12533" width="9" style="21" customWidth="1"/>
    <col min="12534" max="12534" width="5.140625" style="21" customWidth="1"/>
    <col min="12535" max="12535" width="17.42578125" style="21" customWidth="1"/>
    <col min="12536" max="12536" width="10.42578125" style="21" customWidth="1"/>
    <col min="12537" max="12537" width="6.5703125" style="21" customWidth="1"/>
    <col min="12538" max="12538" width="8.5703125" style="21"/>
    <col min="12539" max="12539" width="9.85546875" style="21" customWidth="1"/>
    <col min="12540" max="12540" width="8.5703125" style="21"/>
    <col min="12541" max="12541" width="9.85546875" style="21" customWidth="1"/>
    <col min="12542" max="12544" width="8.5703125" style="21"/>
    <col min="12545" max="12545" width="7.85546875" style="21" bestFit="1" customWidth="1"/>
    <col min="12546" max="12546" width="29" style="21" customWidth="1"/>
    <col min="12547" max="12547" width="10" style="21" bestFit="1" customWidth="1"/>
    <col min="12548" max="12548" width="7" style="21" customWidth="1"/>
    <col min="12549" max="12549" width="8.42578125" style="21" bestFit="1" customWidth="1"/>
    <col min="12550" max="12558" width="9.28515625" style="21" bestFit="1" customWidth="1"/>
    <col min="12559" max="12559" width="11.42578125" style="21" bestFit="1" customWidth="1"/>
    <col min="12560" max="12560" width="12.7109375" style="21" customWidth="1"/>
    <col min="12561" max="12561" width="5.28515625" style="21" customWidth="1"/>
    <col min="12562" max="12562" width="13.42578125" style="21" customWidth="1"/>
    <col min="12563" max="12563" width="6.140625" style="21" customWidth="1"/>
    <col min="12564" max="12564" width="14.7109375" style="21" customWidth="1"/>
    <col min="12565" max="12565" width="11" style="21" customWidth="1"/>
    <col min="12566" max="12566" width="9.7109375" style="21" customWidth="1"/>
    <col min="12567" max="12789" width="9" style="21" customWidth="1"/>
    <col min="12790" max="12790" width="5.140625" style="21" customWidth="1"/>
    <col min="12791" max="12791" width="17.42578125" style="21" customWidth="1"/>
    <col min="12792" max="12792" width="10.42578125" style="21" customWidth="1"/>
    <col min="12793" max="12793" width="6.5703125" style="21" customWidth="1"/>
    <col min="12794" max="12794" width="8.5703125" style="21"/>
    <col min="12795" max="12795" width="9.85546875" style="21" customWidth="1"/>
    <col min="12796" max="12796" width="8.5703125" style="21"/>
    <col min="12797" max="12797" width="9.85546875" style="21" customWidth="1"/>
    <col min="12798" max="12800" width="8.5703125" style="21"/>
    <col min="12801" max="12801" width="7.85546875" style="21" bestFit="1" customWidth="1"/>
    <col min="12802" max="12802" width="29" style="21" customWidth="1"/>
    <col min="12803" max="12803" width="10" style="21" bestFit="1" customWidth="1"/>
    <col min="12804" max="12804" width="7" style="21" customWidth="1"/>
    <col min="12805" max="12805" width="8.42578125" style="21" bestFit="1" customWidth="1"/>
    <col min="12806" max="12814" width="9.28515625" style="21" bestFit="1" customWidth="1"/>
    <col min="12815" max="12815" width="11.42578125" style="21" bestFit="1" customWidth="1"/>
    <col min="12816" max="12816" width="12.7109375" style="21" customWidth="1"/>
    <col min="12817" max="12817" width="5.28515625" style="21" customWidth="1"/>
    <col min="12818" max="12818" width="13.42578125" style="21" customWidth="1"/>
    <col min="12819" max="12819" width="6.140625" style="21" customWidth="1"/>
    <col min="12820" max="12820" width="14.7109375" style="21" customWidth="1"/>
    <col min="12821" max="12821" width="11" style="21" customWidth="1"/>
    <col min="12822" max="12822" width="9.7109375" style="21" customWidth="1"/>
    <col min="12823" max="13045" width="9" style="21" customWidth="1"/>
    <col min="13046" max="13046" width="5.140625" style="21" customWidth="1"/>
    <col min="13047" max="13047" width="17.42578125" style="21" customWidth="1"/>
    <col min="13048" max="13048" width="10.42578125" style="21" customWidth="1"/>
    <col min="13049" max="13049" width="6.5703125" style="21" customWidth="1"/>
    <col min="13050" max="13050" width="8.5703125" style="21"/>
    <col min="13051" max="13051" width="9.85546875" style="21" customWidth="1"/>
    <col min="13052" max="13052" width="8.5703125" style="21"/>
    <col min="13053" max="13053" width="9.85546875" style="21" customWidth="1"/>
    <col min="13054" max="13056" width="8.5703125" style="21"/>
    <col min="13057" max="13057" width="7.85546875" style="21" bestFit="1" customWidth="1"/>
    <col min="13058" max="13058" width="29" style="21" customWidth="1"/>
    <col min="13059" max="13059" width="10" style="21" bestFit="1" customWidth="1"/>
    <col min="13060" max="13060" width="7" style="21" customWidth="1"/>
    <col min="13061" max="13061" width="8.42578125" style="21" bestFit="1" customWidth="1"/>
    <col min="13062" max="13070" width="9.28515625" style="21" bestFit="1" customWidth="1"/>
    <col min="13071" max="13071" width="11.42578125" style="21" bestFit="1" customWidth="1"/>
    <col min="13072" max="13072" width="12.7109375" style="21" customWidth="1"/>
    <col min="13073" max="13073" width="5.28515625" style="21" customWidth="1"/>
    <col min="13074" max="13074" width="13.42578125" style="21" customWidth="1"/>
    <col min="13075" max="13075" width="6.140625" style="21" customWidth="1"/>
    <col min="13076" max="13076" width="14.7109375" style="21" customWidth="1"/>
    <col min="13077" max="13077" width="11" style="21" customWidth="1"/>
    <col min="13078" max="13078" width="9.7109375" style="21" customWidth="1"/>
    <col min="13079" max="13301" width="9" style="21" customWidth="1"/>
    <col min="13302" max="13302" width="5.140625" style="21" customWidth="1"/>
    <col min="13303" max="13303" width="17.42578125" style="21" customWidth="1"/>
    <col min="13304" max="13304" width="10.42578125" style="21" customWidth="1"/>
    <col min="13305" max="13305" width="6.5703125" style="21" customWidth="1"/>
    <col min="13306" max="13306" width="8.5703125" style="21"/>
    <col min="13307" max="13307" width="9.85546875" style="21" customWidth="1"/>
    <col min="13308" max="13308" width="8.5703125" style="21"/>
    <col min="13309" max="13309" width="9.85546875" style="21" customWidth="1"/>
    <col min="13310" max="13312" width="8.5703125" style="21"/>
    <col min="13313" max="13313" width="7.85546875" style="21" bestFit="1" customWidth="1"/>
    <col min="13314" max="13314" width="29" style="21" customWidth="1"/>
    <col min="13315" max="13315" width="10" style="21" bestFit="1" customWidth="1"/>
    <col min="13316" max="13316" width="7" style="21" customWidth="1"/>
    <col min="13317" max="13317" width="8.42578125" style="21" bestFit="1" customWidth="1"/>
    <col min="13318" max="13326" width="9.28515625" style="21" bestFit="1" customWidth="1"/>
    <col min="13327" max="13327" width="11.42578125" style="21" bestFit="1" customWidth="1"/>
    <col min="13328" max="13328" width="12.7109375" style="21" customWidth="1"/>
    <col min="13329" max="13329" width="5.28515625" style="21" customWidth="1"/>
    <col min="13330" max="13330" width="13.42578125" style="21" customWidth="1"/>
    <col min="13331" max="13331" width="6.140625" style="21" customWidth="1"/>
    <col min="13332" max="13332" width="14.7109375" style="21" customWidth="1"/>
    <col min="13333" max="13333" width="11" style="21" customWidth="1"/>
    <col min="13334" max="13334" width="9.7109375" style="21" customWidth="1"/>
    <col min="13335" max="13557" width="9" style="21" customWidth="1"/>
    <col min="13558" max="13558" width="5.140625" style="21" customWidth="1"/>
    <col min="13559" max="13559" width="17.42578125" style="21" customWidth="1"/>
    <col min="13560" max="13560" width="10.42578125" style="21" customWidth="1"/>
    <col min="13561" max="13561" width="6.5703125" style="21" customWidth="1"/>
    <col min="13562" max="13562" width="8.5703125" style="21"/>
    <col min="13563" max="13563" width="9.85546875" style="21" customWidth="1"/>
    <col min="13564" max="13564" width="8.5703125" style="21"/>
    <col min="13565" max="13565" width="9.85546875" style="21" customWidth="1"/>
    <col min="13566" max="13568" width="8.5703125" style="21"/>
    <col min="13569" max="13569" width="7.85546875" style="21" bestFit="1" customWidth="1"/>
    <col min="13570" max="13570" width="29" style="21" customWidth="1"/>
    <col min="13571" max="13571" width="10" style="21" bestFit="1" customWidth="1"/>
    <col min="13572" max="13572" width="7" style="21" customWidth="1"/>
    <col min="13573" max="13573" width="8.42578125" style="21" bestFit="1" customWidth="1"/>
    <col min="13574" max="13582" width="9.28515625" style="21" bestFit="1" customWidth="1"/>
    <col min="13583" max="13583" width="11.42578125" style="21" bestFit="1" customWidth="1"/>
    <col min="13584" max="13584" width="12.7109375" style="21" customWidth="1"/>
    <col min="13585" max="13585" width="5.28515625" style="21" customWidth="1"/>
    <col min="13586" max="13586" width="13.42578125" style="21" customWidth="1"/>
    <col min="13587" max="13587" width="6.140625" style="21" customWidth="1"/>
    <col min="13588" max="13588" width="14.7109375" style="21" customWidth="1"/>
    <col min="13589" max="13589" width="11" style="21" customWidth="1"/>
    <col min="13590" max="13590" width="9.7109375" style="21" customWidth="1"/>
    <col min="13591" max="13813" width="9" style="21" customWidth="1"/>
    <col min="13814" max="13814" width="5.140625" style="21" customWidth="1"/>
    <col min="13815" max="13815" width="17.42578125" style="21" customWidth="1"/>
    <col min="13816" max="13816" width="10.42578125" style="21" customWidth="1"/>
    <col min="13817" max="13817" width="6.5703125" style="21" customWidth="1"/>
    <col min="13818" max="13818" width="8.5703125" style="21"/>
    <col min="13819" max="13819" width="9.85546875" style="21" customWidth="1"/>
    <col min="13820" max="13820" width="8.5703125" style="21"/>
    <col min="13821" max="13821" width="9.85546875" style="21" customWidth="1"/>
    <col min="13822" max="13824" width="8.5703125" style="21"/>
    <col min="13825" max="13825" width="7.85546875" style="21" bestFit="1" customWidth="1"/>
    <col min="13826" max="13826" width="29" style="21" customWidth="1"/>
    <col min="13827" max="13827" width="10" style="21" bestFit="1" customWidth="1"/>
    <col min="13828" max="13828" width="7" style="21" customWidth="1"/>
    <col min="13829" max="13829" width="8.42578125" style="21" bestFit="1" customWidth="1"/>
    <col min="13830" max="13838" width="9.28515625" style="21" bestFit="1" customWidth="1"/>
    <col min="13839" max="13839" width="11.42578125" style="21" bestFit="1" customWidth="1"/>
    <col min="13840" max="13840" width="12.7109375" style="21" customWidth="1"/>
    <col min="13841" max="13841" width="5.28515625" style="21" customWidth="1"/>
    <col min="13842" max="13842" width="13.42578125" style="21" customWidth="1"/>
    <col min="13843" max="13843" width="6.140625" style="21" customWidth="1"/>
    <col min="13844" max="13844" width="14.7109375" style="21" customWidth="1"/>
    <col min="13845" max="13845" width="11" style="21" customWidth="1"/>
    <col min="13846" max="13846" width="9.7109375" style="21" customWidth="1"/>
    <col min="13847" max="14069" width="9" style="21" customWidth="1"/>
    <col min="14070" max="14070" width="5.140625" style="21" customWidth="1"/>
    <col min="14071" max="14071" width="17.42578125" style="21" customWidth="1"/>
    <col min="14072" max="14072" width="10.42578125" style="21" customWidth="1"/>
    <col min="14073" max="14073" width="6.5703125" style="21" customWidth="1"/>
    <col min="14074" max="14074" width="8.5703125" style="21"/>
    <col min="14075" max="14075" width="9.85546875" style="21" customWidth="1"/>
    <col min="14076" max="14076" width="8.5703125" style="21"/>
    <col min="14077" max="14077" width="9.85546875" style="21" customWidth="1"/>
    <col min="14078" max="14080" width="8.5703125" style="21"/>
    <col min="14081" max="14081" width="7.85546875" style="21" bestFit="1" customWidth="1"/>
    <col min="14082" max="14082" width="29" style="21" customWidth="1"/>
    <col min="14083" max="14083" width="10" style="21" bestFit="1" customWidth="1"/>
    <col min="14084" max="14084" width="7" style="21" customWidth="1"/>
    <col min="14085" max="14085" width="8.42578125" style="21" bestFit="1" customWidth="1"/>
    <col min="14086" max="14094" width="9.28515625" style="21" bestFit="1" customWidth="1"/>
    <col min="14095" max="14095" width="11.42578125" style="21" bestFit="1" customWidth="1"/>
    <col min="14096" max="14096" width="12.7109375" style="21" customWidth="1"/>
    <col min="14097" max="14097" width="5.28515625" style="21" customWidth="1"/>
    <col min="14098" max="14098" width="13.42578125" style="21" customWidth="1"/>
    <col min="14099" max="14099" width="6.140625" style="21" customWidth="1"/>
    <col min="14100" max="14100" width="14.7109375" style="21" customWidth="1"/>
    <col min="14101" max="14101" width="11" style="21" customWidth="1"/>
    <col min="14102" max="14102" width="9.7109375" style="21" customWidth="1"/>
    <col min="14103" max="14325" width="9" style="21" customWidth="1"/>
    <col min="14326" max="14326" width="5.140625" style="21" customWidth="1"/>
    <col min="14327" max="14327" width="17.42578125" style="21" customWidth="1"/>
    <col min="14328" max="14328" width="10.42578125" style="21" customWidth="1"/>
    <col min="14329" max="14329" width="6.5703125" style="21" customWidth="1"/>
    <col min="14330" max="14330" width="8.5703125" style="21"/>
    <col min="14331" max="14331" width="9.85546875" style="21" customWidth="1"/>
    <col min="14332" max="14332" width="8.5703125" style="21"/>
    <col min="14333" max="14333" width="9.85546875" style="21" customWidth="1"/>
    <col min="14334" max="14336" width="8.5703125" style="21"/>
    <col min="14337" max="14337" width="7.85546875" style="21" bestFit="1" customWidth="1"/>
    <col min="14338" max="14338" width="29" style="21" customWidth="1"/>
    <col min="14339" max="14339" width="10" style="21" bestFit="1" customWidth="1"/>
    <col min="14340" max="14340" width="7" style="21" customWidth="1"/>
    <col min="14341" max="14341" width="8.42578125" style="21" bestFit="1" customWidth="1"/>
    <col min="14342" max="14350" width="9.28515625" style="21" bestFit="1" customWidth="1"/>
    <col min="14351" max="14351" width="11.42578125" style="21" bestFit="1" customWidth="1"/>
    <col min="14352" max="14352" width="12.7109375" style="21" customWidth="1"/>
    <col min="14353" max="14353" width="5.28515625" style="21" customWidth="1"/>
    <col min="14354" max="14354" width="13.42578125" style="21" customWidth="1"/>
    <col min="14355" max="14355" width="6.140625" style="21" customWidth="1"/>
    <col min="14356" max="14356" width="14.7109375" style="21" customWidth="1"/>
    <col min="14357" max="14357" width="11" style="21" customWidth="1"/>
    <col min="14358" max="14358" width="9.7109375" style="21" customWidth="1"/>
    <col min="14359" max="14581" width="9" style="21" customWidth="1"/>
    <col min="14582" max="14582" width="5.140625" style="21" customWidth="1"/>
    <col min="14583" max="14583" width="17.42578125" style="21" customWidth="1"/>
    <col min="14584" max="14584" width="10.42578125" style="21" customWidth="1"/>
    <col min="14585" max="14585" width="6.5703125" style="21" customWidth="1"/>
    <col min="14586" max="14586" width="8.5703125" style="21"/>
    <col min="14587" max="14587" width="9.85546875" style="21" customWidth="1"/>
    <col min="14588" max="14588" width="8.5703125" style="21"/>
    <col min="14589" max="14589" width="9.85546875" style="21" customWidth="1"/>
    <col min="14590" max="14592" width="8.5703125" style="21"/>
    <col min="14593" max="14593" width="7.85546875" style="21" bestFit="1" customWidth="1"/>
    <col min="14594" max="14594" width="29" style="21" customWidth="1"/>
    <col min="14595" max="14595" width="10" style="21" bestFit="1" customWidth="1"/>
    <col min="14596" max="14596" width="7" style="21" customWidth="1"/>
    <col min="14597" max="14597" width="8.42578125" style="21" bestFit="1" customWidth="1"/>
    <col min="14598" max="14606" width="9.28515625" style="21" bestFit="1" customWidth="1"/>
    <col min="14607" max="14607" width="11.42578125" style="21" bestFit="1" customWidth="1"/>
    <col min="14608" max="14608" width="12.7109375" style="21" customWidth="1"/>
    <col min="14609" max="14609" width="5.28515625" style="21" customWidth="1"/>
    <col min="14610" max="14610" width="13.42578125" style="21" customWidth="1"/>
    <col min="14611" max="14611" width="6.140625" style="21" customWidth="1"/>
    <col min="14612" max="14612" width="14.7109375" style="21" customWidth="1"/>
    <col min="14613" max="14613" width="11" style="21" customWidth="1"/>
    <col min="14614" max="14614" width="9.7109375" style="21" customWidth="1"/>
    <col min="14615" max="14837" width="9" style="21" customWidth="1"/>
    <col min="14838" max="14838" width="5.140625" style="21" customWidth="1"/>
    <col min="14839" max="14839" width="17.42578125" style="21" customWidth="1"/>
    <col min="14840" max="14840" width="10.42578125" style="21" customWidth="1"/>
    <col min="14841" max="14841" width="6.5703125" style="21" customWidth="1"/>
    <col min="14842" max="14842" width="8.5703125" style="21"/>
    <col min="14843" max="14843" width="9.85546875" style="21" customWidth="1"/>
    <col min="14844" max="14844" width="8.5703125" style="21"/>
    <col min="14845" max="14845" width="9.85546875" style="21" customWidth="1"/>
    <col min="14846" max="14848" width="8.5703125" style="21"/>
    <col min="14849" max="14849" width="7.85546875" style="21" bestFit="1" customWidth="1"/>
    <col min="14850" max="14850" width="29" style="21" customWidth="1"/>
    <col min="14851" max="14851" width="10" style="21" bestFit="1" customWidth="1"/>
    <col min="14852" max="14852" width="7" style="21" customWidth="1"/>
    <col min="14853" max="14853" width="8.42578125" style="21" bestFit="1" customWidth="1"/>
    <col min="14854" max="14862" width="9.28515625" style="21" bestFit="1" customWidth="1"/>
    <col min="14863" max="14863" width="11.42578125" style="21" bestFit="1" customWidth="1"/>
    <col min="14864" max="14864" width="12.7109375" style="21" customWidth="1"/>
    <col min="14865" max="14865" width="5.28515625" style="21" customWidth="1"/>
    <col min="14866" max="14866" width="13.42578125" style="21" customWidth="1"/>
    <col min="14867" max="14867" width="6.140625" style="21" customWidth="1"/>
    <col min="14868" max="14868" width="14.7109375" style="21" customWidth="1"/>
    <col min="14869" max="14869" width="11" style="21" customWidth="1"/>
    <col min="14870" max="14870" width="9.7109375" style="21" customWidth="1"/>
    <col min="14871" max="15093" width="9" style="21" customWidth="1"/>
    <col min="15094" max="15094" width="5.140625" style="21" customWidth="1"/>
    <col min="15095" max="15095" width="17.42578125" style="21" customWidth="1"/>
    <col min="15096" max="15096" width="10.42578125" style="21" customWidth="1"/>
    <col min="15097" max="15097" width="6.5703125" style="21" customWidth="1"/>
    <col min="15098" max="15098" width="8.5703125" style="21"/>
    <col min="15099" max="15099" width="9.85546875" style="21" customWidth="1"/>
    <col min="15100" max="15100" width="8.5703125" style="21"/>
    <col min="15101" max="15101" width="9.85546875" style="21" customWidth="1"/>
    <col min="15102" max="15104" width="8.5703125" style="21"/>
    <col min="15105" max="15105" width="7.85546875" style="21" bestFit="1" customWidth="1"/>
    <col min="15106" max="15106" width="29" style="21" customWidth="1"/>
    <col min="15107" max="15107" width="10" style="21" bestFit="1" customWidth="1"/>
    <col min="15108" max="15108" width="7" style="21" customWidth="1"/>
    <col min="15109" max="15109" width="8.42578125" style="21" bestFit="1" customWidth="1"/>
    <col min="15110" max="15118" width="9.28515625" style="21" bestFit="1" customWidth="1"/>
    <col min="15119" max="15119" width="11.42578125" style="21" bestFit="1" customWidth="1"/>
    <col min="15120" max="15120" width="12.7109375" style="21" customWidth="1"/>
    <col min="15121" max="15121" width="5.28515625" style="21" customWidth="1"/>
    <col min="15122" max="15122" width="13.42578125" style="21" customWidth="1"/>
    <col min="15123" max="15123" width="6.140625" style="21" customWidth="1"/>
    <col min="15124" max="15124" width="14.7109375" style="21" customWidth="1"/>
    <col min="15125" max="15125" width="11" style="21" customWidth="1"/>
    <col min="15126" max="15126" width="9.7109375" style="21" customWidth="1"/>
    <col min="15127" max="15349" width="9" style="21" customWidth="1"/>
    <col min="15350" max="15350" width="5.140625" style="21" customWidth="1"/>
    <col min="15351" max="15351" width="17.42578125" style="21" customWidth="1"/>
    <col min="15352" max="15352" width="10.42578125" style="21" customWidth="1"/>
    <col min="15353" max="15353" width="6.5703125" style="21" customWidth="1"/>
    <col min="15354" max="15354" width="8.5703125" style="21"/>
    <col min="15355" max="15355" width="9.85546875" style="21" customWidth="1"/>
    <col min="15356" max="15356" width="8.5703125" style="21"/>
    <col min="15357" max="15357" width="9.85546875" style="21" customWidth="1"/>
    <col min="15358" max="15360" width="8.5703125" style="21"/>
    <col min="15361" max="15361" width="7.85546875" style="21" bestFit="1" customWidth="1"/>
    <col min="15362" max="15362" width="29" style="21" customWidth="1"/>
    <col min="15363" max="15363" width="10" style="21" bestFit="1" customWidth="1"/>
    <col min="15364" max="15364" width="7" style="21" customWidth="1"/>
    <col min="15365" max="15365" width="8.42578125" style="21" bestFit="1" customWidth="1"/>
    <col min="15366" max="15374" width="9.28515625" style="21" bestFit="1" customWidth="1"/>
    <col min="15375" max="15375" width="11.42578125" style="21" bestFit="1" customWidth="1"/>
    <col min="15376" max="15376" width="12.7109375" style="21" customWidth="1"/>
    <col min="15377" max="15377" width="5.28515625" style="21" customWidth="1"/>
    <col min="15378" max="15378" width="13.42578125" style="21" customWidth="1"/>
    <col min="15379" max="15379" width="6.140625" style="21" customWidth="1"/>
    <col min="15380" max="15380" width="14.7109375" style="21" customWidth="1"/>
    <col min="15381" max="15381" width="11" style="21" customWidth="1"/>
    <col min="15382" max="15382" width="9.7109375" style="21" customWidth="1"/>
    <col min="15383" max="15605" width="9" style="21" customWidth="1"/>
    <col min="15606" max="15606" width="5.140625" style="21" customWidth="1"/>
    <col min="15607" max="15607" width="17.42578125" style="21" customWidth="1"/>
    <col min="15608" max="15608" width="10.42578125" style="21" customWidth="1"/>
    <col min="15609" max="15609" width="6.5703125" style="21" customWidth="1"/>
    <col min="15610" max="15610" width="8.5703125" style="21"/>
    <col min="15611" max="15611" width="9.85546875" style="21" customWidth="1"/>
    <col min="15612" max="15612" width="8.5703125" style="21"/>
    <col min="15613" max="15613" width="9.85546875" style="21" customWidth="1"/>
    <col min="15614" max="15616" width="8.5703125" style="21"/>
    <col min="15617" max="15617" width="7.85546875" style="21" bestFit="1" customWidth="1"/>
    <col min="15618" max="15618" width="29" style="21" customWidth="1"/>
    <col min="15619" max="15619" width="10" style="21" bestFit="1" customWidth="1"/>
    <col min="15620" max="15620" width="7" style="21" customWidth="1"/>
    <col min="15621" max="15621" width="8.42578125" style="21" bestFit="1" customWidth="1"/>
    <col min="15622" max="15630" width="9.28515625" style="21" bestFit="1" customWidth="1"/>
    <col min="15631" max="15631" width="11.42578125" style="21" bestFit="1" customWidth="1"/>
    <col min="15632" max="15632" width="12.7109375" style="21" customWidth="1"/>
    <col min="15633" max="15633" width="5.28515625" style="21" customWidth="1"/>
    <col min="15634" max="15634" width="13.42578125" style="21" customWidth="1"/>
    <col min="15635" max="15635" width="6.140625" style="21" customWidth="1"/>
    <col min="15636" max="15636" width="14.7109375" style="21" customWidth="1"/>
    <col min="15637" max="15637" width="11" style="21" customWidth="1"/>
    <col min="15638" max="15638" width="9.7109375" style="21" customWidth="1"/>
    <col min="15639" max="15861" width="9" style="21" customWidth="1"/>
    <col min="15862" max="15862" width="5.140625" style="21" customWidth="1"/>
    <col min="15863" max="15863" width="17.42578125" style="21" customWidth="1"/>
    <col min="15864" max="15864" width="10.42578125" style="21" customWidth="1"/>
    <col min="15865" max="15865" width="6.5703125" style="21" customWidth="1"/>
    <col min="15866" max="15866" width="8.5703125" style="21"/>
    <col min="15867" max="15867" width="9.85546875" style="21" customWidth="1"/>
    <col min="15868" max="15868" width="8.5703125" style="21"/>
    <col min="15869" max="15869" width="9.85546875" style="21" customWidth="1"/>
    <col min="15870" max="15872" width="8.5703125" style="21"/>
    <col min="15873" max="15873" width="7.85546875" style="21" bestFit="1" customWidth="1"/>
    <col min="15874" max="15874" width="29" style="21" customWidth="1"/>
    <col min="15875" max="15875" width="10" style="21" bestFit="1" customWidth="1"/>
    <col min="15876" max="15876" width="7" style="21" customWidth="1"/>
    <col min="15877" max="15877" width="8.42578125" style="21" bestFit="1" customWidth="1"/>
    <col min="15878" max="15886" width="9.28515625" style="21" bestFit="1" customWidth="1"/>
    <col min="15887" max="15887" width="11.42578125" style="21" bestFit="1" customWidth="1"/>
    <col min="15888" max="15888" width="12.7109375" style="21" customWidth="1"/>
    <col min="15889" max="15889" width="5.28515625" style="21" customWidth="1"/>
    <col min="15890" max="15890" width="13.42578125" style="21" customWidth="1"/>
    <col min="15891" max="15891" width="6.140625" style="21" customWidth="1"/>
    <col min="15892" max="15892" width="14.7109375" style="21" customWidth="1"/>
    <col min="15893" max="15893" width="11" style="21" customWidth="1"/>
    <col min="15894" max="15894" width="9.7109375" style="21" customWidth="1"/>
    <col min="15895" max="16117" width="9" style="21" customWidth="1"/>
    <col min="16118" max="16118" width="5.140625" style="21" customWidth="1"/>
    <col min="16119" max="16119" width="17.42578125" style="21" customWidth="1"/>
    <col min="16120" max="16120" width="10.42578125" style="21" customWidth="1"/>
    <col min="16121" max="16121" width="6.5703125" style="21" customWidth="1"/>
    <col min="16122" max="16122" width="8.5703125" style="21"/>
    <col min="16123" max="16123" width="9.85546875" style="21" customWidth="1"/>
    <col min="16124" max="16124" width="8.5703125" style="21"/>
    <col min="16125" max="16125" width="9.85546875" style="21" customWidth="1"/>
    <col min="16126" max="16128" width="8.5703125" style="21"/>
    <col min="16129" max="16129" width="7.85546875" style="21" bestFit="1" customWidth="1"/>
    <col min="16130" max="16130" width="29" style="21" customWidth="1"/>
    <col min="16131" max="16131" width="10" style="21" bestFit="1" customWidth="1"/>
    <col min="16132" max="16132" width="7" style="21" customWidth="1"/>
    <col min="16133" max="16133" width="8.42578125" style="21" bestFit="1" customWidth="1"/>
    <col min="16134" max="16142" width="9.28515625" style="21" bestFit="1" customWidth="1"/>
    <col min="16143" max="16143" width="11.42578125" style="21" bestFit="1" customWidth="1"/>
    <col min="16144" max="16144" width="12.7109375" style="21" customWidth="1"/>
    <col min="16145" max="16145" width="5.28515625" style="21" customWidth="1"/>
    <col min="16146" max="16146" width="13.42578125" style="21" customWidth="1"/>
    <col min="16147" max="16147" width="6.140625" style="21" customWidth="1"/>
    <col min="16148" max="16148" width="14.7109375" style="21" customWidth="1"/>
    <col min="16149" max="16149" width="11" style="21" customWidth="1"/>
    <col min="16150" max="16150" width="9.7109375" style="21" customWidth="1"/>
    <col min="16151" max="16373" width="9" style="21" customWidth="1"/>
    <col min="16374" max="16374" width="5.140625" style="21" customWidth="1"/>
    <col min="16375" max="16375" width="17.42578125" style="21" customWidth="1"/>
    <col min="16376" max="16376" width="10.42578125" style="21" customWidth="1"/>
    <col min="16377" max="16377" width="6.5703125" style="21" customWidth="1"/>
    <col min="16378" max="16378" width="8.5703125" style="21"/>
    <col min="16379" max="16379" width="9.85546875" style="21" customWidth="1"/>
    <col min="16380" max="16380" width="8.5703125" style="21"/>
    <col min="16381" max="16381" width="9.85546875" style="21" customWidth="1"/>
    <col min="16382" max="16384" width="8.5703125" style="21"/>
  </cols>
  <sheetData>
    <row r="1" spans="1:22" s="152" customFormat="1" ht="21.75" customHeight="1" x14ac:dyDescent="0.3">
      <c r="A1" s="206" t="s">
        <v>0</v>
      </c>
      <c r="B1" s="206"/>
      <c r="C1" s="206"/>
      <c r="D1" s="206"/>
      <c r="E1" s="206"/>
      <c r="F1" s="206"/>
      <c r="G1" s="206"/>
      <c r="H1" s="206"/>
      <c r="I1" s="206"/>
      <c r="J1" s="206"/>
      <c r="K1" s="206"/>
      <c r="L1" s="206"/>
      <c r="M1" s="206"/>
      <c r="N1" s="206"/>
      <c r="O1" s="206"/>
      <c r="P1" s="147"/>
      <c r="Q1" s="148"/>
      <c r="R1" s="149"/>
      <c r="S1" s="149"/>
      <c r="T1" s="150"/>
      <c r="U1" s="151"/>
      <c r="V1" s="151"/>
    </row>
    <row r="2" spans="1:22" ht="19.350000000000001" customHeight="1" x14ac:dyDescent="0.2">
      <c r="A2" s="207" t="s">
        <v>1</v>
      </c>
      <c r="B2" s="207"/>
      <c r="C2" s="207"/>
      <c r="D2" s="207"/>
      <c r="E2" s="207"/>
      <c r="F2" s="207"/>
      <c r="G2" s="207"/>
      <c r="H2" s="207"/>
      <c r="I2" s="207"/>
      <c r="J2" s="207"/>
      <c r="K2" s="207"/>
      <c r="L2" s="207"/>
      <c r="M2" s="207"/>
      <c r="N2" s="207"/>
      <c r="O2" s="207"/>
      <c r="Q2" s="17"/>
    </row>
    <row r="3" spans="1:22" ht="15" customHeight="1" x14ac:dyDescent="0.2">
      <c r="A3" s="208" t="s">
        <v>1122</v>
      </c>
      <c r="B3" s="208"/>
      <c r="C3" s="208"/>
      <c r="D3" s="208"/>
      <c r="E3" s="208"/>
      <c r="F3" s="208"/>
      <c r="G3" s="208"/>
      <c r="H3" s="208"/>
      <c r="I3" s="208"/>
      <c r="J3" s="208"/>
      <c r="K3" s="208"/>
      <c r="L3" s="208"/>
      <c r="M3" s="208"/>
      <c r="N3" s="208"/>
      <c r="O3" s="208"/>
    </row>
    <row r="4" spans="1:22" ht="15" x14ac:dyDescent="0.2">
      <c r="A4" s="209" t="s">
        <v>61</v>
      </c>
      <c r="B4" s="209"/>
      <c r="C4" s="209"/>
      <c r="D4" s="209"/>
      <c r="E4" s="209"/>
      <c r="F4" s="209"/>
      <c r="G4" s="209"/>
      <c r="H4" s="209"/>
      <c r="I4" s="209"/>
      <c r="J4" s="209"/>
      <c r="K4" s="209"/>
      <c r="L4" s="209"/>
      <c r="M4" s="209"/>
      <c r="N4" s="209"/>
      <c r="O4" s="209"/>
      <c r="P4" s="22"/>
      <c r="Q4" s="23"/>
    </row>
    <row r="5" spans="1:22" ht="15.75" customHeight="1" x14ac:dyDescent="0.2">
      <c r="A5" s="203" t="str">
        <f>PLANILHA!A5</f>
        <v>OBRA: UBS MARUMBI</v>
      </c>
      <c r="B5" s="204"/>
      <c r="C5" s="204"/>
      <c r="D5" s="204"/>
      <c r="E5" s="204"/>
      <c r="F5" s="204"/>
      <c r="G5" s="204"/>
      <c r="H5" s="204"/>
      <c r="I5" s="204"/>
      <c r="J5" s="204"/>
      <c r="K5" s="204"/>
      <c r="L5" s="204"/>
      <c r="M5" s="204"/>
      <c r="N5" s="204"/>
      <c r="O5" s="77"/>
      <c r="P5" s="24"/>
      <c r="Q5" s="25"/>
      <c r="R5" s="26"/>
      <c r="U5" s="27"/>
    </row>
    <row r="6" spans="1:22" s="33" customFormat="1" ht="14.25" customHeight="1" x14ac:dyDescent="0.2">
      <c r="A6" s="28" t="s">
        <v>6</v>
      </c>
      <c r="B6" s="28" t="s">
        <v>32</v>
      </c>
      <c r="C6" s="28" t="s">
        <v>33</v>
      </c>
      <c r="D6" s="28" t="s">
        <v>34</v>
      </c>
      <c r="E6" s="29" t="s">
        <v>35</v>
      </c>
      <c r="F6" s="29" t="s">
        <v>36</v>
      </c>
      <c r="G6" s="29" t="s">
        <v>37</v>
      </c>
      <c r="H6" s="29" t="s">
        <v>38</v>
      </c>
      <c r="I6" s="29" t="s">
        <v>1116</v>
      </c>
      <c r="J6" s="29" t="s">
        <v>1117</v>
      </c>
      <c r="K6" s="29" t="s">
        <v>1118</v>
      </c>
      <c r="L6" s="29" t="s">
        <v>1119</v>
      </c>
      <c r="M6" s="29" t="s">
        <v>1120</v>
      </c>
      <c r="N6" s="29" t="s">
        <v>1121</v>
      </c>
      <c r="O6" s="30" t="s">
        <v>39</v>
      </c>
      <c r="P6" s="24"/>
      <c r="Q6" s="31"/>
      <c r="R6" s="19"/>
      <c r="S6" s="19"/>
      <c r="T6" s="19"/>
      <c r="U6" s="32"/>
      <c r="V6" s="32"/>
    </row>
    <row r="7" spans="1:22" ht="14.65" customHeight="1" x14ac:dyDescent="0.2">
      <c r="A7" s="197">
        <f>PLANILHA!A10</f>
        <v>1</v>
      </c>
      <c r="B7" s="198" t="str">
        <f>PLANILHA!C10</f>
        <v>SERVIÇOS PRELIMINARES</v>
      </c>
      <c r="C7" s="199" t="s">
        <v>40</v>
      </c>
      <c r="D7" s="199"/>
      <c r="E7" s="142"/>
      <c r="F7" s="145"/>
      <c r="G7" s="145"/>
      <c r="H7" s="145"/>
      <c r="I7" s="145"/>
      <c r="J7" s="145"/>
      <c r="K7" s="145"/>
      <c r="L7" s="145"/>
      <c r="M7" s="145"/>
      <c r="N7" s="145"/>
      <c r="O7" s="34"/>
      <c r="Q7" s="25"/>
      <c r="R7" s="25"/>
    </row>
    <row r="8" spans="1:22" x14ac:dyDescent="0.2">
      <c r="A8" s="197"/>
      <c r="B8" s="198"/>
      <c r="C8" s="35">
        <f>C9/C$46</f>
        <v>2.2457345618553573E-2</v>
      </c>
      <c r="D8" s="36" t="s">
        <v>41</v>
      </c>
      <c r="E8" s="143">
        <v>1</v>
      </c>
      <c r="F8" s="143"/>
      <c r="G8" s="143"/>
      <c r="H8" s="143"/>
      <c r="I8" s="143"/>
      <c r="J8" s="143"/>
      <c r="K8" s="143"/>
      <c r="L8" s="143"/>
      <c r="M8" s="143"/>
      <c r="N8" s="143"/>
      <c r="O8" s="37">
        <f>SUM(E8:N8)</f>
        <v>1</v>
      </c>
      <c r="P8" s="38"/>
      <c r="Q8" s="39"/>
      <c r="R8" s="25"/>
    </row>
    <row r="9" spans="1:22" x14ac:dyDescent="0.2">
      <c r="A9" s="197"/>
      <c r="B9" s="198"/>
      <c r="C9" s="40">
        <f>PLANILHA!H10</f>
        <v>49337.59</v>
      </c>
      <c r="D9" s="36" t="s">
        <v>42</v>
      </c>
      <c r="E9" s="144">
        <f>E8*C9</f>
        <v>49337.59</v>
      </c>
      <c r="F9" s="144"/>
      <c r="G9" s="144"/>
      <c r="H9" s="144"/>
      <c r="I9" s="144"/>
      <c r="J9" s="144"/>
      <c r="K9" s="144"/>
      <c r="L9" s="144"/>
      <c r="M9" s="144"/>
      <c r="N9" s="144"/>
      <c r="O9" s="40">
        <f>SUM(E9:N9)</f>
        <v>49337.59</v>
      </c>
      <c r="P9" s="41"/>
      <c r="Q9" s="25"/>
      <c r="R9" s="25"/>
      <c r="T9" s="42"/>
      <c r="U9" s="43"/>
      <c r="V9" s="44"/>
    </row>
    <row r="10" spans="1:22" ht="14.65" customHeight="1" x14ac:dyDescent="0.2">
      <c r="A10" s="197">
        <f>PLANILHA!A23</f>
        <v>2</v>
      </c>
      <c r="B10" s="198" t="str">
        <f>PLANILHA!C23</f>
        <v xml:space="preserve">ADMINISTRAÇÃO LOCAL </v>
      </c>
      <c r="C10" s="199" t="s">
        <v>40</v>
      </c>
      <c r="D10" s="199"/>
      <c r="E10" s="142"/>
      <c r="F10" s="142"/>
      <c r="G10" s="142"/>
      <c r="H10" s="142"/>
      <c r="I10" s="142"/>
      <c r="J10" s="142"/>
      <c r="K10" s="142"/>
      <c r="L10" s="142"/>
      <c r="M10" s="142"/>
      <c r="N10" s="142"/>
      <c r="O10" s="34"/>
      <c r="Q10" s="25"/>
      <c r="R10" s="25"/>
    </row>
    <row r="11" spans="1:22" x14ac:dyDescent="0.2">
      <c r="A11" s="197"/>
      <c r="B11" s="198"/>
      <c r="C11" s="35">
        <f>C12/C$46</f>
        <v>8.3195070227103915E-2</v>
      </c>
      <c r="D11" s="36" t="s">
        <v>41</v>
      </c>
      <c r="E11" s="143">
        <v>6.4000000000000001E-2</v>
      </c>
      <c r="F11" s="143">
        <v>0.153</v>
      </c>
      <c r="G11" s="143">
        <v>0.1295</v>
      </c>
      <c r="H11" s="143">
        <v>0.1515</v>
      </c>
      <c r="I11" s="143">
        <v>4.7500000000000001E-2</v>
      </c>
      <c r="J11" s="143">
        <v>6.9500000000000006E-2</v>
      </c>
      <c r="K11" s="143">
        <v>0.14099999999999999</v>
      </c>
      <c r="L11" s="143">
        <v>0.14099999999999999</v>
      </c>
      <c r="M11" s="143">
        <v>5.1999999999999998E-2</v>
      </c>
      <c r="N11" s="143">
        <v>5.0999999999999997E-2</v>
      </c>
      <c r="O11" s="37">
        <f>SUM(E11:N11)</f>
        <v>1</v>
      </c>
      <c r="P11" s="38"/>
      <c r="Q11" s="39"/>
      <c r="R11" s="25"/>
    </row>
    <row r="12" spans="1:22" x14ac:dyDescent="0.2">
      <c r="A12" s="197"/>
      <c r="B12" s="198"/>
      <c r="C12" s="40">
        <f>PLANILHA!H23</f>
        <v>182775.13</v>
      </c>
      <c r="D12" s="36" t="s">
        <v>42</v>
      </c>
      <c r="E12" s="144">
        <f>($C$12)*E11</f>
        <v>11697.608320000001</v>
      </c>
      <c r="F12" s="144">
        <f t="shared" ref="F12:N12" si="0">($C$12)*F11</f>
        <v>27964.59489</v>
      </c>
      <c r="G12" s="144">
        <f t="shared" si="0"/>
        <v>23669.379335000001</v>
      </c>
      <c r="H12" s="144">
        <f t="shared" si="0"/>
        <v>27690.432195000001</v>
      </c>
      <c r="I12" s="144">
        <f t="shared" si="0"/>
        <v>8681.8186750000004</v>
      </c>
      <c r="J12" s="144">
        <f t="shared" si="0"/>
        <v>12702.871535000002</v>
      </c>
      <c r="K12" s="144">
        <f t="shared" si="0"/>
        <v>25771.293329999997</v>
      </c>
      <c r="L12" s="144">
        <f t="shared" si="0"/>
        <v>25771.293329999997</v>
      </c>
      <c r="M12" s="144">
        <f t="shared" si="0"/>
        <v>9504.3067599999995</v>
      </c>
      <c r="N12" s="144">
        <f t="shared" si="0"/>
        <v>9321.5316299999995</v>
      </c>
      <c r="O12" s="40">
        <f>SUM(E12:N12)</f>
        <v>182775.13</v>
      </c>
      <c r="P12" s="41"/>
      <c r="Q12" s="25"/>
      <c r="R12" s="25"/>
      <c r="T12" s="42"/>
      <c r="U12" s="43"/>
      <c r="V12" s="44"/>
    </row>
    <row r="13" spans="1:22" ht="14.65" customHeight="1" x14ac:dyDescent="0.2">
      <c r="A13" s="197">
        <f>PLANILHA!A25</f>
        <v>3</v>
      </c>
      <c r="B13" s="198" t="str">
        <f>PLANILHA!C25</f>
        <v>ESTRUTURA DE CONCRETO ARMADO - ANEXO</v>
      </c>
      <c r="C13" s="199" t="s">
        <v>40</v>
      </c>
      <c r="D13" s="199"/>
      <c r="E13" s="142"/>
      <c r="F13" s="142"/>
      <c r="G13" s="145"/>
      <c r="H13" s="145"/>
      <c r="I13" s="145"/>
      <c r="J13" s="145"/>
      <c r="K13" s="145"/>
      <c r="L13" s="145"/>
      <c r="M13" s="145"/>
      <c r="N13" s="145"/>
      <c r="O13" s="34"/>
      <c r="Q13" s="25"/>
      <c r="R13" s="25"/>
    </row>
    <row r="14" spans="1:22" x14ac:dyDescent="0.2">
      <c r="A14" s="197"/>
      <c r="B14" s="198"/>
      <c r="C14" s="35">
        <f>C15/C$46</f>
        <v>1.9365905036273435E-2</v>
      </c>
      <c r="D14" s="36" t="s">
        <v>41</v>
      </c>
      <c r="E14" s="143">
        <v>0.5</v>
      </c>
      <c r="F14" s="143">
        <v>0.5</v>
      </c>
      <c r="G14" s="143"/>
      <c r="H14" s="143"/>
      <c r="I14" s="143"/>
      <c r="J14" s="143"/>
      <c r="K14" s="143"/>
      <c r="L14" s="143"/>
      <c r="M14" s="143"/>
      <c r="N14" s="143"/>
      <c r="O14" s="37">
        <f>SUM(E14:N14)</f>
        <v>1</v>
      </c>
      <c r="P14" s="38"/>
      <c r="Q14" s="39"/>
      <c r="R14" s="25"/>
    </row>
    <row r="15" spans="1:22" x14ac:dyDescent="0.2">
      <c r="A15" s="197"/>
      <c r="B15" s="198"/>
      <c r="C15" s="40">
        <f>PLANILHA!H25</f>
        <v>42545.86</v>
      </c>
      <c r="D15" s="36" t="s">
        <v>42</v>
      </c>
      <c r="E15" s="144">
        <f>($C$15)*E14</f>
        <v>21272.93</v>
      </c>
      <c r="F15" s="144">
        <f>($C$15)*F14</f>
        <v>21272.93</v>
      </c>
      <c r="G15" s="144"/>
      <c r="H15" s="144"/>
      <c r="I15" s="144"/>
      <c r="J15" s="144"/>
      <c r="K15" s="144"/>
      <c r="L15" s="144"/>
      <c r="M15" s="144"/>
      <c r="N15" s="144"/>
      <c r="O15" s="40">
        <f>SUM(E15:N15)</f>
        <v>42545.86</v>
      </c>
      <c r="P15" s="41"/>
      <c r="Q15" s="25"/>
      <c r="R15" s="25"/>
      <c r="T15" s="42"/>
      <c r="U15" s="43"/>
      <c r="V15" s="44"/>
    </row>
    <row r="16" spans="1:22" ht="14.65" customHeight="1" x14ac:dyDescent="0.2">
      <c r="A16" s="197">
        <f>PLANILHA!A89</f>
        <v>4</v>
      </c>
      <c r="B16" s="198" t="str">
        <f>PLANILHA!C89</f>
        <v>ESTRUTURA DE CONCRETO ARMADO - CONTENÇÕES</v>
      </c>
      <c r="C16" s="199" t="s">
        <v>40</v>
      </c>
      <c r="D16" s="199"/>
      <c r="E16" s="142"/>
      <c r="F16" s="142"/>
      <c r="G16" s="142"/>
      <c r="H16" s="142"/>
      <c r="I16" s="145"/>
      <c r="J16" s="145"/>
      <c r="K16" s="145"/>
      <c r="L16" s="145"/>
      <c r="M16" s="145"/>
      <c r="N16" s="145"/>
      <c r="O16" s="34"/>
      <c r="Q16" s="25"/>
      <c r="R16" s="25"/>
    </row>
    <row r="17" spans="1:22" x14ac:dyDescent="0.2">
      <c r="A17" s="197"/>
      <c r="B17" s="198"/>
      <c r="C17" s="35">
        <f>C18/C$46</f>
        <v>0.10302990335714297</v>
      </c>
      <c r="D17" s="36" t="s">
        <v>41</v>
      </c>
      <c r="E17" s="143">
        <v>0.25</v>
      </c>
      <c r="F17" s="143">
        <v>0.25</v>
      </c>
      <c r="G17" s="143">
        <v>0.25</v>
      </c>
      <c r="H17" s="143">
        <v>0.25</v>
      </c>
      <c r="I17" s="143"/>
      <c r="J17" s="143"/>
      <c r="K17" s="143"/>
      <c r="L17" s="143"/>
      <c r="M17" s="143"/>
      <c r="N17" s="143"/>
      <c r="O17" s="37">
        <f>SUM(E17:N17)</f>
        <v>1</v>
      </c>
      <c r="P17" s="38"/>
      <c r="Q17" s="39"/>
      <c r="R17" s="25"/>
    </row>
    <row r="18" spans="1:22" x14ac:dyDescent="0.2">
      <c r="A18" s="197"/>
      <c r="B18" s="198"/>
      <c r="C18" s="40">
        <f>PLANILHA!H89</f>
        <v>226351.19999999998</v>
      </c>
      <c r="D18" s="36" t="s">
        <v>42</v>
      </c>
      <c r="E18" s="144">
        <f>($C$18)*E17</f>
        <v>56587.799999999996</v>
      </c>
      <c r="F18" s="144">
        <f t="shared" ref="F18:H18" si="1">($C$18)*F17</f>
        <v>56587.799999999996</v>
      </c>
      <c r="G18" s="144">
        <f t="shared" si="1"/>
        <v>56587.799999999996</v>
      </c>
      <c r="H18" s="144">
        <f t="shared" si="1"/>
        <v>56587.799999999996</v>
      </c>
      <c r="I18" s="144"/>
      <c r="J18" s="144"/>
      <c r="K18" s="144"/>
      <c r="L18" s="144"/>
      <c r="M18" s="144"/>
      <c r="N18" s="144"/>
      <c r="O18" s="40">
        <f>SUM(E18:N18)</f>
        <v>226351.19999999998</v>
      </c>
      <c r="P18" s="41"/>
      <c r="Q18" s="25"/>
      <c r="R18" s="25"/>
      <c r="T18" s="42"/>
      <c r="U18" s="43"/>
      <c r="V18" s="44"/>
    </row>
    <row r="19" spans="1:22" ht="14.65" customHeight="1" x14ac:dyDescent="0.2">
      <c r="A19" s="197">
        <f>PLANILHA!A156</f>
        <v>5</v>
      </c>
      <c r="B19" s="198" t="str">
        <f>PLANILHA!C156</f>
        <v>ESTRUTURAS DE CONCRETO ARMADO - NOVA EDIFICAÇÃO</v>
      </c>
      <c r="C19" s="199" t="s">
        <v>40</v>
      </c>
      <c r="D19" s="199"/>
      <c r="E19" s="145"/>
      <c r="F19" s="142"/>
      <c r="G19" s="142"/>
      <c r="H19" s="142"/>
      <c r="I19" s="145"/>
      <c r="J19" s="145"/>
      <c r="K19" s="145"/>
      <c r="L19" s="145"/>
      <c r="M19" s="145"/>
      <c r="N19" s="145"/>
      <c r="O19" s="34"/>
      <c r="Q19" s="25"/>
      <c r="R19" s="25"/>
    </row>
    <row r="20" spans="1:22" x14ac:dyDescent="0.2">
      <c r="A20" s="197"/>
      <c r="B20" s="198"/>
      <c r="C20" s="35">
        <f>C21/C$46</f>
        <v>0.20878500717705187</v>
      </c>
      <c r="D20" s="36" t="s">
        <v>41</v>
      </c>
      <c r="E20" s="143"/>
      <c r="F20" s="143">
        <v>0.5</v>
      </c>
      <c r="G20" s="143">
        <v>0.25</v>
      </c>
      <c r="H20" s="143">
        <v>0.25</v>
      </c>
      <c r="I20" s="143"/>
      <c r="J20" s="143"/>
      <c r="K20" s="143"/>
      <c r="L20" s="143"/>
      <c r="M20" s="143"/>
      <c r="N20" s="143"/>
      <c r="O20" s="37">
        <f>SUM(E20:N20)</f>
        <v>1</v>
      </c>
      <c r="P20" s="38"/>
      <c r="Q20" s="39"/>
      <c r="R20" s="25"/>
    </row>
    <row r="21" spans="1:22" x14ac:dyDescent="0.2">
      <c r="A21" s="197"/>
      <c r="B21" s="198"/>
      <c r="C21" s="40">
        <f>PLANILHA!H156</f>
        <v>458689.52</v>
      </c>
      <c r="D21" s="36" t="s">
        <v>42</v>
      </c>
      <c r="E21" s="144"/>
      <c r="F21" s="144">
        <f>($C$21)*F20</f>
        <v>229344.76</v>
      </c>
      <c r="G21" s="144">
        <f t="shared" ref="G21:H21" si="2">($C$21)*G20</f>
        <v>114672.38</v>
      </c>
      <c r="H21" s="144">
        <f t="shared" si="2"/>
        <v>114672.38</v>
      </c>
      <c r="I21" s="144"/>
      <c r="J21" s="144"/>
      <c r="K21" s="144"/>
      <c r="L21" s="144"/>
      <c r="M21" s="144"/>
      <c r="N21" s="144"/>
      <c r="O21" s="40">
        <f>SUM(E21:N21)</f>
        <v>458689.52</v>
      </c>
      <c r="P21" s="41"/>
      <c r="Q21" s="25"/>
      <c r="R21" s="25"/>
      <c r="T21" s="42"/>
      <c r="U21" s="43"/>
      <c r="V21" s="44"/>
    </row>
    <row r="22" spans="1:22" ht="14.65" customHeight="1" x14ac:dyDescent="0.2">
      <c r="A22" s="197">
        <f>PLANILHA!A251</f>
        <v>6</v>
      </c>
      <c r="B22" s="198" t="str">
        <f>PLANILHA!C251</f>
        <v>EDIFICAÇÕES</v>
      </c>
      <c r="C22" s="199" t="s">
        <v>40</v>
      </c>
      <c r="D22" s="199"/>
      <c r="E22" s="145"/>
      <c r="F22" s="145"/>
      <c r="G22" s="142"/>
      <c r="H22" s="142"/>
      <c r="I22" s="142"/>
      <c r="J22" s="142"/>
      <c r="K22" s="142"/>
      <c r="L22" s="142"/>
      <c r="M22" s="145"/>
      <c r="N22" s="145"/>
      <c r="O22" s="34"/>
      <c r="Q22" s="25"/>
      <c r="R22" s="25"/>
    </row>
    <row r="23" spans="1:22" x14ac:dyDescent="0.2">
      <c r="A23" s="197"/>
      <c r="B23" s="198"/>
      <c r="C23" s="35">
        <f>C24/C$46</f>
        <v>0.40543911890367984</v>
      </c>
      <c r="D23" s="36" t="s">
        <v>41</v>
      </c>
      <c r="E23" s="143"/>
      <c r="F23" s="143"/>
      <c r="G23" s="143">
        <v>0.1</v>
      </c>
      <c r="H23" s="143">
        <v>0.15</v>
      </c>
      <c r="I23" s="143">
        <v>0.1</v>
      </c>
      <c r="J23" s="143">
        <v>0.15</v>
      </c>
      <c r="K23" s="143">
        <v>0.25</v>
      </c>
      <c r="L23" s="143">
        <v>0.25</v>
      </c>
      <c r="M23" s="143"/>
      <c r="N23" s="143"/>
      <c r="O23" s="37">
        <f>SUM(E23:N23)</f>
        <v>1</v>
      </c>
      <c r="P23" s="38"/>
      <c r="Q23" s="39"/>
      <c r="R23" s="25"/>
    </row>
    <row r="24" spans="1:22" x14ac:dyDescent="0.2">
      <c r="A24" s="197"/>
      <c r="B24" s="198"/>
      <c r="C24" s="40">
        <f>PLANILHA!H251</f>
        <v>890728.11</v>
      </c>
      <c r="D24" s="36" t="s">
        <v>42</v>
      </c>
      <c r="E24" s="144"/>
      <c r="F24" s="144"/>
      <c r="G24" s="144">
        <f t="shared" ref="G24:L24" si="3">($C$24)*G23</f>
        <v>89072.811000000002</v>
      </c>
      <c r="H24" s="144">
        <f t="shared" si="3"/>
        <v>133609.21649999998</v>
      </c>
      <c r="I24" s="144">
        <f t="shared" si="3"/>
        <v>89072.811000000002</v>
      </c>
      <c r="J24" s="144">
        <f t="shared" si="3"/>
        <v>133609.21649999998</v>
      </c>
      <c r="K24" s="144">
        <f t="shared" si="3"/>
        <v>222682.0275</v>
      </c>
      <c r="L24" s="144">
        <f t="shared" si="3"/>
        <v>222682.0275</v>
      </c>
      <c r="M24" s="144"/>
      <c r="N24" s="144"/>
      <c r="O24" s="40">
        <f>SUM(E24:N24)</f>
        <v>890728.10999999987</v>
      </c>
      <c r="P24" s="41"/>
      <c r="Q24" s="25"/>
      <c r="R24" s="25"/>
      <c r="T24" s="42"/>
      <c r="U24" s="43"/>
      <c r="V24" s="44"/>
    </row>
    <row r="25" spans="1:22" ht="14.65" customHeight="1" x14ac:dyDescent="0.2">
      <c r="A25" s="197">
        <f>PLANILHA!A339</f>
        <v>7</v>
      </c>
      <c r="B25" s="198" t="str">
        <f>PLANILHA!C339</f>
        <v>COMBATE DE INCENDIO E PANICO</v>
      </c>
      <c r="C25" s="199" t="s">
        <v>40</v>
      </c>
      <c r="D25" s="199"/>
      <c r="E25" s="145"/>
      <c r="F25" s="145"/>
      <c r="G25" s="145"/>
      <c r="H25" s="145"/>
      <c r="I25" s="145"/>
      <c r="J25" s="145"/>
      <c r="K25" s="145"/>
      <c r="L25" s="145"/>
      <c r="M25" s="142"/>
      <c r="N25" s="142"/>
      <c r="O25" s="34"/>
      <c r="Q25" s="25"/>
      <c r="R25" s="25"/>
    </row>
    <row r="26" spans="1:22" x14ac:dyDescent="0.2">
      <c r="A26" s="197"/>
      <c r="B26" s="198"/>
      <c r="C26" s="35">
        <f>C27/C$46</f>
        <v>3.0522953438687065E-3</v>
      </c>
      <c r="D26" s="36" t="s">
        <v>41</v>
      </c>
      <c r="E26" s="143"/>
      <c r="F26" s="143"/>
      <c r="G26" s="143"/>
      <c r="H26" s="143"/>
      <c r="I26" s="143"/>
      <c r="J26" s="143"/>
      <c r="K26" s="143"/>
      <c r="L26" s="143"/>
      <c r="M26" s="143">
        <v>0.5</v>
      </c>
      <c r="N26" s="143">
        <v>0.5</v>
      </c>
      <c r="O26" s="37">
        <f>SUM(E26:N26)</f>
        <v>1</v>
      </c>
      <c r="P26" s="38"/>
      <c r="Q26" s="39"/>
      <c r="R26" s="25"/>
    </row>
    <row r="27" spans="1:22" x14ac:dyDescent="0.2">
      <c r="A27" s="197"/>
      <c r="B27" s="198"/>
      <c r="C27" s="40">
        <f>PLANILHA!H339</f>
        <v>6705.73</v>
      </c>
      <c r="D27" s="36" t="s">
        <v>42</v>
      </c>
      <c r="E27" s="144"/>
      <c r="F27" s="144"/>
      <c r="G27" s="144"/>
      <c r="H27" s="144"/>
      <c r="I27" s="144"/>
      <c r="J27" s="144"/>
      <c r="K27" s="144"/>
      <c r="L27" s="144"/>
      <c r="M27" s="144">
        <f t="shared" ref="M27:N27" si="4">($C$27)*M26</f>
        <v>3352.8649999999998</v>
      </c>
      <c r="N27" s="144">
        <f t="shared" si="4"/>
        <v>3352.8649999999998</v>
      </c>
      <c r="O27" s="40">
        <f>SUM(E27:N27)</f>
        <v>6705.73</v>
      </c>
      <c r="P27" s="41"/>
      <c r="Q27" s="25"/>
      <c r="R27" s="25"/>
      <c r="T27" s="42"/>
      <c r="U27" s="43"/>
      <c r="V27" s="44"/>
    </row>
    <row r="28" spans="1:22" ht="14.65" customHeight="1" x14ac:dyDescent="0.2">
      <c r="A28" s="197">
        <f>PLANILHA!A347</f>
        <v>8</v>
      </c>
      <c r="B28" s="198" t="str">
        <f>PLANILHA!C347</f>
        <v>INSTALAÇÕES ELÉTRICAS</v>
      </c>
      <c r="C28" s="199" t="s">
        <v>40</v>
      </c>
      <c r="D28" s="199"/>
      <c r="E28" s="145"/>
      <c r="F28" s="145"/>
      <c r="G28" s="145"/>
      <c r="H28" s="145"/>
      <c r="I28" s="145"/>
      <c r="J28" s="145"/>
      <c r="K28" s="142"/>
      <c r="L28" s="142"/>
      <c r="M28" s="142"/>
      <c r="N28" s="142"/>
      <c r="O28" s="34"/>
      <c r="Q28" s="25"/>
      <c r="R28" s="25"/>
    </row>
    <row r="29" spans="1:22" x14ac:dyDescent="0.2">
      <c r="A29" s="197"/>
      <c r="B29" s="198"/>
      <c r="C29" s="35">
        <f>C30/C$46</f>
        <v>7.8345576021819074E-2</v>
      </c>
      <c r="D29" s="36" t="s">
        <v>41</v>
      </c>
      <c r="E29" s="143"/>
      <c r="F29" s="143"/>
      <c r="G29" s="143"/>
      <c r="H29" s="143"/>
      <c r="I29" s="143"/>
      <c r="J29" s="143"/>
      <c r="K29" s="143">
        <v>0.25</v>
      </c>
      <c r="L29" s="143">
        <v>0.25</v>
      </c>
      <c r="M29" s="143">
        <v>0.25</v>
      </c>
      <c r="N29" s="143">
        <v>0.25</v>
      </c>
      <c r="O29" s="37">
        <f>SUM(E29:N29)</f>
        <v>1</v>
      </c>
      <c r="P29" s="38"/>
      <c r="Q29" s="39"/>
      <c r="R29" s="25"/>
    </row>
    <row r="30" spans="1:22" x14ac:dyDescent="0.2">
      <c r="A30" s="197"/>
      <c r="B30" s="198"/>
      <c r="C30" s="40">
        <f>PLANILHA!H347</f>
        <v>172121.05</v>
      </c>
      <c r="D30" s="36" t="s">
        <v>42</v>
      </c>
      <c r="E30" s="144"/>
      <c r="F30" s="144"/>
      <c r="G30" s="144"/>
      <c r="H30" s="144"/>
      <c r="I30" s="144"/>
      <c r="J30" s="144"/>
      <c r="K30" s="144">
        <f t="shared" ref="K30:N30" si="5">($C$30)*K29</f>
        <v>43030.262499999997</v>
      </c>
      <c r="L30" s="144">
        <f t="shared" si="5"/>
        <v>43030.262499999997</v>
      </c>
      <c r="M30" s="144">
        <f t="shared" si="5"/>
        <v>43030.262499999997</v>
      </c>
      <c r="N30" s="144">
        <f t="shared" si="5"/>
        <v>43030.262499999997</v>
      </c>
      <c r="O30" s="40">
        <f>SUM(E30:N30)</f>
        <v>172121.05</v>
      </c>
      <c r="P30" s="41"/>
      <c r="Q30" s="25"/>
      <c r="R30" s="25"/>
      <c r="T30" s="42"/>
      <c r="U30" s="43"/>
      <c r="V30" s="44"/>
    </row>
    <row r="31" spans="1:22" ht="14.65" customHeight="1" x14ac:dyDescent="0.2">
      <c r="A31" s="197">
        <f>PLANILHA!A393</f>
        <v>9</v>
      </c>
      <c r="B31" s="198" t="str">
        <f>PLANILHA!C393</f>
        <v xml:space="preserve">DRENGAEM PLUVIAL </v>
      </c>
      <c r="C31" s="199" t="s">
        <v>40</v>
      </c>
      <c r="D31" s="199"/>
      <c r="E31" s="145"/>
      <c r="F31" s="145"/>
      <c r="G31" s="145"/>
      <c r="H31" s="145"/>
      <c r="I31" s="145"/>
      <c r="J31" s="145"/>
      <c r="K31" s="142"/>
      <c r="L31" s="142"/>
      <c r="M31" s="142"/>
      <c r="N31" s="145"/>
      <c r="O31" s="34"/>
      <c r="Q31" s="25"/>
      <c r="R31" s="25"/>
    </row>
    <row r="32" spans="1:22" x14ac:dyDescent="0.2">
      <c r="A32" s="197"/>
      <c r="B32" s="198"/>
      <c r="C32" s="35">
        <f>C33/C$46</f>
        <v>6.1273586508227614E-3</v>
      </c>
      <c r="D32" s="36" t="s">
        <v>41</v>
      </c>
      <c r="E32" s="143"/>
      <c r="F32" s="143"/>
      <c r="G32" s="143"/>
      <c r="H32" s="143"/>
      <c r="I32" s="143"/>
      <c r="J32" s="143"/>
      <c r="K32" s="143">
        <v>0.4</v>
      </c>
      <c r="L32" s="143">
        <v>0.4</v>
      </c>
      <c r="M32" s="143">
        <v>0.2</v>
      </c>
      <c r="N32" s="143"/>
      <c r="O32" s="37">
        <f>SUM(E32:N32)</f>
        <v>1</v>
      </c>
      <c r="P32" s="38"/>
      <c r="Q32" s="39"/>
      <c r="R32" s="25"/>
    </row>
    <row r="33" spans="1:22" x14ac:dyDescent="0.2">
      <c r="A33" s="197"/>
      <c r="B33" s="198"/>
      <c r="C33" s="40">
        <f>PLANILHA!H393</f>
        <v>13461.48</v>
      </c>
      <c r="D33" s="36" t="s">
        <v>42</v>
      </c>
      <c r="E33" s="144"/>
      <c r="F33" s="144"/>
      <c r="G33" s="144"/>
      <c r="H33" s="144"/>
      <c r="I33" s="144"/>
      <c r="J33" s="144"/>
      <c r="K33" s="144">
        <f t="shared" ref="K33:M33" si="6">($C$33)*K32</f>
        <v>5384.5920000000006</v>
      </c>
      <c r="L33" s="144">
        <f t="shared" si="6"/>
        <v>5384.5920000000006</v>
      </c>
      <c r="M33" s="144">
        <f t="shared" si="6"/>
        <v>2692.2960000000003</v>
      </c>
      <c r="N33" s="144"/>
      <c r="O33" s="40">
        <f>SUM(E33:N33)</f>
        <v>13461.480000000001</v>
      </c>
      <c r="P33" s="41"/>
      <c r="Q33" s="25"/>
      <c r="R33" s="25"/>
      <c r="T33" s="42"/>
      <c r="U33" s="43"/>
      <c r="V33" s="44"/>
    </row>
    <row r="34" spans="1:22" ht="14.65" customHeight="1" x14ac:dyDescent="0.2">
      <c r="A34" s="197">
        <f>PLANILHA!A415</f>
        <v>10</v>
      </c>
      <c r="B34" s="198" t="str">
        <f>PLANILHA!C415</f>
        <v>HIDROSANITÁRIO</v>
      </c>
      <c r="C34" s="199" t="s">
        <v>40</v>
      </c>
      <c r="D34" s="199"/>
      <c r="E34" s="145"/>
      <c r="F34" s="145"/>
      <c r="G34" s="145"/>
      <c r="H34" s="145"/>
      <c r="I34" s="142"/>
      <c r="J34" s="142"/>
      <c r="K34" s="142"/>
      <c r="L34" s="142"/>
      <c r="M34" s="142"/>
      <c r="N34" s="142"/>
      <c r="O34" s="34"/>
      <c r="Q34" s="25"/>
      <c r="R34" s="25"/>
    </row>
    <row r="35" spans="1:22" x14ac:dyDescent="0.2">
      <c r="A35" s="197"/>
      <c r="B35" s="198"/>
      <c r="C35" s="35">
        <f>C36/C$46</f>
        <v>2.779316478983759E-2</v>
      </c>
      <c r="D35" s="36" t="s">
        <v>41</v>
      </c>
      <c r="E35" s="143"/>
      <c r="F35" s="143"/>
      <c r="G35" s="143"/>
      <c r="H35" s="143"/>
      <c r="I35" s="143">
        <v>0.1</v>
      </c>
      <c r="J35" s="143">
        <v>0.1</v>
      </c>
      <c r="K35" s="143">
        <v>0.2</v>
      </c>
      <c r="L35" s="143">
        <v>0.2</v>
      </c>
      <c r="M35" s="143">
        <v>0.2</v>
      </c>
      <c r="N35" s="143">
        <v>0.2</v>
      </c>
      <c r="O35" s="37">
        <f>SUM(E35:N35)</f>
        <v>1</v>
      </c>
      <c r="P35" s="38"/>
      <c r="Q35" s="39"/>
      <c r="R35" s="25"/>
    </row>
    <row r="36" spans="1:22" x14ac:dyDescent="0.2">
      <c r="A36" s="197"/>
      <c r="B36" s="198"/>
      <c r="C36" s="40">
        <f>PLANILHA!H415</f>
        <v>61060.100000000006</v>
      </c>
      <c r="D36" s="36" t="s">
        <v>42</v>
      </c>
      <c r="E36" s="144"/>
      <c r="F36" s="144"/>
      <c r="G36" s="144"/>
      <c r="H36" s="144"/>
      <c r="I36" s="144">
        <f t="shared" ref="I36:L36" si="7">($C$36)*I35</f>
        <v>6106.0100000000011</v>
      </c>
      <c r="J36" s="144">
        <f t="shared" si="7"/>
        <v>6106.0100000000011</v>
      </c>
      <c r="K36" s="144">
        <f t="shared" si="7"/>
        <v>12212.020000000002</v>
      </c>
      <c r="L36" s="144">
        <f t="shared" si="7"/>
        <v>12212.020000000002</v>
      </c>
      <c r="M36" s="144">
        <f>($C$36)*M35</f>
        <v>12212.020000000002</v>
      </c>
      <c r="N36" s="144">
        <f>($C$36)*N35</f>
        <v>12212.020000000002</v>
      </c>
      <c r="O36" s="40">
        <f>SUM(E36:N36)</f>
        <v>61060.100000000013</v>
      </c>
      <c r="P36" s="41"/>
      <c r="Q36" s="25"/>
      <c r="R36" s="25"/>
      <c r="T36" s="42"/>
      <c r="U36" s="43"/>
      <c r="V36" s="44"/>
    </row>
    <row r="37" spans="1:22" ht="14.65" customHeight="1" x14ac:dyDescent="0.2">
      <c r="A37" s="197">
        <f>PLANILHA!A577</f>
        <v>11</v>
      </c>
      <c r="B37" s="198" t="str">
        <f>PLANILHA!C577</f>
        <v>TELECOMUNICAÇÕES</v>
      </c>
      <c r="C37" s="199" t="s">
        <v>40</v>
      </c>
      <c r="D37" s="199"/>
      <c r="E37" s="145"/>
      <c r="F37" s="145"/>
      <c r="G37" s="145"/>
      <c r="H37" s="145"/>
      <c r="I37" s="145"/>
      <c r="J37" s="145"/>
      <c r="K37" s="145"/>
      <c r="L37" s="145"/>
      <c r="M37" s="142"/>
      <c r="N37" s="142"/>
      <c r="O37" s="34"/>
      <c r="Q37" s="25"/>
      <c r="R37" s="25"/>
    </row>
    <row r="38" spans="1:22" x14ac:dyDescent="0.2">
      <c r="A38" s="197"/>
      <c r="B38" s="198"/>
      <c r="C38" s="35">
        <f>C39/C$46</f>
        <v>2.7723217710922645E-2</v>
      </c>
      <c r="D38" s="36" t="s">
        <v>41</v>
      </c>
      <c r="E38" s="143"/>
      <c r="F38" s="143"/>
      <c r="G38" s="143"/>
      <c r="H38" s="143"/>
      <c r="I38" s="143"/>
      <c r="J38" s="143"/>
      <c r="K38" s="143"/>
      <c r="L38" s="143"/>
      <c r="M38" s="143">
        <v>0.5</v>
      </c>
      <c r="N38" s="143">
        <v>0.5</v>
      </c>
      <c r="O38" s="37">
        <f>SUM(E38:N38)</f>
        <v>1</v>
      </c>
      <c r="P38" s="38"/>
      <c r="Q38" s="39"/>
      <c r="R38" s="25"/>
    </row>
    <row r="39" spans="1:22" x14ac:dyDescent="0.2">
      <c r="A39" s="197"/>
      <c r="B39" s="198"/>
      <c r="C39" s="40">
        <f>PLANILHA!H577</f>
        <v>60906.43</v>
      </c>
      <c r="D39" s="36" t="s">
        <v>42</v>
      </c>
      <c r="E39" s="144"/>
      <c r="F39" s="144"/>
      <c r="G39" s="144"/>
      <c r="H39" s="144"/>
      <c r="I39" s="144"/>
      <c r="J39" s="144"/>
      <c r="K39" s="144"/>
      <c r="L39" s="144"/>
      <c r="M39" s="144">
        <f t="shared" ref="M39:N39" si="8">($C$39)*M38</f>
        <v>30453.215</v>
      </c>
      <c r="N39" s="144">
        <f t="shared" si="8"/>
        <v>30453.215</v>
      </c>
      <c r="O39" s="40">
        <f>SUM(E39:N39)</f>
        <v>60906.43</v>
      </c>
      <c r="P39" s="41"/>
      <c r="Q39" s="25"/>
      <c r="R39" s="25"/>
      <c r="T39" s="42"/>
      <c r="U39" s="43"/>
      <c r="V39" s="44"/>
    </row>
    <row r="40" spans="1:22" ht="14.65" customHeight="1" x14ac:dyDescent="0.2">
      <c r="A40" s="197">
        <f>PLANILHA!A598</f>
        <v>12</v>
      </c>
      <c r="B40" s="198" t="str">
        <f>PLANILHA!C598</f>
        <v>LUMINOTECNO</v>
      </c>
      <c r="C40" s="199" t="s">
        <v>40</v>
      </c>
      <c r="D40" s="199"/>
      <c r="E40" s="145"/>
      <c r="F40" s="145"/>
      <c r="G40" s="145"/>
      <c r="H40" s="145"/>
      <c r="I40" s="145"/>
      <c r="J40" s="145"/>
      <c r="K40" s="145"/>
      <c r="L40" s="145"/>
      <c r="M40" s="142"/>
      <c r="N40" s="142"/>
      <c r="O40" s="34"/>
      <c r="Q40" s="25"/>
      <c r="R40" s="25"/>
    </row>
    <row r="41" spans="1:22" x14ac:dyDescent="0.2">
      <c r="A41" s="197"/>
      <c r="B41" s="198"/>
      <c r="C41" s="35">
        <f>C42/C$46</f>
        <v>1.1474912290086389E-2</v>
      </c>
      <c r="D41" s="36" t="s">
        <v>41</v>
      </c>
      <c r="E41" s="143"/>
      <c r="F41" s="143"/>
      <c r="G41" s="143"/>
      <c r="H41" s="143"/>
      <c r="I41" s="143"/>
      <c r="J41" s="143"/>
      <c r="K41" s="143"/>
      <c r="L41" s="143"/>
      <c r="M41" s="143">
        <v>0.5</v>
      </c>
      <c r="N41" s="143">
        <v>0.5</v>
      </c>
      <c r="O41" s="37">
        <f>SUM(E41:N41)</f>
        <v>1</v>
      </c>
      <c r="P41" s="38"/>
      <c r="Q41" s="39"/>
      <c r="R41" s="25"/>
    </row>
    <row r="42" spans="1:22" x14ac:dyDescent="0.2">
      <c r="A42" s="197"/>
      <c r="B42" s="198"/>
      <c r="C42" s="40">
        <f>PLANILHA!H598</f>
        <v>25209.77</v>
      </c>
      <c r="D42" s="36" t="s">
        <v>42</v>
      </c>
      <c r="E42" s="144"/>
      <c r="F42" s="144"/>
      <c r="G42" s="144"/>
      <c r="H42" s="144"/>
      <c r="I42" s="144"/>
      <c r="J42" s="144"/>
      <c r="K42" s="144"/>
      <c r="L42" s="144"/>
      <c r="M42" s="144">
        <f>($C$42)*M41</f>
        <v>12604.885</v>
      </c>
      <c r="N42" s="144">
        <f>($C$42)*N41</f>
        <v>12604.885</v>
      </c>
      <c r="O42" s="40">
        <f>SUM(E42:N42)</f>
        <v>25209.77</v>
      </c>
      <c r="P42" s="41"/>
      <c r="Q42" s="25"/>
      <c r="R42" s="25"/>
      <c r="T42" s="42"/>
      <c r="U42" s="43"/>
      <c r="V42" s="44"/>
    </row>
    <row r="43" spans="1:22" ht="14.65" customHeight="1" x14ac:dyDescent="0.2">
      <c r="A43" s="197">
        <f>PLANILHA!A600</f>
        <v>13</v>
      </c>
      <c r="B43" s="198" t="str">
        <f>PLANILHA!C600</f>
        <v xml:space="preserve">LIMPEZA FINAL DE OBRA </v>
      </c>
      <c r="C43" s="199" t="s">
        <v>40</v>
      </c>
      <c r="D43" s="199"/>
      <c r="E43" s="145"/>
      <c r="F43" s="145"/>
      <c r="G43" s="145"/>
      <c r="H43" s="145"/>
      <c r="I43" s="145"/>
      <c r="J43" s="145"/>
      <c r="K43" s="145"/>
      <c r="L43" s="145"/>
      <c r="M43" s="142"/>
      <c r="N43" s="142"/>
      <c r="O43" s="34"/>
      <c r="Q43" s="25"/>
      <c r="R43" s="25"/>
    </row>
    <row r="44" spans="1:22" x14ac:dyDescent="0.2">
      <c r="A44" s="197"/>
      <c r="B44" s="198"/>
      <c r="C44" s="35">
        <f>C45/C$46</f>
        <v>3.2111248728371481E-3</v>
      </c>
      <c r="D44" s="36" t="s">
        <v>41</v>
      </c>
      <c r="E44" s="143"/>
      <c r="F44" s="143"/>
      <c r="G44" s="143"/>
      <c r="H44" s="143"/>
      <c r="I44" s="143"/>
      <c r="J44" s="143"/>
      <c r="K44" s="143"/>
      <c r="L44" s="143"/>
      <c r="M44" s="143">
        <v>0.5</v>
      </c>
      <c r="N44" s="143">
        <v>0.5</v>
      </c>
      <c r="O44" s="37">
        <f>SUM(E44:N44)</f>
        <v>1</v>
      </c>
      <c r="P44" s="38"/>
      <c r="Q44" s="39"/>
      <c r="R44" s="25"/>
    </row>
    <row r="45" spans="1:22" x14ac:dyDescent="0.2">
      <c r="A45" s="197"/>
      <c r="B45" s="198"/>
      <c r="C45" s="40">
        <f>PLANILHA!H600</f>
        <v>7054.67</v>
      </c>
      <c r="D45" s="36" t="s">
        <v>42</v>
      </c>
      <c r="E45" s="144"/>
      <c r="F45" s="144"/>
      <c r="G45" s="144"/>
      <c r="H45" s="144"/>
      <c r="I45" s="144"/>
      <c r="J45" s="144"/>
      <c r="K45" s="144"/>
      <c r="L45" s="144"/>
      <c r="M45" s="144">
        <f>($C$45)*M44</f>
        <v>3527.335</v>
      </c>
      <c r="N45" s="144">
        <f>($C$45)*N44</f>
        <v>3527.335</v>
      </c>
      <c r="O45" s="40">
        <f>SUM(E45:N45)</f>
        <v>7054.67</v>
      </c>
      <c r="P45" s="41"/>
      <c r="Q45" s="25"/>
      <c r="R45" s="25"/>
      <c r="T45" s="42"/>
      <c r="U45" s="43"/>
      <c r="V45" s="44"/>
    </row>
    <row r="46" spans="1:22" s="50" customFormat="1" ht="14.65" customHeight="1" x14ac:dyDescent="0.2">
      <c r="A46" s="205" t="s">
        <v>43</v>
      </c>
      <c r="B46" s="205"/>
      <c r="C46" s="45">
        <f>C9+C12+C15+C18+C21+C24+C27+C30+C33+C36+C39+C42+C45</f>
        <v>2196946.64</v>
      </c>
      <c r="D46" s="46">
        <f>C8+C11+C14+C17+C20+C23+C26+C29+C32+C35+C38+C41+C44</f>
        <v>0.99999999999999989</v>
      </c>
      <c r="E46" s="47">
        <f>E9+E12+E15+E18+E21+E24+E27+E30+E33+E36+E39+E42+E45</f>
        <v>138895.92831999998</v>
      </c>
      <c r="F46" s="47">
        <f t="shared" ref="F46:N46" si="9">F9+F12+F15+F18+F21+F24+F27+F30+F33+F36+F39+F42+F45</f>
        <v>335170.08489</v>
      </c>
      <c r="G46" s="47">
        <f t="shared" si="9"/>
        <v>284002.37033499999</v>
      </c>
      <c r="H46" s="47">
        <f t="shared" si="9"/>
        <v>332559.82869499997</v>
      </c>
      <c r="I46" s="47">
        <f t="shared" si="9"/>
        <v>103860.639675</v>
      </c>
      <c r="J46" s="47">
        <f t="shared" si="9"/>
        <v>152418.098035</v>
      </c>
      <c r="K46" s="47">
        <f t="shared" si="9"/>
        <v>309080.19533000002</v>
      </c>
      <c r="L46" s="47">
        <f t="shared" si="9"/>
        <v>309080.19533000002</v>
      </c>
      <c r="M46" s="47">
        <f t="shared" si="9"/>
        <v>117377.18526</v>
      </c>
      <c r="N46" s="47">
        <f t="shared" si="9"/>
        <v>114502.11413</v>
      </c>
      <c r="O46" s="47">
        <f>E46+F46+G46+H46+I46+J46+K46+L46+M46+N46</f>
        <v>2196946.64</v>
      </c>
      <c r="P46" s="24">
        <f>O9+O12+O15+O18+O21+O24+O27+O30+O33+O36+O39+O42+O45</f>
        <v>2196946.64</v>
      </c>
      <c r="Q46" s="48"/>
      <c r="R46" s="25"/>
      <c r="S46" s="18"/>
      <c r="T46" s="49"/>
      <c r="U46" s="20"/>
      <c r="V46" s="20"/>
    </row>
    <row r="47" spans="1:22" s="50" customFormat="1" ht="6" customHeight="1" x14ac:dyDescent="0.2">
      <c r="A47" s="201"/>
      <c r="B47" s="201"/>
      <c r="C47" s="201"/>
      <c r="D47" s="201"/>
      <c r="E47" s="201"/>
      <c r="F47" s="201"/>
      <c r="G47" s="201"/>
      <c r="H47" s="201"/>
      <c r="I47" s="201"/>
      <c r="J47" s="201"/>
      <c r="K47" s="201"/>
      <c r="L47" s="201"/>
      <c r="M47" s="201"/>
      <c r="N47" s="201"/>
      <c r="O47" s="201"/>
      <c r="P47" s="16"/>
      <c r="Q47" s="23"/>
      <c r="R47" s="23"/>
      <c r="S47" s="18"/>
      <c r="T47" s="19"/>
      <c r="U47" s="20"/>
      <c r="V47" s="20"/>
    </row>
    <row r="48" spans="1:22" s="50" customFormat="1" ht="14.65" customHeight="1" x14ac:dyDescent="0.2">
      <c r="A48" s="200" t="s">
        <v>44</v>
      </c>
      <c r="B48" s="200"/>
      <c r="C48" s="200"/>
      <c r="D48" s="200"/>
      <c r="E48" s="51">
        <f t="shared" ref="E48:N48" si="10">(E46)/$C46</f>
        <v>6.3222258470510675E-2</v>
      </c>
      <c r="F48" s="51">
        <f t="shared" si="10"/>
        <v>0.15256177769069529</v>
      </c>
      <c r="G48" s="51">
        <f t="shared" si="10"/>
        <v>0.12927140111832663</v>
      </c>
      <c r="H48" s="51">
        <f t="shared" si="10"/>
        <v>0.15137364860850691</v>
      </c>
      <c r="I48" s="51">
        <f t="shared" si="10"/>
        <v>4.7274994205139177E-2</v>
      </c>
      <c r="J48" s="51">
        <f t="shared" si="10"/>
        <v>6.9377241695319461E-2</v>
      </c>
      <c r="K48" s="51">
        <f t="shared" si="10"/>
        <v>0.14068625505169302</v>
      </c>
      <c r="L48" s="51">
        <f t="shared" si="10"/>
        <v>0.14068625505169302</v>
      </c>
      <c r="M48" s="51">
        <f t="shared" si="10"/>
        <v>5.3427417454253688E-2</v>
      </c>
      <c r="N48" s="51">
        <f t="shared" si="10"/>
        <v>5.2118750653862032E-2</v>
      </c>
      <c r="O48" s="51">
        <f>E48+F48+G48+H48+I48+J48+K48+L48+M48+N48</f>
        <v>0.99999999999999978</v>
      </c>
      <c r="P48" s="16"/>
      <c r="Q48" s="23"/>
      <c r="R48" s="23"/>
      <c r="S48" s="18"/>
      <c r="T48" s="19"/>
      <c r="U48" s="20"/>
      <c r="V48" s="20"/>
    </row>
    <row r="49" spans="1:22" s="50" customFormat="1" ht="5.25" customHeight="1" x14ac:dyDescent="0.2">
      <c r="A49" s="201"/>
      <c r="B49" s="201"/>
      <c r="C49" s="201"/>
      <c r="D49" s="201"/>
      <c r="E49" s="201"/>
      <c r="F49" s="201"/>
      <c r="G49" s="201"/>
      <c r="H49" s="201"/>
      <c r="I49" s="201"/>
      <c r="J49" s="201"/>
      <c r="K49" s="201"/>
      <c r="L49" s="201"/>
      <c r="M49" s="201"/>
      <c r="N49" s="201"/>
      <c r="O49" s="201"/>
      <c r="P49" s="16"/>
      <c r="Q49" s="23"/>
      <c r="R49" s="23"/>
      <c r="S49" s="18"/>
      <c r="T49" s="19"/>
      <c r="U49" s="20"/>
      <c r="V49" s="20"/>
    </row>
    <row r="50" spans="1:22" s="50" customFormat="1" ht="14.65" customHeight="1" x14ac:dyDescent="0.2">
      <c r="A50" s="200" t="s">
        <v>45</v>
      </c>
      <c r="B50" s="200"/>
      <c r="C50" s="200"/>
      <c r="D50" s="200"/>
      <c r="E50" s="52">
        <f>E46</f>
        <v>138895.92831999998</v>
      </c>
      <c r="F50" s="52">
        <f t="shared" ref="F50:N50" si="11">F46</f>
        <v>335170.08489</v>
      </c>
      <c r="G50" s="52">
        <f t="shared" si="11"/>
        <v>284002.37033499999</v>
      </c>
      <c r="H50" s="52">
        <f t="shared" si="11"/>
        <v>332559.82869499997</v>
      </c>
      <c r="I50" s="52">
        <f t="shared" si="11"/>
        <v>103860.639675</v>
      </c>
      <c r="J50" s="52">
        <f t="shared" si="11"/>
        <v>152418.098035</v>
      </c>
      <c r="K50" s="52">
        <f t="shared" si="11"/>
        <v>309080.19533000002</v>
      </c>
      <c r="L50" s="52">
        <f t="shared" si="11"/>
        <v>309080.19533000002</v>
      </c>
      <c r="M50" s="52">
        <f t="shared" si="11"/>
        <v>117377.18526</v>
      </c>
      <c r="N50" s="52">
        <f t="shared" si="11"/>
        <v>114502.11413</v>
      </c>
      <c r="O50" s="52">
        <f>E50+F50+G50+H50+I50+J50+K50+L50+M50+N50</f>
        <v>2196946.64</v>
      </c>
      <c r="P50" s="16"/>
      <c r="Q50" s="23"/>
      <c r="R50" s="23"/>
      <c r="S50" s="18"/>
      <c r="T50" s="19"/>
      <c r="U50" s="20"/>
      <c r="V50" s="20"/>
    </row>
    <row r="51" spans="1:22" s="50" customFormat="1" ht="6" customHeight="1" x14ac:dyDescent="0.2">
      <c r="A51" s="201"/>
      <c r="B51" s="201"/>
      <c r="C51" s="201"/>
      <c r="D51" s="201"/>
      <c r="E51" s="201"/>
      <c r="F51" s="201"/>
      <c r="G51" s="201"/>
      <c r="H51" s="201"/>
      <c r="I51" s="201"/>
      <c r="J51" s="201"/>
      <c r="K51" s="201"/>
      <c r="L51" s="201"/>
      <c r="M51" s="201"/>
      <c r="N51" s="201"/>
      <c r="O51" s="201"/>
      <c r="P51" s="16"/>
      <c r="Q51" s="23"/>
      <c r="R51" s="23"/>
      <c r="S51" s="18"/>
      <c r="T51" s="19"/>
      <c r="U51" s="20"/>
      <c r="V51" s="20"/>
    </row>
    <row r="52" spans="1:22" s="50" customFormat="1" ht="14.65" customHeight="1" x14ac:dyDescent="0.2">
      <c r="A52" s="200" t="s">
        <v>46</v>
      </c>
      <c r="B52" s="200"/>
      <c r="C52" s="200"/>
      <c r="D52" s="200"/>
      <c r="E52" s="52">
        <f>E50</f>
        <v>138895.92831999998</v>
      </c>
      <c r="F52" s="52">
        <f t="shared" ref="F52:N52" si="12">F50+E52</f>
        <v>474066.01321</v>
      </c>
      <c r="G52" s="52">
        <f t="shared" si="12"/>
        <v>758068.38354499999</v>
      </c>
      <c r="H52" s="52">
        <f t="shared" si="12"/>
        <v>1090628.21224</v>
      </c>
      <c r="I52" s="52">
        <f t="shared" si="12"/>
        <v>1194488.851915</v>
      </c>
      <c r="J52" s="52">
        <f t="shared" si="12"/>
        <v>1346906.94995</v>
      </c>
      <c r="K52" s="52">
        <f t="shared" si="12"/>
        <v>1655987.1452800001</v>
      </c>
      <c r="L52" s="52">
        <f t="shared" si="12"/>
        <v>1965067.3406100001</v>
      </c>
      <c r="M52" s="52">
        <f t="shared" si="12"/>
        <v>2082444.52587</v>
      </c>
      <c r="N52" s="52">
        <f t="shared" si="12"/>
        <v>2196946.64</v>
      </c>
      <c r="O52" s="52">
        <f>N52</f>
        <v>2196946.64</v>
      </c>
      <c r="P52" s="16"/>
      <c r="Q52" s="23"/>
      <c r="R52" s="25"/>
      <c r="S52" s="18"/>
      <c r="T52" s="19"/>
      <c r="U52" s="20"/>
      <c r="V52" s="20"/>
    </row>
    <row r="53" spans="1:22" s="50" customFormat="1" ht="5.25" customHeight="1" x14ac:dyDescent="0.2">
      <c r="A53" s="201"/>
      <c r="B53" s="201"/>
      <c r="C53" s="201"/>
      <c r="D53" s="201"/>
      <c r="E53" s="201"/>
      <c r="F53" s="201"/>
      <c r="G53" s="201"/>
      <c r="H53" s="201"/>
      <c r="I53" s="201"/>
      <c r="J53" s="201"/>
      <c r="K53" s="201"/>
      <c r="L53" s="201"/>
      <c r="M53" s="201"/>
      <c r="N53" s="201"/>
      <c r="O53" s="201"/>
      <c r="P53" s="16"/>
      <c r="Q53" s="23"/>
      <c r="R53" s="23"/>
      <c r="S53" s="18"/>
      <c r="T53" s="19"/>
      <c r="U53" s="20"/>
      <c r="V53" s="20"/>
    </row>
    <row r="54" spans="1:22" s="20" customFormat="1" ht="14.65" customHeight="1" x14ac:dyDescent="0.25">
      <c r="A54" s="202" t="s">
        <v>47</v>
      </c>
      <c r="B54" s="202"/>
      <c r="C54" s="202"/>
      <c r="D54" s="202"/>
      <c r="E54" s="53">
        <f>E48</f>
        <v>6.3222258470510675E-2</v>
      </c>
      <c r="F54" s="53">
        <f t="shared" ref="F54:N54" si="13">F48+E54</f>
        <v>0.21578403616120595</v>
      </c>
      <c r="G54" s="53">
        <f t="shared" si="13"/>
        <v>0.34505543727953258</v>
      </c>
      <c r="H54" s="53">
        <f t="shared" si="13"/>
        <v>0.49642908588803947</v>
      </c>
      <c r="I54" s="53">
        <f t="shared" si="13"/>
        <v>0.54370408009317861</v>
      </c>
      <c r="J54" s="53">
        <f t="shared" si="13"/>
        <v>0.61308132178849806</v>
      </c>
      <c r="K54" s="53">
        <f t="shared" si="13"/>
        <v>0.75376757684019102</v>
      </c>
      <c r="L54" s="53">
        <f t="shared" si="13"/>
        <v>0.89445383189188399</v>
      </c>
      <c r="M54" s="53">
        <f t="shared" si="13"/>
        <v>0.94788124934613771</v>
      </c>
      <c r="N54" s="53">
        <f t="shared" si="13"/>
        <v>0.99999999999999978</v>
      </c>
      <c r="O54" s="54">
        <f>N54</f>
        <v>0.99999999999999978</v>
      </c>
      <c r="P54" s="55"/>
      <c r="Q54" s="23"/>
      <c r="R54" s="23"/>
      <c r="S54" s="18"/>
      <c r="T54" s="19"/>
    </row>
    <row r="55" spans="1:22" s="50" customFormat="1" ht="32.25" customHeight="1" x14ac:dyDescent="0.2">
      <c r="O55" s="56"/>
      <c r="P55" s="57"/>
      <c r="Q55" s="18"/>
      <c r="R55" s="18"/>
      <c r="S55" s="18"/>
      <c r="T55" s="19"/>
      <c r="U55" s="20"/>
      <c r="V55" s="20"/>
    </row>
    <row r="56" spans="1:22" s="50" customFormat="1" x14ac:dyDescent="0.2">
      <c r="C56" s="58"/>
      <c r="D56" s="59"/>
      <c r="E56" s="60"/>
      <c r="F56" s="60"/>
      <c r="G56" s="60"/>
      <c r="H56" s="60"/>
      <c r="I56" s="60"/>
      <c r="J56" s="60"/>
      <c r="K56" s="60"/>
      <c r="L56" s="60"/>
      <c r="M56" s="60"/>
      <c r="N56" s="60"/>
      <c r="O56" s="61"/>
      <c r="P56" s="57"/>
      <c r="Q56" s="18"/>
      <c r="R56" s="18"/>
      <c r="S56" s="18"/>
      <c r="T56" s="19"/>
      <c r="U56" s="20"/>
      <c r="V56" s="20"/>
    </row>
    <row r="57" spans="1:22" s="50" customFormat="1" x14ac:dyDescent="0.2">
      <c r="B57" s="62"/>
      <c r="C57" s="63"/>
      <c r="D57" s="64"/>
      <c r="E57" s="65"/>
      <c r="F57" s="65"/>
      <c r="G57" s="65"/>
      <c r="H57" s="65"/>
      <c r="I57" s="65"/>
      <c r="J57" s="65"/>
      <c r="K57" s="65"/>
      <c r="L57" s="65"/>
      <c r="M57" s="65"/>
      <c r="N57" s="65"/>
      <c r="O57" s="66"/>
      <c r="P57" s="57"/>
      <c r="Q57" s="18"/>
      <c r="R57" s="18"/>
      <c r="S57" s="18"/>
      <c r="T57" s="19"/>
      <c r="U57" s="20"/>
      <c r="V57" s="20"/>
    </row>
    <row r="58" spans="1:22" s="50" customFormat="1" x14ac:dyDescent="0.2">
      <c r="C58" s="58"/>
      <c r="D58" s="59"/>
      <c r="E58" s="67"/>
      <c r="F58" s="67"/>
      <c r="G58" s="67"/>
      <c r="H58" s="67"/>
      <c r="I58" s="67"/>
      <c r="J58" s="67"/>
      <c r="K58" s="67"/>
      <c r="L58" s="67"/>
      <c r="M58" s="67"/>
      <c r="N58" s="67"/>
      <c r="O58" s="56"/>
      <c r="P58" s="57"/>
      <c r="Q58" s="18"/>
      <c r="R58" s="18"/>
      <c r="S58" s="18"/>
      <c r="T58" s="19"/>
      <c r="U58" s="20"/>
      <c r="V58" s="20"/>
    </row>
    <row r="59" spans="1:22" s="50" customFormat="1" x14ac:dyDescent="0.2">
      <c r="E59" s="68"/>
      <c r="F59" s="68"/>
      <c r="G59" s="68"/>
      <c r="H59" s="68"/>
      <c r="I59" s="68"/>
      <c r="J59" s="68"/>
      <c r="K59" s="68"/>
      <c r="L59" s="68"/>
      <c r="M59" s="68"/>
      <c r="N59" s="68"/>
      <c r="O59" s="56"/>
      <c r="P59" s="57"/>
      <c r="Q59" s="18"/>
      <c r="R59" s="18"/>
      <c r="S59" s="18"/>
      <c r="T59" s="19"/>
      <c r="U59" s="20"/>
      <c r="V59" s="20"/>
    </row>
    <row r="60" spans="1:22" s="50" customFormat="1" x14ac:dyDescent="0.2">
      <c r="E60" s="69"/>
      <c r="F60" s="69"/>
      <c r="G60" s="69"/>
      <c r="H60" s="69"/>
      <c r="I60" s="69"/>
      <c r="J60" s="69"/>
      <c r="K60" s="69"/>
      <c r="L60" s="69"/>
      <c r="M60" s="69"/>
      <c r="N60" s="69"/>
      <c r="O60" s="66"/>
      <c r="P60" s="57"/>
      <c r="Q60" s="18"/>
      <c r="R60" s="18"/>
      <c r="S60" s="18"/>
      <c r="T60" s="19"/>
      <c r="U60" s="20"/>
      <c r="V60" s="20"/>
    </row>
    <row r="61" spans="1:22" s="70" customFormat="1" x14ac:dyDescent="0.2">
      <c r="O61" s="71"/>
      <c r="P61" s="72"/>
      <c r="Q61" s="73"/>
      <c r="R61" s="73"/>
      <c r="S61" s="73"/>
      <c r="T61" s="74"/>
      <c r="U61" s="75"/>
      <c r="V61" s="75"/>
    </row>
    <row r="62" spans="1:22" s="50" customFormat="1" x14ac:dyDescent="0.2">
      <c r="O62" s="56"/>
      <c r="P62" s="57"/>
      <c r="Q62" s="18"/>
      <c r="R62" s="18"/>
      <c r="S62" s="18"/>
      <c r="T62" s="19"/>
      <c r="U62" s="20"/>
      <c r="V62" s="20"/>
    </row>
    <row r="63" spans="1:22" s="50" customFormat="1" x14ac:dyDescent="0.2">
      <c r="O63" s="56"/>
      <c r="P63" s="57"/>
      <c r="Q63" s="18"/>
      <c r="R63" s="18"/>
      <c r="S63" s="18"/>
      <c r="T63" s="19"/>
      <c r="U63" s="20"/>
      <c r="V63" s="20"/>
    </row>
    <row r="64" spans="1:22" s="50" customFormat="1" x14ac:dyDescent="0.2">
      <c r="O64" s="56"/>
      <c r="P64" s="57"/>
      <c r="Q64" s="18"/>
      <c r="R64" s="18"/>
      <c r="S64" s="18"/>
      <c r="T64" s="19"/>
      <c r="U64" s="20"/>
      <c r="V64" s="20"/>
    </row>
    <row r="65" spans="15:22" s="50" customFormat="1" x14ac:dyDescent="0.2">
      <c r="O65" s="56"/>
      <c r="P65" s="57"/>
      <c r="Q65" s="18"/>
      <c r="R65" s="18"/>
      <c r="S65" s="18"/>
      <c r="T65" s="19"/>
      <c r="U65" s="20"/>
      <c r="V65" s="20"/>
    </row>
    <row r="66" spans="15:22" s="50" customFormat="1" x14ac:dyDescent="0.2">
      <c r="O66" s="56"/>
      <c r="P66" s="57"/>
      <c r="Q66" s="18"/>
      <c r="R66" s="18"/>
      <c r="S66" s="18"/>
      <c r="T66" s="19"/>
      <c r="U66" s="20"/>
      <c r="V66" s="20"/>
    </row>
    <row r="67" spans="15:22" s="50" customFormat="1" x14ac:dyDescent="0.2">
      <c r="O67" s="56"/>
      <c r="P67" s="57"/>
      <c r="Q67" s="18"/>
      <c r="R67" s="18"/>
      <c r="S67" s="18"/>
      <c r="T67" s="19"/>
      <c r="U67" s="20"/>
      <c r="V67" s="20"/>
    </row>
    <row r="68" spans="15:22" s="50" customFormat="1" x14ac:dyDescent="0.2">
      <c r="O68" s="56"/>
      <c r="P68" s="57"/>
      <c r="Q68" s="18"/>
      <c r="R68" s="18"/>
      <c r="S68" s="18"/>
      <c r="T68" s="19"/>
      <c r="U68" s="20"/>
      <c r="V68" s="20"/>
    </row>
    <row r="69" spans="15:22" s="50" customFormat="1" x14ac:dyDescent="0.2">
      <c r="O69" s="56"/>
      <c r="P69" s="57"/>
      <c r="Q69" s="18"/>
      <c r="R69" s="18"/>
      <c r="S69" s="18"/>
      <c r="T69" s="19"/>
      <c r="U69" s="20"/>
      <c r="V69" s="20"/>
    </row>
    <row r="70" spans="15:22" s="50" customFormat="1" x14ac:dyDescent="0.2">
      <c r="O70" s="56"/>
      <c r="P70" s="57"/>
      <c r="Q70" s="18"/>
      <c r="R70" s="18"/>
      <c r="S70" s="18"/>
      <c r="T70" s="19"/>
      <c r="U70" s="20"/>
      <c r="V70" s="20"/>
    </row>
    <row r="71" spans="15:22" s="50" customFormat="1" x14ac:dyDescent="0.2">
      <c r="O71" s="56"/>
      <c r="P71" s="57"/>
      <c r="Q71" s="18"/>
      <c r="R71" s="18"/>
      <c r="S71" s="18"/>
      <c r="T71" s="19"/>
      <c r="U71" s="20"/>
      <c r="V71" s="20"/>
    </row>
    <row r="72" spans="15:22" s="50" customFormat="1" x14ac:dyDescent="0.2">
      <c r="O72" s="56"/>
      <c r="P72" s="57"/>
      <c r="Q72" s="18"/>
      <c r="R72" s="18"/>
      <c r="S72" s="18"/>
      <c r="T72" s="19"/>
      <c r="U72" s="20"/>
      <c r="V72" s="20"/>
    </row>
    <row r="73" spans="15:22" s="50" customFormat="1" x14ac:dyDescent="0.2">
      <c r="O73" s="56"/>
      <c r="P73" s="57"/>
      <c r="Q73" s="18"/>
      <c r="R73" s="18"/>
      <c r="S73" s="18"/>
      <c r="T73" s="19"/>
      <c r="U73" s="20"/>
      <c r="V73" s="20"/>
    </row>
    <row r="74" spans="15:22" s="50" customFormat="1" x14ac:dyDescent="0.2">
      <c r="O74" s="56"/>
      <c r="P74" s="57"/>
      <c r="Q74" s="18"/>
      <c r="R74" s="18"/>
      <c r="S74" s="18"/>
      <c r="T74" s="19"/>
      <c r="U74" s="20"/>
      <c r="V74" s="20"/>
    </row>
    <row r="75" spans="15:22" s="50" customFormat="1" x14ac:dyDescent="0.2">
      <c r="O75" s="56"/>
      <c r="P75" s="57"/>
      <c r="Q75" s="18"/>
      <c r="R75" s="18"/>
      <c r="S75" s="18"/>
      <c r="T75" s="19"/>
      <c r="U75" s="20"/>
      <c r="V75" s="20"/>
    </row>
    <row r="76" spans="15:22" s="50" customFormat="1" x14ac:dyDescent="0.2">
      <c r="O76" s="56"/>
      <c r="P76" s="57"/>
      <c r="Q76" s="18"/>
      <c r="R76" s="18"/>
      <c r="S76" s="18"/>
      <c r="T76" s="19"/>
      <c r="U76" s="20"/>
      <c r="V76" s="20"/>
    </row>
  </sheetData>
  <sheetProtection password="E0DD" sheet="1" scenarios="1" selectLockedCells="1"/>
  <mergeCells count="53">
    <mergeCell ref="A1:O1"/>
    <mergeCell ref="A2:O2"/>
    <mergeCell ref="A3:O3"/>
    <mergeCell ref="A4:O4"/>
    <mergeCell ref="A31:A33"/>
    <mergeCell ref="B31:B33"/>
    <mergeCell ref="C31:D31"/>
    <mergeCell ref="C7:D7"/>
    <mergeCell ref="A10:A12"/>
    <mergeCell ref="B10:B12"/>
    <mergeCell ref="C10:D10"/>
    <mergeCell ref="A28:A30"/>
    <mergeCell ref="B28:B30"/>
    <mergeCell ref="C28:D28"/>
    <mergeCell ref="A54:D54"/>
    <mergeCell ref="A5:N5"/>
    <mergeCell ref="A46:B46"/>
    <mergeCell ref="A47:O47"/>
    <mergeCell ref="A48:D48"/>
    <mergeCell ref="A49:O49"/>
    <mergeCell ref="A50:D50"/>
    <mergeCell ref="A51:O51"/>
    <mergeCell ref="A13:A15"/>
    <mergeCell ref="B13:B15"/>
    <mergeCell ref="C13:D13"/>
    <mergeCell ref="A37:A39"/>
    <mergeCell ref="B37:B39"/>
    <mergeCell ref="C37:D37"/>
    <mergeCell ref="A7:A9"/>
    <mergeCell ref="B7:B9"/>
    <mergeCell ref="A43:A45"/>
    <mergeCell ref="B43:B45"/>
    <mergeCell ref="C43:D43"/>
    <mergeCell ref="A52:D52"/>
    <mergeCell ref="A53:O53"/>
    <mergeCell ref="A16:A18"/>
    <mergeCell ref="B16:B18"/>
    <mergeCell ref="C16:D16"/>
    <mergeCell ref="A19:A21"/>
    <mergeCell ref="B19:B21"/>
    <mergeCell ref="C19:D19"/>
    <mergeCell ref="A22:A24"/>
    <mergeCell ref="B22:B24"/>
    <mergeCell ref="C22:D22"/>
    <mergeCell ref="A25:A27"/>
    <mergeCell ref="B25:B27"/>
    <mergeCell ref="C25:D25"/>
    <mergeCell ref="A34:A36"/>
    <mergeCell ref="B34:B36"/>
    <mergeCell ref="C34:D34"/>
    <mergeCell ref="A40:A42"/>
    <mergeCell ref="B40:B42"/>
    <mergeCell ref="C40:D40"/>
  </mergeCells>
  <printOptions horizontalCentered="1"/>
  <pageMargins left="0.19685039370078741" right="0.59055118110236227" top="0.19685039370078741" bottom="0.19685039370078741" header="0.19685039370078741" footer="0.19685039370078741"/>
  <pageSetup paperSize="9" scale="81" firstPageNumber="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PLANILHA</vt:lpstr>
      <vt:lpstr>Comp. BDI</vt:lpstr>
      <vt:lpstr>Cronograma Proponente</vt:lpstr>
      <vt:lpstr>'Cronograma Proponente'!___xlnm_Print_Area</vt:lpstr>
      <vt:lpstr>'Cronograma Proponente'!___xlnm_Print_Titles</vt:lpstr>
      <vt:lpstr>'Comp. BDI'!Area_de_impressao</vt:lpstr>
      <vt:lpstr>'Cronograma Proponente'!Area_de_impressao</vt:lpstr>
      <vt:lpstr>PLANILHA!Area_de_impressao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Danielle</dc:creator>
  <cp:lastModifiedBy>Danielle</cp:lastModifiedBy>
  <cp:lastPrinted>2025-08-29T15:51:51Z</cp:lastPrinted>
  <dcterms:created xsi:type="dcterms:W3CDTF">2024-09-24T19:12:18Z</dcterms:created>
  <dcterms:modified xsi:type="dcterms:W3CDTF">2025-10-02T13:11:06Z</dcterms:modified>
</cp:coreProperties>
</file>