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WNova pasta\2 - CNC\Contenção Rua Francisco Altomar (k)\"/>
    </mc:Choice>
  </mc:AlternateContent>
  <workbookProtection workbookAlgorithmName="SHA-512" workbookHashValue="WWaFASzNH5Uhy4Eba2FNoMsOqag0czFA07wphFf137UM2R2ZOBPfJnO6OlrWxi778zet9EnCq/WJm2LdabMGOg==" workbookSaltValue="DppyZuPrn0DlQHZC9Mszhg==" workbookSpinCount="100000" lockStructure="1"/>
  <bookViews>
    <workbookView xWindow="0" yWindow="0" windowWidth="28800" windowHeight="12225" tabRatio="677"/>
  </bookViews>
  <sheets>
    <sheet name="ORÇAMENTO" sheetId="8" r:id="rId1"/>
    <sheet name="CRONOGRAMA" sheetId="7" r:id="rId2"/>
    <sheet name="CP BDI OBRA" sheetId="9" r:id="rId3"/>
    <sheet name="CP BDI MATERIAIS" sheetId="10" r:id="rId4"/>
    <sheet name="MEMÓRIA" sheetId="11" state="hidden" r:id="rId5"/>
    <sheet name="COMPOSIÇÕES " sheetId="4" state="hidden" r:id="rId6"/>
    <sheet name="COTAÇÃO" sheetId="13" state="hidden" r:id="rId7"/>
  </sheets>
  <externalReferences>
    <externalReference r:id="rId8"/>
    <externalReference r:id="rId9"/>
    <externalReference r:id="rId10"/>
  </externalReferences>
  <definedNames>
    <definedName name="_xlnm._FilterDatabase" localSheetId="5" hidden="1">'COMPOSIÇÕES '!$A$7:$AMM$7</definedName>
    <definedName name="_xlnm._FilterDatabase" localSheetId="4" hidden="1">MEMÓRIA!$A$6:$I$96</definedName>
    <definedName name="_xlnm._FilterDatabase" localSheetId="0" hidden="1">ORÇAMENTO!$A$1:$I$7</definedName>
    <definedName name="_Order1">255</definedName>
    <definedName name="_xlnm.Print_Area" localSheetId="5">'COMPOSIÇÕES '!$D$1:$K$198</definedName>
    <definedName name="_xlnm.Print_Area" localSheetId="6">COTAÇÃO!$A$1:$Q$36</definedName>
    <definedName name="_xlnm.Print_Area" localSheetId="1">CRONOGRAMA!$A$1:$J$33</definedName>
    <definedName name="_xlnm.Print_Area" localSheetId="4">MEMÓRIA!$A$1:$E$96</definedName>
    <definedName name="_xlnm.Print_Area" localSheetId="0">ORÇAMENTO!$A$1:$I$101</definedName>
    <definedName name="BDI.Opcao">[1]DADOS!$F$18</definedName>
    <definedName name="DESONERACAO">IF(OR(Import.Desoneracao="DESONERADO",Import.Desoneracao="SIM"),"SIM","NÃO")</definedName>
    <definedName name="Excel_BuiltIn_Print_Area_1" localSheetId="6">#REF!</definedName>
    <definedName name="Excel_BuiltIn_Print_Area_1">#REF!</definedName>
    <definedName name="Excel_BuiltIn_Print_Area_2" localSheetId="6">#REF!</definedName>
    <definedName name="Excel_BuiltIn_Print_Area_2">#REF!</definedName>
    <definedName name="Import.Desoneracao">OFFSET([1]DADOS!$G$18,0,-1)</definedName>
    <definedName name="TIPOORCAMENTO">IF(VALUE([2]MENU!$O$3)=2,"Licitado","Proposto")</definedName>
    <definedName name="_xlnm.Print_Titles" localSheetId="4">MEMÓRIA!$6:$6</definedName>
    <definedName name="_xlnm.Print_Titles" localSheetId="0">ORÇAMENTO!$5:$8</definedName>
  </definedNames>
  <calcPr calcId="162913"/>
</workbook>
</file>

<file path=xl/calcChain.xml><?xml version="1.0" encoding="utf-8"?>
<calcChain xmlns="http://schemas.openxmlformats.org/spreadsheetml/2006/main">
  <c r="G101" i="8" l="1"/>
  <c r="G100" i="8"/>
  <c r="G98" i="8"/>
  <c r="G97" i="8"/>
  <c r="F98" i="8"/>
  <c r="F97" i="8"/>
  <c r="L101" i="8"/>
  <c r="L100" i="8"/>
  <c r="M100" i="8" l="1"/>
  <c r="M101" i="8"/>
  <c r="V12" i="10" l="1"/>
  <c r="V13" i="10"/>
  <c r="V14" i="10"/>
  <c r="V15" i="10"/>
  <c r="V16" i="10"/>
  <c r="V16" i="9"/>
  <c r="L22" i="8" l="1"/>
  <c r="G22" i="8" s="1"/>
  <c r="M22" i="8" s="1"/>
  <c r="K198" i="4"/>
  <c r="K190" i="4"/>
  <c r="K170" i="4"/>
  <c r="K142" i="4"/>
  <c r="K119" i="4"/>
  <c r="K98" i="4"/>
  <c r="K88" i="4"/>
  <c r="K78" i="4"/>
  <c r="K68" i="4"/>
  <c r="K58" i="4"/>
  <c r="K48" i="4"/>
  <c r="K32" i="4"/>
  <c r="K22" i="4"/>
  <c r="K12" i="4"/>
  <c r="G11" i="8"/>
  <c r="M11" i="8" s="1"/>
  <c r="G12" i="8"/>
  <c r="M12" i="8" s="1"/>
  <c r="G17" i="8"/>
  <c r="M17" i="8" s="1"/>
  <c r="G18" i="8"/>
  <c r="M18" i="8" s="1"/>
  <c r="G27" i="8"/>
  <c r="M27" i="8" s="1"/>
  <c r="G28" i="8"/>
  <c r="M28" i="8" s="1"/>
  <c r="G29" i="8"/>
  <c r="G30" i="8"/>
  <c r="M30" i="8" s="1"/>
  <c r="G31" i="8"/>
  <c r="M31" i="8" s="1"/>
  <c r="G36" i="8"/>
  <c r="M36" i="8" s="1"/>
  <c r="G37" i="8"/>
  <c r="M37" i="8" s="1"/>
  <c r="G38" i="8"/>
  <c r="M38" i="8" s="1"/>
  <c r="G39" i="8"/>
  <c r="M39" i="8" s="1"/>
  <c r="G40" i="8"/>
  <c r="M40" i="8" s="1"/>
  <c r="G44" i="8"/>
  <c r="M44" i="8" s="1"/>
  <c r="G45" i="8"/>
  <c r="M45" i="8" s="1"/>
  <c r="G46" i="8"/>
  <c r="M46" i="8" s="1"/>
  <c r="G47" i="8"/>
  <c r="M47" i="8" s="1"/>
  <c r="G48" i="8"/>
  <c r="M48" i="8" s="1"/>
  <c r="G49" i="8"/>
  <c r="M49" i="8" s="1"/>
  <c r="G50" i="8"/>
  <c r="M50" i="8" s="1"/>
  <c r="G54" i="8"/>
  <c r="M54" i="8" s="1"/>
  <c r="G55" i="8"/>
  <c r="M55" i="8" s="1"/>
  <c r="G56" i="8"/>
  <c r="M56" i="8" s="1"/>
  <c r="G57" i="8"/>
  <c r="M57" i="8" s="1"/>
  <c r="G59" i="8"/>
  <c r="M59" i="8" s="1"/>
  <c r="G60" i="8"/>
  <c r="M60" i="8" s="1"/>
  <c r="G61" i="8"/>
  <c r="M61" i="8" s="1"/>
  <c r="G62" i="8"/>
  <c r="M62" i="8" s="1"/>
  <c r="G64" i="8"/>
  <c r="M64" i="8" s="1"/>
  <c r="G65" i="8"/>
  <c r="M65" i="8" s="1"/>
  <c r="G66" i="8"/>
  <c r="M66" i="8" s="1"/>
  <c r="G67" i="8"/>
  <c r="M67" i="8" s="1"/>
  <c r="G73" i="8"/>
  <c r="M73" i="8" s="1"/>
  <c r="G74" i="8"/>
  <c r="M74" i="8" s="1"/>
  <c r="G77" i="8"/>
  <c r="M77" i="8" s="1"/>
  <c r="G78" i="8"/>
  <c r="M78" i="8" s="1"/>
  <c r="G79" i="8"/>
  <c r="M79" i="8" s="1"/>
  <c r="G80" i="8"/>
  <c r="M80" i="8" s="1"/>
  <c r="G83" i="8"/>
  <c r="M83" i="8" s="1"/>
  <c r="G84" i="8"/>
  <c r="M84" i="8" s="1"/>
  <c r="G85" i="8"/>
  <c r="M85" i="8" s="1"/>
  <c r="G86" i="8"/>
  <c r="M86" i="8" s="1"/>
  <c r="G87" i="8"/>
  <c r="M87" i="8" s="1"/>
  <c r="G88" i="8"/>
  <c r="M88" i="8" s="1"/>
  <c r="G89" i="8"/>
  <c r="M89" i="8" s="1"/>
  <c r="G93" i="8"/>
  <c r="M93" i="8" s="1"/>
  <c r="G94" i="8"/>
  <c r="M94" i="8" s="1"/>
  <c r="G95" i="8"/>
  <c r="M95" i="8" s="1"/>
  <c r="G96" i="8"/>
  <c r="M96" i="8" s="1"/>
  <c r="M97" i="8"/>
  <c r="K195" i="4"/>
  <c r="J9" i="7"/>
  <c r="I9" i="7"/>
  <c r="H9" i="7"/>
  <c r="G9" i="7"/>
  <c r="F9" i="7"/>
  <c r="E9" i="7"/>
  <c r="J11" i="7"/>
  <c r="I11" i="7"/>
  <c r="H11" i="7"/>
  <c r="G11" i="7"/>
  <c r="F11" i="7"/>
  <c r="E11" i="7"/>
  <c r="L24" i="8" l="1"/>
  <c r="G24" i="8" s="1"/>
  <c r="M24" i="8" s="1"/>
  <c r="L21" i="8"/>
  <c r="G21" i="8" s="1"/>
  <c r="L20" i="8"/>
  <c r="G20" i="8" s="1"/>
  <c r="M20" i="8" s="1"/>
  <c r="M21" i="8" l="1"/>
  <c r="J123" i="4"/>
  <c r="E8" i="11" l="1"/>
  <c r="E96" i="11"/>
  <c r="E95" i="11"/>
  <c r="E94" i="11"/>
  <c r="E93" i="11"/>
  <c r="E92" i="11"/>
  <c r="E64" i="11"/>
  <c r="E63" i="11"/>
  <c r="E61" i="11"/>
  <c r="E60" i="11"/>
  <c r="E58" i="11"/>
  <c r="E55" i="11"/>
  <c r="E54" i="11"/>
  <c r="E53" i="11"/>
  <c r="E52" i="11"/>
  <c r="E49" i="11"/>
  <c r="E48" i="11"/>
  <c r="E47" i="11"/>
  <c r="E45" i="11"/>
  <c r="E44" i="11"/>
  <c r="E39" i="11"/>
  <c r="E38" i="11"/>
  <c r="E37" i="11"/>
  <c r="E30" i="11"/>
  <c r="E29" i="11"/>
  <c r="E28" i="11"/>
  <c r="E22" i="11"/>
  <c r="E21" i="11"/>
  <c r="E19" i="11"/>
  <c r="E17" i="11"/>
  <c r="E9" i="11"/>
  <c r="E71" i="11" l="1"/>
  <c r="E70" i="11"/>
  <c r="E72" i="11"/>
  <c r="E73" i="11"/>
  <c r="E67" i="11"/>
  <c r="E62" i="11"/>
  <c r="E51" i="11"/>
  <c r="E35" i="11"/>
  <c r="E34" i="11"/>
  <c r="E33" i="11"/>
  <c r="I189" i="4" l="1"/>
  <c r="I188" i="4"/>
  <c r="I187" i="4"/>
  <c r="I186" i="4"/>
  <c r="I185" i="4"/>
  <c r="I184" i="4"/>
  <c r="I183" i="4"/>
  <c r="I182" i="4"/>
  <c r="I181" i="4"/>
  <c r="I180" i="4"/>
  <c r="I179" i="4"/>
  <c r="I178" i="4"/>
  <c r="I177" i="4"/>
  <c r="I176" i="4"/>
  <c r="I175" i="4"/>
  <c r="K188" i="4"/>
  <c r="K187" i="4"/>
  <c r="K186" i="4"/>
  <c r="K185" i="4"/>
  <c r="K184" i="4"/>
  <c r="K183" i="4"/>
  <c r="K181" i="4"/>
  <c r="K179" i="4"/>
  <c r="K178" i="4"/>
  <c r="K177" i="4"/>
  <c r="K176" i="4"/>
  <c r="K175" i="4"/>
  <c r="I173" i="4"/>
  <c r="K189" i="4"/>
  <c r="K182" i="4"/>
  <c r="K180" i="4"/>
  <c r="L82" i="8" l="1"/>
  <c r="G82" i="8" s="1"/>
  <c r="M82" i="8" l="1"/>
  <c r="F67" i="8"/>
  <c r="E78" i="11" l="1"/>
  <c r="E77" i="11"/>
  <c r="E76" i="11"/>
  <c r="E91" i="11"/>
  <c r="F66" i="8"/>
  <c r="E43" i="11"/>
  <c r="E42" i="11"/>
  <c r="K151" i="4" l="1"/>
  <c r="K152" i="4"/>
  <c r="K153" i="4"/>
  <c r="K154" i="4"/>
  <c r="K155" i="4"/>
  <c r="K156" i="4"/>
  <c r="K157" i="4"/>
  <c r="K158" i="4"/>
  <c r="K159" i="4"/>
  <c r="K160" i="4"/>
  <c r="K161" i="4"/>
  <c r="K162" i="4"/>
  <c r="K163" i="4"/>
  <c r="K148" i="4"/>
  <c r="K149" i="4"/>
  <c r="K150" i="4"/>
  <c r="K164" i="4"/>
  <c r="K165" i="4"/>
  <c r="K166" i="4"/>
  <c r="K167" i="4"/>
  <c r="K168" i="4"/>
  <c r="K169" i="4"/>
  <c r="K147" i="4"/>
  <c r="K141" i="4"/>
  <c r="K140" i="4"/>
  <c r="K139" i="4"/>
  <c r="K138" i="4"/>
  <c r="L72" i="8" l="1"/>
  <c r="G72" i="8" s="1"/>
  <c r="L75" i="8"/>
  <c r="G75" i="8" s="1"/>
  <c r="L35" i="8"/>
  <c r="G35" i="8" s="1"/>
  <c r="L43" i="8"/>
  <c r="G43" i="8" s="1"/>
  <c r="L69" i="8"/>
  <c r="G69" i="8" s="1"/>
  <c r="L53" i="8"/>
  <c r="G53" i="8" s="1"/>
  <c r="K132" i="4"/>
  <c r="K133" i="4" s="1"/>
  <c r="L23" i="8" s="1"/>
  <c r="G23" i="8" s="1"/>
  <c r="K130" i="4"/>
  <c r="K129" i="4"/>
  <c r="K128" i="4"/>
  <c r="K127" i="4"/>
  <c r="K126" i="4"/>
  <c r="K125" i="4"/>
  <c r="K124" i="4"/>
  <c r="K123" i="4"/>
  <c r="M23" i="8" l="1"/>
  <c r="M75" i="8"/>
  <c r="M72" i="8"/>
  <c r="M69" i="8"/>
  <c r="M53" i="8"/>
  <c r="M43" i="8"/>
  <c r="M35" i="8"/>
  <c r="K131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03" i="4"/>
  <c r="L32" i="8" l="1"/>
  <c r="G32" i="8" s="1"/>
  <c r="L98" i="8"/>
  <c r="L51" i="8"/>
  <c r="G51" i="8" s="1"/>
  <c r="L41" i="8"/>
  <c r="G41" i="8" s="1"/>
  <c r="L70" i="8"/>
  <c r="G70" i="8" s="1"/>
  <c r="F75" i="8"/>
  <c r="K95" i="4"/>
  <c r="F74" i="8"/>
  <c r="K97" i="4"/>
  <c r="K96" i="4"/>
  <c r="K94" i="4"/>
  <c r="K93" i="4"/>
  <c r="F80" i="8"/>
  <c r="F77" i="8"/>
  <c r="M41" i="8" l="1"/>
  <c r="M51" i="8"/>
  <c r="M98" i="8"/>
  <c r="M32" i="8"/>
  <c r="M70" i="8"/>
  <c r="L71" i="8"/>
  <c r="G71" i="8" s="1"/>
  <c r="E59" i="11"/>
  <c r="M71" i="8" l="1"/>
  <c r="F93" i="8"/>
  <c r="K73" i="4"/>
  <c r="K87" i="4"/>
  <c r="K86" i="4"/>
  <c r="K85" i="4"/>
  <c r="K84" i="4"/>
  <c r="K83" i="4"/>
  <c r="F91" i="8"/>
  <c r="F92" i="8"/>
  <c r="E87" i="11"/>
  <c r="F89" i="8" s="1"/>
  <c r="F88" i="8"/>
  <c r="K77" i="4"/>
  <c r="K76" i="4"/>
  <c r="K75" i="4"/>
  <c r="K74" i="4"/>
  <c r="F87" i="8"/>
  <c r="K57" i="4"/>
  <c r="K56" i="4"/>
  <c r="K55" i="4"/>
  <c r="K54" i="4"/>
  <c r="K53" i="4"/>
  <c r="L92" i="8" l="1"/>
  <c r="G92" i="8" s="1"/>
  <c r="L91" i="8"/>
  <c r="G91" i="8" s="1"/>
  <c r="L63" i="8"/>
  <c r="G63" i="8" s="1"/>
  <c r="F63" i="8"/>
  <c r="M92" i="8" l="1"/>
  <c r="M91" i="8"/>
  <c r="M63" i="8"/>
  <c r="F60" i="8"/>
  <c r="E41" i="11" l="1"/>
  <c r="E18" i="11"/>
  <c r="E15" i="11"/>
  <c r="F57" i="8" l="1"/>
  <c r="F56" i="8"/>
  <c r="F69" i="8" l="1"/>
  <c r="F90" i="8" l="1"/>
  <c r="F35" i="8" l="1"/>
  <c r="F53" i="8"/>
  <c r="F43" i="8" l="1"/>
  <c r="I37" i="4"/>
  <c r="K37" i="4" s="1"/>
  <c r="K38" i="4"/>
  <c r="K39" i="4"/>
  <c r="K40" i="4"/>
  <c r="K41" i="4"/>
  <c r="K42" i="4"/>
  <c r="K43" i="4"/>
  <c r="K44" i="4"/>
  <c r="K45" i="4"/>
  <c r="K46" i="4"/>
  <c r="K47" i="4"/>
  <c r="F51" i="8" l="1"/>
  <c r="F50" i="8"/>
  <c r="F49" i="8"/>
  <c r="F40" i="8"/>
  <c r="F41" i="8"/>
  <c r="F39" i="8"/>
  <c r="L58" i="8"/>
  <c r="G58" i="8" s="1"/>
  <c r="M58" i="8" l="1"/>
  <c r="K27" i="4"/>
  <c r="K31" i="4"/>
  <c r="K30" i="4"/>
  <c r="K29" i="4"/>
  <c r="K28" i="4"/>
  <c r="F15" i="8"/>
  <c r="D77" i="11"/>
  <c r="D76" i="11"/>
  <c r="D78" i="11" s="1"/>
  <c r="L15" i="8" l="1"/>
  <c r="G15" i="8" s="1"/>
  <c r="F21" i="8"/>
  <c r="F20" i="8"/>
  <c r="F14" i="8"/>
  <c r="F13" i="8"/>
  <c r="AI10" i="10"/>
  <c r="I6" i="8" s="1"/>
  <c r="V17" i="9"/>
  <c r="H17" i="8" l="1"/>
  <c r="H64" i="8"/>
  <c r="H18" i="8"/>
  <c r="H41" i="8"/>
  <c r="H51" i="8"/>
  <c r="I51" i="8" s="1"/>
  <c r="H98" i="8"/>
  <c r="H32" i="8"/>
  <c r="M15" i="8"/>
  <c r="F64" i="8"/>
  <c r="F65" i="8"/>
  <c r="F54" i="8"/>
  <c r="F37" i="8"/>
  <c r="F46" i="8"/>
  <c r="F47" i="8"/>
  <c r="F38" i="8"/>
  <c r="F83" i="8"/>
  <c r="F48" i="8" l="1"/>
  <c r="F45" i="8"/>
  <c r="F36" i="8"/>
  <c r="F23" i="8"/>
  <c r="F22" i="8"/>
  <c r="F44" i="8" l="1"/>
  <c r="K21" i="4" l="1"/>
  <c r="K20" i="4"/>
  <c r="K19" i="4"/>
  <c r="K18" i="4"/>
  <c r="K17" i="4"/>
  <c r="K11" i="4"/>
  <c r="K10" i="4"/>
  <c r="K9" i="4"/>
  <c r="L14" i="8" l="1"/>
  <c r="G14" i="8" s="1"/>
  <c r="L13" i="8"/>
  <c r="G13" i="8" s="1"/>
  <c r="M14" i="8" l="1"/>
  <c r="M13" i="8"/>
  <c r="F24" i="8"/>
  <c r="L23" i="7" l="1"/>
  <c r="L21" i="7"/>
  <c r="L13" i="7"/>
  <c r="L17" i="7"/>
  <c r="L9" i="7" l="1"/>
  <c r="L11" i="7"/>
  <c r="L19" i="7"/>
  <c r="K67" i="4" l="1"/>
  <c r="K63" i="4"/>
  <c r="K65" i="4"/>
  <c r="K66" i="4"/>
  <c r="K64" i="4"/>
  <c r="I41" i="8"/>
  <c r="L90" i="8" l="1"/>
  <c r="G90" i="8" s="1"/>
  <c r="M90" i="8" l="1"/>
  <c r="B21" i="7"/>
  <c r="B11" i="7"/>
  <c r="F78" i="8" l="1"/>
  <c r="F79" i="8"/>
  <c r="F18" i="8" l="1"/>
  <c r="I18" i="8" s="1"/>
  <c r="F17" i="8"/>
  <c r="I17" i="8" s="1"/>
  <c r="F12" i="8"/>
  <c r="F11" i="8"/>
  <c r="I16" i="8" l="1"/>
  <c r="C12" i="7" s="1"/>
  <c r="H12" i="7" l="1"/>
  <c r="G12" i="7"/>
  <c r="I12" i="7"/>
  <c r="E12" i="7"/>
  <c r="J12" i="7"/>
  <c r="F12" i="7"/>
  <c r="K12" i="7" l="1"/>
  <c r="F94" i="8" l="1"/>
  <c r="F72" i="8"/>
  <c r="B19" i="7"/>
  <c r="F73" i="8"/>
  <c r="F70" i="8"/>
  <c r="F71" i="8" l="1"/>
  <c r="F86" i="8" l="1"/>
  <c r="F95" i="8" l="1"/>
  <c r="F85" i="8"/>
  <c r="F84" i="8"/>
  <c r="F82" i="8"/>
  <c r="I98" i="8" l="1"/>
  <c r="F96" i="8"/>
  <c r="F59" i="8" l="1"/>
  <c r="F58" i="8"/>
  <c r="F55" i="8"/>
  <c r="F28" i="8"/>
  <c r="F27" i="8" l="1"/>
  <c r="F61" i="8"/>
  <c r="F30" i="8" l="1"/>
  <c r="I64" i="8"/>
  <c r="F62" i="8"/>
  <c r="F32" i="8" l="1"/>
  <c r="I32" i="8" s="1"/>
  <c r="F31" i="8"/>
  <c r="B23" i="7"/>
  <c r="B17" i="7"/>
  <c r="B15" i="7"/>
  <c r="B13" i="7"/>
  <c r="B9" i="7"/>
  <c r="V17" i="10" l="1"/>
  <c r="K17" i="10"/>
  <c r="AO18" i="10" s="1"/>
  <c r="AT18" i="10" s="1"/>
  <c r="AU18" i="10" s="1"/>
  <c r="AS17" i="10"/>
  <c r="AQ17" i="10"/>
  <c r="AO17" i="10"/>
  <c r="AS16" i="10"/>
  <c r="AQ16" i="10"/>
  <c r="AO16" i="10"/>
  <c r="AS15" i="10"/>
  <c r="AQ15" i="10"/>
  <c r="AO15" i="10"/>
  <c r="AS14" i="10"/>
  <c r="AQ14" i="10"/>
  <c r="AO14" i="10"/>
  <c r="AS13" i="10"/>
  <c r="AQ13" i="10"/>
  <c r="AO13" i="10"/>
  <c r="AT13" i="10" l="1"/>
  <c r="AU13" i="10" s="1"/>
  <c r="AP13" i="10" s="1"/>
  <c r="AT16" i="10"/>
  <c r="AU16" i="10" s="1"/>
  <c r="AP16" i="10" s="1"/>
  <c r="AT14" i="10"/>
  <c r="AU14" i="10" s="1"/>
  <c r="AP14" i="10" s="1"/>
  <c r="AT15" i="10"/>
  <c r="AU15" i="10" s="1"/>
  <c r="AP15" i="10" s="1"/>
  <c r="AT17" i="10"/>
  <c r="AU17" i="10" s="1"/>
  <c r="AP17" i="10" s="1"/>
  <c r="AR15" i="10" l="1"/>
  <c r="AR13" i="10"/>
  <c r="AR16" i="10"/>
  <c r="AR14" i="10"/>
  <c r="AR17" i="10"/>
  <c r="AS17" i="9" l="1"/>
  <c r="AQ17" i="9"/>
  <c r="AO17" i="9"/>
  <c r="AO18" i="9"/>
  <c r="AT18" i="9" s="1"/>
  <c r="AU18" i="9" s="1"/>
  <c r="AS16" i="9"/>
  <c r="AQ16" i="9"/>
  <c r="AO16" i="9"/>
  <c r="AS15" i="9"/>
  <c r="AQ15" i="9"/>
  <c r="AO15" i="9"/>
  <c r="AS14" i="9"/>
  <c r="AQ14" i="9"/>
  <c r="AO14" i="9"/>
  <c r="AS13" i="9"/>
  <c r="AQ13" i="9"/>
  <c r="AO13" i="9"/>
  <c r="AI10" i="9" l="1"/>
  <c r="I5" i="8" s="1"/>
  <c r="AT16" i="9"/>
  <c r="AU16" i="9" s="1"/>
  <c r="AR16" i="9" s="1"/>
  <c r="AT15" i="9"/>
  <c r="AU15" i="9" s="1"/>
  <c r="AP15" i="9" s="1"/>
  <c r="AT17" i="9"/>
  <c r="AU17" i="9" s="1"/>
  <c r="AR17" i="9" s="1"/>
  <c r="AT13" i="9"/>
  <c r="AU13" i="9" s="1"/>
  <c r="AP13" i="9" s="1"/>
  <c r="AT14" i="9"/>
  <c r="AU14" i="9" s="1"/>
  <c r="AP14" i="9" s="1"/>
  <c r="H97" i="8" l="1"/>
  <c r="I97" i="8" s="1"/>
  <c r="H101" i="8"/>
  <c r="I101" i="8" s="1"/>
  <c r="H100" i="8"/>
  <c r="I100" i="8" s="1"/>
  <c r="I99" i="8" s="1"/>
  <c r="H20" i="8"/>
  <c r="I20" i="8" s="1"/>
  <c r="H83" i="8"/>
  <c r="I83" i="8" s="1"/>
  <c r="H46" i="8"/>
  <c r="I46" i="8" s="1"/>
  <c r="H57" i="8"/>
  <c r="I57" i="8" s="1"/>
  <c r="H86" i="8"/>
  <c r="I86" i="8" s="1"/>
  <c r="H95" i="8"/>
  <c r="I95" i="8" s="1"/>
  <c r="H30" i="8"/>
  <c r="I30" i="8" s="1"/>
  <c r="H56" i="8"/>
  <c r="I56" i="8" s="1"/>
  <c r="H66" i="8"/>
  <c r="I66" i="8" s="1"/>
  <c r="H94" i="8"/>
  <c r="H28" i="8"/>
  <c r="H93" i="8"/>
  <c r="H50" i="8"/>
  <c r="I50" i="8" s="1"/>
  <c r="H61" i="8"/>
  <c r="H77" i="8"/>
  <c r="I77" i="8" s="1"/>
  <c r="H31" i="8"/>
  <c r="I31" i="8" s="1"/>
  <c r="H65" i="8"/>
  <c r="I65" i="8" s="1"/>
  <c r="H85" i="8"/>
  <c r="I85" i="8" s="1"/>
  <c r="H27" i="8"/>
  <c r="I27" i="8" s="1"/>
  <c r="H40" i="8"/>
  <c r="H80" i="8"/>
  <c r="I80" i="8" s="1"/>
  <c r="H74" i="8"/>
  <c r="I74" i="8" s="1"/>
  <c r="H39" i="8"/>
  <c r="I39" i="8" s="1"/>
  <c r="H89" i="8"/>
  <c r="I89" i="8" s="1"/>
  <c r="H44" i="8"/>
  <c r="I44" i="8" s="1"/>
  <c r="H87" i="8"/>
  <c r="I87" i="8" s="1"/>
  <c r="H22" i="8"/>
  <c r="I22" i="8" s="1"/>
  <c r="H54" i="8"/>
  <c r="I54" i="8" s="1"/>
  <c r="H84" i="8"/>
  <c r="I84" i="8" s="1"/>
  <c r="H38" i="8"/>
  <c r="I38" i="8" s="1"/>
  <c r="H49" i="8"/>
  <c r="I49" i="8" s="1"/>
  <c r="H60" i="8"/>
  <c r="I60" i="8" s="1"/>
  <c r="H45" i="8"/>
  <c r="I45" i="8" s="1"/>
  <c r="H62" i="8"/>
  <c r="I62" i="8" s="1"/>
  <c r="H12" i="8"/>
  <c r="I12" i="8" s="1"/>
  <c r="H48" i="8"/>
  <c r="I48" i="8" s="1"/>
  <c r="H59" i="8"/>
  <c r="I59" i="8" s="1"/>
  <c r="H79" i="8"/>
  <c r="I79" i="8" s="1"/>
  <c r="H67" i="8"/>
  <c r="I67" i="8" s="1"/>
  <c r="H88" i="8"/>
  <c r="I88" i="8" s="1"/>
  <c r="H36" i="8"/>
  <c r="I36" i="8" s="1"/>
  <c r="H96" i="8"/>
  <c r="I96" i="8" s="1"/>
  <c r="H55" i="8"/>
  <c r="I55" i="8" s="1"/>
  <c r="H11" i="8"/>
  <c r="I11" i="8" s="1"/>
  <c r="H37" i="8"/>
  <c r="I37" i="8" s="1"/>
  <c r="H78" i="8"/>
  <c r="I78" i="8" s="1"/>
  <c r="H73" i="8"/>
  <c r="I73" i="8" s="1"/>
  <c r="H47" i="8"/>
  <c r="I47" i="8" s="1"/>
  <c r="H21" i="8"/>
  <c r="I21" i="8" s="1"/>
  <c r="H24" i="8"/>
  <c r="I24" i="8" s="1"/>
  <c r="H82" i="8"/>
  <c r="I82" i="8" s="1"/>
  <c r="H53" i="8"/>
  <c r="I53" i="8" s="1"/>
  <c r="H75" i="8"/>
  <c r="I75" i="8" s="1"/>
  <c r="H43" i="8"/>
  <c r="I43" i="8" s="1"/>
  <c r="H72" i="8"/>
  <c r="I72" i="8" s="1"/>
  <c r="H69" i="8"/>
  <c r="I69" i="8" s="1"/>
  <c r="H35" i="8"/>
  <c r="I35" i="8" s="1"/>
  <c r="H23" i="8"/>
  <c r="I23" i="8" s="1"/>
  <c r="H70" i="8"/>
  <c r="I70" i="8" s="1"/>
  <c r="H71" i="8"/>
  <c r="I71" i="8" s="1"/>
  <c r="H92" i="8"/>
  <c r="I92" i="8" s="1"/>
  <c r="H91" i="8"/>
  <c r="I91" i="8" s="1"/>
  <c r="H63" i="8"/>
  <c r="I63" i="8" s="1"/>
  <c r="H58" i="8"/>
  <c r="I58" i="8" s="1"/>
  <c r="H15" i="8"/>
  <c r="I15" i="8" s="1"/>
  <c r="H14" i="8"/>
  <c r="I14" i="8" s="1"/>
  <c r="H13" i="8"/>
  <c r="I13" i="8" s="1"/>
  <c r="H90" i="8"/>
  <c r="I28" i="8"/>
  <c r="I61" i="8"/>
  <c r="I94" i="8"/>
  <c r="I93" i="8"/>
  <c r="I40" i="8"/>
  <c r="AR13" i="9"/>
  <c r="AP16" i="9"/>
  <c r="AP17" i="9"/>
  <c r="AR14" i="9"/>
  <c r="AR15" i="9"/>
  <c r="C26" i="7" l="1"/>
  <c r="D26" i="7"/>
  <c r="D30" i="7" s="1"/>
  <c r="D32" i="7" s="1"/>
  <c r="I10" i="8"/>
  <c r="I19" i="8"/>
  <c r="I76" i="8"/>
  <c r="C22" i="7" s="1"/>
  <c r="I42" i="8"/>
  <c r="I68" i="8"/>
  <c r="I26" i="8"/>
  <c r="I52" i="8"/>
  <c r="I34" i="8"/>
  <c r="I29" i="8"/>
  <c r="L15" i="7"/>
  <c r="I25" i="8" l="1"/>
  <c r="C10" i="7"/>
  <c r="J22" i="7"/>
  <c r="C20" i="7"/>
  <c r="I20" i="7" s="1"/>
  <c r="I33" i="8"/>
  <c r="C14" i="7"/>
  <c r="F14" i="7" s="1"/>
  <c r="J10" i="7" l="1"/>
  <c r="I10" i="7"/>
  <c r="F10" i="7"/>
  <c r="E10" i="7"/>
  <c r="G10" i="7"/>
  <c r="H10" i="7"/>
  <c r="J20" i="7"/>
  <c r="H20" i="7"/>
  <c r="G20" i="7"/>
  <c r="K22" i="7"/>
  <c r="I14" i="7"/>
  <c r="G14" i="7"/>
  <c r="E14" i="7"/>
  <c r="H14" i="7"/>
  <c r="J14" i="7"/>
  <c r="C16" i="7"/>
  <c r="K10" i="7" l="1"/>
  <c r="K20" i="7"/>
  <c r="K14" i="7"/>
  <c r="E16" i="7"/>
  <c r="E30" i="7" s="1"/>
  <c r="E32" i="7" l="1"/>
  <c r="K16" i="7"/>
  <c r="I90" i="8" l="1"/>
  <c r="I81" i="8" s="1"/>
  <c r="I9" i="8" s="1"/>
  <c r="C24" i="7" l="1"/>
  <c r="J51" i="8" l="1"/>
  <c r="J41" i="8"/>
  <c r="J17" i="8"/>
  <c r="J18" i="8"/>
  <c r="J98" i="8"/>
  <c r="J64" i="8"/>
  <c r="J32" i="8"/>
  <c r="J72" i="8"/>
  <c r="J93" i="8"/>
  <c r="J96" i="8"/>
  <c r="J89" i="8"/>
  <c r="J12" i="8"/>
  <c r="J36" i="8"/>
  <c r="J63" i="8"/>
  <c r="J66" i="8"/>
  <c r="J56" i="8"/>
  <c r="J85" i="8"/>
  <c r="J47" i="8"/>
  <c r="J55" i="8"/>
  <c r="J80" i="8"/>
  <c r="J46" i="8"/>
  <c r="J77" i="8"/>
  <c r="J22" i="8"/>
  <c r="J94" i="8"/>
  <c r="J97" i="8"/>
  <c r="J14" i="8"/>
  <c r="J37" i="8"/>
  <c r="J35" i="8"/>
  <c r="J15" i="8"/>
  <c r="J27" i="8"/>
  <c r="J53" i="8"/>
  <c r="J58" i="8"/>
  <c r="J30" i="8"/>
  <c r="J71" i="8"/>
  <c r="J70" i="8"/>
  <c r="J95" i="8"/>
  <c r="J86" i="8"/>
  <c r="J82" i="8"/>
  <c r="J78" i="8"/>
  <c r="J31" i="8"/>
  <c r="J84" i="8"/>
  <c r="J24" i="8"/>
  <c r="J62" i="8"/>
  <c r="J83" i="8"/>
  <c r="J20" i="8"/>
  <c r="J61" i="8"/>
  <c r="J23" i="8"/>
  <c r="J49" i="8"/>
  <c r="J44" i="8"/>
  <c r="J88" i="8"/>
  <c r="J38" i="8"/>
  <c r="J91" i="8"/>
  <c r="J87" i="8"/>
  <c r="J79" i="8"/>
  <c r="J28" i="8"/>
  <c r="J59" i="8"/>
  <c r="J60" i="8"/>
  <c r="J75" i="8"/>
  <c r="J65" i="8"/>
  <c r="J67" i="8"/>
  <c r="J13" i="8"/>
  <c r="J57" i="8"/>
  <c r="J54" i="8"/>
  <c r="J73" i="8"/>
  <c r="J11" i="8"/>
  <c r="J48" i="8"/>
  <c r="J92" i="8"/>
  <c r="J21" i="8"/>
  <c r="J45" i="8"/>
  <c r="J43" i="8"/>
  <c r="J69" i="8"/>
  <c r="J40" i="8"/>
  <c r="J39" i="8"/>
  <c r="J50" i="8"/>
  <c r="J74" i="8"/>
  <c r="J26" i="8"/>
  <c r="J29" i="8"/>
  <c r="J90" i="8"/>
  <c r="G24" i="7"/>
  <c r="H24" i="7"/>
  <c r="I24" i="7"/>
  <c r="J24" i="7"/>
  <c r="K24" i="7" l="1"/>
  <c r="C18" i="7"/>
  <c r="C28" i="7" s="1"/>
  <c r="D31" i="7" l="1"/>
  <c r="D33" i="7" s="1"/>
  <c r="C25" i="7"/>
  <c r="E31" i="7"/>
  <c r="J18" i="7"/>
  <c r="J30" i="7" s="1"/>
  <c r="F18" i="7"/>
  <c r="F30" i="7" s="1"/>
  <c r="G18" i="7"/>
  <c r="G30" i="7" s="1"/>
  <c r="H18" i="7"/>
  <c r="H30" i="7" s="1"/>
  <c r="I18" i="7"/>
  <c r="I30" i="7" s="1"/>
  <c r="E33" i="7" l="1"/>
  <c r="H31" i="7"/>
  <c r="J31" i="7"/>
  <c r="K18" i="7"/>
  <c r="G31" i="7" l="1"/>
  <c r="F31" i="7"/>
  <c r="I31" i="7"/>
  <c r="C11" i="7" l="1"/>
  <c r="C9" i="7"/>
  <c r="C21" i="7"/>
  <c r="C19" i="7"/>
  <c r="C13" i="7"/>
  <c r="C15" i="7"/>
  <c r="C23" i="7"/>
  <c r="C17" i="7"/>
  <c r="K28" i="7"/>
  <c r="F32" i="7" l="1"/>
  <c r="G32" i="7" s="1"/>
  <c r="H32" i="7" s="1"/>
  <c r="I32" i="7" s="1"/>
  <c r="J32" i="7" s="1"/>
  <c r="F33" i="7"/>
  <c r="G33" i="7" s="1"/>
  <c r="H33" i="7" s="1"/>
  <c r="I33" i="7" s="1"/>
  <c r="J33" i="7" s="1"/>
</calcChain>
</file>

<file path=xl/sharedStrings.xml><?xml version="1.0" encoding="utf-8"?>
<sst xmlns="http://schemas.openxmlformats.org/spreadsheetml/2006/main" count="1474" uniqueCount="577">
  <si>
    <t>ITEM</t>
  </si>
  <si>
    <t>DESCRIÇÃO DOS SERVIÇOS</t>
  </si>
  <si>
    <t>CÓDIGO</t>
  </si>
  <si>
    <t>1.1</t>
  </si>
  <si>
    <t>M³</t>
  </si>
  <si>
    <t>SINAPI</t>
  </si>
  <si>
    <t>M</t>
  </si>
  <si>
    <t>KG</t>
  </si>
  <si>
    <t>UND</t>
  </si>
  <si>
    <t>ENCHIMENTO DE AREIA PARA DRENO, LANÇAMENTO MECANIZADO. AF_07/2021</t>
  </si>
  <si>
    <t>UNID</t>
  </si>
  <si>
    <t>COEF</t>
  </si>
  <si>
    <t>CUSTO TOTAL</t>
  </si>
  <si>
    <t>H</t>
  </si>
  <si>
    <t>COMPOSIÇÃO</t>
  </si>
  <si>
    <t>CHP</t>
  </si>
  <si>
    <t>CHI</t>
  </si>
  <si>
    <t>4</t>
  </si>
  <si>
    <t>5</t>
  </si>
  <si>
    <t>3</t>
  </si>
  <si>
    <t>VALOR  DOS SERVIÇOS</t>
  </si>
  <si>
    <t>MÊS 01</t>
  </si>
  <si>
    <t>MÊS 02</t>
  </si>
  <si>
    <t>MÊS 03</t>
  </si>
  <si>
    <t>MÊS 04</t>
  </si>
  <si>
    <t>MÊS 05</t>
  </si>
  <si>
    <t>MÊS 06</t>
  </si>
  <si>
    <t>VALOR TOTAL DA OBRA:</t>
  </si>
  <si>
    <t>TOTAL SIMPLES - R$</t>
  </si>
  <si>
    <t>TOTAL SIMPLES - %</t>
  </si>
  <si>
    <t>TOTAL ACUMULADO - R$</t>
  </si>
  <si>
    <t>TOTAL ACUMULADO - %</t>
  </si>
  <si>
    <t>DESCRIÇÃO</t>
  </si>
  <si>
    <t>PESO %</t>
  </si>
  <si>
    <t>INSTALAÇÕES PROVISÓRIAS</t>
  </si>
  <si>
    <t>1.2</t>
  </si>
  <si>
    <t>LOCACAO DE CONTAINER 2,30 X 4,30 M, ALT. 2,50 M, P/ SANITARIO, C/ 5 BACIAS, 1 LAVATORIO E 4 MICTORIOS</t>
  </si>
  <si>
    <t>1.3</t>
  </si>
  <si>
    <t>LOCACAO DE CONTAINER 2,30  X  6,00 M, ALT. 2,50 M, COM 1 SANITARIO, PARA ESCRITORIO, COMPLETO, SEM DIVISORIAS INTERNAS</t>
  </si>
  <si>
    <t>1.4</t>
  </si>
  <si>
    <t>MÊS</t>
  </si>
  <si>
    <t>2.1</t>
  </si>
  <si>
    <t>TERRAPLENAGEM</t>
  </si>
  <si>
    <t>3.1</t>
  </si>
  <si>
    <t>CORTE E ATERRO</t>
  </si>
  <si>
    <t>3.2</t>
  </si>
  <si>
    <t>DRENAGEM</t>
  </si>
  <si>
    <t>5.1</t>
  </si>
  <si>
    <t>5.3</t>
  </si>
  <si>
    <t>Composição do BDI sugerida</t>
  </si>
  <si>
    <t>Intervalos admissíveis sem justificativa</t>
  </si>
  <si>
    <t>Composição de BDI Adotada</t>
  </si>
  <si>
    <t>BDI Proposto:</t>
  </si>
  <si>
    <t>Mínimo</t>
  </si>
  <si>
    <t>Média</t>
  </si>
  <si>
    <t>Máximo</t>
  </si>
  <si>
    <t>Desvio</t>
  </si>
  <si>
    <t>Desvio
Médio</t>
  </si>
  <si>
    <t>Garantia (G) + Seguro (S)</t>
  </si>
  <si>
    <t xml:space="preserve">De </t>
  </si>
  <si>
    <t>até</t>
  </si>
  <si>
    <t xml:space="preserve">  Garantia:</t>
  </si>
  <si>
    <r>
      <t xml:space="preserve"> BDI =</t>
    </r>
    <r>
      <rPr>
        <u/>
        <sz val="8"/>
        <rFont val="Arial"/>
        <family val="2"/>
      </rPr>
      <t xml:space="preserve"> (1+AC+S+R+G)x(1+DF)x(1+L</t>
    </r>
    <r>
      <rPr>
        <sz val="8"/>
        <rFont val="Arial"/>
        <family val="2"/>
      </rPr>
      <t xml:space="preserve">)  -1
                                  1-I
  </t>
    </r>
    <r>
      <rPr>
        <u/>
        <sz val="8"/>
        <rFont val="Arial"/>
        <family val="2"/>
      </rPr>
      <t>Observação</t>
    </r>
    <r>
      <rPr>
        <sz val="8"/>
        <rFont val="Arial"/>
        <family val="2"/>
      </rPr>
      <t>:
  i)   Composição do BDI, intervalos admissíveis e Fórmula de cálculo nos termos do Acórdão 2622/2013 do TCU.</t>
    </r>
  </si>
  <si>
    <t>Superior</t>
  </si>
  <si>
    <t>Inferior</t>
  </si>
  <si>
    <t xml:space="preserve">Risco (R) </t>
  </si>
  <si>
    <t xml:space="preserve">  Risco:</t>
  </si>
  <si>
    <t>Despesas financeiras (DF)</t>
  </si>
  <si>
    <t xml:space="preserve">  Despesas financeiras:</t>
  </si>
  <si>
    <t>Administração Central (AC)</t>
  </si>
  <si>
    <t xml:space="preserve">  Administração central:</t>
  </si>
  <si>
    <t>Lucro (L)</t>
  </si>
  <si>
    <t xml:space="preserve">  Lucro:</t>
  </si>
  <si>
    <t>Impostos (I)**</t>
  </si>
  <si>
    <t xml:space="preserve">  Tributos:</t>
  </si>
  <si>
    <t xml:space="preserve">Obs.: IMPOSTOS (I) =               CONFINS               +                        PIS                         +                       ISS***                       </t>
  </si>
  <si>
    <t>+</t>
  </si>
  <si>
    <t>CPRB*</t>
  </si>
  <si>
    <t>* CPRB = Contribuição Previdenciária sobre Receita Bruta, devido a desoneração da folha de pagamento, Lei 12.844/2013.</t>
  </si>
  <si>
    <t>**Valores de Impostos considerados para empresas com regime de incidência cumulativa de PIS e COFINS.</t>
  </si>
  <si>
    <t>*** Valor percentual definido pela Lei Municipal Complementar nº 166, de 11/07/2017</t>
  </si>
  <si>
    <t>4.1</t>
  </si>
  <si>
    <t>2.2</t>
  </si>
  <si>
    <t>REATERRO MANUAL DE VALAS COM COMPACTAÇÃO MECANIZADA. AF_04/2016</t>
  </si>
  <si>
    <t>93382</t>
  </si>
  <si>
    <t>3.3</t>
  </si>
  <si>
    <t>98459</t>
  </si>
  <si>
    <t>LIGAÇÃO PROVISÓRIA DE ENERGIA ELÉTRICA PARA CONTAINER</t>
  </si>
  <si>
    <t>LIGAÇÃO PROVISÓRIA DE ÁGUA E ESGOTO PARA CONTAINER (ESCRITÓRIO DE OBRA)</t>
  </si>
  <si>
    <t>4.2</t>
  </si>
  <si>
    <t>5.2</t>
  </si>
  <si>
    <t>UM</t>
  </si>
  <si>
    <t>TUBO DE PVC PARA REDE COLETORA DE ESGOTO DE PAREDE MACIÇA, DN 200 MM, JUNTA ELÁSTICA - FORNECIMENTO E ASSENTAMENTO. AF_01/2021</t>
  </si>
  <si>
    <t>90696</t>
  </si>
  <si>
    <t>AUXILIAR DE ENCANADOR OU BOMBEIRO HIDRÁULICO COM ENCARGOS COMPLEMENTARES</t>
  </si>
  <si>
    <t>ENCANADOR OU BOMBEIRO HIDRÁULICO COM ENCARGOS COMPLEMENTARES</t>
  </si>
  <si>
    <t>PASTA LUBRIFICANTE PARA TUBOS E CONEXOES COM JUNTA ELASTICA, EMBALAGEM DE *400* GR (USO EM PVC, ACO, POLIETILENO E OUTROS)</t>
  </si>
  <si>
    <t>7</t>
  </si>
  <si>
    <t>EXECUÇÃO DE REVESTIMENTO DE CONCRETO PROJETADO COM ESPESSURA DE 10 CM, ARMADO COM TELA Q-196, INCLINAÇÃO MENOR QUE 90°, APLICAÇÃO DESCONTÍNUA, UTILIZANDO EQUIPAMENTO DE PROJEÇÃO COM 3 M³/H DE CAPACIDADE. AF_01/2016</t>
  </si>
  <si>
    <t>102726</t>
  </si>
  <si>
    <t>DRENO BARBACÃ, DN 50 MM, COM MATERIAL DRENANTE. AF_07/2021</t>
  </si>
  <si>
    <t>EXECUÇÃO DE GRAMPO PARA SOLO GRAMPEADO COM COMPRIMENTO MAIOR QUE 4 M E MENOR OU IGUAL A 6 M, DIÂMETRO DE 10 CM, PERFURAÇÃO COM EQUIPAMENTO MANUAL E ARMADURA COM DIÂMETRO DE 16 MM. AF_05/2016</t>
  </si>
  <si>
    <t>6.1</t>
  </si>
  <si>
    <t>6.2</t>
  </si>
  <si>
    <t>6.3</t>
  </si>
  <si>
    <t>6.4</t>
  </si>
  <si>
    <t>6</t>
  </si>
  <si>
    <t>97113</t>
  </si>
  <si>
    <t>SICRO</t>
  </si>
  <si>
    <t>4413905</t>
  </si>
  <si>
    <t>RECOMPOSIÇÃO DE COBERTURA VEGETAL POR HIDROSEMEADURA</t>
  </si>
  <si>
    <t xml:space="preserve">4413987 </t>
  </si>
  <si>
    <t>IRRIGAÇÃO DE ÁREA PLANTADA PARA PROTEÇÃO VEGETAL</t>
  </si>
  <si>
    <t xml:space="preserve">4413016 </t>
  </si>
  <si>
    <t xml:space="preserve">RECUPERAÇÃO AMBIENTAL COM BIOMANTA VEGETAL DE FIBRAS DE PALHA EM ÁREAS COM INCLINAÇÃO MÁXIMA DE 1:1,5 </t>
  </si>
  <si>
    <t>PLANTIO DE GRAMA</t>
  </si>
  <si>
    <t>7.1</t>
  </si>
  <si>
    <t>7.2</t>
  </si>
  <si>
    <t>7.3</t>
  </si>
  <si>
    <t>2</t>
  </si>
  <si>
    <t>INSTALAÇÕES DA OBRA</t>
  </si>
  <si>
    <t>ENCARREGADO DE OBRAS COM ENCARGOS COMPLEMENTARES</t>
  </si>
  <si>
    <t>4.1.1</t>
  </si>
  <si>
    <t>4.1.2</t>
  </si>
  <si>
    <t>4.2.1</t>
  </si>
  <si>
    <t>4.2.2</t>
  </si>
  <si>
    <t>4.2.3</t>
  </si>
  <si>
    <t>COTAÇÃO</t>
  </si>
  <si>
    <t>8</t>
  </si>
  <si>
    <t>8.1</t>
  </si>
  <si>
    <t>8.2</t>
  </si>
  <si>
    <t>8.3</t>
  </si>
  <si>
    <t xml:space="preserve">DRENAGEM  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</si>
  <si>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</si>
  <si>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</si>
  <si>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</si>
  <si>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</si>
  <si>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</si>
  <si>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</si>
  <si>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</si>
  <si>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</si>
  <si>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</si>
  <si>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99063</t>
  </si>
  <si>
    <t>LOCAÇÃO DE REDE DE ÁGUA OU ESGOTO</t>
  </si>
  <si>
    <t>SINAPI-I</t>
  </si>
  <si>
    <t>M2XMÊS</t>
  </si>
  <si>
    <t>MONTAGEM E DESMONTAGEM DE ANDAIME MODULAR FACHADEIRO, COM PISO METÁLICO, PARA EDIFICAÇÕES COM MÚLTIPLOS PAVIMENTOS (EXCLUSIVE ANDAIME E LIMPEZA)</t>
  </si>
  <si>
    <t>M2</t>
  </si>
  <si>
    <t>90099</t>
  </si>
  <si>
    <t>ESCAVAÇÃO MECANIZADA DE VALA COM PROF. ATÉ 1,5 M (MÉDIA MONTANTE E JUSANTE/UMA COMPOSIÇÃO POR TRECHO), RETROESCAV. (0,26 M3), LARG. MENOR QUE 0,8 M, EM SOLO DE 1A CATEGORIA, EM LOCAIS COM ALTO NÍVEL DE INTERFERÊNCIA</t>
  </si>
  <si>
    <t>M3</t>
  </si>
  <si>
    <t>M3XKM</t>
  </si>
  <si>
    <t>QTDXMÊS</t>
  </si>
  <si>
    <t>PREFEITURA DE JUIZ DE FORA</t>
  </si>
  <si>
    <t>SECRETARIA DE OBRAS</t>
  </si>
  <si>
    <t>SUBSECRETARIA DE GESTÃO DE OBRAS E PROJETOS</t>
  </si>
  <si>
    <t>OBRA:</t>
  </si>
  <si>
    <t>DATA:</t>
  </si>
  <si>
    <t>QTD</t>
  </si>
  <si>
    <t>UNID.</t>
  </si>
  <si>
    <t>COMPOSIÇÃO DE PREÇO UNITÁRIO REFERENCIAL</t>
  </si>
  <si>
    <t>SERVIÇOS A EXECUTAR  -  Em %</t>
  </si>
  <si>
    <t>6.5</t>
  </si>
  <si>
    <t>AJUDANTE DE ELETRICISTA COM ENCARGOS COMPLEMENTARES</t>
  </si>
  <si>
    <t>CABO DE COBRE FLEXÍVEL, CLASSE 5, ISOLAMENTO TIPO LSHF/ATOX, NÃO HALOGENADO, ANTICHAMA, TERMOPLÁSTICO, UNIPOLAR, SEÇÃO 16 MM2, 70°C, 450/750V</t>
  </si>
  <si>
    <t>ELETRICISTA COM ENCARGOS COMPLEMENTARES</t>
  </si>
  <si>
    <t xml:space="preserve">FORNECIMENTO E ASSENTAMENTO DE TUBO PVC RÍGIDO, ESGOTO, PBV - SÉRIE NORMAL, DN 100 MM (4"), INCLUSIVE CONEXÕES </t>
  </si>
  <si>
    <t xml:space="preserve">FORNECIMENTO E ASSENTAMENTO DE TUBO PVC RÍGIDO SOLDÁVEL, ÁGUA FRIA, DN 20 MM (1/2"), INCLUSIVE CONEXÕES </t>
  </si>
  <si>
    <t xml:space="preserve">REGISTRO DE ESFERA, TIPO PVC SOLDÁVEL DN 20MM (1/2"), INCLUSIVE VOLANTE PARA ACIONAMENTO </t>
  </si>
  <si>
    <t xml:space="preserve">TORNEIRA DE BOIA, TIPO ROSCÁVEL 1/2", EXCLUSIVE ADAPTADOR SOLDÁVEL DE PVC COM FLANGES E ANEL PARA CAIXA DÁGUA </t>
  </si>
  <si>
    <t>-</t>
  </si>
  <si>
    <t>OBS.:</t>
  </si>
  <si>
    <t>OBS:</t>
  </si>
  <si>
    <t>3.4</t>
  </si>
  <si>
    <t>3.5</t>
  </si>
  <si>
    <t>94293</t>
  </si>
  <si>
    <t>EXECUÇÃO DE SARJETÃO DE CONCRETO USINADO, MOLDADA IN LOCO EM TRECHO RETO, 100 CM BASE X 20 CM ALTURA. AF_06/2016</t>
  </si>
  <si>
    <t>2003269</t>
  </si>
  <si>
    <t>SARJETA TRIANGULAR DE CONCRETO - STC 73-15 - ESCAVAÇÃO MECÂNICA - AREIA E BRITA COMERCIAIS</t>
  </si>
  <si>
    <t>102995</t>
  </si>
  <si>
    <t>EXECUÇÃO DE CANALETA DE CONCRETO MOLDADO IN LOCO, ESPESSURA DE 0,07 M, GEOMETRIA TRAPEZOIDAL (DIMENSÕES INTERNAS: B=0,6 M; B=0,147 M; H=0,2 M). AF_08/2021</t>
  </si>
  <si>
    <t xml:space="preserve">ANEL BORRACHA, PARA TUBO PVC, REDE COLETOR ESGOTO, DN 200 MM (NBR 7362) </t>
  </si>
  <si>
    <t>89748</t>
  </si>
  <si>
    <t>CURVA PVC, BB, JE, 90 GRAUS, DN 200 MM, PARA TUBO CORRUGADO E/OU LISO, REDE COLETORA ESGOTO</t>
  </si>
  <si>
    <t>OS INSUMOS REFERENCIAIS SINAPI I-301 E I-1966 FORAM SUBSTITUÍDOS PELOS INSUMOS REFERENCIAIS SINAPI I-306 E I-42695, CONFORME NECESSIDADE DE PROJETO.</t>
  </si>
  <si>
    <t>CAIXA ENTERRADA HIDRÁULICA RETANGULAR, EM ALVENARIA COM BLOCOS DE CONCRETO, DIMENSÕES INTERNAS: 1X1X0,6 M PARA REDE DE DRENAGEM. AF_12/2020</t>
  </si>
  <si>
    <t>DESMOLDANTE PROTETOR PARA FORMAS DE MADEIRA, DE BASE OLEOSA EMULSIONADA EM AGUA</t>
  </si>
  <si>
    <t>L</t>
  </si>
  <si>
    <t>5605882</t>
  </si>
  <si>
    <t>5605945</t>
  </si>
  <si>
    <t>TIRANTE PERMANENTE PROTENDIDO DE AÇO D = 32 MM, TENSÃO DE ESCOAMENTO = 950 MPA E TENSÃO DE RUPTURA = 1.050 MPA - EXCETO PERFURAÇÃO</t>
  </si>
  <si>
    <t>PROTENSÃO DE TIRANTE PERMANENTE PROTENDIDO DE AÇO D = 32 MM, TENSÃO DE ESCOAMENTO = 950 MPA E TENSÃO DE RUPTURA = 1.050 MPA - INCLUSIVE ANCORAGEM E GRAUTEAMENTO DA CABEÇA</t>
  </si>
  <si>
    <t>2306064</t>
  </si>
  <si>
    <t>2306069</t>
  </si>
  <si>
    <t>95601</t>
  </si>
  <si>
    <t>ARRASAMENTO MECANICO DE ESTACA DE CONCRETO ARMADO, DIAMETROS DE ATÉ 40 CM. AF_05/2021</t>
  </si>
  <si>
    <t>ARRASAMENTO MECANICO DE ESTACA DE CONCRETO ARMADO, DIAMETROS DE ATÉ 40 CM</t>
  </si>
  <si>
    <t>95583</t>
  </si>
  <si>
    <t>95579</t>
  </si>
  <si>
    <t>MURO ATIRANTADO DE CONCRETO</t>
  </si>
  <si>
    <t>100344</t>
  </si>
  <si>
    <t>FORNECIMENTO E INSTALAÇÃO DE PLACA DE OBRA COM CHAPA GALVANIZADA E ESTRUTURA DE MADEIRA. AF_03/2022</t>
  </si>
  <si>
    <t>CARGA, DESCARGA E TRANSPORTE DE MATERIAL</t>
  </si>
  <si>
    <t>UNID. x MÊS</t>
  </si>
  <si>
    <t>M2 x MÊS</t>
  </si>
  <si>
    <t>UNID. x M</t>
  </si>
  <si>
    <t>M3 x KM</t>
  </si>
  <si>
    <t>MEMÓRIA DE CÁLCULO</t>
  </si>
  <si>
    <t>QUANT.</t>
  </si>
  <si>
    <t>01</t>
  </si>
  <si>
    <t>02</t>
  </si>
  <si>
    <t>03</t>
  </si>
  <si>
    <t>04</t>
  </si>
  <si>
    <t>05</t>
  </si>
  <si>
    <t>06</t>
  </si>
  <si>
    <t>07</t>
  </si>
  <si>
    <t>SETOPC 08/2023</t>
  </si>
  <si>
    <t>ED-16342</t>
  </si>
  <si>
    <t xml:space="preserve">SETOPC 08/2023 </t>
  </si>
  <si>
    <t>ED-16341</t>
  </si>
  <si>
    <t>1.5</t>
  </si>
  <si>
    <t>LIGAÇÃO PROVISÓRIA DE ÁGUA E ESGOTO PARA CONTAINER (VESTIÁRIO DE OBRA), EXCLUSIVE CHUVEIRO ELÉTRICO</t>
  </si>
  <si>
    <t>ED-16343</t>
  </si>
  <si>
    <t>CAIXA D'AGUA / RESERVATORIO EM POLIESTER REFORCADO COM FIBRA DE VIDRO, 500 LITROS, COM TAMPA, TORNEIRA DE BOIA, EXTRAVASOR, TUBO DE LIMPEZA E ACESSÓRIOS, EXCLUSIVE TUBULAÇÃO DE ENTRADA/SAÍDA DE ÁGUA</t>
  </si>
  <si>
    <t>CAIXA D'AGUA / RESERVATORIO EM POLIESTER REFORCADO COM FIBRA DE VIDRO,1000 LITROS, COM TAMPA, TORNEIRA DE BOIA, EXTRAVASOR, TUBO DE LIMPEZA E ACESSÓRIOS, EXCLUSIVE TUBULAÇÃO DE ENTRADA/SAÍDA DE ÁGUA</t>
  </si>
  <si>
    <t>COTAÇÃO 
01</t>
  </si>
  <si>
    <t>VALOR TOTAL SEM BDI</t>
  </si>
  <si>
    <t>LIGAÇÃO PROVISÓRIA ELETRICA (ESCRITÓRIO E VESTIÁRIO)</t>
  </si>
  <si>
    <t>VIGIA NOTURNO COM ENCARGOS COMPLEMENTARES (SEG. À SEXTA: 22 H ÀS 05 H = 7 H/DIA)</t>
  </si>
  <si>
    <t>VIGIA DIURNO COM ENCARGOS COMPLEMENTARES (SEG. A SEXTA: 05 H ÀS 07 H E 17 H ÀS 22 H = 7 H/DIA)</t>
  </si>
  <si>
    <t>VIGIA DIURNO COM ENCARGOS COMPLEMENTARES (SÁBADO E DOMINGO: 05 H ÀS 22 H = 17 H/DIA)</t>
  </si>
  <si>
    <t>TOPOGRAFO, COM ENCARGOS COMPLEMENTARES (1/4 TURNO)</t>
  </si>
  <si>
    <t>VIGIA DIURNO COM ENCARGOS COMPLEMENTARES (SEG. A SEXTA: 05 H ÀS 07 H E 17 H ÀS 22 H = 7 H/DIA) + (SÁB. E DOM.: 05 H ÀS 22 H = 17 H/DIA)</t>
  </si>
  <si>
    <t>100349</t>
  </si>
  <si>
    <t>100341</t>
  </si>
  <si>
    <t xml:space="preserve"> PONTALETE *7,5 X 7,5* CM EM PINUS, MISTA OU EQUIVALENTE DA REGIAO - BRUTA</t>
  </si>
  <si>
    <t>PREGO DE ACO POLIDO COM CABECA 17 X 21 (2 X 11)</t>
  </si>
  <si>
    <t>AJUDANTE DE CARPINTEIRO COM ENCARGOS COMPLEMENTARES</t>
  </si>
  <si>
    <t>CARPINTEIRO DE FORMAS COM ENCARGOS COMPLEMENTARES</t>
  </si>
  <si>
    <t>CHAPA/PAINEL DE MADEIRA COMPENSADA PLASTIFICADA (MADEIRITE PLASTIFICADO) PARA FORMA DE CONCRETO, DE 2200 x 1100 MM, E = *17* MM</t>
  </si>
  <si>
    <t>LOCACAO DE APRUMADOR METALICO DE PILAR, COM ALTURA E ANGULO REGULAVEIS, EXTENSAO DE *1,50* A *2,80* M</t>
  </si>
  <si>
    <t>LOCACAO DE VIGA SANDUICHE METALICA VAZADA PARA TRAVAMENTO DE PILARES, ALTURA DE *8* CM, LARGURA DE *6* CM E EXTENSAO DE 2 M</t>
  </si>
  <si>
    <t>LOCACAO DE BARRA DE ANCORAGEM DE 0,80 A 1,20 M DE EXTENSAO, COM ROSCA DE 5/8", INCLUINDO PORCA E FLANGE</t>
  </si>
  <si>
    <t>SERRA CIRCULAR DE BANCADA COM MOTOR ELÉTRICO POTÊNCIA DE 5HP, COM COIFA PARA DISCO 10" - CHI DIURNO. AF_08/2015</t>
  </si>
  <si>
    <t>SERRA CIRCULAR DE BANCADA COM MOTOR ELÉTRICO POTÊNCIA DE 5HP, COM COIFA PARA DISCO 10" - CHP DIURNO. AF_08/2015</t>
  </si>
  <si>
    <t xml:space="preserve"> UNXMES</t>
  </si>
  <si>
    <t>FABRICAÇÃO, MONTAGEM E DESMONTAGEM DE FÔRMA PARA CORTINA DE CONTENÇÃO, EM CHAPA DE MADEIRA COMPENSADA PLASTIFICADA, E = 18 MM, 4 UTILIZAÇÕES. AF_07/2019</t>
  </si>
  <si>
    <t>MONTAGEM DE ARMADURA TRANSVERSAL DE ESTACAS DE SEÇÃO CIRCULAR, DIÂMETRO = 5,0 MM (0,154 KG/M)</t>
  </si>
  <si>
    <t>MONTAGEM DE ARMADURA DE ESTACAS, DIÂMETRO = 16,0 MM (1,578 KG/M)</t>
  </si>
  <si>
    <t>1 UNID.</t>
  </si>
  <si>
    <t>2 UNID.</t>
  </si>
  <si>
    <t>2,40M x 1,20M</t>
  </si>
  <si>
    <t>ARMAÇÃO DE AÇO CA-50 10MM (0,617 KG/M) PARA MURO</t>
  </si>
  <si>
    <t>ARMAÇÃO DE AÇO CA-50 16MM (1,578 KG/M) PARA MURO</t>
  </si>
  <si>
    <t>LOCACAO DE ANDAIME METALICO TIPO FACHADEIRO, PECAS COM APROXIMADAMENTE 1,20 M DE LARGURA E 2,0 M DE ALTURA, INCLUINDO DIAGONAIS EM X, BARRAS DE LIGACAO, SAPATAS E DEMAIS ITENS NECESSARIOS A MONTAGEM (NAO INCLUI INSTALACAO) PARA MURO</t>
  </si>
  <si>
    <t>MONTAGEM E DESMONTAGEM DE ANDAIME MODULAR FACHADEIRO, COM PISO METÁLICO, PARA EDIFICAÇÕES COM MÚLTIPLOS PAVIMENTOS (EXCLUSIVE ANDAIME E LIMPEZA) PARA MURO</t>
  </si>
  <si>
    <t>5.1.1</t>
  </si>
  <si>
    <t>ESTACA-RAIZ</t>
  </si>
  <si>
    <t>5.1.2</t>
  </si>
  <si>
    <t>5.1.3</t>
  </si>
  <si>
    <t>5.1.4</t>
  </si>
  <si>
    <t>5.1.5</t>
  </si>
  <si>
    <t>5.1.6</t>
  </si>
  <si>
    <t>5.1.7</t>
  </si>
  <si>
    <t>CORTINA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</si>
  <si>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</si>
  <si>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</si>
  <si>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</si>
  <si>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</si>
  <si>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</si>
  <si>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</si>
  <si>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</si>
  <si>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</si>
  <si>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5.3.9</t>
  </si>
  <si>
    <t>5.3.10</t>
  </si>
  <si>
    <t>5.3.11</t>
  </si>
  <si>
    <t>5.3.12</t>
  </si>
  <si>
    <t>5.2.1</t>
  </si>
  <si>
    <t>5.2.2</t>
  </si>
  <si>
    <t>5.2.3</t>
  </si>
  <si>
    <t>5.2.4</t>
  </si>
  <si>
    <t>5.2.5</t>
  </si>
  <si>
    <t>5.2.6</t>
  </si>
  <si>
    <t>LOCAÇÃO DE PONTO PARA REFERÊNCIA TOPOGRÁFICA PARA TIRANTES 950 MPA</t>
  </si>
  <si>
    <t>LOCAÇÃO DE PONTO PARA REFERÊNCIA TOPOGRÁFICA PARA ESTACAS RAIZ</t>
  </si>
  <si>
    <t>LOCAÇÃO DE PONTO PARA REFERÊNCIA TOPOGRÁFICA PARA CORTINA</t>
  </si>
  <si>
    <t>CUSTO UNITÁRIO</t>
  </si>
  <si>
    <t>ITEM 5.1.2</t>
  </si>
  <si>
    <t>5.2.7</t>
  </si>
  <si>
    <t>5.2.8</t>
  </si>
  <si>
    <t>5.2.9</t>
  </si>
  <si>
    <t>5.3.13</t>
  </si>
  <si>
    <t>TAPUME COM TELHA METÁLICA</t>
  </si>
  <si>
    <t>ESCAVAÇÃO VERTICAL A CÉU ABERTO, INCLUINDO CARGA, DESCARGA E TRANSPORTE, EM SOLO DE 1ª CATEGORIA COM ESCAVADEIRA HIDRÁULICA (CAÇAMBA: 0,8 M³ / 111 HP), FROTA DE 4 CAMINHÕES BASCULANTES DE 14 M³, DMT DE 2 KM E VELOCIDADE MÉDIA 20 KM/H</t>
  </si>
  <si>
    <t>REATERRO MANUAL DE VALAS COM COMPACTAÇÃO MECANIZADA</t>
  </si>
  <si>
    <t>FORNECIMENTO E INSTALAÇÃO DE PLACA DE OBRA COM CHAPA GALVANIZADA E ESTRUTURA DE MADEIRA</t>
  </si>
  <si>
    <t>MURO ATIRANTADO</t>
  </si>
  <si>
    <r>
      <t xml:space="preserve">ESTACA RAIZ PERFURADA NO SOLO COM D = 25 CM - CONFECÇÃO </t>
    </r>
    <r>
      <rPr>
        <sz val="10"/>
        <rFont val="Calibri"/>
        <family val="2"/>
        <scheme val="minor"/>
      </rPr>
      <t>(QUANT. ADOTADA: 50% DA EXTENSÃO TOTAL)</t>
    </r>
  </si>
  <si>
    <r>
      <t xml:space="preserve">ESTACA RAIZ PERFURADA NA ROCHA COM D = 25 CM - CONFECÇÃO </t>
    </r>
    <r>
      <rPr>
        <sz val="10"/>
        <rFont val="Calibri"/>
        <family val="2"/>
        <scheme val="minor"/>
      </rPr>
      <t>(QUANT. ADOTADA: 50% DA EXTENSÃO TOTAL)</t>
    </r>
  </si>
  <si>
    <t>MONTAGEM DE ARMADURA TRANSVERSAL DE ESTACAS DE SEÇÃO CIRCULAR, DIÂMETRO = 5,0 MM (0,154 KG/M). AF_09/2021_PS</t>
  </si>
  <si>
    <t>MONTAGEM DE ARMADURA DE ESTACAS, DIÂMETRO = 16,0 MM (1,578 KG/M). AF_09/2021_PS</t>
  </si>
  <si>
    <t>ARMAÇÃO DE CORTINA DE CONTENÇÃO EM CONCRETO ARMADO, COM AÇO CA-50 DE 10 MM (0,617 KG/M) - MONTAGEM. AF_07/2019</t>
  </si>
  <si>
    <t>ARMAÇÃO DE CORTINA DE CONTENÇÃO EM CONCRETO ARMADO, COM AÇO CA-50 DE 16 MM (1,578 KG/M) - MONTAGEM. AF_07/2019</t>
  </si>
  <si>
    <t>CHAPA DE ACO FINA A QUENTE BITOLA MSG 11, E = 3 MM (23,55 KG/M2) (ARMAURA DE PUNÇÃO: CHAPA DE BASE)</t>
  </si>
  <si>
    <t>ARMAÇÃO DE CORTINA DE CONTENÇÃO EM CONCRETO ARMADO, COM AÇO CA-50 DE 6,3 MM - MONTAGEM</t>
  </si>
  <si>
    <t>ARMAÇÃO DE CORTINA DE CONTENÇÃO EM CONCRETO ARMADO, COM AÇO CA-50 DE 6,3 MM - MONTAGEM. AF_07/2019  (ARMAURA DE PUNÇÃO: CONECTOR)</t>
  </si>
  <si>
    <t>CHAPA DE ACO FINA A QUENTE BITOLA MSG 11, E = 3 MM (23,55 KG/M2) (ARMAURA DE PUNÇÃO: BARRA DE ANCORAGEM INFERIOR)</t>
  </si>
  <si>
    <t>ITEM 5.3.6</t>
  </si>
  <si>
    <t>4 MESES x ITEM 5.3.6</t>
  </si>
  <si>
    <t>APLICAÇÃO DE LONA PLÁSTICA PARA EXECUÇÃO DE PAVIMENTOS DE CONCRETO. AF_04/2022  (PROTEÇÃO DO TERRENO ANTES DA CONCRETAGEM)</t>
  </si>
  <si>
    <t>R$ TOTAL
COM BDI</t>
  </si>
  <si>
    <t>R$ UNIT.
SEM BDI</t>
  </si>
  <si>
    <t>R$ UNIT. COM BDI</t>
  </si>
  <si>
    <t>MEMORIA DE QUANTIDADES REFERENCIAL</t>
  </si>
  <si>
    <t>TAXA DE DESTINAÇÃO DE RESÍDUOS DA OBRA ATÉ BOTA-FORA LICENCIADO PELA PJF</t>
  </si>
  <si>
    <t>ATERRO DO GRAMA SERVIÇOS DE ENGENHARIA LTDA</t>
  </si>
  <si>
    <t>BOTA FORA LINHARES TRATAMENTO DE RESÍDUOS EIRELI</t>
  </si>
  <si>
    <t>22.194.425/0001-11</t>
  </si>
  <si>
    <t>CNPJ</t>
  </si>
  <si>
    <t>09.148.045/0001-82</t>
  </si>
  <si>
    <t>ITEM 4.2.1</t>
  </si>
  <si>
    <t>ITEM 5.2.7</t>
  </si>
  <si>
    <t>CARGA, DESCARGA E TRANSPORTE PARA ATERRO SANITÁRIO DE MATERIAL PROVENIENTE DA DIFERENÇA ENTRE CORTE E ATERRO</t>
  </si>
  <si>
    <t>COTAÇÃO REFERENCIAL</t>
  </si>
  <si>
    <t>LOCAL: JUIZ DE FORA/MG</t>
  </si>
  <si>
    <t>DATA COTAÇÃO</t>
  </si>
  <si>
    <t>EXECUÇÃO DE CONTENÇÃO NA RUA FRANCISCO ALTOMAR - BAIRRO SANTA LUZIA</t>
  </si>
  <si>
    <t>1 UNID. x 6 MESES</t>
  </si>
  <si>
    <t>6 MESES</t>
  </si>
  <si>
    <t>6 MESES x 7 H/DIA x 5 DIAS x 4 SEMANAS</t>
  </si>
  <si>
    <t>6 MESES x 17 H/DIA x 8 DIAS/MÊS</t>
  </si>
  <si>
    <t>6 MESES x 7 H/DIA x 7 DIAS x 4 SEMANAS</t>
  </si>
  <si>
    <t>6 MESES x 2 H x 5 DIAS x 4 SEMANAS</t>
  </si>
  <si>
    <t>ITEM 5.1.4 x 12,00 M</t>
  </si>
  <si>
    <t>13 UNID. (ESTACAS RAIZ)</t>
  </si>
  <si>
    <t>13 UNID. x 6,00 M / 2 (50%: SOLO)</t>
  </si>
  <si>
    <t>13 UNID. x 6,00 M / 2 (50%: ROCHA)</t>
  </si>
  <si>
    <t>96616</t>
  </si>
  <si>
    <t>LASTRO DE CONCRETO MAGRO, APLICADO EM BLOCOS DE COROAMENTO OU SAPATAS. AF_08/2017</t>
  </si>
  <si>
    <t>13 ESTACAS</t>
  </si>
  <si>
    <t>104886</t>
  </si>
  <si>
    <t>EXECUÇÃO DE PERFURAÇÃO PARA TIRANTE, COMPRIMENTO MAIOR OU IGUAL A 6 M E MENOR QUE 14 M, COM DIÂMETRO DE FURO DE 100 MM EXECUTADO COM HASTE UTILIZANDO PERFURATRIZ SOBRE ESTEIRA</t>
  </si>
  <si>
    <t>ITEM 5.1.5</t>
  </si>
  <si>
    <t>TRANSPORTE COM CAMINHÃO BASCULANTE DE 10 M³, EM VIA URBANA PAVIMENTADA, DMT ATÉ 30 KM. AF_07/2020, INCLUSIVE EMPOLAMENTO: 30% (DMT ADOTADO: 11,90KM)</t>
  </si>
  <si>
    <t>172,00 M2</t>
  </si>
  <si>
    <t>M4</t>
  </si>
  <si>
    <t>172,00 M2 (FORMA) / 2 (FACE INTERNA) x 0,20 M (ESPESSURA: DRENO DE AREIA)</t>
  </si>
  <si>
    <t>172,00 M2 (FORMA) / 2 (FACE INTERNA) x 0,40 M (ESPESSURA: DRENO DE BRITA)</t>
  </si>
  <si>
    <t>ENCHIMENTO DE BRITA Nº 3 PARA DRENO, LANÇAMENTO MECANIZADO. AF_07/2021</t>
  </si>
  <si>
    <t>REF. 
ONERADA</t>
  </si>
  <si>
    <t>102717</t>
  </si>
  <si>
    <t>PEDRA BRITADA N. 3 (38 A 50 MM) POSTO PEDREIRA/FORNECEDOR, SEM FRETE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</si>
  <si>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</si>
  <si>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</si>
  <si>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PEDREIRO COM ENCARGOS COMPLEMENTARES</t>
  </si>
  <si>
    <t xml:space="preserve"> SERVENTE COM ENCARGOS COMPLEMENTARES</t>
  </si>
  <si>
    <t>O ITEM REFERENCIAL I-4718 (BRITA Nº2) FOI ALTERADO PARA I-4722 (BRITA Nº3) CONFORME PROJETO.</t>
  </si>
  <si>
    <t>((20 CONJ. x 7 PEÇAS) + (2 CONJ. x 11 PEÇAS)) x (0,265 M x 0,025 M) (ÁREA: PEÇA) x 23,55 KG/M2</t>
  </si>
  <si>
    <t>((20 CONJ. x 7 PEÇAS) + (2 CONJ. x 11 PEÇAS)) x 3 CONECTORES POR PEÇA/CHAPA DE BASE x 0,25 KG/M</t>
  </si>
  <si>
    <t>125,00 M2</t>
  </si>
  <si>
    <t>45,00 M</t>
  </si>
  <si>
    <t>69,00 M</t>
  </si>
  <si>
    <t>8,00 M</t>
  </si>
  <si>
    <t>4 UNID.</t>
  </si>
  <si>
    <t>CAIXA ENTERRADA HIDRÁULICA RETANGULAR, EM ALVENARIA COM BLOCOS DE CONCRETO, DIMENSÕES INTERNAS: 1X1X0,6 M PARA REDE DE DRENAGEM (CP-01, CP-02, CP-03 E CP-04)</t>
  </si>
  <si>
    <t>90698</t>
  </si>
  <si>
    <t>TUBO DE PVC PARA REDE COLETORA DE ESGOTO DE PAREDE MACIÇA, DN 300 MM, JUNTA ELÁSTICA, FORNECIMENTO E ASSENTAMENTO. AF_01/2021</t>
  </si>
  <si>
    <t>7,00 M</t>
  </si>
  <si>
    <t>10,00 M</t>
  </si>
  <si>
    <t>8.13</t>
  </si>
  <si>
    <t>8.14</t>
  </si>
  <si>
    <t>08</t>
  </si>
  <si>
    <t>JOELHO 45 GRAUS, PVC, SERIE NORMAL, DN 300 MM, JUNTA ELÁSTICA, FORNECIDO E INSTALADO</t>
  </si>
  <si>
    <t>8.15</t>
  </si>
  <si>
    <t>41780</t>
  </si>
  <si>
    <t>TUBO CORRUGADO PEAD, PAREDE DUPLA, INTERNA LISA, JEI, DN/DI 300 MM, PARA SANEAMENTO (DRENAGEM/ESGOTO)</t>
  </si>
  <si>
    <t>31,00 M</t>
  </si>
  <si>
    <t>ITEM 8.7</t>
  </si>
  <si>
    <t>8.16</t>
  </si>
  <si>
    <t>ASSENTAMENTO DE TUBO DE PEAD CORRUGADO DE DUPLA PAREDE PARA REDE COLETORA DE ESGOTO, DN 300 MM, JUNTA ELÁSTICA INTEGRADA (NÃO INCLUI FORNECIMENTO). AF_01/2021</t>
  </si>
  <si>
    <t>8.17</t>
  </si>
  <si>
    <t>JOELHO 90 GRAUS, PVC, SERIE NORMAL, DN 200 MM, JUNTA ELÁSTICA, FORNECIDO E INSTALADO</t>
  </si>
  <si>
    <t>JOELHO 90 GRAUS, PVC, SERIE NORMAL, DN 300 MM, JUNTA ELÁSTICA, FORNECIDO E INSTALADO</t>
  </si>
  <si>
    <t xml:space="preserve">ANEL BORRACHA, PARA TUBO PVC, REDE COLETOR ESGOTO, DN 300 MM (NBR 7362) </t>
  </si>
  <si>
    <t>CURVA PVC, BB, JE, 45 GRAUS, DN 300 MM, PARA TUBO CORRUGADO E/OU LISO, REDE COLETORA ESGOTO</t>
  </si>
  <si>
    <t>CURVA PVC, BB, JE, 90 GRAUS, DN 300 MM, PARA TUBO CORRUGADO E/OU LISO, REDE COLETORA ESGOTO</t>
  </si>
  <si>
    <t>ITEM 8.2 A ITEM 8.7</t>
  </si>
  <si>
    <t>ITEM 8.5 x (0,40 M x 1,50 M) (SEÇÃO) + (ITEM 8.6 + ITEM 8.7) x (0,60 M x 1,50 M) (SEÇÃO)</t>
  </si>
  <si>
    <t xml:space="preserve">ITEM 8.5 x (0,40 M x 1,50 M) (SEÇÃO: ESCAVADA) - (DESCONTO) ITEM 8.5 x (3,1415 (PI) x 0,10 M x 0,10 M) (SEÇÃO: TUBO 200MM) + (ITEM 8.6 + ITEM 8.7) x (0,60 M x 1,50 M) (SEÇÃO: ESCAVADA) - (DESCONTO) (ITEM 8.6 + ITEM 8.7) x (3,1415 (PI) x 0,15 M x 0,15 M) (SEÇÃO: TUBO 300MM)                                       </t>
  </si>
  <si>
    <t>ITEM 8.15</t>
  </si>
  <si>
    <t>TIRANTES 950 MPA</t>
  </si>
  <si>
    <t>580,16 M3</t>
  </si>
  <si>
    <t>VALOR TOTAL COM BDI ONERADO: 24,00%, EXCETO ITENS: 2.1 / 2.2 / 4.2.3 / 5.1.7 / 5.2.9 / 5.3.12 / 8.17 COM BDI DIFERENCIADO: 16,00%</t>
  </si>
  <si>
    <t>ADMINISTRAÇÃO LOCAL</t>
  </si>
  <si>
    <t>28,38 M x 0,05 M (ESP.) x 0,65 M (LARG.)</t>
  </si>
  <si>
    <t>BDI ONERADO OBRA:</t>
  </si>
  <si>
    <t>BDI DIFERENCIADO:</t>
  </si>
  <si>
    <t>ENGENHEIRO CIVIL JUNIOR COM ENCARGOS COMPLEMENTARES (1H/DIA)</t>
  </si>
  <si>
    <t>6 MESES x (1 H/DIA x 22 DIAS/MÊS)</t>
  </si>
  <si>
    <t>ESCAVAÇÃO VERTICAL PARA INFRAESTRUTURA, COM CARGA, DESCARGA E TRANSPORTE DE SOLO DE 1ª CATEGORIA, COM ESCAVADEIRA HIDRÁULICA (CAÇAMBA: 0,8 M³ / 111HP), FROTA DE 3 CAMINHÕES BASCULANTES DE 10 M³, DMT ATÉ 1 KM E VELOCIDADE MÉDIA 14 KM/H. AF_05/2020</t>
  </si>
  <si>
    <t>DEVIDO A INEXISTÊNCIA DESTE SERVIÇO NO SINAPI/SICRO, FOI ADOTADO O SERVIÇO DE COMPOSIÇÃO REFERENCIAL SETOP/MG (COEFICIENTES) COM PREÇOS UNITÁRIOS SUBSTITUÍDOS INTEGRALMENTE POR SINAPI/MG.</t>
  </si>
  <si>
    <t>DEVIDO A INEXISTÊNCIA DESTE SERVIÇO NO SINAPI/SICRO, FOI ADOTADO O SERVIÇO DE COMPOSIÇÃO REFERENCIAL SETOP/MG (COEFICIENTES) COM PREÇOS UNITÁRIOS SUBSTITUÍDOS INTEGRALMENTE POR SINAPI/M.</t>
  </si>
  <si>
    <t>O COEFICIENTE DE REAPROVEITAMENTO DO INSUMO I-1345 FOI ALTERADO DE 10 REAPROV. (0,1103) PARA 0,1103 M2/M2 X 4 REAPROV. = 0,4412 M2/M2 DE CORTINA. 
OS DEMAIS ITENS DA COMPOSIÇÃO NÃO FORAM ALTERADOS.</t>
  </si>
  <si>
    <r>
      <t xml:space="preserve">LOCACAO DE CONTAINER 2,30 X 4,30 M, ALT. 2,50 M, P/ SANITARIO, C/ 5 BACIAS, 1 LAVATORIO E 4 MICTORIOS </t>
    </r>
    <r>
      <rPr>
        <b/>
        <sz val="12"/>
        <rFont val="Calibri"/>
        <family val="2"/>
        <scheme val="minor"/>
      </rPr>
      <t>&gt; (BDI DIFERENCIADO: 16,00%)</t>
    </r>
  </si>
  <si>
    <r>
      <t xml:space="preserve">LOCACAO DE CONTAINER 2,30  X  6,00 M, ALT. 2,50 M, COM 1 SANITARIO, PARA ESCRITORIO, COMPLETO, SEM DIVISORIAS INTERNAS </t>
    </r>
    <r>
      <rPr>
        <b/>
        <sz val="12"/>
        <rFont val="Calibri"/>
        <family val="2"/>
        <scheme val="minor"/>
      </rPr>
      <t>&gt; (BDI DIFERENCIADO: 16,00%)</t>
    </r>
  </si>
  <si>
    <r>
      <t>LOCACAO DE ANDAIME METALICO TIPO FACHADEIRO, PECAS COM APROXIMADAMENTE 1,20 M DE LARGURA E 2,0 M DE ALTURA, INCLUINDO DIAGONAIS EM X, BARRAS DE LIGACAO, SAPATAS E DEMAIS ITENS NECESSARIOS A MONTAGEM (NAO INCLUI INSTALACAO)</t>
    </r>
    <r>
      <rPr>
        <b/>
        <sz val="12"/>
        <rFont val="Calibri"/>
        <family val="2"/>
        <scheme val="minor"/>
      </rPr>
      <t xml:space="preserve"> &gt; (BDI DIFERENCIADO: 16,00%)</t>
    </r>
  </si>
  <si>
    <t>COMP.
01</t>
  </si>
  <si>
    <t>COMP.
02</t>
  </si>
  <si>
    <t>COMP.
03</t>
  </si>
  <si>
    <t>COMP.
04</t>
  </si>
  <si>
    <t>COMP.
05</t>
  </si>
  <si>
    <t>COMP.
06</t>
  </si>
  <si>
    <t>COMP. 
07</t>
  </si>
  <si>
    <t>COMP. 
08</t>
  </si>
  <si>
    <t>OS INSUMOS REFERENCIAIS SINAPI I-301 E I-1966 FORAM SUBSTITUÍDOS PELOS INSUMOS REFERENCIAIS SINAPI I-307 E I-42693, CONFORME NECESSIDADE DE PROJETO.</t>
  </si>
  <si>
    <t>OS INSUMOS REFERENCIAIS SINAPI I-301 E I-1966 FORAM SUBSTITUÍDOS PELOS INSUMOS REFERENCIAIS SINAPI I-307 E I-42694, CONFORME NECESSIDADE DE PROJETO.</t>
  </si>
  <si>
    <t>484,71 M3</t>
  </si>
  <si>
    <t>ITEM 4.1.1 x 1,30 (EMPOLAMENTO: 30%) - ITEM 4.1.2</t>
  </si>
  <si>
    <t>ITEM 4.2.1 x 11,90 KM (DMT ATERRO SANITÁRIO)</t>
  </si>
  <si>
    <t>ITEM 5.1.5 x 11,90 KM</t>
  </si>
  <si>
    <t>(ITEM 5.1.2) x (3,1415 (PI) x 0,05 M x 0,05 M) (SEÇÃO: PERFURAÇÃO) x 1,30 (EMPOLAMENTO: 30%)</t>
  </si>
  <si>
    <t xml:space="preserve">(ITEM 5.2.2 + ITEM 5.2.3) x (3,1415 (PI) x 0,125 M x 0,125 M) (SEÇÃO: ESTACA) x 1,30 (EMPOLAMENTO: 30%) </t>
  </si>
  <si>
    <t>ITEM 5.2.7 x 11,90 KM</t>
  </si>
  <si>
    <t>CARGA, MANOBRA E DESCARGA DE SOLOS E MATERIAIS GRANULARES EM CAMINHÃO BASCULANTE 10 M³ - CARGA COM PÁ CARREGADEIRA (CAÇAMBA DE 1,7 A 2,8 M³ / 128 HP) E DESCARGA LIVRE, INCLUSIVE EMPOLAMENTO: 30%</t>
  </si>
  <si>
    <t>TAXA DE DESTINAÇÃO DE RESÍDUOS DA OBRA ATÉ ATERRO SANITÁRIO LICENCIADO PELA PJF, INCLUSIVE EMPOLAMENTO: 30%</t>
  </si>
  <si>
    <t>ITEM 8.13 x 1,30 (EMPOLAMENTO: 30%)  - ITEM 8.14</t>
  </si>
  <si>
    <t>ITEM 8.15 x 11,90 KM x 1,30 (EMPOLAMENTO: 30%)</t>
  </si>
  <si>
    <t>1.681,00 M x 0,617 KG/M</t>
  </si>
  <si>
    <t>7.4</t>
  </si>
  <si>
    <t>APLICAÇÃO DE LONA PLÁSTICA PARA EXECUÇÃO DE PAVIMENTOS DE CONCRETO. AF_04/2022  (PROTEÇÃO DO TERRENO ANTES DO PLANTIO)</t>
  </si>
  <si>
    <t>SOLO GRAMPEADO E CONCRETO PROJETADO</t>
  </si>
  <si>
    <t>6.6</t>
  </si>
  <si>
    <t>COMP. 
09</t>
  </si>
  <si>
    <t>DRENO BARBACÃ, DN 50 MM, TUBO C=0,95M / UNID., COM MATERIAL DRENANTE</t>
  </si>
  <si>
    <t xml:space="preserve">ARAME GALVANIZADO 18 BWG, D = 1,24MM (0,009 KG/M) </t>
  </si>
  <si>
    <t>GEOTEXTIL NAO TECIDO AGULHADO DE FILAMENTOS CONTINUOS 100% POLIESTER, RESISTENCIA A TRACAO = 09 KN/M</t>
  </si>
  <si>
    <t>PEDRA BRITADA N. 0, OU PEDRISCO (4,8 A 9,5 MM) POSTO PEDREIRA/FORNECEDOR, SEM FRETE</t>
  </si>
  <si>
    <t>TUBO PVC SERIE NORMAL, DN 50 MM, PARA ESGOTO PREDIAL (NBR 5688)</t>
  </si>
  <si>
    <t>SERVENTE COM ENCARGOS COMPLEMENTARES</t>
  </si>
  <si>
    <t>09</t>
  </si>
  <si>
    <t>DRENO BARBACÃ, DN 50 MM, TUBO C=0,95M / UNID., COM MATERIAL DRENANTE. AF_07/2021 (DESTINADO AO TRECHO EM CONCRETO PROJETADO)</t>
  </si>
  <si>
    <t>DRENO BARBACÃ, DN 50 MM, COM MATERIAL DRENANTE (DESTINADO AO TRECHO DE SOLO GRAMPEADO)</t>
  </si>
  <si>
    <t>ITEM 6.3 / ITEM 6.2 x ITEM 7.1</t>
  </si>
  <si>
    <t>LOCAÇÃO DE PONTO PARA REFERÊNCIA TOPOGRÁFICA PARA GRAMPOS DO SOLO GRAMPEADO E DO CONCRETO PROJETADO E BARBACÃS</t>
  </si>
  <si>
    <r>
      <t>TAXA DE DESTINAÇÃO DE RESÍDUOS DA OBRA ATÉ ATERRO SANITÁRIO LICENCIADO PELA PJF, INCLUSIVE EMPOLAMENTO: 30%</t>
    </r>
    <r>
      <rPr>
        <b/>
        <sz val="12"/>
        <rFont val="Calibri"/>
        <family val="2"/>
        <scheme val="minor"/>
      </rPr>
      <t xml:space="preserve"> &gt; (BDI DIFERENCIADO: 16,00%)</t>
    </r>
  </si>
  <si>
    <r>
      <t>TAXA DE DESTINAÇÃO DE RESÍDUOS DA OBRA EM ATERRO SANITÁRIO LICENCIADO PELA PJF, INCLUSIVE EMPOLAMENTO: 30%</t>
    </r>
    <r>
      <rPr>
        <b/>
        <sz val="12"/>
        <rFont val="Calibri"/>
        <family val="2"/>
        <scheme val="minor"/>
      </rPr>
      <t xml:space="preserve"> &gt; (BDI DIFERENCIADO: 16,00%)</t>
    </r>
  </si>
  <si>
    <t>13 UNID. x (5 BARRAS x 6,50 M) x 1,578 KG/M</t>
  </si>
  <si>
    <t>13 UNID. x (40 ESTRIBOS x 0,80 M) x 0,154 KG/M</t>
  </si>
  <si>
    <t>COMP. 
10</t>
  </si>
  <si>
    <t>EXECUÇÃO DE REVESTIMENTO DE CONCRETO PROJETADO COM ESPESSURA DE 10 CM, ARMADO COM TELA Q-196, INCLINAÇÃO MENOR QUE 90°, APLICAÇÃO DESCONTÍNUA, UTILIZANDO EQUIPAMENTO DE PROJEÇÃO COM 3 M³/H DE CAPACIDADE</t>
  </si>
  <si>
    <t>AREIA MEDIA - POSTO JAZIDA/FORNECEDOR (RETIRADO NA JAZIDA, SEM TRANSPORTE)</t>
  </si>
  <si>
    <t>CIMENTO PORTLAND COMPOSTO CP II-32</t>
  </si>
  <si>
    <t>OPERADOR DE MÁQUINAS E EQUIPAMENTOS COM ENCARGOS COMPLEMENTARES</t>
  </si>
  <si>
    <t>OPERADOR DE BETONEIRA ESTACIONÁRIA/MISTURADOR COM ENCARGOS COMPLEMENTARES</t>
  </si>
  <si>
    <t>BETONEIRA CAPACIDADE NOMINAL DE 400 L, CAPACIDADE DE MISTURA 280 L, MOTOR ELÉTRICO TRIFÁSICO POTÊNCIA DE 2 CV, SEM CARREGADOR - CHP DIURNO. AF_05/2023</t>
  </si>
  <si>
    <t>BETONEIRA CAPACIDADE NOMINAL DE 400 L, CAPACIDADE DE MISTURA 280 L, MOTOR ELÉTRICO TRIFÁSICO POTÊNCIA DE 2 CV, SEM CARREGADOR - CHI DIURNO. AF_05/2023</t>
  </si>
  <si>
    <t>TUBO PVC, SÉRIE R, ÁGUA PLUVIAL, DN 50 MM, FORNECIDO E INSTALADO EM RAMAL DE ENCAMINHAMENTO. AF_06/2022</t>
  </si>
  <si>
    <t>BOMBA CENTRÍFUGA MONOESTÁGIO COM MOTOR ELÉTRICO MONOFÁSICO, POTÊNCIA 15 HP, DIÂMETRO DO ROTOR 173 MM, HM/Q = 30 MCA / 90 M3/H A 45 MCA / 55 M3/H - CHP DIURNO. AF_06/2015</t>
  </si>
  <si>
    <t>BOMBA CENTRÍFUGA MONOESTÁGIO COM MOTOR ELÉTRICO MONOFÁSICO, POTÊNCIA 15 HP, DIÂMETRO DO ROTOR 173 MM, HM/Q = 30 MCA / 90 M3/H A 45 MCA / 55 M3/H - CHI DIURNO. AF_06/2015</t>
  </si>
  <si>
    <t>BOMBA DE PROJEÇÃO DE CONCRETO SECO, POTÊNCIA 10 CV, VAZÃO 3 M3/H - CHP DIURNO. AF_06/2015</t>
  </si>
  <si>
    <t>BOMBA DE PROJEÇÃO DE CONCRETO SECO, POTÊNCIA 10 CV, VAZÃO 3 M3/H - CHI DIURNO. AF_06/2015</t>
  </si>
  <si>
    <t>COMPRESSOR DE AR REBOCAVEL, VAZÃO 400 PCM, PRESSAO DE TRABALHO 102 PSI, MOTOR A DIESEL POTÊNCIA 110 CV - CHP DIURNO. AF_06/2015</t>
  </si>
  <si>
    <t>COMPRESSOR DE AR REBOCAVEL, VAZÃO 400 PCM, PRESSAO DE TRABALHO 102 PSI, MOTOR A DIESEL POTÊNCIA 110 CV - CHI DIURNO. AF_06/2015</t>
  </si>
  <si>
    <t>TELA DE ACO SOLDADA NERVURADA, CA-60, Q-196, (3,11 KG/M2), DIAMETRO DO FIO = 5,0 MM, LARGURA = 2,45 M, ESPACAMENTO DA MALHA = 10 X 10 CM</t>
  </si>
  <si>
    <t>6.7</t>
  </si>
  <si>
    <t>50,00 M (EXTENSÃO) x 2,20 M (H)</t>
  </si>
  <si>
    <t>TAPUME COM TELHA METÁLICA. AF_05/2018 (H=2,20M)</t>
  </si>
  <si>
    <t>&lt;</t>
  </si>
  <si>
    <t>EXECUÇÃO DE GRAMPO PARA CONCRETO PROJETADO COM COMPRIMENTO MAIOR QUE 4 M E MENOR OU IGUAL A 6 M, DIÂMETRO DE 10 CM, PERFURAÇÃO COM EQUIPAMENTO MANUAL E ARMADURA COM DIÂMETRO DE 16 MM</t>
  </si>
  <si>
    <t>FOI REALIZADA A ALTERAÇÃO NA EXTENSÃO DO TUBO DRENO CONFORME O PROJETO.</t>
  </si>
  <si>
    <t>FOI REALIZADA A ALTERAÇÃO NA TELA DE AÇO SOLDADA NERVURADA PARA A Q-196 CONFORME O PROJETO.</t>
  </si>
  <si>
    <t>VIGIA NOTURNO COM ENCARGOS COMPLEMENTARES</t>
  </si>
  <si>
    <t>SINAPI 07/2024</t>
  </si>
  <si>
    <t>100289</t>
  </si>
  <si>
    <t>ALIMENTACAO - HORISTA (COLETADO CAIXA - ENCARGOS COMPLEMENTARES)</t>
  </si>
  <si>
    <t>TRANSPORTE - HORISTA (COLETADO CAIXA - ENCARGOS COMPLEMENTARES)</t>
  </si>
  <si>
    <t>EXAMES - HORISTA (COLETADO CAIXA - ENCARGOS COMPLEMENTARES)</t>
  </si>
  <si>
    <t>SEGURO - HORISTA (COLETADO CAIXA - ENCARGOS COMPLEMENTARES)</t>
  </si>
  <si>
    <t>FERRAMENTAS - FAMILIA SERVENTE - HORISTA (ENCARGOS COMPLEMENTARES - COLETADO CAIXA)</t>
  </si>
  <si>
    <t>EPI - FAMILIA SERVENTE - HORISTA (ENCARGOS COMPLEMENTARES - COLETADO CAIXA)</t>
  </si>
  <si>
    <t>CURSO DE CAPACITAÇÃO PARA VIGIA DIURNO (ENCARGOS COMPLEMENTARES) - HORISTA</t>
  </si>
  <si>
    <t>VALOR TOTAL (ADOTADO) SEM BDI</t>
  </si>
  <si>
    <t>DEVIDO A INEXISTÊNCIA DESTE SERVIÇO NO SINAPI/SICRO (VIGIA NOTURNO), FOI ADOTADA A COMPOSIÇÃO REFERENCIAL SINAPI 100289 (VIGIA DIURNO)</t>
  </si>
  <si>
    <t>COMP.
11</t>
  </si>
  <si>
    <t>FATOR ADOTADO DEVIDO AO LIMITE DE 10,68% CONFORME ACORDÃO TCU</t>
  </si>
  <si>
    <t xml:space="preserve">OBRA: </t>
  </si>
  <si>
    <t>LOCAÇÃO DE PONTO PARA REFERÊNCIA TOPOGRÁFICA</t>
  </si>
  <si>
    <t>99058
(D.B.: 02/2024)</t>
  </si>
  <si>
    <t>ACO CA-50, 6,3 MM, VERGALHAO</t>
  </si>
  <si>
    <t>KH</t>
  </si>
  <si>
    <t>LOCACAO DE TEODOLITO ELETRONICO, PRECISAO ANGULAR DE 5 A 7 SEGUNDOS, INCLUINDO TRIPE</t>
  </si>
  <si>
    <t>AUXILIAR DE TOPÓGRAFO COM ENCARGOS COMPLEMENTARES</t>
  </si>
  <si>
    <t>TOPOGRAFO COM ENCARGOS COMPLEMENTARES</t>
  </si>
  <si>
    <t>EXECUÇÃO DE GRAMPO PARA SOLO GRAMPEADO COM COMPRIMENTO MAIOR QUE 4 M E MENOR OU IGUAL A 6 M, DIÂMETRO DE 10 CM, PERFURAÇÃO COM EQUIPAMENTO MANUAL E ARMADURA COM DIÂMETRO DE 16 MM</t>
  </si>
  <si>
    <t>93953
(D.B.: 06/2024)</t>
  </si>
  <si>
    <t>ESCAVADEIRA HIDRÁULICA SOBRE ESTEIRAS, CAÇAMBA 0,80 M3, PESO OPERACIONAL 17 T, POTENCIA BRUTA 111 HP - CHP DIURNO. AF_06/2014</t>
  </si>
  <si>
    <t>ESCAVADEIRA HIDRÁULICA SOBRE ESTEIRAS, CAÇAMBA 0,80 M3, PESO OPERACIONAL 17 T, POTENCIA BRUTA 111 HP - CHI DIURNO. AF_06/2014</t>
  </si>
  <si>
    <t>CAMINHÃO PIPA 6.000 L, PESO BRUTO TOTAL 13.000 KG, DISTÂNCIA ENTRE EIXOS 4,80 M, POTÊNCIA 189 CV INCLUSIVE TANQUE DE AÇO PARA TRANSPORTE DE ÁGUA, CAPACIDADE 6 M3 - CHP DIURNO. AF_06/2014</t>
  </si>
  <si>
    <t>CAMINHÃO PIPA 6.000 L, PESO BRUTO TOTAL 13.000 KG, DISTÂNCIA ENTRE EIXOS 4,80 M, POTÊNCIA 189 CV INCLUSIVE TANQUE DE AÇO PARA TRANSPORTE DE ÁGUA, CAPACIDADE 6 M3 - CHI DIURNO. AF_06/2014</t>
  </si>
  <si>
    <t>ESPACADOR/SEPARADOR /CENTRALIZADOR DE BARRA DE ACO, PLASTICO, (CHUMBADOR TIPO CARAMBOLA - CB), DIAMETRO INTERNO ATE 20 MM</t>
  </si>
  <si>
    <t>UN</t>
  </si>
  <si>
    <t>TUBO / MANGUEIRA PRETA EM POLIETILENO, LINHA PESADA OU REFORCADA, TIPO ESPAGUETE, PARA INJECAO DE CALDA DE CIMENTO, D = 1/2", ESPESSURA 1,5 MM</t>
  </si>
  <si>
    <t>ACO CA-50, 12,5 MM OU 16,0 MM, VERGALHAO</t>
  </si>
  <si>
    <t>TARIFA "A" ENTRE 0 E 20M3 FORNECIMENTO D'AGUA</t>
  </si>
  <si>
    <t>ARMADOR COM ENCARGOS COMPLEMENTARES</t>
  </si>
  <si>
    <t>PERFURATRIZ MANUAL, TORQUE MÁXIMO 83 N.M, POTÊNCIA 5 CV, COM DIÂMETRO MÁXIMO 4" - CHP DIURNO. AF_06/2015</t>
  </si>
  <si>
    <t>PERFURATRIZ MANUAL, TORQUE MÁXIMO 83 N.M, POTÊNCIA 5 CV, COM DIÂMETRO MÁXIMO 4" - CHI DIURNO. AF_06/2015</t>
  </si>
  <si>
    <t>MISTURADOR DUPLO HORIZONTAL DE ALTA TURBULÊNCIA, CAPACIDADE / VOLUME 2 X 500 LITROS, MOTORES ELÉTRICOS MÍNIMO 5 CV CADA, PARA NATA CIMENTO, ARGAMASSA E OUTROS - CHP DIURNO. AF_06/2015</t>
  </si>
  <si>
    <t>MISTURADOR DUPLO HORIZONTAL DE ALTA TURBULÊNCIA, CAPACIDADE / VOLUME 2 X 500 LITROS, MOTORES ELÉTRICOS MÍNIMO 5 CV CADA, PARA NATA CIMENTO, ARGAMASSA E OUTROS - CHI DIURNO. AF_06/2015</t>
  </si>
  <si>
    <t>BOMBA TRIPLEX, PARA INJEÇÃO DE NATA DE CIMENTO, VAZÃO MÁXIMA DE 100 LITROS/MINUTO, PRESSÃO MÁXIMA DE 70 BAR - CHP DIURNO. AF_06/2015</t>
  </si>
  <si>
    <t>BOMBA TRIPLEX, PARA INJEÇÃO DE NATA DE CIMENTO, VAZÃO MÁXIMA DE 100 LITROS/MINUTO, PRESSÃO MÁXIMA DE 70 BAR - CHI DIURNO. AF_06/2015</t>
  </si>
  <si>
    <t>SERVIÇOS TÉCNICOS ESPECIALIZADOS PARA ACOMPANHAMENTO DE EXECUÇÃO DE FUNDAÇÕES PROFUNDAS E ESTRUTURAS DE CONTENÇÃO</t>
  </si>
  <si>
    <t>PINTURA COM TINTA ALQUÍDICA DE FUNDO E ACABAMENTO (ESMALTE SINTÉTICO GRAFITE) APLICADA A ROLO OU PINCEL SOBRE SUPERFÍCIES METÁLICAS (EXCETO PERFIL) EXECUTADO EM OBRA (POR DEMÃO). AF_01/2020</t>
  </si>
  <si>
    <t>CARGA, MANOBRA E DESCARGA DE ENTULHO EM CAMINHÃO BASCULANTE 6 M³ - CARGA COM ESCAVADEIRA HIDRÁULICA  (CAÇAMBA DE 0,80 M³ / 111 HP) E DESCARGA LIVRE (UNIDADE: M3). AF_07/2020</t>
  </si>
  <si>
    <t>TUBO CORRUGADO PEAD, PAREDE DUPLA, INTERNA LISA, JEI, DN/DI 300 MM, PARA SANEAMENTO (DRENAGEM/ESGOTO), EXCETO ASSENTAMENTO</t>
  </si>
  <si>
    <t>924,00 M x 1,578 KG/M</t>
  </si>
  <si>
    <t>5.3.14</t>
  </si>
  <si>
    <t>DRENO SUB-HORIZONTAL - DSH 01 - MATERIAL DE 1ª CATEGORIA</t>
  </si>
  <si>
    <t>5.3.15</t>
  </si>
  <si>
    <t>BOCA DE SAÍDA PARA DRENO SUB-HORIZONTAL EM MATERIAL DE 1ª CATEGORIA - BSD 04 - AREIA E BRITA COMERCIAIS</t>
  </si>
  <si>
    <t>6 UNID.</t>
  </si>
  <si>
    <t>23/09/2024</t>
  </si>
  <si>
    <t>LIGAÇÃO PROVISÓRIA DE ENERGIA ELÉTRICA PARA CONTAINER  (ESCRITÓRIO E VESTIÁRIO)</t>
  </si>
  <si>
    <r>
      <t>ADMINISTRAÇÃO LOCAL</t>
    </r>
    <r>
      <rPr>
        <sz val="12"/>
        <rFont val="Calibri"/>
        <family val="2"/>
        <scheme val="minor"/>
      </rPr>
      <t xml:space="preserve"> (LIMITADO A 10,68% CONFORME TCU)</t>
    </r>
  </si>
  <si>
    <t>FABRICAÇÃO, MONTAGEM E DESMONTAGEM DE FÔRMA PARA CORTINA DE CONTENÇÃO, EM CHAPA DE MADEIRA COMPENSADA PLASTIFICADA, E = 18 MM, 4 UTILIZAÇÕES</t>
  </si>
  <si>
    <t>10</t>
  </si>
  <si>
    <t>BLOCO DE VEDACAO DE CONCRETO, 9 X 19 X 39 CM (CLASSE C - NBR 6136)</t>
  </si>
  <si>
    <t>PONTALETE *7,5 X 7,5* CM EM PINUS, MISTA OU EQUIVALENTE DA REGIAO - BRUTA</t>
  </si>
  <si>
    <t>SARRAFO *2,5 X 7,5* CM EM PINUS, MISTA OU EQUIVALENTE DA REGIAO - BRUTA</t>
  </si>
  <si>
    <t>PREGO DE ACO POLIDO COM CABECA 17 X 27 (2 1/2 X 11)</t>
  </si>
  <si>
    <t>TABUA NAO APARELHADA *2,5 X 20* CM, EM MACARANDUBA/MASSARANDUBA, ANGELIM OU EQUIVALENTE DA REGIAO - BRUTA</t>
  </si>
  <si>
    <t>ARGAMASSA TRAÇO 1:4 (EM VOLUME DE CIMENTO E AREIA GROSSA ÚMIDA) PARA CHAPISCO CONVENCIONAL, PREPARO MECÂNICO COM BETONEIRA 400 L. AF_08/2019</t>
  </si>
  <si>
    <t>ARGAMASSA TRAÇO 1:3 (EM VOLUME DE CIMENTO E AREIA MÉDIA ÚMIDA), PREPARO MECÂNICO COM BETONEIRA 400 L. AF_08/2019</t>
  </si>
  <si>
    <t>CONCRETO FCK = 20MPA, TRAÇO 1:2,7:3 (EM MASSA SECA DE CIMENTO/ AREIA MÉDIA/ BRITA 1) - PREPARO MECÂNICO COM BETONEIRA 600 L. AF_05/2021</t>
  </si>
  <si>
    <t>PEÇA RETANGULAR PRÉ-MOLDADA, VOLUME DE CONCRETO ACIMA DE 100 LITROS, TAXA DE AÇO APROXIMADA DE 30KG/M³. AF_03/2024</t>
  </si>
  <si>
    <t>PREPARO DE FUNDO DE VALA COM LARGURA MENOR QUE 1,5 M (ACERTO DO SOLO NATURAL). AF_08/2020</t>
  </si>
  <si>
    <t>CAIXA ENTERRADA HIDRÁULICA RETANGULAR, EM ALVENARIA COM BLOCOS DE CONCRETO, DIMENSÕES INTERNAS: 0,90X0,90X1,0 M PARA REDE DE DRENAGEM</t>
  </si>
  <si>
    <t>DIMENSÕES REFERENCIAIS ALTERADAS DE 1,00 X 1,00 X 0,60M PARA 0,90 X 0,90 X 0,90M</t>
  </si>
  <si>
    <t>99058</t>
  </si>
  <si>
    <t>CONCRETAGEM DE CORTINA DE CONTENÇÃO 30MPA, ATRAVÉS DE BOMBA LANÇAMENTO, ADENSAMENTO E ACABAMENTO</t>
  </si>
  <si>
    <r>
      <t xml:space="preserve">ESTACA RAIZ 20MPA PERFURADA NO SOLO COM D = 25 CM - CONFECÇÃO </t>
    </r>
    <r>
      <rPr>
        <b/>
        <sz val="12"/>
        <rFont val="Calibri"/>
        <family val="2"/>
        <scheme val="minor"/>
      </rPr>
      <t>(QUANT. ADOTADA: 50% DA EXTENSÃO TOTAL)</t>
    </r>
  </si>
  <si>
    <r>
      <t xml:space="preserve">ESTACA RAIZ 20MPA PERFURADA NA ROCHA COM D = 25 CM - CONFECÇÃO </t>
    </r>
    <r>
      <rPr>
        <b/>
        <sz val="12"/>
        <rFont val="Calibri"/>
        <family val="2"/>
        <scheme val="minor"/>
      </rPr>
      <t>(QUANT. ADOTADA: 50% DA EXTENSÃO TOTAL)</t>
    </r>
  </si>
  <si>
    <t>30 UNID (TIRANTES 950 MPA)</t>
  </si>
  <si>
    <t>33 UNID. (BARBACÃS) + 6 UNID. (DRENO SUB-HORIZONTAL) + 5 EXTERMIDADES DOS MUROS E ALAS</t>
  </si>
  <si>
    <t>ITEM 5.3.15 x 12,00 M</t>
  </si>
  <si>
    <t>22,00 M3 (TAB. PRANCHA: ARMAÇÃO DE CORTINA)</t>
  </si>
  <si>
    <t>36 UNID. (GRAMPO P/ SOLO GRAMPEADO) + 22 UNID. (GRAMPO P/ CONCRETO PROJETADO) + 22 UNID. (BARBACÃS DO CONCRETO PROJETADO)</t>
  </si>
  <si>
    <t>33 UNID. (CORTINA)</t>
  </si>
  <si>
    <t>2 LINHAS x 11 UNID x 6,00 M (P/ CONCRETO PROJETADO)</t>
  </si>
  <si>
    <t>36 UNID. x 6,00 M (P/ SOLO GRAMPEADO)</t>
  </si>
  <si>
    <t>30,00 M2 (P/ CONCRETO PROJETADO)</t>
  </si>
  <si>
    <t>22 UNID. (P/ CONCRETO PROJETADO)</t>
  </si>
  <si>
    <t>ITEM 6.2 (P/ CONCRETO PROJETADO)</t>
  </si>
  <si>
    <t>APLICAÇÃO DE LONA PLÁSTICA PARA EXECUÇÃO DE PAVIMENTOS DE CONCRETO. AF_04/2022 (PROTEÇÃO DO TERRENO ANTES CO INÍCIO DO SERVIÇO DE CONCRETAGEM)</t>
  </si>
  <si>
    <t>29/05/2025</t>
  </si>
  <si>
    <t>DATA: 29/05/2025</t>
  </si>
  <si>
    <t>34345*</t>
  </si>
  <si>
    <t>VIGIA NOTURNO, HORA EFETIVAMENTE TRABALHADA DE 22 H AS 5 H (COM ADICIONAL NOTURNO)</t>
  </si>
  <si>
    <t>SINAPI-I
12/2024</t>
  </si>
  <si>
    <t>DESCONTO CONTRATUAL DO PROPONENTE:</t>
  </si>
  <si>
    <t>PREÇO 
UNITÁRIO 
REFERENCIAL</t>
  </si>
  <si>
    <t>PLANILHA ORÇAMENTÁRIA PROPONENTE</t>
  </si>
  <si>
    <t>CRONOGRAMA FÍSICO-FINANCEIRO PROPONENTE</t>
  </si>
  <si>
    <t>COMPOSIÇÃO DE BDI ONERADO PROPONENTE: OBRA CIVIL</t>
  </si>
  <si>
    <t>COMPOSIÇÃO DE BDI DIFERENCIADO PROPONENTE: FORNECIMENTO DE MATERIAL</t>
  </si>
  <si>
    <t>PROPONENTE:</t>
  </si>
  <si>
    <t>9</t>
  </si>
  <si>
    <t>PROJETOS EXECUTIVOS</t>
  </si>
  <si>
    <t>9.1</t>
  </si>
  <si>
    <t>11</t>
  </si>
  <si>
    <t>PROJETO EXECUTIVO DE ESTRUTURA DE CONCRETO ARMADO (FUNDAÇÕES, INFRA E SUPERESTRUTURA) (SETOP CO-27427)</t>
  </si>
  <si>
    <t>PRANCHA
A1</t>
  </si>
  <si>
    <t>9.2</t>
  </si>
  <si>
    <t>12</t>
  </si>
  <si>
    <t>PROJETO EXECUTIVO DE DRENAGEM PLUVIAL (SETOP CO-27426)</t>
  </si>
  <si>
    <t>ETAPA: PROJETOS</t>
  </si>
  <si>
    <t>REF. ONERADA
SINAPI 04/2025
SICRO 01/2025
SETOP 01/2025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</si>
</sst>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-&quot;R$ &quot;* #,##0.00_-;&quot;-R$ &quot;* #,##0.00_-;_-&quot;R$ &quot;* \-??_-;_-@_-"/>
    <numFmt numFmtId="166" formatCode="_(&quot;R$ &quot;* #,##0.00_);_(&quot;R$ &quot;* \(#,##0.00\);_(&quot;R$ &quot;* \-??_);_(@_)"/>
    <numFmt numFmtId="167" formatCode="#,##0_);[Red]\(#,##0\)"/>
    <numFmt numFmtId="168" formatCode="_(* #,##0_);_(* \(#,##0\);_(* \-_);_(@_)"/>
    <numFmt numFmtId="169" formatCode="_-* #,##0.00_-;\-* #,##0.00_-;_-* \-??_-;_-@_-"/>
    <numFmt numFmtId="170" formatCode="_-&quot;R$&quot;\ * #,##0.00_-;\-&quot;R$&quot;\ * #,##0.00_-;_-&quot;R$&quot;\ * &quot;-&quot;??_-;_-@"/>
    <numFmt numFmtId="171" formatCode="0.000%"/>
    <numFmt numFmtId="172" formatCode="0.000"/>
    <numFmt numFmtId="173" formatCode="0.0000"/>
    <numFmt numFmtId="174" formatCode="0.00000"/>
    <numFmt numFmtId="175" formatCode="#,##0.00_ ;\-#,##0.00\ "/>
    <numFmt numFmtId="176" formatCode="0.0000%"/>
  </numFmts>
  <fonts count="76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rgb="FF0000FF"/>
      <name val="Arial"/>
      <family val="2"/>
      <charset val="1"/>
    </font>
    <font>
      <sz val="10"/>
      <name val="Courier New"/>
      <family val="3"/>
      <charset val="1"/>
    </font>
    <font>
      <sz val="10"/>
      <name val="Arial"/>
      <family val="2"/>
      <charset val="1"/>
    </font>
    <font>
      <sz val="12"/>
      <name val="Arial"/>
      <family val="2"/>
      <charset val="1"/>
    </font>
    <font>
      <sz val="11"/>
      <name val="Arial"/>
      <family val="2"/>
      <charset val="1"/>
    </font>
    <font>
      <sz val="8"/>
      <name val="Arial"/>
      <family val="2"/>
      <charset val="1"/>
    </font>
    <font>
      <sz val="10"/>
      <name val="Times New Roman"/>
      <family val="1"/>
      <charset val="1"/>
    </font>
    <font>
      <b/>
      <sz val="10"/>
      <name val="Times New Roman"/>
      <family val="1"/>
      <charset val="1"/>
    </font>
    <font>
      <sz val="10"/>
      <name val="Calibri"/>
      <family val="2"/>
      <charset val="1"/>
    </font>
    <font>
      <b/>
      <sz val="10"/>
      <name val="Calibri"/>
      <family val="2"/>
      <charset val="1"/>
    </font>
    <font>
      <b/>
      <sz val="10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1"/>
      <name val="Calibri"/>
      <family val="2"/>
    </font>
    <font>
      <sz val="11"/>
      <name val="Calibri"/>
      <family val="2"/>
    </font>
    <font>
      <sz val="10"/>
      <color theme="1"/>
      <name val="Calibri"/>
      <family val="2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8"/>
      <name val="Arial"/>
      <family val="2"/>
    </font>
    <font>
      <sz val="8"/>
      <name val="Calibri"/>
      <family val="2"/>
      <charset val="1"/>
    </font>
    <font>
      <b/>
      <sz val="10"/>
      <color theme="0"/>
      <name val="Calibri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color rgb="FFFF0000"/>
      <name val="Calibri"/>
      <family val="2"/>
    </font>
    <font>
      <sz val="12"/>
      <name val="Calibri"/>
      <family val="2"/>
      <scheme val="minor"/>
    </font>
    <font>
      <b/>
      <sz val="12"/>
      <name val="Arial"/>
      <family val="2"/>
      <charset val="1"/>
    </font>
    <font>
      <b/>
      <sz val="10"/>
      <name val="Arial"/>
      <family val="2"/>
      <charset val="1"/>
    </font>
    <font>
      <b/>
      <sz val="10"/>
      <name val="Arial"/>
      <family val="2"/>
    </font>
    <font>
      <b/>
      <sz val="11"/>
      <color rgb="FF000000"/>
      <name val="Calibri"/>
      <family val="2"/>
    </font>
    <font>
      <b/>
      <sz val="16"/>
      <name val="Arial"/>
      <family val="2"/>
      <charset val="1"/>
    </font>
    <font>
      <b/>
      <sz val="11"/>
      <name val="Arial"/>
      <family val="2"/>
    </font>
    <font>
      <b/>
      <sz val="11"/>
      <name val="Arial"/>
      <family val="2"/>
      <charset val="1"/>
    </font>
    <font>
      <sz val="9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name val="Calibri"/>
      <family val="2"/>
    </font>
    <font>
      <b/>
      <sz val="10"/>
      <color rgb="FFFF0000"/>
      <name val="Calibri"/>
      <family val="2"/>
    </font>
    <font>
      <sz val="11"/>
      <name val="Calibri"/>
      <family val="2"/>
      <charset val="1"/>
    </font>
    <font>
      <sz val="12"/>
      <name val="Calibri"/>
      <family val="2"/>
    </font>
    <font>
      <sz val="10"/>
      <name val="Calibri"/>
      <family val="2"/>
    </font>
    <font>
      <b/>
      <sz val="10.5"/>
      <name val="Arial"/>
      <family val="2"/>
      <charset val="1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name val="Arial"/>
      <family val="2"/>
    </font>
    <font>
      <sz val="10"/>
      <color rgb="FF000000"/>
      <name val="Calibri"/>
      <family val="2"/>
      <scheme val="minor"/>
    </font>
    <font>
      <b/>
      <sz val="14"/>
      <color rgb="FF000000"/>
      <name val="Calibri"/>
      <family val="2"/>
    </font>
    <font>
      <b/>
      <sz val="10"/>
      <name val="Calibri"/>
      <family val="2"/>
      <charset val="1"/>
      <scheme val="minor"/>
    </font>
    <font>
      <sz val="10"/>
      <name val="Calibri"/>
      <family val="2"/>
      <charset val="1"/>
      <scheme val="minor"/>
    </font>
    <font>
      <sz val="10"/>
      <color rgb="FF000000"/>
      <name val="Calibri"/>
      <family val="2"/>
      <charset val="1"/>
    </font>
    <font>
      <b/>
      <sz val="10"/>
      <color rgb="FFFF0000"/>
      <name val="Calibri"/>
      <family val="2"/>
      <charset val="1"/>
      <scheme val="minor"/>
    </font>
    <font>
      <b/>
      <i/>
      <sz val="10"/>
      <color rgb="FFFF0000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u/>
      <sz val="10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Calibri"/>
      <family val="2"/>
    </font>
    <font>
      <b/>
      <sz val="10"/>
      <color theme="0" tint="-0.14999847407452621"/>
      <name val="Calibri"/>
      <family val="2"/>
      <scheme val="minor"/>
    </font>
    <font>
      <b/>
      <sz val="11"/>
      <name val="Calibri"/>
      <family val="2"/>
    </font>
    <font>
      <b/>
      <sz val="12"/>
      <color rgb="FFFF0000"/>
      <name val="Calibri"/>
      <family val="2"/>
      <scheme val="minor"/>
    </font>
    <font>
      <sz val="12"/>
      <color theme="0" tint="-0.14999847407452621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2060"/>
        <bgColor rgb="FF002060"/>
      </patternFill>
    </fill>
    <fill>
      <patternFill patternType="solid">
        <fgColor theme="4" tint="-0.249977111117893"/>
        <bgColor rgb="FF002060"/>
      </patternFill>
    </fill>
    <fill>
      <patternFill patternType="solid">
        <fgColor theme="4" tint="0.79998168889431442"/>
        <bgColor theme="0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8"/>
      </patternFill>
    </fill>
  </fills>
  <borders count="5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rgb="FF000000"/>
      </right>
      <top style="thin">
        <color rgb="FF000000"/>
      </top>
      <bottom/>
      <diagonal/>
    </border>
    <border>
      <left/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rgb="FF000000"/>
      </top>
      <bottom style="thin">
        <color auto="1"/>
      </bottom>
      <diagonal/>
    </border>
    <border>
      <left/>
      <right/>
      <top style="thin">
        <color rgb="FF000000"/>
      </top>
      <bottom style="thin">
        <color auto="1"/>
      </bottom>
      <diagonal/>
    </border>
    <border>
      <left/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/>
      <bottom style="thin">
        <color rgb="FF000000"/>
      </bottom>
      <diagonal/>
    </border>
  </borders>
  <cellStyleXfs count="115">
    <xf numFmtId="0" fontId="0" fillId="0" borderId="0"/>
    <xf numFmtId="169" fontId="16" fillId="0" borderId="0" applyBorder="0" applyProtection="0"/>
    <xf numFmtId="165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0" fontId="5" fillId="0" borderId="0" applyBorder="0" applyProtection="0"/>
    <xf numFmtId="0" fontId="6" fillId="0" borderId="0"/>
    <xf numFmtId="0" fontId="7" fillId="0" borderId="0">
      <alignment horizontal="center" wrapText="1"/>
    </xf>
    <xf numFmtId="165" fontId="16" fillId="0" borderId="0" applyBorder="0" applyProtection="0"/>
    <xf numFmtId="166" fontId="16" fillId="0" borderId="0" applyBorder="0" applyProtection="0"/>
    <xf numFmtId="165" fontId="16" fillId="0" borderId="0" applyBorder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9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10" fillId="0" borderId="0"/>
    <xf numFmtId="0" fontId="16" fillId="0" borderId="0"/>
    <xf numFmtId="0" fontId="16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11" fillId="0" borderId="0"/>
    <xf numFmtId="0" fontId="6" fillId="0" borderId="0"/>
    <xf numFmtId="0" fontId="7" fillId="0" borderId="0"/>
    <xf numFmtId="0" fontId="9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16" fillId="0" borderId="0"/>
    <xf numFmtId="0" fontId="16" fillId="2" borderId="1" applyProtection="0"/>
    <xf numFmtId="0" fontId="12" fillId="0" borderId="0" applyBorder="0" applyProtection="0"/>
    <xf numFmtId="9" fontId="16" fillId="0" borderId="0" applyBorder="0" applyProtection="0"/>
    <xf numFmtId="9" fontId="16" fillId="0" borderId="0" applyBorder="0" applyProtection="0"/>
    <xf numFmtId="9" fontId="16" fillId="0" borderId="0" applyBorder="0" applyProtection="0"/>
    <xf numFmtId="9" fontId="16" fillId="0" borderId="0" applyBorder="0" applyProtection="0"/>
    <xf numFmtId="167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7" fillId="0" borderId="0" applyBorder="0" applyProtection="0"/>
    <xf numFmtId="164" fontId="16" fillId="0" borderId="0" applyBorder="0" applyProtection="0"/>
    <xf numFmtId="164" fontId="16" fillId="0" borderId="0" applyBorder="0" applyProtection="0"/>
    <xf numFmtId="168" fontId="16" fillId="0" borderId="0" applyBorder="0" applyProtection="0"/>
    <xf numFmtId="169" fontId="16" fillId="0" borderId="0" applyBorder="0" applyProtection="0"/>
    <xf numFmtId="169" fontId="16" fillId="0" borderId="0" applyBorder="0" applyProtection="0"/>
    <xf numFmtId="164" fontId="16" fillId="0" borderId="0" applyBorder="0" applyProtection="0"/>
    <xf numFmtId="164" fontId="7" fillId="0" borderId="0" applyBorder="0" applyProtection="0"/>
    <xf numFmtId="164" fontId="16" fillId="0" borderId="0" applyBorder="0" applyProtection="0"/>
    <xf numFmtId="169" fontId="16" fillId="0" borderId="0" applyBorder="0" applyProtection="0"/>
    <xf numFmtId="169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38" fontId="16" fillId="0" borderId="0" applyBorder="0" applyProtection="0"/>
    <xf numFmtId="44" fontId="18" fillId="0" borderId="0" applyFont="0" applyFill="0" applyBorder="0" applyAlignment="0" applyProtection="0"/>
    <xf numFmtId="0" fontId="20" fillId="0" borderId="0"/>
    <xf numFmtId="0" fontId="4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1" fillId="0" borderId="0"/>
    <xf numFmtId="44" fontId="18" fillId="0" borderId="0" applyFont="0" applyFill="0" applyBorder="0" applyAlignment="0" applyProtection="0"/>
    <xf numFmtId="0" fontId="3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2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2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" fillId="0" borderId="0"/>
    <xf numFmtId="0" fontId="60" fillId="0" borderId="0"/>
  </cellStyleXfs>
  <cellXfs count="574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3" fillId="0" borderId="0" xfId="0" applyFont="1"/>
    <xf numFmtId="0" fontId="13" fillId="0" borderId="0" xfId="0" applyFont="1" applyAlignment="1">
      <alignment horizontal="center"/>
    </xf>
    <xf numFmtId="169" fontId="13" fillId="0" borderId="0" xfId="1" applyFont="1" applyBorder="1" applyProtection="1"/>
    <xf numFmtId="165" fontId="13" fillId="0" borderId="0" xfId="2" applyFont="1" applyBorder="1" applyProtection="1"/>
    <xf numFmtId="49" fontId="19" fillId="0" borderId="5" xfId="65" applyNumberFormat="1" applyFont="1" applyBorder="1" applyAlignment="1">
      <alignment horizontal="center" vertical="center" wrapText="1"/>
    </xf>
    <xf numFmtId="0" fontId="21" fillId="0" borderId="0" xfId="96"/>
    <xf numFmtId="0" fontId="20" fillId="0" borderId="0" xfId="0" applyFont="1"/>
    <xf numFmtId="0" fontId="31" fillId="0" borderId="0" xfId="0" applyFont="1" applyAlignment="1">
      <alignment vertical="center"/>
    </xf>
    <xf numFmtId="0" fontId="31" fillId="0" borderId="0" xfId="0" applyFont="1" applyAlignment="1">
      <alignment horizontal="left" vertical="center"/>
    </xf>
    <xf numFmtId="10" fontId="20" fillId="0" borderId="0" xfId="0" applyNumberFormat="1" applyFont="1"/>
    <xf numFmtId="0" fontId="20" fillId="0" borderId="0" xfId="0" applyFont="1" applyAlignment="1">
      <alignment horizontal="center" vertical="center"/>
    </xf>
    <xf numFmtId="0" fontId="33" fillId="0" borderId="0" xfId="0" applyFont="1" applyAlignment="1">
      <alignment horizontal="left" vertical="center" wrapText="1"/>
    </xf>
    <xf numFmtId="10" fontId="20" fillId="0" borderId="0" xfId="0" applyNumberFormat="1" applyFont="1" applyAlignment="1">
      <alignment horizontal="center"/>
    </xf>
    <xf numFmtId="10" fontId="20" fillId="0" borderId="0" xfId="95" applyNumberFormat="1" applyFont="1"/>
    <xf numFmtId="0" fontId="19" fillId="0" borderId="5" xfId="65" applyFont="1" applyBorder="1" applyAlignment="1">
      <alignment horizontal="center" vertical="center" wrapText="1"/>
    </xf>
    <xf numFmtId="4" fontId="28" fillId="0" borderId="5" xfId="80" applyNumberFormat="1" applyFont="1" applyBorder="1" applyAlignment="1" applyProtection="1">
      <alignment horizontal="center" vertical="center"/>
    </xf>
    <xf numFmtId="0" fontId="36" fillId="11" borderId="16" xfId="0" applyFont="1" applyFill="1" applyBorder="1" applyAlignment="1">
      <alignment horizontal="center" vertical="center"/>
    </xf>
    <xf numFmtId="0" fontId="24" fillId="6" borderId="5" xfId="0" applyFont="1" applyFill="1" applyBorder="1" applyAlignment="1">
      <alignment horizontal="center" vertical="center"/>
    </xf>
    <xf numFmtId="0" fontId="36" fillId="12" borderId="5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36" fillId="11" borderId="18" xfId="0" applyFont="1" applyFill="1" applyBorder="1" applyAlignment="1">
      <alignment horizontal="center" vertical="center"/>
    </xf>
    <xf numFmtId="2" fontId="36" fillId="12" borderId="4" xfId="0" applyNumberFormat="1" applyFont="1" applyFill="1" applyBorder="1" applyAlignment="1">
      <alignment horizontal="center" vertical="center"/>
    </xf>
    <xf numFmtId="2" fontId="19" fillId="0" borderId="5" xfId="65" applyNumberFormat="1" applyFont="1" applyBorder="1" applyAlignment="1">
      <alignment horizontal="center" vertical="center" wrapText="1"/>
    </xf>
    <xf numFmtId="4" fontId="37" fillId="0" borderId="5" xfId="80" applyNumberFormat="1" applyFont="1" applyBorder="1" applyAlignment="1" applyProtection="1">
      <alignment horizontal="center" vertical="center"/>
    </xf>
    <xf numFmtId="44" fontId="21" fillId="0" borderId="0" xfId="96" applyNumberFormat="1"/>
    <xf numFmtId="4" fontId="40" fillId="0" borderId="5" xfId="80" applyNumberFormat="1" applyFont="1" applyBorder="1" applyAlignment="1" applyProtection="1">
      <alignment horizontal="center" vertical="center"/>
    </xf>
    <xf numFmtId="49" fontId="28" fillId="0" borderId="5" xfId="80" applyNumberFormat="1" applyFont="1" applyBorder="1" applyAlignment="1" applyProtection="1">
      <alignment horizontal="justify" vertical="center" wrapText="1"/>
    </xf>
    <xf numFmtId="0" fontId="21" fillId="0" borderId="0" xfId="96"/>
    <xf numFmtId="2" fontId="28" fillId="0" borderId="5" xfId="80" applyNumberFormat="1" applyFont="1" applyBorder="1" applyAlignment="1" applyProtection="1">
      <alignment horizontal="justify" vertical="center" wrapText="1"/>
    </xf>
    <xf numFmtId="49" fontId="37" fillId="0" borderId="5" xfId="80" applyNumberFormat="1" applyFont="1" applyBorder="1" applyAlignment="1" applyProtection="1">
      <alignment horizontal="justify" vertical="center" wrapText="1"/>
    </xf>
    <xf numFmtId="2" fontId="28" fillId="0" borderId="5" xfId="80" applyNumberFormat="1" applyFont="1" applyFill="1" applyBorder="1" applyAlignment="1" applyProtection="1">
      <alignment horizontal="justify" vertical="center" wrapText="1"/>
    </xf>
    <xf numFmtId="0" fontId="21" fillId="0" borderId="0" xfId="96"/>
    <xf numFmtId="0" fontId="36" fillId="11" borderId="39" xfId="0" applyFont="1" applyFill="1" applyBorder="1" applyAlignment="1">
      <alignment horizontal="center" vertical="center"/>
    </xf>
    <xf numFmtId="0" fontId="36" fillId="11" borderId="40" xfId="0" applyFont="1" applyFill="1" applyBorder="1" applyAlignment="1">
      <alignment horizontal="center" vertical="center"/>
    </xf>
    <xf numFmtId="2" fontId="36" fillId="12" borderId="5" xfId="0" applyNumberFormat="1" applyFont="1" applyFill="1" applyBorder="1" applyAlignment="1">
      <alignment horizontal="center" vertical="center"/>
    </xf>
    <xf numFmtId="10" fontId="21" fillId="0" borderId="0" xfId="96" applyNumberFormat="1"/>
    <xf numFmtId="0" fontId="13" fillId="0" borderId="41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0" xfId="0" applyFont="1" applyBorder="1"/>
    <xf numFmtId="173" fontId="19" fillId="0" borderId="5" xfId="65" applyNumberFormat="1" applyFont="1" applyBorder="1" applyAlignment="1">
      <alignment horizontal="center" vertical="center" wrapText="1"/>
    </xf>
    <xf numFmtId="0" fontId="55" fillId="6" borderId="5" xfId="0" applyFont="1" applyFill="1" applyBorder="1" applyAlignment="1">
      <alignment horizontal="center" vertical="center"/>
    </xf>
    <xf numFmtId="0" fontId="19" fillId="0" borderId="5" xfId="65" applyNumberFormat="1" applyFont="1" applyBorder="1" applyAlignment="1">
      <alignment horizontal="center" vertical="center" wrapText="1"/>
    </xf>
    <xf numFmtId="173" fontId="19" fillId="0" borderId="5" xfId="1" applyNumberFormat="1" applyFont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55" fillId="0" borderId="5" xfId="0" applyFont="1" applyBorder="1" applyAlignment="1">
      <alignment horizontal="justify" vertical="center" wrapText="1"/>
    </xf>
    <xf numFmtId="0" fontId="22" fillId="6" borderId="5" xfId="0" applyFont="1" applyFill="1" applyBorder="1" applyAlignment="1">
      <alignment horizontal="center" vertical="center"/>
    </xf>
    <xf numFmtId="4" fontId="22" fillId="0" borderId="5" xfId="0" applyNumberFormat="1" applyFont="1" applyFill="1" applyBorder="1" applyAlignment="1">
      <alignment horizontal="center" vertical="center"/>
    </xf>
    <xf numFmtId="0" fontId="36" fillId="12" borderId="5" xfId="0" applyFont="1" applyFill="1" applyBorder="1" applyAlignment="1">
      <alignment horizontal="justify" vertical="center" wrapText="1"/>
    </xf>
    <xf numFmtId="0" fontId="24" fillId="6" borderId="5" xfId="0" applyFont="1" applyFill="1" applyBorder="1" applyAlignment="1">
      <alignment horizontal="justify" vertical="center" wrapText="1"/>
    </xf>
    <xf numFmtId="0" fontId="22" fillId="6" borderId="5" xfId="0" applyFont="1" applyFill="1" applyBorder="1" applyAlignment="1">
      <alignment horizontal="justify" vertical="center" wrapText="1"/>
    </xf>
    <xf numFmtId="49" fontId="44" fillId="0" borderId="5" xfId="0" applyNumberFormat="1" applyFont="1" applyBorder="1" applyAlignment="1">
      <alignment horizontal="center" vertical="center"/>
    </xf>
    <xf numFmtId="0" fontId="51" fillId="0" borderId="5" xfId="0" applyFont="1" applyFill="1" applyBorder="1" applyAlignment="1">
      <alignment horizontal="center" vertical="center"/>
    </xf>
    <xf numFmtId="0" fontId="51" fillId="0" borderId="5" xfId="0" applyFont="1" applyFill="1" applyBorder="1" applyAlignment="1">
      <alignment horizontal="justify" vertical="center" wrapText="1"/>
    </xf>
    <xf numFmtId="49" fontId="24" fillId="0" borderId="5" xfId="0" applyNumberFormat="1" applyFont="1" applyBorder="1" applyAlignment="1">
      <alignment horizontal="center" vertical="center"/>
    </xf>
    <xf numFmtId="49" fontId="24" fillId="0" borderId="5" xfId="0" applyNumberFormat="1" applyFont="1" applyBorder="1" applyAlignment="1">
      <alignment horizontal="justify" vertical="center" wrapText="1"/>
    </xf>
    <xf numFmtId="0" fontId="55" fillId="0" borderId="5" xfId="0" applyFont="1" applyBorder="1" applyAlignment="1">
      <alignment horizontal="center" vertical="center" wrapText="1"/>
    </xf>
    <xf numFmtId="49" fontId="19" fillId="0" borderId="5" xfId="65" applyNumberFormat="1" applyFont="1" applyBorder="1" applyAlignment="1">
      <alignment horizontal="justify" vertical="center" wrapText="1"/>
    </xf>
    <xf numFmtId="0" fontId="53" fillId="0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2" fontId="24" fillId="6" borderId="0" xfId="0" applyNumberFormat="1" applyFont="1" applyFill="1" applyBorder="1" applyAlignment="1">
      <alignment horizontal="center" vertical="center"/>
    </xf>
    <xf numFmtId="172" fontId="0" fillId="0" borderId="0" xfId="0" applyNumberFormat="1" applyAlignment="1">
      <alignment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justify" vertical="center" wrapText="1"/>
    </xf>
    <xf numFmtId="2" fontId="14" fillId="0" borderId="5" xfId="0" applyNumberFormat="1" applyFont="1" applyFill="1" applyBorder="1" applyAlignment="1">
      <alignment horizontal="center" vertical="center"/>
    </xf>
    <xf numFmtId="49" fontId="22" fillId="0" borderId="5" xfId="0" applyNumberFormat="1" applyFont="1" applyBorder="1" applyAlignment="1">
      <alignment horizontal="center" vertical="center"/>
    </xf>
    <xf numFmtId="2" fontId="22" fillId="6" borderId="0" xfId="0" applyNumberFormat="1" applyFont="1" applyFill="1" applyBorder="1" applyAlignment="1">
      <alignment horizontal="center" vertical="center"/>
    </xf>
    <xf numFmtId="4" fontId="22" fillId="0" borderId="5" xfId="0" applyNumberFormat="1" applyFont="1" applyFill="1" applyBorder="1" applyAlignment="1">
      <alignment horizontal="center" vertical="center" wrapText="1"/>
    </xf>
    <xf numFmtId="0" fontId="55" fillId="0" borderId="5" xfId="0" applyFont="1" applyFill="1" applyBorder="1" applyAlignment="1">
      <alignment horizontal="center" vertical="center"/>
    </xf>
    <xf numFmtId="0" fontId="23" fillId="0" borderId="0" xfId="0" applyFont="1" applyFill="1" applyAlignment="1">
      <alignment vertical="center"/>
    </xf>
    <xf numFmtId="4" fontId="28" fillId="0" borderId="5" xfId="80" applyNumberFormat="1" applyFont="1" applyFill="1" applyBorder="1" applyAlignment="1" applyProtection="1">
      <alignment horizontal="center" vertical="center"/>
    </xf>
    <xf numFmtId="4" fontId="24" fillId="0" borderId="0" xfId="0" applyNumberFormat="1" applyFont="1" applyFill="1" applyBorder="1" applyAlignment="1">
      <alignment horizontal="center" vertical="center"/>
    </xf>
    <xf numFmtId="49" fontId="28" fillId="0" borderId="5" xfId="80" applyNumberFormat="1" applyFont="1" applyFill="1" applyBorder="1" applyAlignment="1" applyProtection="1">
      <alignment horizontal="justify" vertical="center" wrapText="1"/>
    </xf>
    <xf numFmtId="4" fontId="37" fillId="0" borderId="5" xfId="80" applyNumberFormat="1" applyFont="1" applyFill="1" applyBorder="1" applyAlignment="1" applyProtection="1">
      <alignment horizontal="center" vertical="center"/>
    </xf>
    <xf numFmtId="10" fontId="49" fillId="0" borderId="0" xfId="96" applyNumberFormat="1" applyFont="1" applyAlignment="1">
      <alignment horizontal="center" vertical="center"/>
    </xf>
    <xf numFmtId="174" fontId="0" fillId="0" borderId="0" xfId="0" applyNumberFormat="1" applyAlignment="1">
      <alignment vertical="center"/>
    </xf>
    <xf numFmtId="44" fontId="21" fillId="0" borderId="0" xfId="96" applyNumberFormat="1" applyAlignment="1">
      <alignment vertical="center"/>
    </xf>
    <xf numFmtId="10" fontId="21" fillId="0" borderId="0" xfId="96" applyNumberFormat="1" applyAlignment="1">
      <alignment vertical="center"/>
    </xf>
    <xf numFmtId="0" fontId="21" fillId="0" borderId="0" xfId="96" applyAlignment="1">
      <alignment vertical="center"/>
    </xf>
    <xf numFmtId="0" fontId="0" fillId="0" borderId="14" xfId="0" applyBorder="1" applyAlignment="1">
      <alignment horizontal="center"/>
    </xf>
    <xf numFmtId="0" fontId="1" fillId="0" borderId="0" xfId="113"/>
    <xf numFmtId="0" fontId="46" fillId="0" borderId="2" xfId="113" applyFont="1" applyBorder="1" applyAlignment="1">
      <alignment horizontal="center" vertical="center"/>
    </xf>
    <xf numFmtId="0" fontId="46" fillId="0" borderId="3" xfId="113" applyFont="1" applyBorder="1" applyAlignment="1">
      <alignment horizontal="center" vertical="center"/>
    </xf>
    <xf numFmtId="0" fontId="46" fillId="0" borderId="21" xfId="113" applyFont="1" applyBorder="1" applyAlignment="1">
      <alignment horizontal="center" vertical="center"/>
    </xf>
    <xf numFmtId="0" fontId="1" fillId="0" borderId="41" xfId="113" applyBorder="1"/>
    <xf numFmtId="0" fontId="1" fillId="0" borderId="0" xfId="113" applyBorder="1"/>
    <xf numFmtId="0" fontId="1" fillId="0" borderId="7" xfId="113" applyBorder="1"/>
    <xf numFmtId="0" fontId="1" fillId="0" borderId="42" xfId="113" applyBorder="1"/>
    <xf numFmtId="0" fontId="1" fillId="0" borderId="9" xfId="113" applyBorder="1"/>
    <xf numFmtId="0" fontId="1" fillId="0" borderId="20" xfId="113" applyBorder="1"/>
    <xf numFmtId="0" fontId="1" fillId="0" borderId="3" xfId="113" applyBorder="1"/>
    <xf numFmtId="14" fontId="13" fillId="0" borderId="5" xfId="2" applyNumberFormat="1" applyFont="1" applyBorder="1" applyProtection="1"/>
    <xf numFmtId="14" fontId="13" fillId="0" borderId="5" xfId="2" applyNumberFormat="1" applyFont="1" applyBorder="1" applyAlignment="1" applyProtection="1">
      <alignment horizontal="center" vertical="center"/>
    </xf>
    <xf numFmtId="4" fontId="52" fillId="0" borderId="5" xfId="0" applyNumberFormat="1" applyFont="1" applyFill="1" applyBorder="1" applyAlignment="1">
      <alignment horizontal="center" vertical="center"/>
    </xf>
    <xf numFmtId="0" fontId="63" fillId="0" borderId="5" xfId="65" applyNumberFormat="1" applyFont="1" applyBorder="1" applyAlignment="1">
      <alignment horizontal="center" vertical="center" wrapText="1"/>
    </xf>
    <xf numFmtId="49" fontId="63" fillId="0" borderId="5" xfId="65" applyNumberFormat="1" applyFont="1" applyBorder="1" applyAlignment="1">
      <alignment horizontal="center" vertical="center" wrapText="1"/>
    </xf>
    <xf numFmtId="49" fontId="64" fillId="0" borderId="5" xfId="0" applyNumberFormat="1" applyFont="1" applyBorder="1" applyAlignment="1">
      <alignment horizontal="justify" vertical="center" wrapText="1"/>
    </xf>
    <xf numFmtId="49" fontId="64" fillId="0" borderId="5" xfId="0" applyNumberFormat="1" applyFont="1" applyBorder="1" applyAlignment="1">
      <alignment horizontal="center" vertical="center"/>
    </xf>
    <xf numFmtId="0" fontId="63" fillId="0" borderId="5" xfId="65" applyFont="1" applyBorder="1" applyAlignment="1">
      <alignment horizontal="center" vertical="center" wrapText="1"/>
    </xf>
    <xf numFmtId="49" fontId="64" fillId="0" borderId="5" xfId="0" applyNumberFormat="1" applyFont="1" applyBorder="1" applyAlignment="1">
      <alignment horizontal="left" vertical="center"/>
    </xf>
    <xf numFmtId="49" fontId="24" fillId="0" borderId="5" xfId="0" applyNumberFormat="1" applyFont="1" applyFill="1" applyBorder="1" applyAlignment="1">
      <alignment horizontal="center" vertical="center"/>
    </xf>
    <xf numFmtId="0" fontId="24" fillId="0" borderId="5" xfId="0" applyFont="1" applyFill="1" applyBorder="1" applyAlignment="1">
      <alignment horizontal="justify" vertical="center" wrapText="1"/>
    </xf>
    <xf numFmtId="2" fontId="24" fillId="0" borderId="4" xfId="0" applyNumberFormat="1" applyFont="1" applyFill="1" applyBorder="1" applyAlignment="1">
      <alignment horizontal="center" vertical="center"/>
    </xf>
    <xf numFmtId="0" fontId="55" fillId="0" borderId="5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/>
    </xf>
    <xf numFmtId="0" fontId="22" fillId="0" borderId="5" xfId="0" applyFont="1" applyFill="1" applyBorder="1" applyAlignment="1">
      <alignment horizontal="justify" vertical="center" wrapText="1"/>
    </xf>
    <xf numFmtId="0" fontId="51" fillId="0" borderId="5" xfId="0" applyFont="1" applyFill="1" applyBorder="1" applyAlignment="1">
      <alignment horizontal="center" vertical="center" wrapText="1"/>
    </xf>
    <xf numFmtId="49" fontId="44" fillId="0" borderId="12" xfId="0" applyNumberFormat="1" applyFont="1" applyBorder="1" applyAlignment="1">
      <alignment horizontal="left" vertical="center"/>
    </xf>
    <xf numFmtId="49" fontId="68" fillId="0" borderId="5" xfId="0" applyNumberFormat="1" applyFont="1" applyBorder="1" applyAlignment="1">
      <alignment horizontal="justify" vertical="center" wrapText="1"/>
    </xf>
    <xf numFmtId="49" fontId="68" fillId="0" borderId="5" xfId="0" applyNumberFormat="1" applyFont="1" applyBorder="1" applyAlignment="1">
      <alignment horizontal="center" vertical="center"/>
    </xf>
    <xf numFmtId="49" fontId="19" fillId="0" borderId="5" xfId="65" applyNumberFormat="1" applyFont="1" applyBorder="1" applyAlignment="1">
      <alignment horizontal="left" vertical="center" wrapText="1"/>
    </xf>
    <xf numFmtId="44" fontId="19" fillId="0" borderId="5" xfId="65" applyNumberFormat="1" applyFont="1" applyFill="1" applyBorder="1" applyAlignment="1">
      <alignment horizontal="center" vertical="center" wrapText="1"/>
    </xf>
    <xf numFmtId="0" fontId="17" fillId="17" borderId="5" xfId="65" applyFont="1" applyFill="1" applyBorder="1" applyAlignment="1">
      <alignment horizontal="center" vertical="center" wrapText="1"/>
    </xf>
    <xf numFmtId="44" fontId="17" fillId="17" borderId="5" xfId="89" applyNumberFormat="1" applyFont="1" applyFill="1" applyBorder="1" applyAlignment="1">
      <alignment horizontal="center" vertical="center"/>
    </xf>
    <xf numFmtId="49" fontId="62" fillId="17" borderId="5" xfId="65" applyNumberFormat="1" applyFont="1" applyFill="1" applyBorder="1" applyAlignment="1">
      <alignment horizontal="center" vertical="center" wrapText="1"/>
    </xf>
    <xf numFmtId="0" fontId="62" fillId="17" borderId="5" xfId="65" applyFont="1" applyFill="1" applyBorder="1" applyAlignment="1">
      <alignment horizontal="center" vertical="center" wrapText="1"/>
    </xf>
    <xf numFmtId="0" fontId="65" fillId="17" borderId="5" xfId="0" applyFont="1" applyFill="1" applyBorder="1" applyAlignment="1">
      <alignment horizontal="center" vertical="center"/>
    </xf>
    <xf numFmtId="49" fontId="50" fillId="17" borderId="5" xfId="65" applyNumberFormat="1" applyFont="1" applyFill="1" applyBorder="1" applyAlignment="1">
      <alignment horizontal="center" vertical="center" wrapText="1"/>
    </xf>
    <xf numFmtId="49" fontId="44" fillId="0" borderId="4" xfId="0" applyNumberFormat="1" applyFont="1" applyBorder="1" applyAlignment="1">
      <alignment horizontal="center" vertical="center"/>
    </xf>
    <xf numFmtId="49" fontId="44" fillId="0" borderId="12" xfId="0" applyNumberFormat="1" applyFont="1" applyBorder="1" applyAlignment="1">
      <alignment horizontal="center" vertical="center"/>
    </xf>
    <xf numFmtId="49" fontId="44" fillId="0" borderId="10" xfId="0" applyNumberFormat="1" applyFont="1" applyBorder="1" applyAlignment="1">
      <alignment horizontal="center" vertical="center"/>
    </xf>
    <xf numFmtId="49" fontId="44" fillId="0" borderId="12" xfId="0" applyNumberFormat="1" applyFont="1" applyBorder="1" applyAlignment="1">
      <alignment horizontal="left" vertical="center"/>
    </xf>
    <xf numFmtId="1" fontId="0" fillId="0" borderId="0" xfId="0" applyNumberFormat="1" applyAlignment="1">
      <alignment vertical="center"/>
    </xf>
    <xf numFmtId="49" fontId="44" fillId="0" borderId="2" xfId="0" applyNumberFormat="1" applyFont="1" applyBorder="1" applyAlignment="1">
      <alignment horizontal="center" vertical="center"/>
    </xf>
    <xf numFmtId="49" fontId="44" fillId="0" borderId="3" xfId="0" applyNumberFormat="1" applyFont="1" applyBorder="1" applyAlignment="1">
      <alignment horizontal="left" vertical="center"/>
    </xf>
    <xf numFmtId="0" fontId="19" fillId="0" borderId="5" xfId="0" applyFont="1" applyBorder="1" applyAlignment="1">
      <alignment horizontal="center" vertical="center"/>
    </xf>
    <xf numFmtId="173" fontId="69" fillId="0" borderId="5" xfId="65" applyNumberFormat="1" applyFont="1" applyBorder="1" applyAlignment="1">
      <alignment horizontal="center" vertical="center" wrapText="1"/>
    </xf>
    <xf numFmtId="49" fontId="17" fillId="0" borderId="2" xfId="65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/>
    </xf>
    <xf numFmtId="44" fontId="17" fillId="0" borderId="10" xfId="89" applyNumberFormat="1" applyFont="1" applyFill="1" applyBorder="1" applyAlignment="1">
      <alignment horizontal="center" vertical="center"/>
    </xf>
    <xf numFmtId="0" fontId="17" fillId="17" borderId="5" xfId="65" applyNumberFormat="1" applyFont="1" applyFill="1" applyBorder="1" applyAlignment="1">
      <alignment horizontal="center" vertical="center" wrapText="1"/>
    </xf>
    <xf numFmtId="0" fontId="19" fillId="0" borderId="5" xfId="0" applyNumberFormat="1" applyFont="1" applyBorder="1" applyAlignment="1">
      <alignment horizontal="center" vertical="center"/>
    </xf>
    <xf numFmtId="0" fontId="19" fillId="0" borderId="5" xfId="1" applyNumberFormat="1" applyFont="1" applyBorder="1" applyAlignment="1">
      <alignment horizontal="center" vertical="center" wrapText="1"/>
    </xf>
    <xf numFmtId="0" fontId="69" fillId="0" borderId="5" xfId="65" applyNumberFormat="1" applyFont="1" applyBorder="1" applyAlignment="1">
      <alignment horizontal="center" vertical="center" wrapText="1"/>
    </xf>
    <xf numFmtId="0" fontId="70" fillId="0" borderId="0" xfId="0" applyFont="1" applyAlignment="1">
      <alignment vertical="center"/>
    </xf>
    <xf numFmtId="0" fontId="71" fillId="0" borderId="0" xfId="0" applyFont="1" applyAlignment="1">
      <alignment vertical="center"/>
    </xf>
    <xf numFmtId="49" fontId="69" fillId="0" borderId="5" xfId="65" applyNumberFormat="1" applyFont="1" applyBorder="1" applyAlignment="1">
      <alignment horizontal="justify" vertical="center" wrapText="1"/>
    </xf>
    <xf numFmtId="44" fontId="17" fillId="17" borderId="5" xfId="65" applyNumberFormat="1" applyFont="1" applyFill="1" applyBorder="1" applyAlignment="1">
      <alignment horizontal="center" vertical="center" wrapText="1"/>
    </xf>
    <xf numFmtId="10" fontId="17" fillId="17" borderId="5" xfId="0" applyNumberFormat="1" applyFont="1" applyFill="1" applyBorder="1" applyAlignment="1">
      <alignment horizontal="center" vertical="center"/>
    </xf>
    <xf numFmtId="0" fontId="58" fillId="0" borderId="5" xfId="114" applyFont="1" applyBorder="1" applyAlignment="1">
      <alignment horizontal="center" vertical="center" wrapText="1"/>
    </xf>
    <xf numFmtId="49" fontId="55" fillId="0" borderId="5" xfId="0" applyNumberFormat="1" applyFont="1" applyBorder="1" applyAlignment="1">
      <alignment horizontal="justify" vertical="center" wrapText="1"/>
    </xf>
    <xf numFmtId="49" fontId="55" fillId="0" borderId="5" xfId="0" applyNumberFormat="1" applyFont="1" applyBorder="1" applyAlignment="1">
      <alignment horizontal="center" vertical="center"/>
    </xf>
    <xf numFmtId="2" fontId="24" fillId="0" borderId="5" xfId="0" applyNumberFormat="1" applyFont="1" applyFill="1" applyBorder="1" applyAlignment="1">
      <alignment horizontal="center" vertical="center"/>
    </xf>
    <xf numFmtId="4" fontId="55" fillId="0" borderId="5" xfId="0" applyNumberFormat="1" applyFont="1" applyFill="1" applyBorder="1" applyAlignment="1">
      <alignment horizontal="center" vertical="center" wrapText="1"/>
    </xf>
    <xf numFmtId="4" fontId="24" fillId="0" borderId="5" xfId="0" applyNumberFormat="1" applyFont="1" applyFill="1" applyBorder="1" applyAlignment="1">
      <alignment horizontal="center" vertical="center" wrapText="1"/>
    </xf>
    <xf numFmtId="4" fontId="24" fillId="0" borderId="5" xfId="0" applyNumberFormat="1" applyFont="1" applyFill="1" applyBorder="1" applyAlignment="1">
      <alignment horizontal="center" vertical="center"/>
    </xf>
    <xf numFmtId="4" fontId="55" fillId="0" borderId="5" xfId="0" applyNumberFormat="1" applyFont="1" applyFill="1" applyBorder="1" applyAlignment="1">
      <alignment horizontal="center" vertical="center"/>
    </xf>
    <xf numFmtId="2" fontId="55" fillId="0" borderId="5" xfId="0" applyNumberFormat="1" applyFont="1" applyFill="1" applyBorder="1" applyAlignment="1">
      <alignment horizontal="center" vertical="center"/>
    </xf>
    <xf numFmtId="2" fontId="55" fillId="0" borderId="5" xfId="0" applyNumberFormat="1" applyFont="1" applyFill="1" applyBorder="1" applyAlignment="1">
      <alignment horizontal="center" vertical="center" wrapText="1"/>
    </xf>
    <xf numFmtId="49" fontId="44" fillId="0" borderId="12" xfId="0" applyNumberFormat="1" applyFont="1" applyBorder="1" applyAlignment="1">
      <alignment horizontal="left" vertical="center"/>
    </xf>
    <xf numFmtId="49" fontId="44" fillId="0" borderId="5" xfId="0" applyNumberFormat="1" applyFont="1" applyBorder="1" applyAlignment="1">
      <alignment horizontal="center" vertical="center"/>
    </xf>
    <xf numFmtId="49" fontId="44" fillId="0" borderId="12" xfId="0" applyNumberFormat="1" applyFont="1" applyBorder="1" applyAlignment="1">
      <alignment horizontal="left" vertical="center"/>
    </xf>
    <xf numFmtId="49" fontId="17" fillId="17" borderId="5" xfId="65" applyNumberFormat="1" applyFont="1" applyFill="1" applyBorder="1" applyAlignment="1">
      <alignment horizontal="center" vertical="center" wrapText="1"/>
    </xf>
    <xf numFmtId="8" fontId="19" fillId="0" borderId="14" xfId="89" applyNumberFormat="1" applyFont="1" applyFill="1" applyBorder="1" applyAlignment="1">
      <alignment horizontal="center" vertical="center" wrapText="1"/>
    </xf>
    <xf numFmtId="0" fontId="50" fillId="17" borderId="5" xfId="0" applyFont="1" applyFill="1" applyBorder="1" applyAlignment="1">
      <alignment horizontal="center" vertical="center"/>
    </xf>
    <xf numFmtId="43" fontId="17" fillId="17" borderId="14" xfId="1" applyNumberFormat="1" applyFont="1" applyFill="1" applyBorder="1" applyAlignment="1">
      <alignment horizontal="center" vertical="top" wrapText="1"/>
    </xf>
    <xf numFmtId="175" fontId="72" fillId="17" borderId="11" xfId="1" applyNumberFormat="1" applyFont="1" applyFill="1" applyBorder="1" applyAlignment="1">
      <alignment horizontal="center" vertical="center" wrapText="1"/>
    </xf>
    <xf numFmtId="4" fontId="24" fillId="13" borderId="5" xfId="0" applyNumberFormat="1" applyFont="1" applyFill="1" applyBorder="1" applyAlignment="1">
      <alignment horizontal="right" vertical="center"/>
    </xf>
    <xf numFmtId="4" fontId="36" fillId="12" borderId="5" xfId="0" applyNumberFormat="1" applyFont="1" applyFill="1" applyBorder="1" applyAlignment="1">
      <alignment horizontal="right" vertical="center"/>
    </xf>
    <xf numFmtId="4" fontId="51" fillId="0" borderId="5" xfId="0" applyNumberFormat="1" applyFont="1" applyFill="1" applyBorder="1" applyAlignment="1">
      <alignment horizontal="right" vertical="center"/>
    </xf>
    <xf numFmtId="4" fontId="55" fillId="13" borderId="5" xfId="0" applyNumberFormat="1" applyFont="1" applyFill="1" applyBorder="1" applyAlignment="1">
      <alignment horizontal="right" vertical="center"/>
    </xf>
    <xf numFmtId="4" fontId="22" fillId="0" borderId="5" xfId="0" applyNumberFormat="1" applyFont="1" applyFill="1" applyBorder="1" applyAlignment="1">
      <alignment horizontal="right" vertical="center"/>
    </xf>
    <xf numFmtId="4" fontId="14" fillId="0" borderId="5" xfId="0" applyNumberFormat="1" applyFont="1" applyFill="1" applyBorder="1" applyAlignment="1">
      <alignment horizontal="right" vertical="center"/>
    </xf>
    <xf numFmtId="2" fontId="64" fillId="0" borderId="5" xfId="0" applyNumberFormat="1" applyFont="1" applyFill="1" applyBorder="1" applyAlignment="1">
      <alignment horizontal="center" vertical="center"/>
    </xf>
    <xf numFmtId="169" fontId="28" fillId="0" borderId="4" xfId="80" applyFont="1" applyFill="1" applyBorder="1" applyAlignment="1" applyProtection="1">
      <alignment horizontal="center" vertical="center"/>
    </xf>
    <xf numFmtId="169" fontId="28" fillId="0" borderId="4" xfId="80" applyFont="1" applyBorder="1" applyAlignment="1" applyProtection="1">
      <alignment horizontal="center" vertical="center"/>
    </xf>
    <xf numFmtId="49" fontId="28" fillId="0" borderId="4" xfId="80" applyNumberFormat="1" applyFont="1" applyBorder="1" applyAlignment="1" applyProtection="1">
      <alignment horizontal="center" vertical="center"/>
    </xf>
    <xf numFmtId="49" fontId="28" fillId="0" borderId="4" xfId="80" applyNumberFormat="1" applyFont="1" applyFill="1" applyBorder="1" applyAlignment="1" applyProtection="1">
      <alignment horizontal="center" vertical="center"/>
    </xf>
    <xf numFmtId="0" fontId="25" fillId="0" borderId="41" xfId="0" applyFont="1" applyFill="1" applyBorder="1" applyAlignment="1" applyProtection="1">
      <alignment horizontal="center" vertical="center" wrapText="1"/>
    </xf>
    <xf numFmtId="4" fontId="0" fillId="0" borderId="0" xfId="0" applyNumberFormat="1" applyAlignment="1" applyProtection="1">
      <alignment vertical="center"/>
    </xf>
    <xf numFmtId="0" fontId="73" fillId="0" borderId="0" xfId="0" applyFont="1" applyAlignment="1" applyProtection="1">
      <alignment horizontal="center" vertical="center"/>
    </xf>
    <xf numFmtId="0" fontId="0" fillId="0" borderId="0" xfId="0" applyProtection="1"/>
    <xf numFmtId="171" fontId="0" fillId="0" borderId="0" xfId="0" applyNumberFormat="1" applyAlignment="1" applyProtection="1">
      <alignment horizontal="center" vertical="center"/>
    </xf>
    <xf numFmtId="2" fontId="0" fillId="0" borderId="0" xfId="0" applyNumberFormat="1" applyAlignment="1" applyProtection="1">
      <alignment vertical="center"/>
    </xf>
    <xf numFmtId="10" fontId="44" fillId="0" borderId="5" xfId="0" applyNumberFormat="1" applyFont="1" applyBorder="1" applyAlignment="1" applyProtection="1">
      <alignment horizontal="center" vertical="center"/>
    </xf>
    <xf numFmtId="10" fontId="73" fillId="0" borderId="0" xfId="0" applyNumberFormat="1" applyFont="1" applyBorder="1" applyAlignment="1" applyProtection="1">
      <alignment horizontal="center" vertical="center"/>
    </xf>
    <xf numFmtId="49" fontId="28" fillId="8" borderId="14" xfId="0" applyNumberFormat="1" applyFont="1" applyFill="1" applyBorder="1" applyAlignment="1" applyProtection="1">
      <alignment horizontal="center" vertical="center"/>
    </xf>
    <xf numFmtId="49" fontId="48" fillId="8" borderId="5" xfId="0" applyNumberFormat="1" applyFont="1" applyFill="1" applyBorder="1" applyAlignment="1" applyProtection="1">
      <alignment horizontal="center" vertical="center" wrapText="1"/>
    </xf>
    <xf numFmtId="4" fontId="28" fillId="8" borderId="14" xfId="0" applyNumberFormat="1" applyFont="1" applyFill="1" applyBorder="1" applyAlignment="1" applyProtection="1">
      <alignment horizontal="center" vertical="center"/>
    </xf>
    <xf numFmtId="4" fontId="28" fillId="8" borderId="14" xfId="0" applyNumberFormat="1" applyFont="1" applyFill="1" applyBorder="1" applyAlignment="1" applyProtection="1">
      <alignment horizontal="center" vertical="center" wrapText="1"/>
    </xf>
    <xf numFmtId="171" fontId="28" fillId="8" borderId="20" xfId="0" applyNumberFormat="1" applyFont="1" applyFill="1" applyBorder="1" applyAlignment="1" applyProtection="1">
      <alignment horizontal="center" vertical="center"/>
    </xf>
    <xf numFmtId="49" fontId="38" fillId="15" borderId="4" xfId="0" applyNumberFormat="1" applyFont="1" applyFill="1" applyBorder="1" applyAlignment="1" applyProtection="1">
      <alignment horizontal="center" vertical="center"/>
    </xf>
    <xf numFmtId="49" fontId="38" fillId="15" borderId="12" xfId="0" applyNumberFormat="1" applyFont="1" applyFill="1" applyBorder="1" applyAlignment="1" applyProtection="1">
      <alignment horizontal="left" vertical="center"/>
    </xf>
    <xf numFmtId="4" fontId="38" fillId="15" borderId="5" xfId="0" applyNumberFormat="1" applyFont="1" applyFill="1" applyBorder="1" applyAlignment="1" applyProtection="1">
      <alignment horizontal="left" vertical="center"/>
    </xf>
    <xf numFmtId="49" fontId="38" fillId="15" borderId="5" xfId="0" applyNumberFormat="1" applyFont="1" applyFill="1" applyBorder="1" applyAlignment="1" applyProtection="1">
      <alignment horizontal="center" vertical="center"/>
    </xf>
    <xf numFmtId="4" fontId="38" fillId="15" borderId="5" xfId="0" applyNumberFormat="1" applyFont="1" applyFill="1" applyBorder="1" applyAlignment="1" applyProtection="1">
      <alignment horizontal="center" vertical="center" wrapText="1"/>
    </xf>
    <xf numFmtId="4" fontId="38" fillId="15" borderId="14" xfId="0" applyNumberFormat="1" applyFont="1" applyFill="1" applyBorder="1" applyAlignment="1" applyProtection="1">
      <alignment horizontal="center" vertical="center" wrapText="1"/>
    </xf>
    <xf numFmtId="0" fontId="23" fillId="0" borderId="0" xfId="0" applyFont="1" applyProtection="1"/>
    <xf numFmtId="49" fontId="38" fillId="9" borderId="5" xfId="0" applyNumberFormat="1" applyFont="1" applyFill="1" applyBorder="1" applyAlignment="1" applyProtection="1">
      <alignment horizontal="center" vertical="center"/>
    </xf>
    <xf numFmtId="49" fontId="38" fillId="9" borderId="4" xfId="0" applyNumberFormat="1" applyFont="1" applyFill="1" applyBorder="1" applyAlignment="1" applyProtection="1">
      <alignment horizontal="center" vertical="center"/>
    </xf>
    <xf numFmtId="49" fontId="38" fillId="9" borderId="5" xfId="0" applyNumberFormat="1" applyFont="1" applyFill="1" applyBorder="1" applyAlignment="1" applyProtection="1">
      <alignment horizontal="justify" vertical="center" wrapText="1"/>
    </xf>
    <xf numFmtId="4" fontId="38" fillId="9" borderId="5" xfId="0" applyNumberFormat="1" applyFont="1" applyFill="1" applyBorder="1" applyAlignment="1" applyProtection="1">
      <alignment horizontal="center" vertical="center"/>
    </xf>
    <xf numFmtId="171" fontId="26" fillId="9" borderId="10" xfId="0" applyNumberFormat="1" applyFont="1" applyFill="1" applyBorder="1" applyAlignment="1" applyProtection="1">
      <alignment horizontal="center" vertical="center"/>
    </xf>
    <xf numFmtId="49" fontId="28" fillId="0" borderId="5" xfId="0" applyNumberFormat="1" applyFont="1" applyBorder="1" applyAlignment="1" applyProtection="1">
      <alignment horizontal="center" vertical="center"/>
    </xf>
    <xf numFmtId="49" fontId="28" fillId="0" borderId="4" xfId="0" applyNumberFormat="1" applyFont="1" applyBorder="1" applyAlignment="1" applyProtection="1">
      <alignment horizontal="center" vertical="center"/>
    </xf>
    <xf numFmtId="49" fontId="28" fillId="0" borderId="5" xfId="0" applyNumberFormat="1" applyFont="1" applyBorder="1" applyAlignment="1" applyProtection="1">
      <alignment horizontal="justify" vertical="center" wrapText="1"/>
    </xf>
    <xf numFmtId="4" fontId="28" fillId="0" borderId="5" xfId="0" applyNumberFormat="1" applyFont="1" applyBorder="1" applyAlignment="1" applyProtection="1">
      <alignment horizontal="center" vertical="center"/>
    </xf>
    <xf numFmtId="4" fontId="23" fillId="0" borderId="5" xfId="0" applyNumberFormat="1" applyFont="1" applyBorder="1" applyAlignment="1" applyProtection="1">
      <alignment horizontal="center" vertical="center"/>
    </xf>
    <xf numFmtId="171" fontId="27" fillId="0" borderId="10" xfId="0" applyNumberFormat="1" applyFont="1" applyBorder="1" applyAlignment="1" applyProtection="1">
      <alignment horizontal="center" vertical="center"/>
    </xf>
    <xf numFmtId="4" fontId="38" fillId="0" borderId="5" xfId="0" applyNumberFormat="1" applyFont="1" applyBorder="1" applyAlignment="1" applyProtection="1">
      <alignment horizontal="center" vertical="center"/>
    </xf>
    <xf numFmtId="10" fontId="73" fillId="0" borderId="0" xfId="0" applyNumberFormat="1" applyFont="1" applyAlignment="1" applyProtection="1">
      <alignment horizontal="center" vertical="center"/>
    </xf>
    <xf numFmtId="49" fontId="28" fillId="0" borderId="5" xfId="0" applyNumberFormat="1" applyFont="1" applyFill="1" applyBorder="1" applyAlignment="1" applyProtection="1">
      <alignment horizontal="center" vertical="center"/>
    </xf>
    <xf numFmtId="49" fontId="28" fillId="0" borderId="4" xfId="0" applyNumberFormat="1" applyFont="1" applyFill="1" applyBorder="1" applyAlignment="1" applyProtection="1">
      <alignment horizontal="center" vertical="center"/>
    </xf>
    <xf numFmtId="49" fontId="28" fillId="0" borderId="5" xfId="0" applyNumberFormat="1" applyFont="1" applyFill="1" applyBorder="1" applyAlignment="1" applyProtection="1">
      <alignment horizontal="justify" vertical="center" wrapText="1"/>
    </xf>
    <xf numFmtId="4" fontId="28" fillId="0" borderId="5" xfId="0" applyNumberFormat="1" applyFont="1" applyFill="1" applyBorder="1" applyAlignment="1" applyProtection="1">
      <alignment horizontal="center" vertical="center"/>
    </xf>
    <xf numFmtId="0" fontId="28" fillId="0" borderId="5" xfId="0" applyFont="1" applyBorder="1" applyAlignment="1" applyProtection="1">
      <alignment horizontal="center" vertical="center"/>
    </xf>
    <xf numFmtId="0" fontId="73" fillId="0" borderId="5" xfId="0" applyFont="1" applyBorder="1" applyAlignment="1" applyProtection="1">
      <alignment horizontal="center" vertical="center"/>
    </xf>
    <xf numFmtId="0" fontId="0" fillId="3" borderId="0" xfId="0" applyFill="1" applyProtection="1"/>
    <xf numFmtId="49" fontId="38" fillId="0" borderId="5" xfId="0" applyNumberFormat="1" applyFont="1" applyBorder="1" applyAlignment="1" applyProtection="1">
      <alignment horizontal="center" vertical="center"/>
    </xf>
    <xf numFmtId="49" fontId="38" fillId="0" borderId="5" xfId="0" applyNumberFormat="1" applyFont="1" applyBorder="1" applyAlignment="1" applyProtection="1">
      <alignment horizontal="justify" vertical="center" wrapText="1"/>
    </xf>
    <xf numFmtId="0" fontId="28" fillId="0" borderId="5" xfId="0" applyFont="1" applyFill="1" applyBorder="1" applyAlignment="1" applyProtection="1">
      <alignment horizontal="center" vertical="center"/>
    </xf>
    <xf numFmtId="0" fontId="38" fillId="9" borderId="5" xfId="0" applyFont="1" applyFill="1" applyBorder="1" applyAlignment="1" applyProtection="1">
      <alignment horizontal="center" vertical="center"/>
    </xf>
    <xf numFmtId="49" fontId="38" fillId="15" borderId="41" xfId="0" applyNumberFormat="1" applyFont="1" applyFill="1" applyBorder="1" applyAlignment="1" applyProtection="1">
      <alignment horizontal="center" vertical="center"/>
    </xf>
    <xf numFmtId="49" fontId="38" fillId="15" borderId="5" xfId="0" applyNumberFormat="1" applyFont="1" applyFill="1" applyBorder="1" applyAlignment="1" applyProtection="1">
      <alignment horizontal="justify" vertical="center" wrapText="1"/>
    </xf>
    <xf numFmtId="4" fontId="38" fillId="15" borderId="5" xfId="0" applyNumberFormat="1" applyFont="1" applyFill="1" applyBorder="1" applyAlignment="1" applyProtection="1">
      <alignment horizontal="center" vertical="center"/>
    </xf>
    <xf numFmtId="49" fontId="28" fillId="0" borderId="41" xfId="0" applyNumberFormat="1" applyFont="1" applyFill="1" applyBorder="1" applyAlignment="1" applyProtection="1">
      <alignment horizontal="center" vertical="center"/>
    </xf>
    <xf numFmtId="49" fontId="28" fillId="0" borderId="5" xfId="0" applyNumberFormat="1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49" fontId="26" fillId="15" borderId="5" xfId="0" applyNumberFormat="1" applyFont="1" applyFill="1" applyBorder="1" applyAlignment="1" applyProtection="1">
      <alignment horizontal="justify" vertical="center" wrapText="1"/>
    </xf>
    <xf numFmtId="4" fontId="57" fillId="15" borderId="5" xfId="0" applyNumberFormat="1" applyFont="1" applyFill="1" applyBorder="1" applyAlignment="1" applyProtection="1">
      <alignment horizontal="center" vertical="center"/>
    </xf>
    <xf numFmtId="0" fontId="44" fillId="0" borderId="0" xfId="0" applyFont="1" applyProtection="1"/>
    <xf numFmtId="49" fontId="28" fillId="3" borderId="5" xfId="0" applyNumberFormat="1" applyFont="1" applyFill="1" applyBorder="1" applyAlignment="1" applyProtection="1">
      <alignment horizontal="center" vertical="center"/>
    </xf>
    <xf numFmtId="0" fontId="44" fillId="0" borderId="0" xfId="0" applyFont="1" applyFill="1" applyProtection="1"/>
    <xf numFmtId="49" fontId="28" fillId="3" borderId="4" xfId="0" applyNumberFormat="1" applyFont="1" applyFill="1" applyBorder="1" applyAlignment="1" applyProtection="1">
      <alignment horizontal="center" vertical="center"/>
    </xf>
    <xf numFmtId="49" fontId="28" fillId="15" borderId="5" xfId="0" applyNumberFormat="1" applyFont="1" applyFill="1" applyBorder="1" applyAlignment="1" applyProtection="1">
      <alignment horizontal="center" vertical="center"/>
    </xf>
    <xf numFmtId="49" fontId="28" fillId="15" borderId="4" xfId="0" applyNumberFormat="1" applyFont="1" applyFill="1" applyBorder="1" applyAlignment="1" applyProtection="1">
      <alignment horizontal="center" vertical="center"/>
    </xf>
    <xf numFmtId="4" fontId="28" fillId="15" borderId="5" xfId="0" applyNumberFormat="1" applyFont="1" applyFill="1" applyBorder="1" applyAlignment="1" applyProtection="1">
      <alignment horizontal="center" vertical="center"/>
    </xf>
    <xf numFmtId="4" fontId="27" fillId="0" borderId="5" xfId="0" applyNumberFormat="1" applyFont="1" applyBorder="1" applyAlignment="1" applyProtection="1">
      <alignment horizontal="center" vertical="center"/>
    </xf>
    <xf numFmtId="49" fontId="27" fillId="0" borderId="5" xfId="0" applyNumberFormat="1" applyFont="1" applyFill="1" applyBorder="1" applyAlignment="1" applyProtection="1">
      <alignment horizontal="center" vertical="center"/>
    </xf>
    <xf numFmtId="49" fontId="27" fillId="0" borderId="5" xfId="0" applyNumberFormat="1" applyFont="1" applyBorder="1" applyAlignment="1" applyProtection="1">
      <alignment horizontal="center" vertical="center"/>
    </xf>
    <xf numFmtId="49" fontId="27" fillId="3" borderId="4" xfId="0" applyNumberFormat="1" applyFont="1" applyFill="1" applyBorder="1" applyAlignment="1" applyProtection="1">
      <alignment horizontal="center" vertical="center"/>
    </xf>
    <xf numFmtId="49" fontId="27" fillId="0" borderId="5" xfId="0" applyNumberFormat="1" applyFont="1" applyBorder="1" applyAlignment="1" applyProtection="1">
      <alignment horizontal="justify" vertical="center" wrapText="1"/>
    </xf>
    <xf numFmtId="49" fontId="27" fillId="3" borderId="5" xfId="0" applyNumberFormat="1" applyFont="1" applyFill="1" applyBorder="1" applyAlignment="1" applyProtection="1">
      <alignment horizontal="center" vertical="center"/>
    </xf>
    <xf numFmtId="0" fontId="28" fillId="0" borderId="5" xfId="0" applyFont="1" applyBorder="1" applyAlignment="1" applyProtection="1">
      <alignment horizontal="center" vertical="center" wrapText="1"/>
    </xf>
    <xf numFmtId="0" fontId="29" fillId="0" borderId="5" xfId="0" applyNumberFormat="1" applyFont="1" applyFill="1" applyBorder="1" applyAlignment="1" applyProtection="1">
      <alignment horizontal="center" vertical="center"/>
    </xf>
    <xf numFmtId="49" fontId="27" fillId="0" borderId="5" xfId="0" applyNumberFormat="1" applyFont="1" applyFill="1" applyBorder="1" applyAlignment="1" applyProtection="1">
      <alignment horizontal="justify" vertical="center" wrapText="1"/>
    </xf>
    <xf numFmtId="49" fontId="29" fillId="0" borderId="5" xfId="0" applyNumberFormat="1" applyFont="1" applyFill="1" applyBorder="1" applyAlignment="1" applyProtection="1">
      <alignment horizontal="center" vertical="center"/>
    </xf>
    <xf numFmtId="49" fontId="29" fillId="0" borderId="5" xfId="0" applyNumberFormat="1" applyFont="1" applyBorder="1" applyAlignment="1" applyProtection="1">
      <alignment horizontal="justify" vertical="center" wrapText="1"/>
    </xf>
    <xf numFmtId="4" fontId="27" fillId="0" borderId="5" xfId="0" applyNumberFormat="1" applyFont="1" applyFill="1" applyBorder="1" applyAlignment="1" applyProtection="1">
      <alignment horizontal="center" vertical="center"/>
    </xf>
    <xf numFmtId="49" fontId="29" fillId="0" borderId="5" xfId="0" applyNumberFormat="1" applyFont="1" applyFill="1" applyBorder="1" applyAlignment="1" applyProtection="1">
      <alignment horizontal="justify" vertical="center" wrapText="1"/>
    </xf>
    <xf numFmtId="0" fontId="28" fillId="0" borderId="5" xfId="0" applyNumberFormat="1" applyFont="1" applyFill="1" applyBorder="1" applyAlignment="1" applyProtection="1">
      <alignment horizontal="center" vertical="center"/>
    </xf>
    <xf numFmtId="49" fontId="37" fillId="0" borderId="5" xfId="0" applyNumberFormat="1" applyFont="1" applyBorder="1" applyAlignment="1" applyProtection="1">
      <alignment horizontal="center" vertical="center"/>
    </xf>
    <xf numFmtId="49" fontId="29" fillId="3" borderId="4" xfId="0" applyNumberFormat="1" applyFont="1" applyFill="1" applyBorder="1" applyAlignment="1" applyProtection="1">
      <alignment horizontal="center" vertical="center"/>
    </xf>
    <xf numFmtId="49" fontId="29" fillId="0" borderId="5" xfId="0" applyNumberFormat="1" applyFont="1" applyFill="1" applyBorder="1" applyAlignment="1" applyProtection="1">
      <alignment horizontal="justify" vertical="center"/>
    </xf>
    <xf numFmtId="4" fontId="29" fillId="0" borderId="5" xfId="0" applyNumberFormat="1" applyFont="1" applyFill="1" applyBorder="1" applyAlignment="1" applyProtection="1">
      <alignment horizontal="center" vertical="center"/>
    </xf>
    <xf numFmtId="49" fontId="29" fillId="0" borderId="4" xfId="0" applyNumberFormat="1" applyFont="1" applyBorder="1" applyAlignment="1" applyProtection="1">
      <alignment horizontal="center" vertical="center"/>
    </xf>
    <xf numFmtId="49" fontId="27" fillId="0" borderId="5" xfId="0" applyNumberFormat="1" applyFont="1" applyBorder="1" applyAlignment="1" applyProtection="1">
      <alignment horizontal="justify" vertical="center"/>
    </xf>
    <xf numFmtId="49" fontId="29" fillId="0" borderId="4" xfId="0" applyNumberFormat="1" applyFont="1" applyFill="1" applyBorder="1" applyAlignment="1" applyProtection="1">
      <alignment horizontal="center" vertical="center"/>
    </xf>
    <xf numFmtId="49" fontId="0" fillId="0" borderId="0" xfId="0" applyNumberFormat="1" applyAlignment="1" applyProtection="1">
      <alignment horizontal="center" vertical="center"/>
    </xf>
    <xf numFmtId="49" fontId="0" fillId="0" borderId="0" xfId="0" applyNumberFormat="1" applyAlignment="1" applyProtection="1">
      <alignment horizontal="justify" vertical="center"/>
    </xf>
    <xf numFmtId="4" fontId="0" fillId="0" borderId="0" xfId="0" applyNumberFormat="1" applyAlignment="1" applyProtection="1">
      <alignment horizontal="center" vertical="center"/>
    </xf>
    <xf numFmtId="4" fontId="39" fillId="0" borderId="0" xfId="0" applyNumberFormat="1" applyFont="1" applyAlignment="1" applyProtection="1">
      <alignment horizontal="center" vertical="center"/>
    </xf>
    <xf numFmtId="10" fontId="44" fillId="14" borderId="14" xfId="0" applyNumberFormat="1" applyFont="1" applyFill="1" applyBorder="1" applyAlignment="1" applyProtection="1">
      <alignment horizontal="center" vertical="center"/>
      <protection locked="0"/>
    </xf>
    <xf numFmtId="49" fontId="22" fillId="5" borderId="5" xfId="96" applyNumberFormat="1" applyFont="1" applyFill="1" applyBorder="1" applyAlignment="1" applyProtection="1">
      <alignment horizontal="center" vertical="center"/>
    </xf>
    <xf numFmtId="10" fontId="24" fillId="6" borderId="5" xfId="96" applyNumberFormat="1" applyFont="1" applyFill="1" applyBorder="1" applyProtection="1"/>
    <xf numFmtId="170" fontId="24" fillId="6" borderId="5" xfId="96" applyNumberFormat="1" applyFont="1" applyFill="1" applyBorder="1" applyProtection="1"/>
    <xf numFmtId="10" fontId="24" fillId="6" borderId="5" xfId="96" applyNumberFormat="1" applyFont="1" applyFill="1" applyBorder="1" applyAlignment="1" applyProtection="1">
      <alignment vertical="center"/>
    </xf>
    <xf numFmtId="170" fontId="24" fillId="6" borderId="5" xfId="96" applyNumberFormat="1" applyFont="1" applyFill="1" applyBorder="1" applyAlignment="1" applyProtection="1">
      <alignment vertical="center"/>
    </xf>
    <xf numFmtId="10" fontId="24" fillId="6" borderId="5" xfId="95" applyNumberFormat="1" applyFont="1" applyFill="1" applyBorder="1" applyProtection="1"/>
    <xf numFmtId="0" fontId="24" fillId="6" borderId="5" xfId="96" applyFont="1" applyFill="1" applyBorder="1" applyProtection="1"/>
    <xf numFmtId="9" fontId="24" fillId="6" borderId="5" xfId="95" applyFont="1" applyFill="1" applyBorder="1" applyProtection="1"/>
    <xf numFmtId="170" fontId="22" fillId="5" borderId="4" xfId="96" applyNumberFormat="1" applyFont="1" applyFill="1" applyBorder="1" applyAlignment="1" applyProtection="1">
      <alignment vertical="center"/>
    </xf>
    <xf numFmtId="170" fontId="22" fillId="5" borderId="12" xfId="96" applyNumberFormat="1" applyFont="1" applyFill="1" applyBorder="1" applyAlignment="1" applyProtection="1">
      <alignment vertical="center"/>
    </xf>
    <xf numFmtId="170" fontId="22" fillId="5" borderId="10" xfId="96" applyNumberFormat="1" applyFont="1" applyFill="1" applyBorder="1" applyAlignment="1" applyProtection="1">
      <alignment vertical="center"/>
    </xf>
    <xf numFmtId="170" fontId="24" fillId="7" borderId="15" xfId="96" applyNumberFormat="1" applyFont="1" applyFill="1" applyBorder="1" applyAlignment="1" applyProtection="1">
      <alignment horizontal="center" vertical="center"/>
    </xf>
    <xf numFmtId="170" fontId="24" fillId="7" borderId="43" xfId="96" applyNumberFormat="1" applyFont="1" applyFill="1" applyBorder="1" applyAlignment="1" applyProtection="1">
      <alignment horizontal="center" vertical="center"/>
    </xf>
    <xf numFmtId="10" fontId="24" fillId="7" borderId="15" xfId="96" applyNumberFormat="1" applyFont="1" applyFill="1" applyBorder="1" applyAlignment="1" applyProtection="1">
      <alignment horizontal="center" vertical="center"/>
    </xf>
    <xf numFmtId="10" fontId="24" fillId="7" borderId="43" xfId="96" applyNumberFormat="1" applyFont="1" applyFill="1" applyBorder="1" applyAlignment="1" applyProtection="1">
      <alignment horizontal="center" vertical="center"/>
    </xf>
    <xf numFmtId="10" fontId="24" fillId="6" borderId="48" xfId="96" applyNumberFormat="1" applyFont="1" applyFill="1" applyBorder="1" applyAlignment="1" applyProtection="1">
      <alignment horizontal="center" vertical="center"/>
    </xf>
    <xf numFmtId="10" fontId="24" fillId="6" borderId="49" xfId="96" applyNumberFormat="1" applyFont="1" applyFill="1" applyBorder="1" applyAlignment="1" applyProtection="1">
      <alignment horizontal="center" vertical="center"/>
    </xf>
    <xf numFmtId="0" fontId="31" fillId="0" borderId="0" xfId="0" applyFont="1" applyAlignment="1" applyProtection="1">
      <alignment vertical="center"/>
    </xf>
    <xf numFmtId="0" fontId="31" fillId="0" borderId="7" xfId="0" applyFont="1" applyBorder="1" applyAlignment="1" applyProtection="1">
      <alignment vertical="center"/>
    </xf>
    <xf numFmtId="0" fontId="31" fillId="4" borderId="2" xfId="0" applyFont="1" applyFill="1" applyBorder="1" applyAlignment="1" applyProtection="1">
      <alignment vertical="center"/>
    </xf>
    <xf numFmtId="0" fontId="31" fillId="4" borderId="3" xfId="0" applyFont="1" applyFill="1" applyBorder="1" applyAlignment="1" applyProtection="1">
      <alignment vertical="center"/>
    </xf>
    <xf numFmtId="0" fontId="31" fillId="4" borderId="8" xfId="0" applyFont="1" applyFill="1" applyBorder="1" applyAlignment="1" applyProtection="1">
      <alignment vertical="center"/>
    </xf>
    <xf numFmtId="0" fontId="31" fillId="4" borderId="9" xfId="0" applyFont="1" applyFill="1" applyBorder="1" applyAlignment="1" applyProtection="1">
      <alignment vertical="center"/>
    </xf>
    <xf numFmtId="0" fontId="31" fillId="0" borderId="24" xfId="0" applyFont="1" applyBorder="1" applyAlignment="1" applyProtection="1">
      <alignment horizontal="left" vertical="center"/>
    </xf>
    <xf numFmtId="0" fontId="31" fillId="0" borderId="25" xfId="0" applyFont="1" applyBorder="1" applyAlignment="1" applyProtection="1">
      <alignment horizontal="left" vertical="center"/>
    </xf>
    <xf numFmtId="10" fontId="31" fillId="0" borderId="24" xfId="0" applyNumberFormat="1" applyFont="1" applyBorder="1" applyAlignment="1" applyProtection="1">
      <alignment vertical="center"/>
    </xf>
    <xf numFmtId="0" fontId="31" fillId="0" borderId="25" xfId="0" applyFont="1" applyBorder="1" applyAlignment="1" applyProtection="1">
      <alignment horizontal="center" vertical="center"/>
    </xf>
    <xf numFmtId="0" fontId="31" fillId="0" borderId="24" xfId="0" applyFont="1" applyBorder="1" applyAlignment="1" applyProtection="1">
      <alignment vertical="center"/>
    </xf>
    <xf numFmtId="0" fontId="31" fillId="0" borderId="25" xfId="0" applyFont="1" applyBorder="1" applyAlignment="1" applyProtection="1">
      <alignment vertical="center"/>
    </xf>
    <xf numFmtId="0" fontId="31" fillId="0" borderId="28" xfId="0" applyFont="1" applyBorder="1" applyAlignment="1" applyProtection="1">
      <alignment horizontal="left" vertical="center"/>
    </xf>
    <xf numFmtId="0" fontId="31" fillId="0" borderId="29" xfId="0" applyFont="1" applyBorder="1" applyAlignment="1" applyProtection="1">
      <alignment horizontal="left" vertical="center"/>
    </xf>
    <xf numFmtId="10" fontId="31" fillId="0" borderId="28" xfId="0" applyNumberFormat="1" applyFont="1" applyBorder="1" applyAlignment="1" applyProtection="1">
      <alignment vertical="center"/>
    </xf>
    <xf numFmtId="0" fontId="31" fillId="0" borderId="29" xfId="0" applyFont="1" applyBorder="1" applyAlignment="1" applyProtection="1">
      <alignment horizontal="center" vertical="center"/>
    </xf>
    <xf numFmtId="0" fontId="31" fillId="0" borderId="28" xfId="0" applyFont="1" applyBorder="1" applyAlignment="1" applyProtection="1">
      <alignment vertical="center"/>
    </xf>
    <xf numFmtId="0" fontId="31" fillId="0" borderId="29" xfId="0" applyFont="1" applyBorder="1" applyAlignment="1" applyProtection="1">
      <alignment vertical="center"/>
    </xf>
    <xf numFmtId="0" fontId="31" fillId="0" borderId="33" xfId="0" applyFont="1" applyBorder="1" applyAlignment="1" applyProtection="1">
      <alignment horizontal="left" vertical="center"/>
    </xf>
    <xf numFmtId="0" fontId="31" fillId="0" borderId="34" xfId="0" applyFont="1" applyBorder="1" applyAlignment="1" applyProtection="1">
      <alignment horizontal="left" vertical="center"/>
    </xf>
    <xf numFmtId="10" fontId="31" fillId="0" borderId="33" xfId="0" applyNumberFormat="1" applyFont="1" applyBorder="1" applyAlignment="1" applyProtection="1">
      <alignment vertical="center"/>
    </xf>
    <xf numFmtId="0" fontId="31" fillId="0" borderId="36" xfId="0" applyFont="1" applyBorder="1" applyAlignment="1" applyProtection="1">
      <alignment horizontal="center" vertical="center"/>
    </xf>
    <xf numFmtId="0" fontId="31" fillId="0" borderId="34" xfId="0" applyFont="1" applyBorder="1" applyAlignment="1" applyProtection="1">
      <alignment vertical="center"/>
    </xf>
    <xf numFmtId="0" fontId="31" fillId="3" borderId="0" xfId="0" applyFont="1" applyFill="1" applyAlignment="1" applyProtection="1">
      <alignment vertical="center"/>
    </xf>
    <xf numFmtId="0" fontId="31" fillId="0" borderId="0" xfId="0" applyFont="1" applyAlignment="1" applyProtection="1">
      <alignment horizontal="center" vertical="center"/>
    </xf>
    <xf numFmtId="10" fontId="31" fillId="0" borderId="4" xfId="0" applyNumberFormat="1" applyFont="1" applyBorder="1" applyAlignment="1" applyProtection="1">
      <alignment vertical="center"/>
    </xf>
    <xf numFmtId="0" fontId="31" fillId="0" borderId="12" xfId="0" applyFont="1" applyBorder="1" applyAlignment="1" applyProtection="1">
      <alignment horizontal="center" vertical="center"/>
    </xf>
    <xf numFmtId="10" fontId="31" fillId="0" borderId="0" xfId="0" applyNumberFormat="1" applyFont="1" applyAlignment="1" applyProtection="1">
      <alignment vertical="center"/>
    </xf>
    <xf numFmtId="10" fontId="31" fillId="0" borderId="0" xfId="0" applyNumberFormat="1" applyFont="1" applyAlignment="1" applyProtection="1">
      <alignment horizontal="center" vertical="center"/>
    </xf>
    <xf numFmtId="0" fontId="31" fillId="0" borderId="8" xfId="0" applyFont="1" applyBorder="1" applyAlignment="1" applyProtection="1">
      <alignment horizontal="left" vertical="center"/>
    </xf>
    <xf numFmtId="0" fontId="31" fillId="0" borderId="9" xfId="0" applyFont="1" applyBorder="1" applyAlignment="1" applyProtection="1">
      <alignment horizontal="left" vertical="center"/>
    </xf>
    <xf numFmtId="10" fontId="31" fillId="0" borderId="9" xfId="0" applyNumberFormat="1" applyFont="1" applyBorder="1" applyAlignment="1" applyProtection="1">
      <alignment vertical="center"/>
    </xf>
    <xf numFmtId="10" fontId="31" fillId="0" borderId="9" xfId="0" applyNumberFormat="1" applyFont="1" applyBorder="1" applyAlignment="1" applyProtection="1">
      <alignment horizontal="center" vertical="center"/>
    </xf>
    <xf numFmtId="0" fontId="31" fillId="0" borderId="9" xfId="0" applyFont="1" applyBorder="1" applyAlignment="1" applyProtection="1">
      <alignment horizontal="center" vertical="center"/>
    </xf>
    <xf numFmtId="0" fontId="31" fillId="0" borderId="9" xfId="0" applyFont="1" applyBorder="1" applyAlignment="1" applyProtection="1">
      <alignment vertical="center"/>
    </xf>
    <xf numFmtId="0" fontId="31" fillId="0" borderId="20" xfId="0" applyFont="1" applyBorder="1" applyAlignment="1" applyProtection="1">
      <alignment vertical="center"/>
    </xf>
    <xf numFmtId="49" fontId="44" fillId="0" borderId="5" xfId="0" applyNumberFormat="1" applyFont="1" applyBorder="1" applyAlignment="1" applyProtection="1">
      <alignment horizontal="center" vertical="center"/>
    </xf>
    <xf numFmtId="0" fontId="31" fillId="0" borderId="0" xfId="0" applyFont="1" applyAlignment="1" applyProtection="1">
      <alignment horizontal="left" vertical="center"/>
    </xf>
    <xf numFmtId="0" fontId="31" fillId="0" borderId="6" xfId="0" applyFont="1" applyBorder="1" applyAlignment="1" applyProtection="1">
      <alignment horizontal="left" vertical="center"/>
    </xf>
    <xf numFmtId="0" fontId="31" fillId="0" borderId="5" xfId="0" applyFont="1" applyBorder="1" applyAlignment="1" applyProtection="1">
      <alignment horizontal="left" vertical="center"/>
    </xf>
    <xf numFmtId="0" fontId="31" fillId="0" borderId="5" xfId="0" applyFont="1" applyBorder="1" applyAlignment="1" applyProtection="1">
      <alignment vertical="center"/>
    </xf>
    <xf numFmtId="2" fontId="22" fillId="5" borderId="5" xfId="96" applyNumberFormat="1" applyFont="1" applyFill="1" applyBorder="1" applyAlignment="1" applyProtection="1">
      <alignment horizontal="center" vertical="center" wrapText="1"/>
    </xf>
    <xf numFmtId="49" fontId="0" fillId="0" borderId="11" xfId="0" applyNumberFormat="1" applyBorder="1" applyAlignment="1" applyProtection="1">
      <alignment horizontal="center" vertical="center"/>
    </xf>
    <xf numFmtId="49" fontId="0" fillId="0" borderId="11" xfId="0" applyNumberFormat="1" applyBorder="1" applyAlignment="1" applyProtection="1">
      <alignment horizontal="justify" vertical="center"/>
    </xf>
    <xf numFmtId="49" fontId="0" fillId="0" borderId="11" xfId="0" applyNumberFormat="1" applyBorder="1" applyAlignment="1" applyProtection="1">
      <alignment horizontal="center" vertical="center" wrapText="1"/>
    </xf>
    <xf numFmtId="4" fontId="0" fillId="0" borderId="11" xfId="0" applyNumberFormat="1" applyBorder="1" applyAlignment="1" applyProtection="1">
      <alignment horizontal="center" vertical="center"/>
    </xf>
    <xf numFmtId="49" fontId="0" fillId="0" borderId="5" xfId="0" applyNumberFormat="1" applyBorder="1" applyAlignment="1" applyProtection="1">
      <alignment horizontal="justify" vertical="center"/>
    </xf>
    <xf numFmtId="49" fontId="0" fillId="0" borderId="5" xfId="0" applyNumberFormat="1" applyBorder="1" applyAlignment="1" applyProtection="1">
      <alignment horizontal="center" vertical="center" wrapText="1"/>
    </xf>
    <xf numFmtId="4" fontId="0" fillId="0" borderId="5" xfId="0" applyNumberFormat="1" applyBorder="1" applyAlignment="1" applyProtection="1">
      <alignment horizontal="center" vertical="center"/>
    </xf>
    <xf numFmtId="4" fontId="28" fillId="0" borderId="11" xfId="0" applyNumberFormat="1" applyFont="1" applyBorder="1" applyAlignment="1" applyProtection="1">
      <alignment horizontal="center" vertical="center"/>
    </xf>
    <xf numFmtId="171" fontId="0" fillId="0" borderId="0" xfId="0" applyNumberFormat="1" applyBorder="1" applyAlignment="1" applyProtection="1">
      <alignment horizontal="center" vertical="center"/>
    </xf>
    <xf numFmtId="49" fontId="74" fillId="9" borderId="5" xfId="0" applyNumberFormat="1" applyFont="1" applyFill="1" applyBorder="1" applyAlignment="1" applyProtection="1">
      <alignment horizontal="center" vertical="center"/>
    </xf>
    <xf numFmtId="0" fontId="45" fillId="0" borderId="2" xfId="0" applyFont="1" applyBorder="1" applyAlignment="1" applyProtection="1">
      <alignment horizontal="center" vertical="center"/>
    </xf>
    <xf numFmtId="0" fontId="45" fillId="0" borderId="3" xfId="0" applyFont="1" applyBorder="1" applyAlignment="1" applyProtection="1">
      <alignment horizontal="center" vertical="center"/>
    </xf>
    <xf numFmtId="0" fontId="45" fillId="0" borderId="21" xfId="0" applyFont="1" applyBorder="1" applyAlignment="1" applyProtection="1">
      <alignment horizontal="center" vertical="center"/>
    </xf>
    <xf numFmtId="0" fontId="41" fillId="0" borderId="41" xfId="0" applyFont="1" applyBorder="1" applyAlignment="1" applyProtection="1">
      <alignment horizontal="center" vertical="center"/>
    </xf>
    <xf numFmtId="0" fontId="41" fillId="0" borderId="0" xfId="0" applyFont="1" applyBorder="1" applyAlignment="1" applyProtection="1">
      <alignment horizontal="center" vertical="center"/>
    </xf>
    <xf numFmtId="0" fontId="41" fillId="0" borderId="7" xfId="0" applyFont="1" applyBorder="1" applyAlignment="1" applyProtection="1">
      <alignment horizontal="center" vertical="center"/>
    </xf>
    <xf numFmtId="0" fontId="46" fillId="0" borderId="41" xfId="0" applyFont="1" applyBorder="1" applyAlignment="1" applyProtection="1">
      <alignment horizontal="center" vertical="center"/>
    </xf>
    <xf numFmtId="0" fontId="46" fillId="0" borderId="0" xfId="0" applyFont="1" applyBorder="1" applyAlignment="1" applyProtection="1">
      <alignment horizontal="center" vertical="center"/>
    </xf>
    <xf numFmtId="0" fontId="46" fillId="0" borderId="7" xfId="0" applyFont="1" applyBorder="1" applyAlignment="1" applyProtection="1">
      <alignment horizontal="center" vertical="center"/>
    </xf>
    <xf numFmtId="0" fontId="47" fillId="0" borderId="42" xfId="0" applyFont="1" applyBorder="1" applyAlignment="1" applyProtection="1">
      <alignment horizontal="center" vertical="center"/>
    </xf>
    <xf numFmtId="0" fontId="47" fillId="0" borderId="9" xfId="0" applyFont="1" applyBorder="1" applyAlignment="1" applyProtection="1">
      <alignment horizontal="center" vertical="center"/>
    </xf>
    <xf numFmtId="0" fontId="47" fillId="0" borderId="20" xfId="0" applyFont="1" applyBorder="1" applyAlignment="1" applyProtection="1">
      <alignment horizontal="center" vertical="center"/>
    </xf>
    <xf numFmtId="49" fontId="44" fillId="0" borderId="5" xfId="0" applyNumberFormat="1" applyFont="1" applyBorder="1" applyAlignment="1" applyProtection="1">
      <alignment horizontal="right" vertical="center" wrapText="1"/>
    </xf>
    <xf numFmtId="4" fontId="73" fillId="0" borderId="11" xfId="0" applyNumberFormat="1" applyFont="1" applyBorder="1" applyAlignment="1" applyProtection="1">
      <alignment horizontal="center" vertical="center" wrapText="1"/>
    </xf>
    <xf numFmtId="4" fontId="73" fillId="0" borderId="13" xfId="0" applyNumberFormat="1" applyFont="1" applyBorder="1" applyAlignment="1" applyProtection="1">
      <alignment horizontal="center" vertical="center" wrapText="1"/>
    </xf>
    <xf numFmtId="4" fontId="73" fillId="0" borderId="14" xfId="0" applyNumberFormat="1" applyFont="1" applyBorder="1" applyAlignment="1" applyProtection="1">
      <alignment horizontal="center" vertical="center" wrapText="1"/>
    </xf>
    <xf numFmtId="49" fontId="44" fillId="0" borderId="5" xfId="0" applyNumberFormat="1" applyFont="1" applyBorder="1" applyAlignment="1" applyProtection="1">
      <alignment horizontal="center" vertical="center"/>
    </xf>
    <xf numFmtId="49" fontId="44" fillId="14" borderId="5" xfId="0" applyNumberFormat="1" applyFont="1" applyFill="1" applyBorder="1" applyAlignment="1" applyProtection="1">
      <alignment horizontal="center" vertical="center"/>
    </xf>
    <xf numFmtId="49" fontId="44" fillId="0" borderId="2" xfId="0" applyNumberFormat="1" applyFont="1" applyFill="1" applyBorder="1" applyAlignment="1" applyProtection="1">
      <alignment horizontal="left" vertical="center"/>
    </xf>
    <xf numFmtId="49" fontId="44" fillId="0" borderId="21" xfId="0" applyNumberFormat="1" applyFont="1" applyFill="1" applyBorder="1" applyAlignment="1" applyProtection="1">
      <alignment horizontal="left" vertical="center"/>
    </xf>
    <xf numFmtId="49" fontId="44" fillId="0" borderId="42" xfId="0" applyNumberFormat="1" applyFont="1" applyFill="1" applyBorder="1" applyAlignment="1" applyProtection="1">
      <alignment horizontal="left" vertical="center"/>
    </xf>
    <xf numFmtId="49" fontId="44" fillId="0" borderId="20" xfId="0" applyNumberFormat="1" applyFont="1" applyFill="1" applyBorder="1" applyAlignment="1" applyProtection="1">
      <alignment horizontal="left" vertical="center"/>
    </xf>
    <xf numFmtId="49" fontId="44" fillId="0" borderId="2" xfId="0" applyNumberFormat="1" applyFont="1" applyFill="1" applyBorder="1" applyAlignment="1" applyProtection="1">
      <alignment horizontal="center" vertical="center"/>
    </xf>
    <xf numFmtId="49" fontId="44" fillId="0" borderId="21" xfId="0" applyNumberFormat="1" applyFont="1" applyFill="1" applyBorder="1" applyAlignment="1" applyProtection="1">
      <alignment horizontal="center" vertical="center"/>
    </xf>
    <xf numFmtId="49" fontId="44" fillId="0" borderId="42" xfId="0" applyNumberFormat="1" applyFont="1" applyFill="1" applyBorder="1" applyAlignment="1" applyProtection="1">
      <alignment horizontal="center" vertical="center"/>
    </xf>
    <xf numFmtId="49" fontId="44" fillId="0" borderId="20" xfId="0" applyNumberFormat="1" applyFont="1" applyFill="1" applyBorder="1" applyAlignment="1" applyProtection="1">
      <alignment horizontal="center" vertical="center"/>
    </xf>
    <xf numFmtId="49" fontId="44" fillId="14" borderId="4" xfId="0" applyNumberFormat="1" applyFont="1" applyFill="1" applyBorder="1" applyAlignment="1" applyProtection="1">
      <alignment horizontal="left" vertical="center"/>
      <protection locked="0"/>
    </xf>
    <xf numFmtId="49" fontId="44" fillId="14" borderId="10" xfId="0" applyNumberFormat="1" applyFont="1" applyFill="1" applyBorder="1" applyAlignment="1" applyProtection="1">
      <alignment horizontal="left" vertical="center"/>
      <protection locked="0"/>
    </xf>
    <xf numFmtId="49" fontId="44" fillId="14" borderId="4" xfId="0" applyNumberFormat="1" applyFont="1" applyFill="1" applyBorder="1" applyAlignment="1" applyProtection="1">
      <alignment horizontal="center" vertical="center"/>
    </xf>
    <xf numFmtId="49" fontId="44" fillId="14" borderId="12" xfId="0" applyNumberFormat="1" applyFont="1" applyFill="1" applyBorder="1" applyAlignment="1" applyProtection="1">
      <alignment horizontal="center" vertical="center"/>
    </xf>
    <xf numFmtId="49" fontId="44" fillId="14" borderId="10" xfId="0" applyNumberFormat="1" applyFont="1" applyFill="1" applyBorder="1" applyAlignment="1" applyProtection="1">
      <alignment horizontal="center" vertical="center"/>
    </xf>
    <xf numFmtId="2" fontId="22" fillId="5" borderId="5" xfId="96" applyNumberFormat="1" applyFont="1" applyFill="1" applyBorder="1" applyAlignment="1" applyProtection="1">
      <alignment horizontal="center" vertical="center"/>
    </xf>
    <xf numFmtId="2" fontId="22" fillId="5" borderId="5" xfId="96" applyNumberFormat="1" applyFont="1" applyFill="1" applyBorder="1" applyAlignment="1" applyProtection="1">
      <alignment horizontal="center" vertical="center" wrapText="1"/>
    </xf>
    <xf numFmtId="0" fontId="23" fillId="0" borderId="5" xfId="96" applyFont="1" applyBorder="1" applyProtection="1"/>
    <xf numFmtId="1" fontId="22" fillId="0" borderId="5" xfId="96" applyNumberFormat="1" applyFont="1" applyBorder="1" applyAlignment="1" applyProtection="1">
      <alignment horizontal="center" vertical="center"/>
    </xf>
    <xf numFmtId="1" fontId="22" fillId="6" borderId="5" xfId="96" applyNumberFormat="1" applyFont="1" applyFill="1" applyBorder="1" applyAlignment="1" applyProtection="1">
      <alignment horizontal="center" vertical="center" wrapText="1"/>
    </xf>
    <xf numFmtId="0" fontId="23" fillId="0" borderId="5" xfId="96" applyFont="1" applyBorder="1" applyAlignment="1" applyProtection="1">
      <alignment wrapText="1"/>
    </xf>
    <xf numFmtId="1" fontId="22" fillId="6" borderId="5" xfId="96" applyNumberFormat="1" applyFont="1" applyFill="1" applyBorder="1" applyAlignment="1" applyProtection="1">
      <alignment horizontal="center" vertical="center"/>
    </xf>
    <xf numFmtId="2" fontId="22" fillId="0" borderId="45" xfId="96" applyNumberFormat="1" applyFont="1" applyBorder="1" applyAlignment="1" applyProtection="1">
      <alignment horizontal="right" vertical="center"/>
    </xf>
    <xf numFmtId="0" fontId="23" fillId="0" borderId="46" xfId="96" applyFont="1" applyBorder="1" applyProtection="1"/>
    <xf numFmtId="0" fontId="23" fillId="0" borderId="47" xfId="96" applyFont="1" applyBorder="1" applyProtection="1"/>
    <xf numFmtId="1" fontId="22" fillId="5" borderId="44" xfId="96" applyNumberFormat="1" applyFont="1" applyFill="1" applyBorder="1" applyAlignment="1" applyProtection="1">
      <alignment horizontal="right" vertical="center"/>
    </xf>
    <xf numFmtId="0" fontId="23" fillId="0" borderId="17" xfId="96" applyFont="1" applyBorder="1" applyProtection="1"/>
    <xf numFmtId="2" fontId="22" fillId="7" borderId="44" xfId="96" applyNumberFormat="1" applyFont="1" applyFill="1" applyBorder="1" applyAlignment="1" applyProtection="1">
      <alignment horizontal="right" vertical="center"/>
    </xf>
    <xf numFmtId="0" fontId="23" fillId="0" borderId="19" xfId="96" applyFont="1" applyBorder="1" applyProtection="1"/>
    <xf numFmtId="2" fontId="22" fillId="0" borderId="44" xfId="96" applyNumberFormat="1" applyFont="1" applyBorder="1" applyAlignment="1" applyProtection="1">
      <alignment horizontal="right" vertical="center"/>
    </xf>
    <xf numFmtId="1" fontId="22" fillId="0" borderId="50" xfId="96" applyNumberFormat="1" applyFont="1" applyBorder="1" applyAlignment="1" applyProtection="1">
      <alignment horizontal="center" vertical="center"/>
    </xf>
    <xf numFmtId="1" fontId="22" fillId="0" borderId="51" xfId="96" applyNumberFormat="1" applyFont="1" applyBorder="1" applyAlignment="1" applyProtection="1">
      <alignment horizontal="center" vertical="center"/>
    </xf>
    <xf numFmtId="1" fontId="22" fillId="0" borderId="52" xfId="96" applyNumberFormat="1" applyFont="1" applyBorder="1" applyAlignment="1" applyProtection="1">
      <alignment horizontal="center" vertical="center"/>
    </xf>
    <xf numFmtId="0" fontId="24" fillId="0" borderId="2" xfId="96" applyFont="1" applyBorder="1" applyAlignment="1" applyProtection="1">
      <alignment horizontal="center"/>
    </xf>
    <xf numFmtId="0" fontId="24" fillId="0" borderId="3" xfId="96" applyFont="1" applyBorder="1" applyAlignment="1" applyProtection="1">
      <alignment horizontal="center"/>
    </xf>
    <xf numFmtId="0" fontId="24" fillId="0" borderId="21" xfId="96" applyFont="1" applyBorder="1" applyAlignment="1" applyProtection="1">
      <alignment horizontal="center"/>
    </xf>
    <xf numFmtId="49" fontId="44" fillId="0" borderId="5" xfId="0" applyNumberFormat="1" applyFont="1" applyFill="1" applyBorder="1" applyAlignment="1" applyProtection="1">
      <alignment horizontal="left" vertical="center"/>
    </xf>
    <xf numFmtId="49" fontId="44" fillId="14" borderId="5" xfId="0" applyNumberFormat="1" applyFont="1" applyFill="1" applyBorder="1" applyAlignment="1" applyProtection="1">
      <alignment horizontal="left" vertical="center"/>
      <protection locked="0"/>
    </xf>
    <xf numFmtId="0" fontId="47" fillId="0" borderId="41" xfId="0" applyFont="1" applyBorder="1" applyAlignment="1" applyProtection="1">
      <alignment horizontal="center" vertical="center"/>
    </xf>
    <xf numFmtId="0" fontId="47" fillId="0" borderId="0" xfId="0" applyFont="1" applyBorder="1" applyAlignment="1" applyProtection="1">
      <alignment horizontal="center" vertical="center"/>
    </xf>
    <xf numFmtId="0" fontId="47" fillId="0" borderId="7" xfId="0" applyFont="1" applyBorder="1" applyAlignment="1" applyProtection="1">
      <alignment horizontal="center" vertical="center"/>
    </xf>
    <xf numFmtId="10" fontId="31" fillId="0" borderId="12" xfId="0" applyNumberFormat="1" applyFont="1" applyBorder="1" applyAlignment="1" applyProtection="1">
      <alignment horizontal="center" vertical="center"/>
    </xf>
    <xf numFmtId="10" fontId="31" fillId="0" borderId="10" xfId="0" applyNumberFormat="1" applyFont="1" applyBorder="1" applyAlignment="1" applyProtection="1">
      <alignment horizontal="center" vertical="center"/>
    </xf>
    <xf numFmtId="0" fontId="31" fillId="0" borderId="6" xfId="0" applyFont="1" applyBorder="1" applyAlignment="1" applyProtection="1">
      <alignment horizontal="left" vertical="center"/>
    </xf>
    <xf numFmtId="0" fontId="31" fillId="0" borderId="0" xfId="0" applyFont="1" applyAlignment="1" applyProtection="1">
      <alignment horizontal="left" vertical="center"/>
    </xf>
    <xf numFmtId="0" fontId="31" fillId="4" borderId="2" xfId="0" applyFont="1" applyFill="1" applyBorder="1" applyAlignment="1" applyProtection="1">
      <alignment horizontal="center" vertical="center" wrapText="1"/>
    </xf>
    <xf numFmtId="0" fontId="31" fillId="4" borderId="3" xfId="0" applyFont="1" applyFill="1" applyBorder="1" applyAlignment="1" applyProtection="1">
      <alignment horizontal="center" vertical="center" wrapText="1"/>
    </xf>
    <xf numFmtId="0" fontId="31" fillId="4" borderId="21" xfId="0" applyFont="1" applyFill="1" applyBorder="1" applyAlignment="1" applyProtection="1">
      <alignment horizontal="center" vertical="center" wrapText="1"/>
    </xf>
    <xf numFmtId="0" fontId="31" fillId="4" borderId="8" xfId="0" applyFont="1" applyFill="1" applyBorder="1" applyAlignment="1" applyProtection="1">
      <alignment horizontal="center" vertical="center" wrapText="1"/>
    </xf>
    <xf numFmtId="0" fontId="31" fillId="4" borderId="9" xfId="0" applyFont="1" applyFill="1" applyBorder="1" applyAlignment="1" applyProtection="1">
      <alignment horizontal="center" vertical="center" wrapText="1"/>
    </xf>
    <xf numFmtId="0" fontId="31" fillId="4" borderId="20" xfId="0" applyFont="1" applyFill="1" applyBorder="1" applyAlignment="1" applyProtection="1">
      <alignment horizontal="center" vertical="center" wrapText="1"/>
    </xf>
    <xf numFmtId="10" fontId="31" fillId="0" borderId="29" xfId="0" applyNumberFormat="1" applyFont="1" applyFill="1" applyBorder="1" applyAlignment="1" applyProtection="1">
      <alignment horizontal="center" vertical="center"/>
    </xf>
    <xf numFmtId="10" fontId="31" fillId="0" borderId="30" xfId="0" applyNumberFormat="1" applyFont="1" applyFill="1" applyBorder="1" applyAlignment="1" applyProtection="1">
      <alignment horizontal="center" vertical="center"/>
    </xf>
    <xf numFmtId="10" fontId="31" fillId="0" borderId="31" xfId="0" applyNumberFormat="1" applyFont="1" applyFill="1" applyBorder="1" applyAlignment="1" applyProtection="1">
      <alignment horizontal="center" vertical="center"/>
    </xf>
    <xf numFmtId="10" fontId="32" fillId="10" borderId="25" xfId="95" applyNumberFormat="1" applyFont="1" applyFill="1" applyBorder="1" applyAlignment="1" applyProtection="1">
      <alignment horizontal="right" vertical="center"/>
      <protection locked="0"/>
    </xf>
    <xf numFmtId="10" fontId="32" fillId="10" borderId="26" xfId="95" applyNumberFormat="1" applyFont="1" applyFill="1" applyBorder="1" applyAlignment="1" applyProtection="1">
      <alignment horizontal="right" vertical="center"/>
      <protection locked="0"/>
    </xf>
    <xf numFmtId="10" fontId="31" fillId="0" borderId="34" xfId="0" applyNumberFormat="1" applyFont="1" applyFill="1" applyBorder="1" applyAlignment="1" applyProtection="1">
      <alignment horizontal="center" vertical="center"/>
    </xf>
    <xf numFmtId="10" fontId="31" fillId="0" borderId="35" xfId="0" applyNumberFormat="1" applyFont="1" applyFill="1" applyBorder="1" applyAlignment="1" applyProtection="1">
      <alignment horizontal="center" vertical="center"/>
    </xf>
    <xf numFmtId="10" fontId="32" fillId="10" borderId="34" xfId="95" applyNumberFormat="1" applyFont="1" applyFill="1" applyBorder="1" applyAlignment="1" applyProtection="1">
      <alignment horizontal="right" vertical="center"/>
    </xf>
    <xf numFmtId="10" fontId="32" fillId="10" borderId="35" xfId="95" applyNumberFormat="1" applyFont="1" applyFill="1" applyBorder="1" applyAlignment="1" applyProtection="1">
      <alignment horizontal="right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10" fontId="31" fillId="0" borderId="25" xfId="0" applyNumberFormat="1" applyFont="1" applyFill="1" applyBorder="1" applyAlignment="1" applyProtection="1">
      <alignment horizontal="center" vertical="center"/>
    </xf>
    <xf numFmtId="10" fontId="31" fillId="0" borderId="26" xfId="0" applyNumberFormat="1" applyFont="1" applyFill="1" applyBorder="1" applyAlignment="1" applyProtection="1">
      <alignment horizontal="center" vertical="center"/>
    </xf>
    <xf numFmtId="10" fontId="31" fillId="0" borderId="27" xfId="0" applyNumberFormat="1" applyFont="1" applyFill="1" applyBorder="1" applyAlignment="1" applyProtection="1">
      <alignment horizontal="center" vertical="center"/>
    </xf>
    <xf numFmtId="0" fontId="33" fillId="0" borderId="22" xfId="0" applyFont="1" applyBorder="1" applyAlignment="1" applyProtection="1">
      <alignment horizontal="left" vertical="center" wrapText="1"/>
    </xf>
    <xf numFmtId="0" fontId="33" fillId="0" borderId="3" xfId="0" applyFont="1" applyBorder="1" applyAlignment="1" applyProtection="1">
      <alignment horizontal="left" vertical="center" wrapText="1"/>
    </xf>
    <xf numFmtId="0" fontId="33" fillId="0" borderId="21" xfId="0" applyFont="1" applyBorder="1" applyAlignment="1" applyProtection="1">
      <alignment horizontal="left" vertical="center" wrapText="1"/>
    </xf>
    <xf numFmtId="0" fontId="33" fillId="0" borderId="32" xfId="0" applyFont="1" applyBorder="1" applyAlignment="1" applyProtection="1">
      <alignment horizontal="left" vertical="center" wrapText="1"/>
    </xf>
    <xf numFmtId="0" fontId="33" fillId="0" borderId="0" xfId="0" applyFont="1" applyAlignment="1" applyProtection="1">
      <alignment horizontal="left" vertical="center" wrapText="1"/>
    </xf>
    <xf numFmtId="0" fontId="33" fillId="0" borderId="7" xfId="0" applyFont="1" applyBorder="1" applyAlignment="1" applyProtection="1">
      <alignment horizontal="left" vertical="center" wrapText="1"/>
    </xf>
    <xf numFmtId="0" fontId="33" fillId="0" borderId="9" xfId="0" applyFont="1" applyBorder="1" applyAlignment="1" applyProtection="1">
      <alignment horizontal="left" vertical="center" wrapText="1"/>
    </xf>
    <xf numFmtId="0" fontId="33" fillId="0" borderId="20" xfId="0" applyFont="1" applyBorder="1" applyAlignment="1" applyProtection="1">
      <alignment horizontal="left" vertical="center" wrapText="1"/>
    </xf>
    <xf numFmtId="0" fontId="32" fillId="4" borderId="2" xfId="0" applyFont="1" applyFill="1" applyBorder="1" applyAlignment="1" applyProtection="1">
      <alignment horizontal="center" vertical="center"/>
    </xf>
    <xf numFmtId="0" fontId="32" fillId="4" borderId="3" xfId="0" applyFont="1" applyFill="1" applyBorder="1" applyAlignment="1" applyProtection="1">
      <alignment horizontal="center" vertical="center"/>
    </xf>
    <xf numFmtId="0" fontId="32" fillId="4" borderId="8" xfId="0" applyFont="1" applyFill="1" applyBorder="1" applyAlignment="1" applyProtection="1">
      <alignment horizontal="center" vertical="center"/>
    </xf>
    <xf numFmtId="0" fontId="32" fillId="4" borderId="9" xfId="0" applyFont="1" applyFill="1" applyBorder="1" applyAlignment="1" applyProtection="1">
      <alignment horizontal="center" vertical="center"/>
    </xf>
    <xf numFmtId="0" fontId="32" fillId="4" borderId="22" xfId="0" applyFont="1" applyFill="1" applyBorder="1" applyAlignment="1" applyProtection="1">
      <alignment horizontal="right" vertical="center"/>
    </xf>
    <xf numFmtId="0" fontId="32" fillId="4" borderId="3" xfId="0" applyFont="1" applyFill="1" applyBorder="1" applyAlignment="1" applyProtection="1">
      <alignment horizontal="right" vertical="center"/>
    </xf>
    <xf numFmtId="0" fontId="32" fillId="4" borderId="21" xfId="0" applyFont="1" applyFill="1" applyBorder="1" applyAlignment="1" applyProtection="1">
      <alignment horizontal="right" vertical="center"/>
    </xf>
    <xf numFmtId="0" fontId="32" fillId="4" borderId="23" xfId="0" applyFont="1" applyFill="1" applyBorder="1" applyAlignment="1" applyProtection="1">
      <alignment horizontal="right" vertical="center"/>
    </xf>
    <xf numFmtId="0" fontId="32" fillId="4" borderId="9" xfId="0" applyFont="1" applyFill="1" applyBorder="1" applyAlignment="1" applyProtection="1">
      <alignment horizontal="right" vertical="center"/>
    </xf>
    <xf numFmtId="0" fontId="32" fillId="4" borderId="20" xfId="0" applyFont="1" applyFill="1" applyBorder="1" applyAlignment="1" applyProtection="1">
      <alignment horizontal="right" vertical="center"/>
    </xf>
    <xf numFmtId="10" fontId="30" fillId="4" borderId="2" xfId="95" applyNumberFormat="1" applyFont="1" applyFill="1" applyBorder="1" applyAlignment="1" applyProtection="1">
      <alignment horizontal="center" vertical="center"/>
    </xf>
    <xf numFmtId="10" fontId="20" fillId="4" borderId="3" xfId="0" applyNumberFormat="1" applyFont="1" applyFill="1" applyBorder="1" applyProtection="1"/>
    <xf numFmtId="10" fontId="20" fillId="4" borderId="21" xfId="0" applyNumberFormat="1" applyFont="1" applyFill="1" applyBorder="1" applyProtection="1"/>
    <xf numFmtId="10" fontId="20" fillId="4" borderId="8" xfId="0" applyNumberFormat="1" applyFont="1" applyFill="1" applyBorder="1" applyProtection="1"/>
    <xf numFmtId="10" fontId="20" fillId="4" borderId="9" xfId="0" applyNumberFormat="1" applyFont="1" applyFill="1" applyBorder="1" applyProtection="1"/>
    <xf numFmtId="10" fontId="20" fillId="4" borderId="20" xfId="0" applyNumberFormat="1" applyFont="1" applyFill="1" applyBorder="1" applyProtection="1"/>
    <xf numFmtId="0" fontId="32" fillId="14" borderId="5" xfId="0" applyFont="1" applyFill="1" applyBorder="1" applyAlignment="1" applyProtection="1">
      <alignment horizontal="center" vertical="center"/>
    </xf>
    <xf numFmtId="49" fontId="44" fillId="0" borderId="4" xfId="0" applyNumberFormat="1" applyFont="1" applyBorder="1" applyAlignment="1" applyProtection="1">
      <alignment horizontal="left" vertical="center"/>
    </xf>
    <xf numFmtId="49" fontId="44" fillId="0" borderId="12" xfId="0" applyNumberFormat="1" applyFont="1" applyBorder="1" applyAlignment="1" applyProtection="1">
      <alignment horizontal="left" vertical="center"/>
    </xf>
    <xf numFmtId="49" fontId="44" fillId="0" borderId="10" xfId="0" applyNumberFormat="1" applyFont="1" applyBorder="1" applyAlignment="1" applyProtection="1">
      <alignment horizontal="left" vertical="center"/>
    </xf>
    <xf numFmtId="49" fontId="32" fillId="14" borderId="4" xfId="0" applyNumberFormat="1" applyFont="1" applyFill="1" applyBorder="1" applyAlignment="1" applyProtection="1">
      <alignment horizontal="left" vertical="center"/>
      <protection locked="0"/>
    </xf>
    <xf numFmtId="0" fontId="32" fillId="14" borderId="12" xfId="0" applyFont="1" applyFill="1" applyBorder="1" applyAlignment="1" applyProtection="1">
      <alignment horizontal="left" vertical="center"/>
      <protection locked="0"/>
    </xf>
    <xf numFmtId="0" fontId="32" fillId="14" borderId="10" xfId="0" applyFont="1" applyFill="1" applyBorder="1" applyAlignment="1" applyProtection="1">
      <alignment horizontal="left" vertical="center"/>
      <protection locked="0"/>
    </xf>
    <xf numFmtId="0" fontId="31" fillId="0" borderId="5" xfId="0" applyFont="1" applyBorder="1" applyAlignment="1" applyProtection="1">
      <alignment horizontal="left" vertical="center"/>
    </xf>
    <xf numFmtId="10" fontId="31" fillId="0" borderId="29" xfId="0" applyNumberFormat="1" applyFont="1" applyBorder="1" applyAlignment="1" applyProtection="1">
      <alignment horizontal="center" vertical="center"/>
    </xf>
    <xf numFmtId="10" fontId="31" fillId="0" borderId="30" xfId="0" applyNumberFormat="1" applyFont="1" applyBorder="1" applyAlignment="1" applyProtection="1">
      <alignment horizontal="center" vertical="center"/>
    </xf>
    <xf numFmtId="10" fontId="31" fillId="0" borderId="31" xfId="0" applyNumberFormat="1" applyFont="1" applyBorder="1" applyAlignment="1" applyProtection="1">
      <alignment horizontal="center" vertical="center"/>
    </xf>
    <xf numFmtId="10" fontId="32" fillId="10" borderId="29" xfId="95" applyNumberFormat="1" applyFont="1" applyFill="1" applyBorder="1" applyAlignment="1" applyProtection="1">
      <alignment horizontal="right" vertical="center"/>
      <protection locked="0"/>
    </xf>
    <xf numFmtId="10" fontId="32" fillId="10" borderId="30" xfId="95" applyNumberFormat="1" applyFont="1" applyFill="1" applyBorder="1" applyAlignment="1" applyProtection="1">
      <alignment horizontal="right" vertical="center"/>
      <protection locked="0"/>
    </xf>
    <xf numFmtId="10" fontId="31" fillId="0" borderId="35" xfId="0" applyNumberFormat="1" applyFont="1" applyBorder="1" applyAlignment="1" applyProtection="1">
      <alignment horizontal="center" vertical="center"/>
    </xf>
    <xf numFmtId="10" fontId="31" fillId="0" borderId="37" xfId="0" applyNumberFormat="1" applyFont="1" applyBorder="1" applyAlignment="1" applyProtection="1">
      <alignment horizontal="center" vertical="center"/>
    </xf>
    <xf numFmtId="10" fontId="31" fillId="0" borderId="34" xfId="0" applyNumberFormat="1" applyFont="1" applyBorder="1" applyAlignment="1" applyProtection="1">
      <alignment horizontal="center" vertical="center"/>
    </xf>
    <xf numFmtId="10" fontId="31" fillId="0" borderId="38" xfId="0" applyNumberFormat="1" applyFont="1" applyBorder="1" applyAlignment="1" applyProtection="1">
      <alignment horizontal="center" vertical="center"/>
    </xf>
    <xf numFmtId="10" fontId="31" fillId="0" borderId="25" xfId="0" applyNumberFormat="1" applyFont="1" applyBorder="1" applyAlignment="1" applyProtection="1">
      <alignment horizontal="center" vertical="center"/>
    </xf>
    <xf numFmtId="10" fontId="31" fillId="0" borderId="26" xfId="0" applyNumberFormat="1" applyFont="1" applyBorder="1" applyAlignment="1" applyProtection="1">
      <alignment horizontal="center" vertical="center"/>
    </xf>
    <xf numFmtId="10" fontId="31" fillId="0" borderId="27" xfId="0" applyNumberFormat="1" applyFont="1" applyBorder="1" applyAlignment="1" applyProtection="1">
      <alignment horizontal="center" vertical="center"/>
    </xf>
    <xf numFmtId="0" fontId="25" fillId="14" borderId="5" xfId="0" applyFont="1" applyFill="1" applyBorder="1" applyAlignment="1" applyProtection="1">
      <alignment horizontal="center" vertical="center"/>
    </xf>
    <xf numFmtId="0" fontId="56" fillId="0" borderId="42" xfId="0" applyFont="1" applyBorder="1" applyAlignment="1" applyProtection="1">
      <alignment horizontal="center" vertical="center"/>
    </xf>
    <xf numFmtId="0" fontId="56" fillId="0" borderId="9" xfId="0" applyFont="1" applyBorder="1" applyAlignment="1" applyProtection="1">
      <alignment horizontal="center" vertical="center"/>
    </xf>
    <xf numFmtId="0" fontId="56" fillId="0" borderId="20" xfId="0" applyFont="1" applyBorder="1" applyAlignment="1" applyProtection="1">
      <alignment horizontal="center" vertical="center"/>
    </xf>
    <xf numFmtId="49" fontId="24" fillId="0" borderId="11" xfId="0" applyNumberFormat="1" applyFont="1" applyBorder="1" applyAlignment="1">
      <alignment horizontal="center" vertical="center"/>
    </xf>
    <xf numFmtId="49" fontId="24" fillId="0" borderId="14" xfId="0" applyNumberFormat="1" applyFont="1" applyBorder="1" applyAlignment="1">
      <alignment horizontal="center" vertical="center"/>
    </xf>
    <xf numFmtId="4" fontId="24" fillId="13" borderId="11" xfId="0" applyNumberFormat="1" applyFont="1" applyFill="1" applyBorder="1" applyAlignment="1">
      <alignment horizontal="right" vertical="center"/>
    </xf>
    <xf numFmtId="4" fontId="24" fillId="13" borderId="14" xfId="0" applyNumberFormat="1" applyFont="1" applyFill="1" applyBorder="1" applyAlignment="1">
      <alignment horizontal="right" vertical="center"/>
    </xf>
    <xf numFmtId="0" fontId="41" fillId="0" borderId="2" xfId="0" applyFont="1" applyBorder="1" applyAlignment="1">
      <alignment horizontal="center" vertical="center"/>
    </xf>
    <xf numFmtId="0" fontId="41" fillId="0" borderId="3" xfId="0" applyFont="1" applyBorder="1" applyAlignment="1">
      <alignment horizontal="center" vertical="center"/>
    </xf>
    <xf numFmtId="0" fontId="41" fillId="0" borderId="21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Border="1" applyAlignment="1">
      <alignment horizontal="center" vertical="center"/>
    </xf>
    <xf numFmtId="0" fontId="43" fillId="0" borderId="7" xfId="0" applyFont="1" applyBorder="1" applyAlignment="1">
      <alignment horizontal="center" vertical="center"/>
    </xf>
    <xf numFmtId="0" fontId="42" fillId="0" borderId="8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2" fillId="0" borderId="20" xfId="0" applyFont="1" applyBorder="1" applyAlignment="1">
      <alignment horizontal="center" vertical="center"/>
    </xf>
    <xf numFmtId="49" fontId="44" fillId="0" borderId="4" xfId="0" applyNumberFormat="1" applyFont="1" applyFill="1" applyBorder="1" applyAlignment="1">
      <alignment horizontal="justify" vertical="center"/>
    </xf>
    <xf numFmtId="49" fontId="44" fillId="0" borderId="10" xfId="0" applyNumberFormat="1" applyFont="1" applyFill="1" applyBorder="1" applyAlignment="1">
      <alignment horizontal="justify" vertical="center"/>
    </xf>
    <xf numFmtId="0" fontId="45" fillId="0" borderId="2" xfId="0" applyFont="1" applyBorder="1" applyAlignment="1">
      <alignment horizontal="center" vertical="center"/>
    </xf>
    <xf numFmtId="0" fontId="45" fillId="0" borderId="3" xfId="0" applyFont="1" applyBorder="1" applyAlignment="1">
      <alignment horizontal="center" vertical="center"/>
    </xf>
    <xf numFmtId="0" fontId="45" fillId="0" borderId="21" xfId="0" applyFont="1" applyBorder="1" applyAlignment="1">
      <alignment horizontal="center" vertical="center"/>
    </xf>
    <xf numFmtId="0" fontId="41" fillId="0" borderId="41" xfId="0" applyFont="1" applyBorder="1" applyAlignment="1">
      <alignment horizontal="center" vertical="center"/>
    </xf>
    <xf numFmtId="0" fontId="41" fillId="0" borderId="0" xfId="0" applyFont="1" applyBorder="1" applyAlignment="1">
      <alignment horizontal="center" vertical="center"/>
    </xf>
    <xf numFmtId="0" fontId="41" fillId="0" borderId="7" xfId="0" applyFont="1" applyBorder="1" applyAlignment="1">
      <alignment horizontal="center" vertical="center"/>
    </xf>
    <xf numFmtId="0" fontId="46" fillId="0" borderId="41" xfId="0" applyFont="1" applyBorder="1" applyAlignment="1">
      <alignment horizontal="center" vertical="center"/>
    </xf>
    <xf numFmtId="0" fontId="46" fillId="0" borderId="0" xfId="0" applyFont="1" applyBorder="1" applyAlignment="1">
      <alignment horizontal="center" vertical="center"/>
    </xf>
    <xf numFmtId="0" fontId="46" fillId="0" borderId="7" xfId="0" applyFont="1" applyBorder="1" applyAlignment="1">
      <alignment horizontal="center" vertical="center"/>
    </xf>
    <xf numFmtId="0" fontId="47" fillId="0" borderId="42" xfId="0" applyFont="1" applyBorder="1" applyAlignment="1">
      <alignment horizontal="center" vertical="center"/>
    </xf>
    <xf numFmtId="0" fontId="47" fillId="0" borderId="9" xfId="0" applyFont="1" applyBorder="1" applyAlignment="1">
      <alignment horizontal="center" vertical="center"/>
    </xf>
    <xf numFmtId="0" fontId="47" fillId="0" borderId="20" xfId="0" applyFont="1" applyBorder="1" applyAlignment="1">
      <alignment horizontal="center" vertical="center"/>
    </xf>
    <xf numFmtId="49" fontId="44" fillId="0" borderId="4" xfId="0" applyNumberFormat="1" applyFont="1" applyBorder="1" applyAlignment="1">
      <alignment horizontal="left" vertical="center"/>
    </xf>
    <xf numFmtId="49" fontId="44" fillId="0" borderId="12" xfId="0" applyNumberFormat="1" applyFont="1" applyBorder="1" applyAlignment="1">
      <alignment horizontal="left" vertical="center"/>
    </xf>
    <xf numFmtId="49" fontId="44" fillId="0" borderId="10" xfId="0" applyNumberFormat="1" applyFont="1" applyBorder="1" applyAlignment="1">
      <alignment horizontal="left" vertical="center"/>
    </xf>
    <xf numFmtId="49" fontId="17" fillId="17" borderId="11" xfId="65" applyNumberFormat="1" applyFont="1" applyFill="1" applyBorder="1" applyAlignment="1">
      <alignment horizontal="center" vertical="center" wrapText="1"/>
    </xf>
    <xf numFmtId="49" fontId="17" fillId="17" borderId="13" xfId="65" applyNumberFormat="1" applyFont="1" applyFill="1" applyBorder="1" applyAlignment="1">
      <alignment horizontal="center" vertical="center" wrapText="1"/>
    </xf>
    <xf numFmtId="49" fontId="17" fillId="18" borderId="11" xfId="65" applyNumberFormat="1" applyFont="1" applyFill="1" applyBorder="1" applyAlignment="1">
      <alignment horizontal="justify" vertical="center" wrapText="1"/>
    </xf>
    <xf numFmtId="0" fontId="17" fillId="18" borderId="14" xfId="65" applyFont="1" applyFill="1" applyBorder="1" applyAlignment="1">
      <alignment horizontal="justify" vertical="center" wrapText="1"/>
    </xf>
    <xf numFmtId="43" fontId="17" fillId="17" borderId="11" xfId="1" applyNumberFormat="1" applyFont="1" applyFill="1" applyBorder="1" applyAlignment="1">
      <alignment horizontal="center" vertical="center" wrapText="1"/>
    </xf>
    <xf numFmtId="43" fontId="17" fillId="17" borderId="14" xfId="1" applyNumberFormat="1" applyFont="1" applyFill="1" applyBorder="1" applyAlignment="1">
      <alignment horizontal="center" vertical="center" wrapText="1"/>
    </xf>
    <xf numFmtId="44" fontId="17" fillId="17" borderId="5" xfId="89" applyFont="1" applyFill="1" applyBorder="1" applyAlignment="1">
      <alignment horizontal="center" vertical="center" wrapText="1"/>
    </xf>
    <xf numFmtId="0" fontId="17" fillId="17" borderId="4" xfId="0" applyFont="1" applyFill="1" applyBorder="1" applyAlignment="1">
      <alignment horizontal="center" vertical="center"/>
    </xf>
    <xf numFmtId="0" fontId="17" fillId="17" borderId="12" xfId="0" applyFont="1" applyFill="1" applyBorder="1" applyAlignment="1">
      <alignment horizontal="center" vertical="center"/>
    </xf>
    <xf numFmtId="0" fontId="17" fillId="17" borderId="10" xfId="0" applyFont="1" applyFill="1" applyBorder="1" applyAlignment="1">
      <alignment horizontal="center" vertical="center"/>
    </xf>
    <xf numFmtId="0" fontId="66" fillId="17" borderId="5" xfId="0" applyFont="1" applyFill="1" applyBorder="1" applyAlignment="1">
      <alignment horizontal="justify" vertical="center" wrapText="1"/>
    </xf>
    <xf numFmtId="44" fontId="17" fillId="17" borderId="11" xfId="89" applyFont="1" applyFill="1" applyBorder="1" applyAlignment="1">
      <alignment horizontal="center" vertical="center" wrapText="1"/>
    </xf>
    <xf numFmtId="44" fontId="17" fillId="17" borderId="14" xfId="89" applyFont="1" applyFill="1" applyBorder="1" applyAlignment="1">
      <alignment horizontal="center" vertical="center" wrapText="1"/>
    </xf>
    <xf numFmtId="0" fontId="17" fillId="17" borderId="5" xfId="0" applyFont="1" applyFill="1" applyBorder="1" applyAlignment="1">
      <alignment horizontal="center" vertical="center"/>
    </xf>
    <xf numFmtId="49" fontId="17" fillId="17" borderId="5" xfId="65" applyNumberFormat="1" applyFont="1" applyFill="1" applyBorder="1" applyAlignment="1">
      <alignment horizontal="center" vertical="center" wrapText="1"/>
    </xf>
    <xf numFmtId="49" fontId="17" fillId="18" borderId="5" xfId="65" applyNumberFormat="1" applyFont="1" applyFill="1" applyBorder="1" applyAlignment="1">
      <alignment horizontal="justify" vertical="center" wrapText="1"/>
    </xf>
    <xf numFmtId="0" fontId="17" fillId="18" borderId="5" xfId="65" applyFont="1" applyFill="1" applyBorder="1" applyAlignment="1">
      <alignment horizontal="justify" vertical="center" wrapText="1"/>
    </xf>
    <xf numFmtId="43" fontId="17" fillId="17" borderId="5" xfId="1" applyNumberFormat="1" applyFont="1" applyFill="1" applyBorder="1" applyAlignment="1">
      <alignment horizontal="center" vertical="center" wrapText="1"/>
    </xf>
    <xf numFmtId="0" fontId="17" fillId="17" borderId="11" xfId="65" applyFont="1" applyFill="1" applyBorder="1" applyAlignment="1">
      <alignment horizontal="center" vertical="center" wrapText="1"/>
    </xf>
    <xf numFmtId="0" fontId="55" fillId="17" borderId="41" xfId="0" applyFont="1" applyFill="1" applyBorder="1" applyAlignment="1">
      <alignment horizontal="center"/>
    </xf>
    <xf numFmtId="0" fontId="55" fillId="17" borderId="42" xfId="0" applyFont="1" applyFill="1" applyBorder="1" applyAlignment="1">
      <alignment horizontal="center"/>
    </xf>
    <xf numFmtId="49" fontId="67" fillId="17" borderId="11" xfId="0" applyNumberFormat="1" applyFont="1" applyFill="1" applyBorder="1" applyAlignment="1">
      <alignment horizontal="center" vertical="center" wrapText="1"/>
    </xf>
    <xf numFmtId="49" fontId="67" fillId="17" borderId="13" xfId="0" applyNumberFormat="1" applyFont="1" applyFill="1" applyBorder="1" applyAlignment="1">
      <alignment horizontal="center" vertical="center"/>
    </xf>
    <xf numFmtId="49" fontId="67" fillId="17" borderId="14" xfId="0" applyNumberFormat="1" applyFont="1" applyFill="1" applyBorder="1" applyAlignment="1">
      <alignment horizontal="center" vertical="center"/>
    </xf>
    <xf numFmtId="0" fontId="17" fillId="18" borderId="11" xfId="65" applyFont="1" applyFill="1" applyBorder="1" applyAlignment="1">
      <alignment horizontal="justify" vertical="center" wrapText="1"/>
    </xf>
    <xf numFmtId="49" fontId="15" fillId="17" borderId="11" xfId="0" applyNumberFormat="1" applyFont="1" applyFill="1" applyBorder="1" applyAlignment="1">
      <alignment horizontal="center" vertical="center" wrapText="1"/>
    </xf>
    <xf numFmtId="49" fontId="15" fillId="17" borderId="13" xfId="0" applyNumberFormat="1" applyFont="1" applyFill="1" applyBorder="1" applyAlignment="1">
      <alignment horizontal="center" vertical="center"/>
    </xf>
    <xf numFmtId="0" fontId="62" fillId="18" borderId="11" xfId="65" applyFont="1" applyFill="1" applyBorder="1" applyAlignment="1">
      <alignment horizontal="left" vertical="center" wrapText="1"/>
    </xf>
    <xf numFmtId="0" fontId="62" fillId="18" borderId="14" xfId="65" applyFont="1" applyFill="1" applyBorder="1" applyAlignment="1">
      <alignment horizontal="left" vertical="center" wrapText="1"/>
    </xf>
    <xf numFmtId="43" fontId="62" fillId="17" borderId="11" xfId="1" applyNumberFormat="1" applyFont="1" applyFill="1" applyBorder="1" applyAlignment="1">
      <alignment horizontal="center" vertical="center" wrapText="1"/>
    </xf>
    <xf numFmtId="43" fontId="62" fillId="17" borderId="14" xfId="1" applyNumberFormat="1" applyFont="1" applyFill="1" applyBorder="1" applyAlignment="1">
      <alignment horizontal="center" vertical="center" wrapText="1"/>
    </xf>
    <xf numFmtId="44" fontId="62" fillId="17" borderId="5" xfId="89" applyFont="1" applyFill="1" applyBorder="1" applyAlignment="1">
      <alignment horizontal="center" vertical="center" wrapText="1"/>
    </xf>
    <xf numFmtId="0" fontId="62" fillId="17" borderId="4" xfId="0" applyFont="1" applyFill="1" applyBorder="1" applyAlignment="1">
      <alignment horizontal="center" vertical="center"/>
    </xf>
    <xf numFmtId="0" fontId="62" fillId="17" borderId="12" xfId="0" applyFont="1" applyFill="1" applyBorder="1" applyAlignment="1">
      <alignment horizontal="center" vertical="center"/>
    </xf>
    <xf numFmtId="0" fontId="62" fillId="17" borderId="10" xfId="0" applyFont="1" applyFill="1" applyBorder="1" applyAlignment="1">
      <alignment horizontal="center" vertical="center"/>
    </xf>
    <xf numFmtId="49" fontId="17" fillId="17" borderId="2" xfId="65" applyNumberFormat="1" applyFont="1" applyFill="1" applyBorder="1" applyAlignment="1">
      <alignment horizontal="center" vertical="center" wrapText="1"/>
    </xf>
    <xf numFmtId="49" fontId="17" fillId="17" borderId="21" xfId="65" applyNumberFormat="1" applyFont="1" applyFill="1" applyBorder="1" applyAlignment="1">
      <alignment horizontal="center" vertical="center" wrapText="1"/>
    </xf>
    <xf numFmtId="49" fontId="17" fillId="17" borderId="42" xfId="65" applyNumberFormat="1" applyFont="1" applyFill="1" applyBorder="1" applyAlignment="1">
      <alignment horizontal="center" vertical="center" wrapText="1"/>
    </xf>
    <xf numFmtId="49" fontId="17" fillId="17" borderId="20" xfId="65" applyNumberFormat="1" applyFont="1" applyFill="1" applyBorder="1" applyAlignment="1">
      <alignment horizontal="center" vertical="center" wrapText="1"/>
    </xf>
    <xf numFmtId="49" fontId="19" fillId="0" borderId="4" xfId="65" applyNumberFormat="1" applyFont="1" applyBorder="1" applyAlignment="1">
      <alignment horizontal="center" vertical="center" wrapText="1"/>
    </xf>
    <xf numFmtId="49" fontId="19" fillId="0" borderId="10" xfId="65" applyNumberFormat="1" applyFont="1" applyBorder="1" applyAlignment="1">
      <alignment horizontal="center" vertical="center" wrapText="1"/>
    </xf>
    <xf numFmtId="44" fontId="19" fillId="0" borderId="11" xfId="89" applyNumberFormat="1" applyFont="1" applyFill="1" applyBorder="1" applyAlignment="1">
      <alignment horizontal="center" vertical="center" wrapText="1"/>
    </xf>
    <xf numFmtId="8" fontId="19" fillId="0" borderId="14" xfId="89" applyNumberFormat="1" applyFont="1" applyFill="1" applyBorder="1" applyAlignment="1">
      <alignment horizontal="center" vertical="center" wrapText="1"/>
    </xf>
    <xf numFmtId="0" fontId="66" fillId="17" borderId="12" xfId="0" applyFont="1" applyFill="1" applyBorder="1" applyAlignment="1">
      <alignment horizontal="justify" vertical="center" wrapText="1"/>
    </xf>
    <xf numFmtId="0" fontId="66" fillId="17" borderId="10" xfId="0" applyFont="1" applyFill="1" applyBorder="1" applyAlignment="1">
      <alignment horizontal="justify" vertical="center" wrapText="1"/>
    </xf>
    <xf numFmtId="0" fontId="66" fillId="17" borderId="4" xfId="0" applyFont="1" applyFill="1" applyBorder="1" applyAlignment="1">
      <alignment horizontal="left" vertical="center"/>
    </xf>
    <xf numFmtId="0" fontId="66" fillId="17" borderId="12" xfId="0" applyFont="1" applyFill="1" applyBorder="1" applyAlignment="1">
      <alignment horizontal="left" vertical="center"/>
    </xf>
    <xf numFmtId="0" fontId="66" fillId="17" borderId="10" xfId="0" applyFont="1" applyFill="1" applyBorder="1" applyAlignment="1">
      <alignment horizontal="left" vertical="center"/>
    </xf>
    <xf numFmtId="0" fontId="66" fillId="17" borderId="5" xfId="0" applyFont="1" applyFill="1" applyBorder="1" applyAlignment="1">
      <alignment horizontal="left" vertical="center"/>
    </xf>
    <xf numFmtId="44" fontId="17" fillId="17" borderId="11" xfId="97" applyFont="1" applyFill="1" applyBorder="1" applyAlignment="1">
      <alignment horizontal="center" vertical="center" wrapText="1"/>
    </xf>
    <xf numFmtId="44" fontId="17" fillId="17" borderId="14" xfId="97" applyFont="1" applyFill="1" applyBorder="1" applyAlignment="1">
      <alignment horizontal="center" vertical="center" wrapText="1"/>
    </xf>
    <xf numFmtId="44" fontId="62" fillId="17" borderId="11" xfId="97" applyFont="1" applyFill="1" applyBorder="1" applyAlignment="1">
      <alignment horizontal="center" vertical="center" wrapText="1"/>
    </xf>
    <xf numFmtId="44" fontId="62" fillId="17" borderId="14" xfId="97" applyFont="1" applyFill="1" applyBorder="1" applyAlignment="1">
      <alignment horizontal="center" vertical="center" wrapText="1"/>
    </xf>
    <xf numFmtId="49" fontId="17" fillId="17" borderId="4" xfId="65" applyNumberFormat="1" applyFont="1" applyFill="1" applyBorder="1" applyAlignment="1">
      <alignment horizontal="center" vertical="center" wrapText="1"/>
    </xf>
    <xf numFmtId="49" fontId="17" fillId="17" borderId="12" xfId="65" applyNumberFormat="1" applyFont="1" applyFill="1" applyBorder="1" applyAlignment="1">
      <alignment horizontal="center" vertical="center" wrapText="1"/>
    </xf>
    <xf numFmtId="49" fontId="17" fillId="17" borderId="10" xfId="65" applyNumberFormat="1" applyFont="1" applyFill="1" applyBorder="1" applyAlignment="1">
      <alignment horizontal="center" vertical="center" wrapText="1"/>
    </xf>
    <xf numFmtId="0" fontId="50" fillId="17" borderId="12" xfId="0" applyFont="1" applyFill="1" applyBorder="1" applyAlignment="1">
      <alignment horizontal="justify" vertical="center" wrapText="1"/>
    </xf>
    <xf numFmtId="0" fontId="50" fillId="17" borderId="10" xfId="0" applyFont="1" applyFill="1" applyBorder="1" applyAlignment="1">
      <alignment horizontal="justify" vertical="center" wrapText="1"/>
    </xf>
    <xf numFmtId="0" fontId="17" fillId="18" borderId="5" xfId="65" applyFont="1" applyFill="1" applyBorder="1" applyAlignment="1">
      <alignment horizontal="left" vertical="center" wrapText="1"/>
    </xf>
    <xf numFmtId="0" fontId="50" fillId="17" borderId="5" xfId="0" applyFont="1" applyFill="1" applyBorder="1" applyAlignment="1">
      <alignment horizontal="center" vertical="center"/>
    </xf>
    <xf numFmtId="0" fontId="50" fillId="17" borderId="5" xfId="0" applyFont="1" applyFill="1" applyBorder="1" applyAlignment="1">
      <alignment horizontal="left" vertical="center"/>
    </xf>
    <xf numFmtId="0" fontId="59" fillId="0" borderId="2" xfId="113" applyFont="1" applyBorder="1" applyAlignment="1">
      <alignment horizontal="center" vertical="center"/>
    </xf>
    <xf numFmtId="0" fontId="59" fillId="0" borderId="3" xfId="113" applyFont="1" applyBorder="1" applyAlignment="1">
      <alignment horizontal="center" vertical="center"/>
    </xf>
    <xf numFmtId="0" fontId="59" fillId="0" borderId="21" xfId="113" applyFont="1" applyBorder="1" applyAlignment="1">
      <alignment horizontal="center" vertical="center"/>
    </xf>
    <xf numFmtId="0" fontId="30" fillId="0" borderId="41" xfId="113" applyFont="1" applyBorder="1" applyAlignment="1">
      <alignment horizontal="center" vertical="center"/>
    </xf>
    <xf numFmtId="0" fontId="30" fillId="0" borderId="0" xfId="113" applyFont="1" applyBorder="1" applyAlignment="1">
      <alignment horizontal="center" vertical="center"/>
    </xf>
    <xf numFmtId="0" fontId="30" fillId="0" borderId="7" xfId="113" applyFont="1" applyBorder="1" applyAlignment="1">
      <alignment horizontal="center" vertical="center"/>
    </xf>
    <xf numFmtId="0" fontId="61" fillId="16" borderId="41" xfId="114" applyFont="1" applyFill="1" applyBorder="1" applyAlignment="1">
      <alignment horizontal="center"/>
    </xf>
    <xf numFmtId="0" fontId="61" fillId="16" borderId="0" xfId="114" applyFont="1" applyFill="1" applyBorder="1" applyAlignment="1">
      <alignment horizontal="center"/>
    </xf>
    <xf numFmtId="0" fontId="61" fillId="16" borderId="7" xfId="114" applyFont="1" applyFill="1" applyBorder="1" applyAlignment="1">
      <alignment horizontal="center"/>
    </xf>
    <xf numFmtId="0" fontId="61" fillId="0" borderId="5" xfId="114" applyFont="1" applyBorder="1" applyAlignment="1">
      <alignment horizontal="center" vertical="center" wrapText="1"/>
    </xf>
    <xf numFmtId="14" fontId="58" fillId="0" borderId="5" xfId="114" applyNumberFormat="1" applyFont="1" applyBorder="1" applyAlignment="1">
      <alignment horizontal="center" vertical="center"/>
    </xf>
    <xf numFmtId="0" fontId="54" fillId="0" borderId="5" xfId="114" applyFont="1" applyBorder="1" applyAlignment="1"/>
    <xf numFmtId="0" fontId="58" fillId="0" borderId="4" xfId="114" applyFont="1" applyBorder="1" applyAlignment="1">
      <alignment horizontal="center" vertical="center" wrapText="1"/>
    </xf>
    <xf numFmtId="0" fontId="58" fillId="0" borderId="12" xfId="114" applyFont="1" applyBorder="1" applyAlignment="1">
      <alignment horizontal="center" vertical="center" wrapText="1"/>
    </xf>
    <xf numFmtId="0" fontId="58" fillId="0" borderId="10" xfId="114" applyFont="1" applyBorder="1" applyAlignment="1">
      <alignment horizontal="center" vertical="center" wrapText="1"/>
    </xf>
    <xf numFmtId="0" fontId="58" fillId="0" borderId="4" xfId="114" applyFont="1" applyBorder="1" applyAlignment="1">
      <alignment horizontal="left" vertical="center" wrapText="1"/>
    </xf>
    <xf numFmtId="0" fontId="58" fillId="0" borderId="12" xfId="114" applyFont="1" applyBorder="1" applyAlignment="1">
      <alignment horizontal="left" vertical="center" wrapText="1"/>
    </xf>
    <xf numFmtId="0" fontId="58" fillId="0" borderId="10" xfId="114" applyFont="1" applyBorder="1" applyAlignment="1">
      <alignment horizontal="left" vertical="center" wrapText="1"/>
    </xf>
    <xf numFmtId="4" fontId="75" fillId="17" borderId="5" xfId="0" applyNumberFormat="1" applyFont="1" applyFill="1" applyBorder="1" applyAlignment="1" applyProtection="1">
      <alignment horizontal="center" vertical="center"/>
    </xf>
    <xf numFmtId="176" fontId="75" fillId="17" borderId="5" xfId="0" applyNumberFormat="1" applyFont="1" applyFill="1" applyBorder="1" applyAlignment="1" applyProtection="1">
      <alignment horizontal="center" vertical="center"/>
    </xf>
    <xf numFmtId="4" fontId="73" fillId="0" borderId="5" xfId="0" applyNumberFormat="1" applyFont="1" applyBorder="1" applyAlignment="1">
      <alignment horizontal="center" vertical="center"/>
    </xf>
    <xf numFmtId="0" fontId="21" fillId="0" borderId="5" xfId="96" applyBorder="1"/>
    <xf numFmtId="170" fontId="23" fillId="0" borderId="19" xfId="96" applyNumberFormat="1" applyFont="1" applyBorder="1" applyProtection="1"/>
    <xf numFmtId="10" fontId="23" fillId="0" borderId="47" xfId="96" applyNumberFormat="1" applyFont="1" applyBorder="1" applyProtection="1"/>
  </cellXfs>
  <cellStyles count="115">
    <cellStyle name="Comma 2" xfId="3"/>
    <cellStyle name="Comma 3" xfId="4"/>
    <cellStyle name="Comma 4" xfId="5"/>
    <cellStyle name="Comma 4 2" xfId="6"/>
    <cellStyle name="Comma 5" xfId="7"/>
    <cellStyle name="Comma 5 2" xfId="8"/>
    <cellStyle name="Hiperlink 2" xfId="9"/>
    <cellStyle name="Indefinido" xfId="10"/>
    <cellStyle name="material" xfId="11"/>
    <cellStyle name="Moeda" xfId="2" builtinId="4"/>
    <cellStyle name="Moeda 2" xfId="12"/>
    <cellStyle name="Moeda 2 2" xfId="13"/>
    <cellStyle name="Moeda 2 4" xfId="94"/>
    <cellStyle name="Moeda 2 4 2" xfId="101"/>
    <cellStyle name="Moeda 2 4 2 2" xfId="111"/>
    <cellStyle name="Moeda 2 4 3" xfId="106"/>
    <cellStyle name="Moeda 3" xfId="14"/>
    <cellStyle name="Moeda 3 2" xfId="89"/>
    <cellStyle name="Moeda 3 2 2" xfId="97"/>
    <cellStyle name="Moeda 3 2 2 2" xfId="107"/>
    <cellStyle name="Moeda 3 2 3" xfId="102"/>
    <cellStyle name="Moeda 3 2 4" xfId="112"/>
    <cellStyle name="Moeda 4" xfId="93"/>
    <cellStyle name="Moeda 4 2" xfId="100"/>
    <cellStyle name="Moeda 4 2 2" xfId="110"/>
    <cellStyle name="Moeda 4 3" xfId="105"/>
    <cellStyle name="NívelLinha_1_00 - PQ 7007-0000-F15-0000-002 REV B" xfId="67"/>
    <cellStyle name="Normal" xfId="0" builtinId="0"/>
    <cellStyle name="Normal 10" xfId="15"/>
    <cellStyle name="Normal 11" xfId="16"/>
    <cellStyle name="Normal 12" xfId="17"/>
    <cellStyle name="Normal 12 2" xfId="18"/>
    <cellStyle name="Normal 13" xfId="19"/>
    <cellStyle name="Normal 14" xfId="91"/>
    <cellStyle name="Normal 14 2" xfId="98"/>
    <cellStyle name="Normal 14 2 2" xfId="108"/>
    <cellStyle name="Normal 14 3" xfId="103"/>
    <cellStyle name="Normal 15" xfId="96"/>
    <cellStyle name="Normal 16" xfId="20"/>
    <cellStyle name="Normal 17" xfId="114"/>
    <cellStyle name="Normal 18" xfId="21"/>
    <cellStyle name="Normal 2" xfId="22"/>
    <cellStyle name="Normal 2 2" xfId="23"/>
    <cellStyle name="Normal 2 2 2" xfId="24"/>
    <cellStyle name="Normal 2 2 3" xfId="90"/>
    <cellStyle name="Normal 2 3" xfId="25"/>
    <cellStyle name="Normal 2 3 2" xfId="26"/>
    <cellStyle name="Normal 2 4" xfId="113"/>
    <cellStyle name="Normal 2_Plan1" xfId="27"/>
    <cellStyle name="Normal 3" xfId="28"/>
    <cellStyle name="Normal 3 10" xfId="29"/>
    <cellStyle name="Normal 3 11" xfId="30"/>
    <cellStyle name="Normal 3 2" xfId="31"/>
    <cellStyle name="Normal 3 2 2" xfId="32"/>
    <cellStyle name="Normal 3 6" xfId="33"/>
    <cellStyle name="Normal 4" xfId="34"/>
    <cellStyle name="Normal 4 2" xfId="35"/>
    <cellStyle name="Normal 4 29" xfId="36"/>
    <cellStyle name="Normal 5" xfId="37"/>
    <cellStyle name="Normal 5 10" xfId="38"/>
    <cellStyle name="Normal 5 11" xfId="39"/>
    <cellStyle name="Normal 5 13" xfId="40"/>
    <cellStyle name="Normal 5 16" xfId="41"/>
    <cellStyle name="Normal 5 18" xfId="42"/>
    <cellStyle name="Normal 5 19" xfId="43"/>
    <cellStyle name="Normal 5 2" xfId="44"/>
    <cellStyle name="Normal 5 2 2" xfId="45"/>
    <cellStyle name="Normal 5 20" xfId="46"/>
    <cellStyle name="Normal 5 3" xfId="47"/>
    <cellStyle name="Normal 5 3 2" xfId="48"/>
    <cellStyle name="Normal 5 3 3" xfId="49"/>
    <cellStyle name="Normal 5 4" xfId="50"/>
    <cellStyle name="Normal 5 5" xfId="51"/>
    <cellStyle name="Normal 5 6" xfId="52"/>
    <cellStyle name="Normal 5 7" xfId="53"/>
    <cellStyle name="Normal 5 8" xfId="54"/>
    <cellStyle name="Normal 5 9" xfId="55"/>
    <cellStyle name="Normal 5_Plan1" xfId="56"/>
    <cellStyle name="Normal 6" xfId="57"/>
    <cellStyle name="Normal 6 13" xfId="58"/>
    <cellStyle name="Normal 6 2" xfId="59"/>
    <cellStyle name="Normal 7" xfId="60"/>
    <cellStyle name="Normal 7 2" xfId="61"/>
    <cellStyle name="Normal 8" xfId="62"/>
    <cellStyle name="Normal 8 2" xfId="63"/>
    <cellStyle name="Normal 9" xfId="64"/>
    <cellStyle name="Normal_Pesquisa no referencial 10 de maio de 2013" xfId="65"/>
    <cellStyle name="Nota 2" xfId="66"/>
    <cellStyle name="Porcentagem" xfId="95" builtinId="5"/>
    <cellStyle name="Porcentagem 2" xfId="68"/>
    <cellStyle name="Porcentagem 2 2" xfId="69"/>
    <cellStyle name="Porcentagem 3" xfId="70"/>
    <cellStyle name="Porcentagem 4" xfId="71"/>
    <cellStyle name="Sep. milhar [0]" xfId="72"/>
    <cellStyle name="Sep. milhar [0] 2" xfId="88"/>
    <cellStyle name="Separador de milhares 2" xfId="73"/>
    <cellStyle name="Separador de milhares 2 2" xfId="74"/>
    <cellStyle name="Separador de milhares 3" xfId="75"/>
    <cellStyle name="Separador de milhares 3 2" xfId="76"/>
    <cellStyle name="Separador de milhares 3 3" xfId="77"/>
    <cellStyle name="Sepavador de milhares [0]_Pasta2" xfId="78"/>
    <cellStyle name="Vírgula" xfId="1" builtinId="3"/>
    <cellStyle name="Vírgula 2" xfId="79"/>
    <cellStyle name="Vírgula 2 2" xfId="80"/>
    <cellStyle name="Vírgula 2 2 3" xfId="92"/>
    <cellStyle name="Vírgula 2 2 3 2" xfId="99"/>
    <cellStyle name="Vírgula 2 2 3 2 2" xfId="109"/>
    <cellStyle name="Vírgula 2 2 3 3" xfId="104"/>
    <cellStyle name="Vírgula 2 3" xfId="81"/>
    <cellStyle name="Vírgula 3" xfId="82"/>
    <cellStyle name="Vírgula 3 2" xfId="83"/>
    <cellStyle name="Vírgula 4" xfId="84"/>
    <cellStyle name="Vírgula 5" xfId="85"/>
    <cellStyle name="Vírgula 6" xfId="86"/>
    <cellStyle name="Vírgula 7" xfId="87"/>
  </cellStyles>
  <dxfs count="52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14" formatCode="0.00%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numFmt numFmtId="4" formatCode="#,##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justify" vertical="center" textRotation="0" wrapText="1" indent="0" justifyLastLine="0" shrinkToFit="0" readingOrder="0"/>
      <border diagonalUp="0" diagonalDown="0" outline="0">
        <left/>
        <right/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 tint="-0.34998626667073579"/>
        <name val="Calibri"/>
        <scheme val="none"/>
      </font>
      <border diagonalUp="0" diagonalDown="0" outline="0">
        <left/>
        <right/>
        <top/>
        <bottom/>
      </border>
    </dxf>
    <dxf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protection locked="1" hidden="0"/>
    </dxf>
    <dxf>
      <border>
        <top style="thin">
          <color auto="1"/>
        </top>
      </border>
    </dxf>
    <dxf>
      <font>
        <strike val="0"/>
        <outline val="0"/>
        <shadow val="0"/>
        <u val="none"/>
        <vertAlign val="baseline"/>
        <sz val="12"/>
        <color theme="0" tint="-0.34998626667073579"/>
        <name val="Calibri"/>
      </font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</font>
      <protection locked="1" hidden="0"/>
    </dxf>
    <dxf>
      <border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solid">
          <fgColor indexed="64"/>
          <bgColor theme="4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/>
        <bottom/>
      </border>
      <protection locked="1" hidden="0"/>
    </dxf>
  </dxfs>
  <tableStyles count="1" defaultTableStyle="TableStyleMedium2" defaultPivotStyle="PivotStyleLight16">
    <tableStyle name="Invisible" pivot="0" table="0" count="0"/>
  </table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F2F2F2"/>
      <rgbColor rgb="FFD9D9D9"/>
      <rgbColor rgb="FFFFC7CE"/>
      <rgbColor rgb="FFBFBFBF"/>
      <rgbColor rgb="FFE6B9B8"/>
      <rgbColor rgb="FFCC99FF"/>
      <rgbColor rgb="FFFAC090"/>
      <rgbColor rgb="FF3366FF"/>
      <rgbColor rgb="FF33CCCC"/>
      <rgbColor rgb="FF99CC00"/>
      <rgbColor rgb="FFFFCC00"/>
      <rgbColor rgb="FFFF9900"/>
      <rgbColor rgb="FFFF6600"/>
      <rgbColor rgb="FF666699"/>
      <rgbColor rgb="FFB2B2B2"/>
      <rgbColor rgb="FF003366"/>
      <rgbColor rgb="FF339966"/>
      <rgbColor rgb="FF003300"/>
      <rgbColor rgb="FF333300"/>
      <rgbColor rgb="FF993300"/>
      <rgbColor rgb="FF993366"/>
      <rgbColor rgb="FF1F497D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297260</xdr:colOff>
      <xdr:row>0</xdr:row>
      <xdr:rowOff>59060</xdr:rowOff>
    </xdr:from>
    <xdr:to>
      <xdr:col>8</xdr:col>
      <xdr:colOff>1051889</xdr:colOff>
      <xdr:row>3</xdr:row>
      <xdr:rowOff>132522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347"/>
        <a:stretch/>
      </xdr:blipFill>
      <xdr:spPr bwMode="auto">
        <a:xfrm>
          <a:off x="8563303" y="59060"/>
          <a:ext cx="2427716" cy="71950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2924175</xdr:colOff>
      <xdr:row>14</xdr:row>
      <xdr:rowOff>0</xdr:rowOff>
    </xdr:from>
    <xdr:ext cx="133350" cy="26670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14</xdr:row>
      <xdr:rowOff>0</xdr:rowOff>
    </xdr:from>
    <xdr:ext cx="133350" cy="266700"/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14</xdr:row>
      <xdr:rowOff>0</xdr:rowOff>
    </xdr:from>
    <xdr:ext cx="133350" cy="266700"/>
    <xdr:sp macro="" textlink="">
      <xdr:nvSpPr>
        <xdr:cNvPr id="4" name="Shap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14</xdr:row>
      <xdr:rowOff>0</xdr:rowOff>
    </xdr:from>
    <xdr:ext cx="133350" cy="266700"/>
    <xdr:sp macro="" textlink="">
      <xdr:nvSpPr>
        <xdr:cNvPr id="5" name="Shap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352425"/>
    <xdr:sp macro="" textlink="">
      <xdr:nvSpPr>
        <xdr:cNvPr id="6" name="Shap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2171700" y="4210050"/>
          <a:ext cx="133350" cy="3524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29</xdr:row>
      <xdr:rowOff>0</xdr:rowOff>
    </xdr:from>
    <xdr:ext cx="133350" cy="209550"/>
    <xdr:sp macro="" textlink="">
      <xdr:nvSpPr>
        <xdr:cNvPr id="7" name="Shape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2171700" y="4810125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361950"/>
    <xdr:sp macro="" textlink="">
      <xdr:nvSpPr>
        <xdr:cNvPr id="8" name="Shape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2171700" y="4210050"/>
          <a:ext cx="133350" cy="3619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29</xdr:row>
      <xdr:rowOff>0</xdr:rowOff>
    </xdr:from>
    <xdr:ext cx="133350" cy="200025"/>
    <xdr:sp macro="" textlink="">
      <xdr:nvSpPr>
        <xdr:cNvPr id="9" name="Shape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171700" y="4810125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30</xdr:row>
      <xdr:rowOff>0</xdr:rowOff>
    </xdr:from>
    <xdr:ext cx="133350" cy="209550"/>
    <xdr:sp macro="" textlink="">
      <xdr:nvSpPr>
        <xdr:cNvPr id="10" name="Shape 6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171700" y="5010150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30</xdr:row>
      <xdr:rowOff>0</xdr:rowOff>
    </xdr:from>
    <xdr:ext cx="133350" cy="200025"/>
    <xdr:sp macro="" textlink="">
      <xdr:nvSpPr>
        <xdr:cNvPr id="11" name="Shape 8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2171700" y="5010150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31</xdr:row>
      <xdr:rowOff>0</xdr:rowOff>
    </xdr:from>
    <xdr:ext cx="133350" cy="209550"/>
    <xdr:sp macro="" textlink="">
      <xdr:nvSpPr>
        <xdr:cNvPr id="12" name="Shape 6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2171700" y="5210175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31</xdr:row>
      <xdr:rowOff>0</xdr:rowOff>
    </xdr:from>
    <xdr:ext cx="133350" cy="200025"/>
    <xdr:sp macro="" textlink="">
      <xdr:nvSpPr>
        <xdr:cNvPr id="13" name="Shape 8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2171700" y="5210175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32</xdr:row>
      <xdr:rowOff>0</xdr:rowOff>
    </xdr:from>
    <xdr:ext cx="133350" cy="209550"/>
    <xdr:sp macro="" textlink="">
      <xdr:nvSpPr>
        <xdr:cNvPr id="14" name="Shape 6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2171700" y="5410200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32</xdr:row>
      <xdr:rowOff>0</xdr:rowOff>
    </xdr:from>
    <xdr:ext cx="133350" cy="200025"/>
    <xdr:sp macro="" textlink="">
      <xdr:nvSpPr>
        <xdr:cNvPr id="15" name="Shape 8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2171700" y="5410200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16" name="Shape 3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17" name="Shape 4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18" name="Shape 3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19" name="Shape 4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20" name="Shape 3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21" name="Shape 4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22" name="Shape 3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16</xdr:row>
      <xdr:rowOff>0</xdr:rowOff>
    </xdr:from>
    <xdr:ext cx="133350" cy="266700"/>
    <xdr:sp macro="" textlink="">
      <xdr:nvSpPr>
        <xdr:cNvPr id="23" name="Shape 4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4" name="Shape 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5" name="Shape 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6" name="Shape 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7" name="Shape 4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8" name="Shape 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29" name="Shape 4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0" name="Shape 3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1" name="Shape 4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2" name="Shape 3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3" name="Shape 4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4" name="Shape 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5" name="Shape 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6" name="Shape 3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7" name="Shape 4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8" name="Shape 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39" name="Shape 4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0" name="Shape 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1" name="Shape 4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2" name="Shape 3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3" name="Shape 4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4" name="Shape 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5" name="Shape 4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6" name="Shape 3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66700"/>
    <xdr:sp macro="" textlink="">
      <xdr:nvSpPr>
        <xdr:cNvPr id="47" name="Shape 4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12</xdr:row>
      <xdr:rowOff>0</xdr:rowOff>
    </xdr:from>
    <xdr:ext cx="133350" cy="266700"/>
    <xdr:sp macro="" textlink="">
      <xdr:nvSpPr>
        <xdr:cNvPr id="48" name="Shape 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12</xdr:row>
      <xdr:rowOff>0</xdr:rowOff>
    </xdr:from>
    <xdr:ext cx="133350" cy="266700"/>
    <xdr:sp macro="" textlink="">
      <xdr:nvSpPr>
        <xdr:cNvPr id="49" name="Shape 4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12</xdr:row>
      <xdr:rowOff>0</xdr:rowOff>
    </xdr:from>
    <xdr:ext cx="133350" cy="266700"/>
    <xdr:sp macro="" textlink="">
      <xdr:nvSpPr>
        <xdr:cNvPr id="50" name="Shape 3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12</xdr:row>
      <xdr:rowOff>0</xdr:rowOff>
    </xdr:from>
    <xdr:ext cx="133350" cy="266700"/>
    <xdr:sp macro="" textlink="">
      <xdr:nvSpPr>
        <xdr:cNvPr id="51" name="Shape 4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22</xdr:row>
      <xdr:rowOff>0</xdr:rowOff>
    </xdr:from>
    <xdr:ext cx="133350" cy="266700"/>
    <xdr:sp macro="" textlink="">
      <xdr:nvSpPr>
        <xdr:cNvPr id="5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0" name="Shape 3">
          <a:extLst>
            <a:ext uri="{FF2B5EF4-FFF2-40B4-BE49-F238E27FC236}">
              <a16:creationId xmlns:a16="http://schemas.microsoft.com/office/drawing/2014/main" id="{72825343-9345-43F6-8A5D-459A745B348E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1" name="Shape 4">
          <a:extLst>
            <a:ext uri="{FF2B5EF4-FFF2-40B4-BE49-F238E27FC236}">
              <a16:creationId xmlns:a16="http://schemas.microsoft.com/office/drawing/2014/main" id="{D7F21A7E-13F2-453A-9536-981073CD5187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2" name="Shape 3">
          <a:extLst>
            <a:ext uri="{FF2B5EF4-FFF2-40B4-BE49-F238E27FC236}">
              <a16:creationId xmlns:a16="http://schemas.microsoft.com/office/drawing/2014/main" id="{710FE87D-FBB9-4EB3-B880-514A0E57782F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3" name="Shape 4">
          <a:extLst>
            <a:ext uri="{FF2B5EF4-FFF2-40B4-BE49-F238E27FC236}">
              <a16:creationId xmlns:a16="http://schemas.microsoft.com/office/drawing/2014/main" id="{6B2E956C-5962-45FF-B511-112B64E85FAE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4" name="Shape 3">
          <a:extLst>
            <a:ext uri="{FF2B5EF4-FFF2-40B4-BE49-F238E27FC236}">
              <a16:creationId xmlns:a16="http://schemas.microsoft.com/office/drawing/2014/main" id="{1A6D1BB9-DE3C-438D-8B55-EA13242396E4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5" name="Shape 4">
          <a:extLst>
            <a:ext uri="{FF2B5EF4-FFF2-40B4-BE49-F238E27FC236}">
              <a16:creationId xmlns:a16="http://schemas.microsoft.com/office/drawing/2014/main" id="{B819D5DD-A758-40E9-AB01-706BEB50F5A5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6" name="Shape 3">
          <a:extLst>
            <a:ext uri="{FF2B5EF4-FFF2-40B4-BE49-F238E27FC236}">
              <a16:creationId xmlns:a16="http://schemas.microsoft.com/office/drawing/2014/main" id="{90F7E32E-75D4-4A56-B436-B0100E58328A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18</xdr:row>
      <xdr:rowOff>0</xdr:rowOff>
    </xdr:from>
    <xdr:ext cx="133350" cy="266700"/>
    <xdr:sp macro="" textlink="">
      <xdr:nvSpPr>
        <xdr:cNvPr id="67" name="Shape 4">
          <a:extLst>
            <a:ext uri="{FF2B5EF4-FFF2-40B4-BE49-F238E27FC236}">
              <a16:creationId xmlns:a16="http://schemas.microsoft.com/office/drawing/2014/main" id="{F51BDB43-E1C7-424E-B8CA-1AAF4110D08F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68" name="Shape 3">
          <a:extLst>
            <a:ext uri="{FF2B5EF4-FFF2-40B4-BE49-F238E27FC236}">
              <a16:creationId xmlns:a16="http://schemas.microsoft.com/office/drawing/2014/main" id="{06A0BF42-00E1-43C7-B553-D973CCDC9E06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69" name="Shape 4">
          <a:extLst>
            <a:ext uri="{FF2B5EF4-FFF2-40B4-BE49-F238E27FC236}">
              <a16:creationId xmlns:a16="http://schemas.microsoft.com/office/drawing/2014/main" id="{99698F23-4BDC-474B-9521-EEF07C186611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0" name="Shape 3">
          <a:extLst>
            <a:ext uri="{FF2B5EF4-FFF2-40B4-BE49-F238E27FC236}">
              <a16:creationId xmlns:a16="http://schemas.microsoft.com/office/drawing/2014/main" id="{E8EE3D8C-BD2F-4D8A-90DF-770AA88513AF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1" name="Shape 4">
          <a:extLst>
            <a:ext uri="{FF2B5EF4-FFF2-40B4-BE49-F238E27FC236}">
              <a16:creationId xmlns:a16="http://schemas.microsoft.com/office/drawing/2014/main" id="{336C30FC-C3CD-42D8-B517-8538F76415FB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2" name="Shape 3">
          <a:extLst>
            <a:ext uri="{FF2B5EF4-FFF2-40B4-BE49-F238E27FC236}">
              <a16:creationId xmlns:a16="http://schemas.microsoft.com/office/drawing/2014/main" id="{D42A7036-81A5-4275-ABB4-5C35871702F5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3" name="Shape 4">
          <a:extLst>
            <a:ext uri="{FF2B5EF4-FFF2-40B4-BE49-F238E27FC236}">
              <a16:creationId xmlns:a16="http://schemas.microsoft.com/office/drawing/2014/main" id="{A6580DA9-4B62-47A5-A62D-27CD597C5B41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4" name="Shape 3">
          <a:extLst>
            <a:ext uri="{FF2B5EF4-FFF2-40B4-BE49-F238E27FC236}">
              <a16:creationId xmlns:a16="http://schemas.microsoft.com/office/drawing/2014/main" id="{2FA88E9E-D688-4593-A46B-0001897BEDAF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20</xdr:row>
      <xdr:rowOff>0</xdr:rowOff>
    </xdr:from>
    <xdr:ext cx="133350" cy="266700"/>
    <xdr:sp macro="" textlink="">
      <xdr:nvSpPr>
        <xdr:cNvPr id="75" name="Shape 4">
          <a:extLst>
            <a:ext uri="{FF2B5EF4-FFF2-40B4-BE49-F238E27FC236}">
              <a16:creationId xmlns:a16="http://schemas.microsoft.com/office/drawing/2014/main" id="{6FBF0831-5C30-4440-8650-E2629BABDB2C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twoCellAnchor>
    <xdr:from>
      <xdr:col>8</xdr:col>
      <xdr:colOff>183359</xdr:colOff>
      <xdr:row>0</xdr:row>
      <xdr:rowOff>62786</xdr:rowOff>
    </xdr:from>
    <xdr:to>
      <xdr:col>9</xdr:col>
      <xdr:colOff>944220</xdr:colOff>
      <xdr:row>2</xdr:row>
      <xdr:rowOff>134592</xdr:rowOff>
    </xdr:to>
    <xdr:pic>
      <xdr:nvPicPr>
        <xdr:cNvPr id="76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170"/>
        <a:stretch/>
      </xdr:blipFill>
      <xdr:spPr bwMode="auto">
        <a:xfrm>
          <a:off x="6875707" y="62786"/>
          <a:ext cx="1763056" cy="51906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7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7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8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1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1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2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2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2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2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3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3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13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3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4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5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6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7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8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18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22</xdr:row>
      <xdr:rowOff>0</xdr:rowOff>
    </xdr:from>
    <xdr:ext cx="133350" cy="266700"/>
    <xdr:sp macro="" textlink="">
      <xdr:nvSpPr>
        <xdr:cNvPr id="18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9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9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0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0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0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0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0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0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0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0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0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1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1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1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1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1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2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22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22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23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3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3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4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5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6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26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7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7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8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9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9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29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29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30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1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32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2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2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2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2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3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4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34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4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35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5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5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6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7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8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39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0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1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2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43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5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46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7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48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8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8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8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8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49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50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50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0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51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1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1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2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3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3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3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53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3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4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5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6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7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8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59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0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1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1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1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61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3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64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4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4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4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4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5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6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66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6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67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7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7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8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9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9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9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69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69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70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1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2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3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4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5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6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7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78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79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22</xdr:row>
      <xdr:rowOff>0</xdr:rowOff>
    </xdr:from>
    <xdr:ext cx="133350" cy="266700"/>
    <xdr:sp macro="" textlink="">
      <xdr:nvSpPr>
        <xdr:cNvPr id="80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0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0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0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0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1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2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82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2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83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3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3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4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5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5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5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85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5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86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7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2924175</xdr:colOff>
      <xdr:row>22</xdr:row>
      <xdr:rowOff>0</xdr:rowOff>
    </xdr:from>
    <xdr:ext cx="133350" cy="266700"/>
    <xdr:sp macro="" textlink="">
      <xdr:nvSpPr>
        <xdr:cNvPr id="88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8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8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8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8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89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0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1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2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3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4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5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10</xdr:col>
      <xdr:colOff>0</xdr:colOff>
      <xdr:row>22</xdr:row>
      <xdr:rowOff>0</xdr:rowOff>
    </xdr:from>
    <xdr:ext cx="133350" cy="266700"/>
    <xdr:sp macro="" textlink="">
      <xdr:nvSpPr>
        <xdr:cNvPr id="96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6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6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6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6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7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7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7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7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7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8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8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8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99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9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9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99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0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1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1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1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1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2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2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3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4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4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4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4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4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4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5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6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6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7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7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7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7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8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9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9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09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09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22</xdr:row>
      <xdr:rowOff>0</xdr:rowOff>
    </xdr:from>
    <xdr:ext cx="133350" cy="266700"/>
    <xdr:sp macro="" textlink="">
      <xdr:nvSpPr>
        <xdr:cNvPr id="110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0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1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2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3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3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3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3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4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4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4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5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5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5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5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5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6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7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7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7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18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8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8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19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0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0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0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0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0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1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2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3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3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3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3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3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4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5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5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59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0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1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2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3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4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5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6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22</xdr:row>
      <xdr:rowOff>0</xdr:rowOff>
    </xdr:from>
    <xdr:ext cx="133350" cy="266700"/>
    <xdr:sp macro="" textlink="">
      <xdr:nvSpPr>
        <xdr:cNvPr id="1267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68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69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0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1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2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3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4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5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6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7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8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79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0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1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2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3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4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5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6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7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8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89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90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91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2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3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4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5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6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7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298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29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0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0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0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0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1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1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1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1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1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1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1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1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1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1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2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3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3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4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4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4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4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5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6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6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6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6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7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7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8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9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9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9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9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39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9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9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9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9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39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3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4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5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6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7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8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09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10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1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2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3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4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5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6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7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8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19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0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1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2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3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4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5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22</xdr:row>
      <xdr:rowOff>0</xdr:rowOff>
    </xdr:from>
    <xdr:ext cx="133350" cy="266700"/>
    <xdr:sp macro="" textlink="">
      <xdr:nvSpPr>
        <xdr:cNvPr id="1426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7692473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27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28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29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0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1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2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3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4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5" name="Shape 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6" name="Shape 4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7" name="Shape 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8" name="Shape 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39" name="Shape 3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40" name="Shape 4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41" name="Shape 3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22</xdr:row>
      <xdr:rowOff>0</xdr:rowOff>
    </xdr:from>
    <xdr:ext cx="133350" cy="266700"/>
    <xdr:sp macro="" textlink="">
      <xdr:nvSpPr>
        <xdr:cNvPr id="1442" name="Shape 4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8694668" y="41992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66700"/>
    <xdr:sp macro="" textlink="">
      <xdr:nvSpPr>
        <xdr:cNvPr id="1443" name="Shape 3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1829628" y="28657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66700"/>
    <xdr:sp macro="" textlink="">
      <xdr:nvSpPr>
        <xdr:cNvPr id="1444" name="Shape 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829628" y="28657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66700"/>
    <xdr:sp macro="" textlink="">
      <xdr:nvSpPr>
        <xdr:cNvPr id="1445" name="Shap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829628" y="28657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66700"/>
    <xdr:sp macro="" textlink="">
      <xdr:nvSpPr>
        <xdr:cNvPr id="1446" name="Shap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829628" y="2865783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7191375" y="8667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3" name="Text Box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942975" y="8667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4" name="Oval 8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7191375" y="8667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5" name="Text Box 1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942975" y="8667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30</xdr:col>
      <xdr:colOff>184545</xdr:colOff>
      <xdr:row>0</xdr:row>
      <xdr:rowOff>48551</xdr:rowOff>
    </xdr:from>
    <xdr:to>
      <xdr:col>38</xdr:col>
      <xdr:colOff>172639</xdr:colOff>
      <xdr:row>2</xdr:row>
      <xdr:rowOff>130968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464"/>
        <a:stretch/>
      </xdr:blipFill>
      <xdr:spPr bwMode="auto">
        <a:xfrm>
          <a:off x="7131842" y="48551"/>
          <a:ext cx="1750219" cy="54080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7191375" y="9048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3" name="Text Box 4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>
          <a:spLocks noChangeArrowheads="1"/>
        </xdr:cNvSpPr>
      </xdr:nvSpPr>
      <xdr:spPr bwMode="auto">
        <a:xfrm>
          <a:off x="942975" y="9048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4" name="Oval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>
          <a:spLocks noChangeArrowheads="1"/>
        </xdr:cNvSpPr>
      </xdr:nvSpPr>
      <xdr:spPr bwMode="auto">
        <a:xfrm>
          <a:off x="7191375" y="9048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5" name="Text Box 1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942975" y="9048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30</xdr:col>
      <xdr:colOff>152596</xdr:colOff>
      <xdr:row>0</xdr:row>
      <xdr:rowOff>54505</xdr:rowOff>
    </xdr:from>
    <xdr:to>
      <xdr:col>38</xdr:col>
      <xdr:colOff>173939</xdr:colOff>
      <xdr:row>2</xdr:row>
      <xdr:rowOff>95251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863"/>
        <a:stretch/>
      </xdr:blipFill>
      <xdr:spPr bwMode="auto">
        <a:xfrm>
          <a:off x="6944335" y="54505"/>
          <a:ext cx="1744126" cy="49628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1144520</xdr:colOff>
      <xdr:row>0</xdr:row>
      <xdr:rowOff>42520</xdr:rowOff>
    </xdr:from>
    <xdr:to>
      <xdr:col>4</xdr:col>
      <xdr:colOff>696063</xdr:colOff>
      <xdr:row>2</xdr:row>
      <xdr:rowOff>118241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118"/>
        <a:stretch/>
      </xdr:blipFill>
      <xdr:spPr bwMode="auto">
        <a:xfrm>
          <a:off x="5665232" y="42520"/>
          <a:ext cx="1625062" cy="46404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52022</xdr:colOff>
      <xdr:row>0</xdr:row>
      <xdr:rowOff>42496</xdr:rowOff>
    </xdr:from>
    <xdr:to>
      <xdr:col>1</xdr:col>
      <xdr:colOff>933450</xdr:colOff>
      <xdr:row>3</xdr:row>
      <xdr:rowOff>178868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1622" y="42496"/>
          <a:ext cx="1462453" cy="71739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134126</xdr:colOff>
      <xdr:row>0</xdr:row>
      <xdr:rowOff>57880</xdr:rowOff>
    </xdr:from>
    <xdr:to>
      <xdr:col>10</xdr:col>
      <xdr:colOff>747350</xdr:colOff>
      <xdr:row>3</xdr:row>
      <xdr:rowOff>43961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098"/>
        <a:stretch/>
      </xdr:blipFill>
      <xdr:spPr bwMode="auto">
        <a:xfrm>
          <a:off x="7893338" y="57880"/>
          <a:ext cx="2254454" cy="630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3</xdr:col>
      <xdr:colOff>66676</xdr:colOff>
      <xdr:row>0</xdr:row>
      <xdr:rowOff>34742</xdr:rowOff>
    </xdr:from>
    <xdr:to>
      <xdr:col>5</xdr:col>
      <xdr:colOff>914400</xdr:colOff>
      <xdr:row>3</xdr:row>
      <xdr:rowOff>168317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6" y="34742"/>
          <a:ext cx="2066924" cy="7812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EEDDF42-7955-4BB9-BF39-15DB1A8F1F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6800" y="1533525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A784783-1BD4-4C73-93C6-5CD1DC6B9F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6800" y="1533525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5" name="Imagem 2">
          <a:extLst>
            <a:ext uri="{FF2B5EF4-FFF2-40B4-BE49-F238E27FC236}">
              <a16:creationId xmlns:a16="http://schemas.microsoft.com/office/drawing/2014/main" id="{B18722A2-A30A-4D9B-BC2C-FEDEC7785C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6800" y="1533525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6" name="Imagem 2">
          <a:extLst>
            <a:ext uri="{FF2B5EF4-FFF2-40B4-BE49-F238E27FC236}">
              <a16:creationId xmlns:a16="http://schemas.microsoft.com/office/drawing/2014/main" id="{16D520DB-F262-49CC-AEBA-CE491A728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6800" y="1533525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9F217E79-31EE-4664-BCAD-6A42E6D48C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66800" y="1533525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14</xdr:col>
      <xdr:colOff>164121</xdr:colOff>
      <xdr:row>0</xdr:row>
      <xdr:rowOff>75466</xdr:rowOff>
    </xdr:from>
    <xdr:to>
      <xdr:col>16</xdr:col>
      <xdr:colOff>628650</xdr:colOff>
      <xdr:row>2</xdr:row>
      <xdr:rowOff>148735</xdr:rowOff>
    </xdr:to>
    <xdr:pic>
      <xdr:nvPicPr>
        <xdr:cNvPr id="8" name="Picture 2379">
          <a:extLst>
            <a:ext uri="{FF2B5EF4-FFF2-40B4-BE49-F238E27FC236}">
              <a16:creationId xmlns:a16="http://schemas.microsoft.com/office/drawing/2014/main" id="{503C2624-94D6-416E-A432-F40A9463D25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427"/>
        <a:stretch/>
      </xdr:blipFill>
      <xdr:spPr bwMode="auto">
        <a:xfrm>
          <a:off x="8698521" y="75466"/>
          <a:ext cx="1683729" cy="50189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51287</xdr:colOff>
      <xdr:row>0</xdr:row>
      <xdr:rowOff>34438</xdr:rowOff>
    </xdr:from>
    <xdr:to>
      <xdr:col>2</xdr:col>
      <xdr:colOff>219808</xdr:colOff>
      <xdr:row>2</xdr:row>
      <xdr:rowOff>210918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87" y="34438"/>
          <a:ext cx="1387721" cy="605105"/>
        </a:xfrm>
        <a:prstGeom prst="rect">
          <a:avLst/>
        </a:prstGeom>
      </xdr:spPr>
    </xdr:pic>
    <xdr:clientData/>
  </xdr:twoCellAnchor>
  <xdr:twoCellAnchor>
    <xdr:from>
      <xdr:col>0</xdr:col>
      <xdr:colOff>19051</xdr:colOff>
      <xdr:row>5</xdr:row>
      <xdr:rowOff>190499</xdr:rowOff>
    </xdr:from>
    <xdr:to>
      <xdr:col>16</xdr:col>
      <xdr:colOff>638175</xdr:colOff>
      <xdr:row>35</xdr:row>
      <xdr:rowOff>38100</xdr:rowOff>
    </xdr:to>
    <xdr:grpSp>
      <xdr:nvGrpSpPr>
        <xdr:cNvPr id="9" name="Agrupar 8"/>
        <xdr:cNvGrpSpPr/>
      </xdr:nvGrpSpPr>
      <xdr:grpSpPr>
        <a:xfrm>
          <a:off x="19051" y="1288675"/>
          <a:ext cx="8866653" cy="5585013"/>
          <a:chOff x="19051" y="1288675"/>
          <a:chExt cx="8866653" cy="5585013"/>
        </a:xfrm>
      </xdr:grpSpPr>
      <xdr:pic>
        <xdr:nvPicPr>
          <xdr:cNvPr id="2" name="Imagem 1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74817" y="1298200"/>
            <a:ext cx="4510887" cy="5565963"/>
          </a:xfrm>
          <a:prstGeom prst="rect">
            <a:avLst/>
          </a:prstGeom>
        </xdr:spPr>
      </xdr:pic>
      <xdr:pic>
        <xdr:nvPicPr>
          <xdr:cNvPr id="11" name="Imagem 10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288675"/>
            <a:ext cx="4252632" cy="5585013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Ana\Google%20Drive\ENGENHARIA\PREFEITURA%20MUNICIPAL%20DE%20LEOPOLDINA\2.PORTICO\Revis&#227;o%2004.07\PLANILHA%20M&#218;LTIPLA%20-%202022%20-%2030.06.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1.%20a1mc%20engenharia%20e%20projetos\CORREIO\26.%20CRISTIANE\PLANILHA%20M&#218;LTIPLA%20V3.0.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LANILHA%20OR&#199;AMENT&#193;RIA%20-%20REFERENCIAL%20(04.2025)%20-%20COM%20PROJETOS%20BDI%2024%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2022 - 30"/>
    </sheetNames>
    <sheetDataSet>
      <sheetData sheetId="0" refreshError="1"/>
      <sheetData sheetId="1">
        <row r="18">
          <cell r="F18" t="str">
            <v>DESONERADO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MEMÓRIA"/>
      <sheetName val="CRONOGRAMA"/>
      <sheetName val="COMPOSIÇÕES "/>
      <sheetName val="COTAÇÃO"/>
      <sheetName val="CP BDI OBRA"/>
      <sheetName val="CP BDI MATERIAIS"/>
    </sheetNames>
    <sheetDataSet>
      <sheetData sheetId="0" refreshError="1"/>
      <sheetData sheetId="1" refreshError="1"/>
      <sheetData sheetId="2" refreshError="1"/>
      <sheetData sheetId="3">
        <row r="212">
          <cell r="K212">
            <v>1627.3999999999999</v>
          </cell>
        </row>
        <row r="226">
          <cell r="K226">
            <v>1358.1999999999998</v>
          </cell>
        </row>
      </sheetData>
      <sheetData sheetId="4" refreshError="1"/>
      <sheetData sheetId="5" refreshError="1"/>
      <sheetData sheetId="6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id="1" name="Tabela1" displayName="Tabela1" ref="A8:J101" totalsRowShown="0" headerRowDxfId="51" dataDxfId="49" totalsRowDxfId="47" headerRowBorderDxfId="50" tableBorderDxfId="48" totalsRowBorderDxfId="46">
  <tableColumns count="10">
    <tableColumn id="1" name="ITEM" dataDxfId="45" totalsRowDxfId="44"/>
    <tableColumn id="2" name="CÓDIGO" dataDxfId="43" totalsRowDxfId="42"/>
    <tableColumn id="3" name="REF. ONERADA_x000a_SINAPI 04/2025_x000a_SICRO 01/2025_x000a_SETOP 01/2025" dataDxfId="41" totalsRowDxfId="40"/>
    <tableColumn id="4" name="DESCRIÇÃO" dataDxfId="39" totalsRowDxfId="38"/>
    <tableColumn id="5" name="UNID." dataDxfId="37" totalsRowDxfId="36"/>
    <tableColumn id="6" name="QTD" dataDxfId="35" totalsRowDxfId="34"/>
    <tableColumn id="7" name="R$ UNIT._x000a_SEM BDI" dataDxfId="33" totalsRowDxfId="32">
      <calculatedColumnFormula>ROUND(L9-(L9*I$7),2)</calculatedColumnFormula>
    </tableColumn>
    <tableColumn id="9" name="R$ UNIT. COM BDI" dataDxfId="31" totalsRowDxfId="30"/>
    <tableColumn id="10" name="R$ TOTAL_x000a_COM BDI" dataDxfId="29" totalsRowDxfId="28"/>
    <tableColumn id="11" name="PESO %" dataDxfId="27" totalsRowDxfId="2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01"/>
  <sheetViews>
    <sheetView tabSelected="1" view="pageBreakPreview" zoomScale="130" zoomScaleNormal="80" zoomScaleSheetLayoutView="130" workbookViewId="0">
      <pane ySplit="9" topLeftCell="A10" activePane="bottomLeft" state="frozen"/>
      <selection pane="bottomLeft" activeCell="I7" sqref="I7"/>
    </sheetView>
  </sheetViews>
  <sheetFormatPr defaultRowHeight="15" x14ac:dyDescent="0.25"/>
  <cols>
    <col min="1" max="1" width="10.42578125" style="252" bestFit="1" customWidth="1"/>
    <col min="2" max="2" width="13.28515625" style="252" bestFit="1" customWidth="1"/>
    <col min="3" max="3" width="14.7109375" style="252" customWidth="1"/>
    <col min="4" max="4" width="62.5703125" style="253" customWidth="1"/>
    <col min="5" max="5" width="11.140625" style="252" bestFit="1" customWidth="1"/>
    <col min="6" max="6" width="12.42578125" style="254" bestFit="1" customWidth="1"/>
    <col min="7" max="7" width="14.85546875" style="255" customWidth="1"/>
    <col min="8" max="8" width="12.5703125" style="254" bestFit="1" customWidth="1"/>
    <col min="9" max="9" width="16.7109375" style="254" customWidth="1"/>
    <col min="10" max="10" width="13" style="176" hidden="1" customWidth="1"/>
    <col min="11" max="11" width="9.140625" style="175" customWidth="1"/>
    <col min="12" max="12" width="13.140625" style="174" hidden="1" customWidth="1"/>
    <col min="13" max="13" width="10.7109375" style="174" hidden="1" customWidth="1"/>
    <col min="14" max="16384" width="9.140625" style="175"/>
  </cols>
  <sheetData>
    <row r="1" spans="1:13" ht="20.25" x14ac:dyDescent="0.25">
      <c r="A1" s="326" t="s">
        <v>153</v>
      </c>
      <c r="B1" s="327"/>
      <c r="C1" s="327"/>
      <c r="D1" s="327"/>
      <c r="E1" s="327"/>
      <c r="F1" s="327"/>
      <c r="G1" s="327"/>
      <c r="H1" s="327"/>
      <c r="I1" s="328"/>
      <c r="J1" s="172"/>
      <c r="K1" s="173"/>
    </row>
    <row r="2" spans="1:13" ht="15.75" x14ac:dyDescent="0.25">
      <c r="A2" s="329" t="s">
        <v>154</v>
      </c>
      <c r="B2" s="330"/>
      <c r="C2" s="330"/>
      <c r="D2" s="330"/>
      <c r="E2" s="330"/>
      <c r="F2" s="330"/>
      <c r="G2" s="330"/>
      <c r="H2" s="330"/>
      <c r="I2" s="331"/>
      <c r="K2" s="177"/>
    </row>
    <row r="3" spans="1:13" x14ac:dyDescent="0.25">
      <c r="A3" s="332" t="s">
        <v>155</v>
      </c>
      <c r="B3" s="333"/>
      <c r="C3" s="333"/>
      <c r="D3" s="333"/>
      <c r="E3" s="333"/>
      <c r="F3" s="333"/>
      <c r="G3" s="333"/>
      <c r="H3" s="333"/>
      <c r="I3" s="334"/>
    </row>
    <row r="4" spans="1:13" x14ac:dyDescent="0.25">
      <c r="A4" s="335" t="s">
        <v>561</v>
      </c>
      <c r="B4" s="336"/>
      <c r="C4" s="336"/>
      <c r="D4" s="336"/>
      <c r="E4" s="336"/>
      <c r="F4" s="336"/>
      <c r="G4" s="336"/>
      <c r="H4" s="336"/>
      <c r="I4" s="337"/>
    </row>
    <row r="5" spans="1:13" x14ac:dyDescent="0.25">
      <c r="A5" s="348" t="s">
        <v>156</v>
      </c>
      <c r="B5" s="349"/>
      <c r="C5" s="344" t="s">
        <v>326</v>
      </c>
      <c r="D5" s="345"/>
      <c r="E5" s="342" t="s">
        <v>157</v>
      </c>
      <c r="F5" s="342" t="s">
        <v>554</v>
      </c>
      <c r="G5" s="338" t="s">
        <v>395</v>
      </c>
      <c r="H5" s="338"/>
      <c r="I5" s="178">
        <f>'CP BDI OBRA'!AI10</f>
        <v>0.23997034600964118</v>
      </c>
    </row>
    <row r="6" spans="1:13" x14ac:dyDescent="0.25">
      <c r="A6" s="350"/>
      <c r="B6" s="351"/>
      <c r="C6" s="346"/>
      <c r="D6" s="347"/>
      <c r="E6" s="342"/>
      <c r="F6" s="342"/>
      <c r="G6" s="338" t="s">
        <v>396</v>
      </c>
      <c r="H6" s="338"/>
      <c r="I6" s="178">
        <f>'CP BDI MATERIAIS'!AI10</f>
        <v>0.15999110198131761</v>
      </c>
      <c r="L6" s="179"/>
    </row>
    <row r="7" spans="1:13" x14ac:dyDescent="0.25">
      <c r="A7" s="343" t="s">
        <v>565</v>
      </c>
      <c r="B7" s="343"/>
      <c r="C7" s="352"/>
      <c r="D7" s="353"/>
      <c r="E7" s="354" t="s">
        <v>559</v>
      </c>
      <c r="F7" s="355"/>
      <c r="G7" s="355"/>
      <c r="H7" s="356"/>
      <c r="I7" s="256">
        <v>0</v>
      </c>
      <c r="L7" s="179"/>
    </row>
    <row r="8" spans="1:13" ht="54" customHeight="1" x14ac:dyDescent="0.25">
      <c r="A8" s="180" t="s">
        <v>0</v>
      </c>
      <c r="B8" s="180" t="s">
        <v>2</v>
      </c>
      <c r="C8" s="181" t="s">
        <v>576</v>
      </c>
      <c r="D8" s="180" t="s">
        <v>32</v>
      </c>
      <c r="E8" s="180" t="s">
        <v>159</v>
      </c>
      <c r="F8" s="182" t="s">
        <v>158</v>
      </c>
      <c r="G8" s="183" t="s">
        <v>311</v>
      </c>
      <c r="H8" s="183" t="s">
        <v>312</v>
      </c>
      <c r="I8" s="183" t="s">
        <v>310</v>
      </c>
      <c r="J8" s="184" t="s">
        <v>33</v>
      </c>
      <c r="L8" s="339" t="s">
        <v>560</v>
      </c>
    </row>
    <row r="9" spans="1:13" s="191" customFormat="1" ht="15.75" x14ac:dyDescent="0.25">
      <c r="A9" s="185"/>
      <c r="B9" s="186" t="s">
        <v>392</v>
      </c>
      <c r="C9" s="186"/>
      <c r="D9" s="187"/>
      <c r="E9" s="188"/>
      <c r="F9" s="187"/>
      <c r="G9" s="187"/>
      <c r="H9" s="189"/>
      <c r="I9" s="189">
        <f>(I10+I16+I19+I25+I33+I68+I76+I81)+I99</f>
        <v>702379.16999999993</v>
      </c>
      <c r="J9" s="190"/>
      <c r="L9" s="340"/>
      <c r="M9" s="174"/>
    </row>
    <row r="10" spans="1:13" ht="15.75" x14ac:dyDescent="0.25">
      <c r="A10" s="192">
        <v>1</v>
      </c>
      <c r="B10" s="192"/>
      <c r="C10" s="193"/>
      <c r="D10" s="194" t="s">
        <v>34</v>
      </c>
      <c r="E10" s="192"/>
      <c r="F10" s="195"/>
      <c r="G10" s="195"/>
      <c r="H10" s="195"/>
      <c r="I10" s="195">
        <f>SUBTOTAL(109,I11:I15)</f>
        <v>15150.610000000002</v>
      </c>
      <c r="J10" s="196"/>
      <c r="L10" s="341"/>
    </row>
    <row r="11" spans="1:13" ht="31.5" x14ac:dyDescent="0.25">
      <c r="A11" s="197" t="s">
        <v>3</v>
      </c>
      <c r="B11" s="197">
        <v>103689</v>
      </c>
      <c r="C11" s="198" t="s">
        <v>5</v>
      </c>
      <c r="D11" s="199" t="s">
        <v>201</v>
      </c>
      <c r="E11" s="197" t="s">
        <v>147</v>
      </c>
      <c r="F11" s="200">
        <f>MEMÓRIA!E8</f>
        <v>2.88</v>
      </c>
      <c r="G11" s="201">
        <f t="shared" ref="G11:G40" si="0">ROUND(L11-(L11*I$7),2)</f>
        <v>505.41</v>
      </c>
      <c r="H11" s="200">
        <f>ROUND(((G11*$I$5)+G11),2)</f>
        <v>626.69000000000005</v>
      </c>
      <c r="I11" s="200">
        <f>ROUND(Tabela1[[#This Row],[R$ UNIT. COM BDI]]*Tabela1[[#This Row],[QTD]],2)</f>
        <v>1804.87</v>
      </c>
      <c r="J11" s="202">
        <f>Tabela1[[#This Row],[R$ TOTAL
COM BDI]]/I$9</f>
        <v>2.5696519445472738E-3</v>
      </c>
      <c r="L11" s="203">
        <v>505.41</v>
      </c>
      <c r="M11" s="204">
        <f>Tabela1[[#This Row],[R$ UNIT.
SEM BDI]]/L11</f>
        <v>1</v>
      </c>
    </row>
    <row r="12" spans="1:13" ht="15.75" x14ac:dyDescent="0.25">
      <c r="A12" s="197" t="s">
        <v>35</v>
      </c>
      <c r="B12" s="197" t="s">
        <v>86</v>
      </c>
      <c r="C12" s="198" t="s">
        <v>5</v>
      </c>
      <c r="D12" s="199" t="s">
        <v>466</v>
      </c>
      <c r="E12" s="197" t="s">
        <v>147</v>
      </c>
      <c r="F12" s="200">
        <f>MEMÓRIA!E9</f>
        <v>110</v>
      </c>
      <c r="G12" s="201">
        <f t="shared" si="0"/>
        <v>85.41</v>
      </c>
      <c r="H12" s="200">
        <f>ROUND(((G12*$I$5)+G12),2)</f>
        <v>105.91</v>
      </c>
      <c r="I12" s="200">
        <f>ROUND(Tabela1[[#This Row],[R$ UNIT. COM BDI]]*Tabela1[[#This Row],[QTD]],2)</f>
        <v>11650.1</v>
      </c>
      <c r="J12" s="202">
        <f>Tabela1[[#This Row],[R$ TOTAL
COM BDI]]/I$9</f>
        <v>1.6586625141517226E-2</v>
      </c>
      <c r="L12" s="203">
        <v>85.41</v>
      </c>
      <c r="M12" s="204">
        <f>Tabela1[[#This Row],[R$ UNIT.
SEM BDI]]/L12</f>
        <v>1</v>
      </c>
    </row>
    <row r="13" spans="1:13" ht="31.5" x14ac:dyDescent="0.25">
      <c r="A13" s="197" t="s">
        <v>37</v>
      </c>
      <c r="B13" s="205" t="s">
        <v>209</v>
      </c>
      <c r="C13" s="206" t="s">
        <v>14</v>
      </c>
      <c r="D13" s="207" t="s">
        <v>522</v>
      </c>
      <c r="E13" s="205" t="s">
        <v>159</v>
      </c>
      <c r="F13" s="208">
        <f>MEMÓRIA!E10</f>
        <v>2</v>
      </c>
      <c r="G13" s="201">
        <f t="shared" si="0"/>
        <v>405.13</v>
      </c>
      <c r="H13" s="200">
        <f>ROUND(((G13*$I$5)+G13),2)</f>
        <v>502.35</v>
      </c>
      <c r="I13" s="200">
        <f>ROUND(Tabela1[[#This Row],[R$ UNIT. COM BDI]]*Tabela1[[#This Row],[QTD]],2)</f>
        <v>1004.7</v>
      </c>
      <c r="J13" s="202">
        <f>Tabela1[[#This Row],[R$ TOTAL
COM BDI]]/I$9</f>
        <v>1.4304239688657057E-3</v>
      </c>
      <c r="L13" s="203">
        <f>'COMPOSIÇÕES '!K12</f>
        <v>405.13</v>
      </c>
      <c r="M13" s="204">
        <f>Tabela1[[#This Row],[R$ UNIT.
SEM BDI]]/L13</f>
        <v>1</v>
      </c>
    </row>
    <row r="14" spans="1:13" ht="31.5" x14ac:dyDescent="0.25">
      <c r="A14" s="197" t="s">
        <v>39</v>
      </c>
      <c r="B14" s="205" t="s">
        <v>210</v>
      </c>
      <c r="C14" s="206" t="s">
        <v>14</v>
      </c>
      <c r="D14" s="207" t="s">
        <v>88</v>
      </c>
      <c r="E14" s="205" t="s">
        <v>159</v>
      </c>
      <c r="F14" s="208">
        <f>MEMÓRIA!E11</f>
        <v>1</v>
      </c>
      <c r="G14" s="201">
        <f t="shared" si="0"/>
        <v>259.14999999999998</v>
      </c>
      <c r="H14" s="200">
        <f>ROUND(((G14*$I$5)+G14),2)</f>
        <v>321.33999999999997</v>
      </c>
      <c r="I14" s="200">
        <f>ROUND(Tabela1[[#This Row],[R$ UNIT. COM BDI]]*Tabela1[[#This Row],[QTD]],2)</f>
        <v>321.33999999999997</v>
      </c>
      <c r="J14" s="202">
        <f>Tabela1[[#This Row],[R$ TOTAL
COM BDI]]/I$9</f>
        <v>4.5750217791908608E-4</v>
      </c>
      <c r="L14" s="203">
        <f>'COMPOSIÇÕES '!K22</f>
        <v>259.14999999999998</v>
      </c>
      <c r="M14" s="204">
        <f>Tabela1[[#This Row],[R$ UNIT.
SEM BDI]]/L14</f>
        <v>1</v>
      </c>
    </row>
    <row r="15" spans="1:13" ht="31.5" x14ac:dyDescent="0.25">
      <c r="A15" s="197" t="s">
        <v>220</v>
      </c>
      <c r="B15" s="205" t="s">
        <v>211</v>
      </c>
      <c r="C15" s="206" t="s">
        <v>14</v>
      </c>
      <c r="D15" s="207" t="s">
        <v>221</v>
      </c>
      <c r="E15" s="205" t="s">
        <v>159</v>
      </c>
      <c r="F15" s="208">
        <f>MEMÓRIA!E12</f>
        <v>1</v>
      </c>
      <c r="G15" s="201">
        <f t="shared" si="0"/>
        <v>298.07</v>
      </c>
      <c r="H15" s="200">
        <f>ROUND(((G15*$I$5)+G15),2)</f>
        <v>369.6</v>
      </c>
      <c r="I15" s="200">
        <f>ROUND(Tabela1[[#This Row],[R$ UNIT. COM BDI]]*Tabela1[[#This Row],[QTD]],2)</f>
        <v>369.6</v>
      </c>
      <c r="J15" s="202">
        <f>Tabela1[[#This Row],[R$ TOTAL
COM BDI]]/I$9</f>
        <v>5.2621150482011025E-4</v>
      </c>
      <c r="L15" s="203">
        <f>'COMPOSIÇÕES '!K32</f>
        <v>298.07</v>
      </c>
      <c r="M15" s="204">
        <f>Tabela1[[#This Row],[R$ UNIT.
SEM BDI]]/L15</f>
        <v>1</v>
      </c>
    </row>
    <row r="16" spans="1:13" ht="15.75" x14ac:dyDescent="0.25">
      <c r="A16" s="192" t="s">
        <v>119</v>
      </c>
      <c r="B16" s="192"/>
      <c r="C16" s="193"/>
      <c r="D16" s="194" t="s">
        <v>120</v>
      </c>
      <c r="E16" s="192"/>
      <c r="F16" s="195"/>
      <c r="G16" s="195"/>
      <c r="H16" s="195"/>
      <c r="I16" s="195">
        <f>SUBTOTAL(109,I17:I18)</f>
        <v>15268.380000000001</v>
      </c>
      <c r="J16" s="202"/>
      <c r="L16" s="195"/>
      <c r="M16" s="204"/>
    </row>
    <row r="17" spans="1:13" ht="47.25" x14ac:dyDescent="0.25">
      <c r="A17" s="197" t="s">
        <v>41</v>
      </c>
      <c r="B17" s="209">
        <v>10779</v>
      </c>
      <c r="C17" s="198" t="s">
        <v>144</v>
      </c>
      <c r="D17" s="199" t="s">
        <v>403</v>
      </c>
      <c r="E17" s="197" t="s">
        <v>152</v>
      </c>
      <c r="F17" s="200">
        <f>MEMÓRIA!E14</f>
        <v>6</v>
      </c>
      <c r="G17" s="201">
        <f t="shared" si="0"/>
        <v>1218.75</v>
      </c>
      <c r="H17" s="200">
        <f>ROUND(((G17*$I$6)+G17),2)</f>
        <v>1413.74</v>
      </c>
      <c r="I17" s="200">
        <f>ROUND(Tabela1[[#This Row],[R$ UNIT. COM BDI]]*Tabela1[[#This Row],[QTD]],2)</f>
        <v>8482.44</v>
      </c>
      <c r="J17" s="202">
        <f>Tabela1[[#This Row],[R$ TOTAL
COM BDI]]/I$9</f>
        <v>1.2076724883512706E-2</v>
      </c>
      <c r="L17" s="203">
        <v>1218.75</v>
      </c>
      <c r="M17" s="204">
        <f>Tabela1[[#This Row],[R$ UNIT.
SEM BDI]]/L17</f>
        <v>1</v>
      </c>
    </row>
    <row r="18" spans="1:13" ht="47.25" x14ac:dyDescent="0.25">
      <c r="A18" s="197" t="s">
        <v>82</v>
      </c>
      <c r="B18" s="209">
        <v>10775</v>
      </c>
      <c r="C18" s="198" t="s">
        <v>144</v>
      </c>
      <c r="D18" s="199" t="s">
        <v>404</v>
      </c>
      <c r="E18" s="197" t="s">
        <v>152</v>
      </c>
      <c r="F18" s="200">
        <f>MEMÓRIA!E15</f>
        <v>6</v>
      </c>
      <c r="G18" s="201">
        <f t="shared" si="0"/>
        <v>975</v>
      </c>
      <c r="H18" s="200">
        <f>ROUND(((G18*$I$6)+G18),2)</f>
        <v>1130.99</v>
      </c>
      <c r="I18" s="200">
        <f>ROUND(Tabela1[[#This Row],[R$ UNIT. COM BDI]]*Tabela1[[#This Row],[QTD]],2)</f>
        <v>6785.94</v>
      </c>
      <c r="J18" s="202">
        <f>Tabela1[[#This Row],[R$ TOTAL
COM BDI]]/I$9</f>
        <v>9.6613628220210464E-3</v>
      </c>
      <c r="L18" s="203">
        <v>975</v>
      </c>
      <c r="M18" s="204">
        <f>Tabela1[[#This Row],[R$ UNIT.
SEM BDI]]/L18</f>
        <v>1</v>
      </c>
    </row>
    <row r="19" spans="1:13" ht="15.75" x14ac:dyDescent="0.25">
      <c r="A19" s="192" t="s">
        <v>19</v>
      </c>
      <c r="B19" s="192"/>
      <c r="C19" s="193"/>
      <c r="D19" s="194" t="s">
        <v>523</v>
      </c>
      <c r="E19" s="325"/>
      <c r="F19" s="568">
        <v>0.48741099999999998</v>
      </c>
      <c r="G19" s="568">
        <v>0.34061999999999998</v>
      </c>
      <c r="H19" s="569">
        <v>0.10680820731058983</v>
      </c>
      <c r="I19" s="195">
        <f>SUBTOTAL(109,I20:I24)</f>
        <v>75019.860000000015</v>
      </c>
      <c r="J19" s="202"/>
      <c r="L19" s="210"/>
      <c r="M19" s="204"/>
    </row>
    <row r="20" spans="1:13" s="211" customFormat="1" ht="31.5" x14ac:dyDescent="0.25">
      <c r="A20" s="197" t="s">
        <v>43</v>
      </c>
      <c r="B20" s="209">
        <v>90777</v>
      </c>
      <c r="C20" s="198" t="s">
        <v>5</v>
      </c>
      <c r="D20" s="199" t="s">
        <v>397</v>
      </c>
      <c r="E20" s="197" t="s">
        <v>13</v>
      </c>
      <c r="F20" s="200">
        <f>MEMÓRIA!E17</f>
        <v>132</v>
      </c>
      <c r="G20" s="201">
        <f>ROUND(L20-(L20*I$7),2)</f>
        <v>64</v>
      </c>
      <c r="H20" s="200">
        <f>ROUND(((G20*$I$5)+G20),2)</f>
        <v>79.36</v>
      </c>
      <c r="I20" s="200">
        <f>ROUND(Tabela1[[#This Row],[R$ UNIT. COM BDI]]*Tabela1[[#This Row],[QTD]],2)</f>
        <v>10475.52</v>
      </c>
      <c r="J20" s="202">
        <f>Tabela1[[#This Row],[R$ TOTAL
COM BDI]]/I$9</f>
        <v>1.4914337508044268E-2</v>
      </c>
      <c r="L20" s="203">
        <f>ROUND(131.3*F$19,2)</f>
        <v>64</v>
      </c>
      <c r="M20" s="204">
        <f>Tabela1[[#This Row],[R$ UNIT.
SEM BDI]]/L20</f>
        <v>1</v>
      </c>
    </row>
    <row r="21" spans="1:13" s="211" customFormat="1" ht="15.75" x14ac:dyDescent="0.25">
      <c r="A21" s="197" t="s">
        <v>45</v>
      </c>
      <c r="B21" s="209">
        <v>93572</v>
      </c>
      <c r="C21" s="198" t="s">
        <v>5</v>
      </c>
      <c r="D21" s="199" t="s">
        <v>121</v>
      </c>
      <c r="E21" s="197" t="s">
        <v>40</v>
      </c>
      <c r="F21" s="200">
        <f>MEMÓRIA!E18</f>
        <v>6</v>
      </c>
      <c r="G21" s="201">
        <f>ROUND(L21-(L21*I$7),2)</f>
        <v>3612.08</v>
      </c>
      <c r="H21" s="200">
        <f>ROUND(((G21*$I$5)+G21),2)</f>
        <v>4478.87</v>
      </c>
      <c r="I21" s="200">
        <f>ROUND(Tabela1[[#This Row],[R$ UNIT. COM BDI]]*Tabela1[[#This Row],[QTD]],2)</f>
        <v>26873.22</v>
      </c>
      <c r="J21" s="202">
        <f>Tabela1[[#This Row],[R$ TOTAL
COM BDI]]/I$9</f>
        <v>3.8260274717429342E-2</v>
      </c>
      <c r="L21" s="203">
        <f>ROUND(10604.43*G$19,2)</f>
        <v>3612.08</v>
      </c>
      <c r="M21" s="204">
        <f>Tabela1[[#This Row],[R$ UNIT.
SEM BDI]]/L21</f>
        <v>1</v>
      </c>
    </row>
    <row r="22" spans="1:13" s="211" customFormat="1" ht="47.25" x14ac:dyDescent="0.25">
      <c r="A22" s="197" t="s">
        <v>85</v>
      </c>
      <c r="B22" s="209">
        <v>100289</v>
      </c>
      <c r="C22" s="198" t="s">
        <v>5</v>
      </c>
      <c r="D22" s="199" t="s">
        <v>232</v>
      </c>
      <c r="E22" s="197" t="s">
        <v>13</v>
      </c>
      <c r="F22" s="200">
        <f>MEMÓRIA!E19</f>
        <v>1656</v>
      </c>
      <c r="G22" s="201">
        <f>ROUND(L22-(L22*I$7),2)</f>
        <v>8.81</v>
      </c>
      <c r="H22" s="200">
        <f>ROUND(((G22*$I$5)+G22),2)</f>
        <v>10.92</v>
      </c>
      <c r="I22" s="200">
        <f>ROUND(Tabela1[[#This Row],[R$ UNIT. COM BDI]]*Tabela1[[#This Row],[QTD]],2)</f>
        <v>18083.52</v>
      </c>
      <c r="J22" s="202">
        <f>Tabela1[[#This Row],[R$ TOTAL
COM BDI]]/I$9</f>
        <v>2.5746093808562121E-2</v>
      </c>
      <c r="L22" s="203">
        <f>ROUND(25.85*G$19,2)</f>
        <v>8.81</v>
      </c>
      <c r="M22" s="204">
        <f>Tabela1[[#This Row],[R$ UNIT.
SEM BDI]]/L22</f>
        <v>1</v>
      </c>
    </row>
    <row r="23" spans="1:13" s="211" customFormat="1" ht="31.5" x14ac:dyDescent="0.25">
      <c r="A23" s="197" t="s">
        <v>173</v>
      </c>
      <c r="B23" s="209">
        <v>11</v>
      </c>
      <c r="C23" s="206" t="s">
        <v>14</v>
      </c>
      <c r="D23" s="207" t="s">
        <v>228</v>
      </c>
      <c r="E23" s="205" t="s">
        <v>13</v>
      </c>
      <c r="F23" s="208">
        <f>MEMÓRIA!E21</f>
        <v>1176</v>
      </c>
      <c r="G23" s="201">
        <f>ROUND(L23-(L23*I$7),2)</f>
        <v>10.119999999999999</v>
      </c>
      <c r="H23" s="200">
        <f>ROUND(((G23*$I$5)+G23),2)</f>
        <v>12.55</v>
      </c>
      <c r="I23" s="200">
        <f>ROUND(Tabela1[[#This Row],[R$ UNIT. COM BDI]]*Tabela1[[#This Row],[QTD]],2)</f>
        <v>14758.8</v>
      </c>
      <c r="J23" s="202">
        <f>Tabela1[[#This Row],[R$ TOTAL
COM BDI]]/I$9</f>
        <v>2.1012582135657584E-2</v>
      </c>
      <c r="L23" s="203">
        <f>'COMPOSIÇÕES '!K133</f>
        <v>10.119999999999999</v>
      </c>
      <c r="M23" s="204">
        <f>Tabela1[[#This Row],[R$ UNIT.
SEM BDI]]/L23</f>
        <v>1</v>
      </c>
    </row>
    <row r="24" spans="1:13" s="211" customFormat="1" ht="15.75" x14ac:dyDescent="0.25">
      <c r="A24" s="197" t="s">
        <v>174</v>
      </c>
      <c r="B24" s="209">
        <v>90781</v>
      </c>
      <c r="C24" s="198" t="s">
        <v>5</v>
      </c>
      <c r="D24" s="199" t="s">
        <v>231</v>
      </c>
      <c r="E24" s="197" t="s">
        <v>13</v>
      </c>
      <c r="F24" s="200">
        <f>MEMÓRIA!E22</f>
        <v>240</v>
      </c>
      <c r="G24" s="201">
        <f>ROUND(L24-(L24*I$7),2)</f>
        <v>16.23</v>
      </c>
      <c r="H24" s="200">
        <f>ROUND(((G24*$I$5)+G24),2)</f>
        <v>20.12</v>
      </c>
      <c r="I24" s="200">
        <f>ROUND(Tabela1[[#This Row],[R$ UNIT. COM BDI]]*Tabela1[[#This Row],[QTD]],2)</f>
        <v>4828.8</v>
      </c>
      <c r="J24" s="202">
        <f>Tabela1[[#This Row],[R$ TOTAL
COM BDI]]/I$9</f>
        <v>6.8749191408965056E-3</v>
      </c>
      <c r="L24" s="203">
        <f>ROUND(47.65*G$19,2)</f>
        <v>16.23</v>
      </c>
      <c r="M24" s="204">
        <f>Tabela1[[#This Row],[R$ UNIT.
SEM BDI]]/L24</f>
        <v>1</v>
      </c>
    </row>
    <row r="25" spans="1:13" ht="15.75" x14ac:dyDescent="0.25">
      <c r="A25" s="192" t="s">
        <v>17</v>
      </c>
      <c r="B25" s="192"/>
      <c r="C25" s="193"/>
      <c r="D25" s="194" t="s">
        <v>42</v>
      </c>
      <c r="E25" s="192"/>
      <c r="F25" s="195"/>
      <c r="G25" s="195"/>
      <c r="H25" s="195"/>
      <c r="I25" s="195">
        <f>SUBTOTAL(109,I26:I32)</f>
        <v>45558.83</v>
      </c>
      <c r="J25" s="202"/>
      <c r="L25" s="195"/>
      <c r="M25" s="204"/>
    </row>
    <row r="26" spans="1:13" ht="15.75" x14ac:dyDescent="0.25">
      <c r="A26" s="212" t="s">
        <v>81</v>
      </c>
      <c r="B26" s="209" t="s">
        <v>170</v>
      </c>
      <c r="C26" s="198" t="s">
        <v>170</v>
      </c>
      <c r="D26" s="213" t="s">
        <v>44</v>
      </c>
      <c r="E26" s="212"/>
      <c r="F26" s="203"/>
      <c r="G26" s="201"/>
      <c r="H26" s="203"/>
      <c r="I26" s="203">
        <f>SUBTOTAL(109,I27:I28)</f>
        <v>25523.39</v>
      </c>
      <c r="J26" s="202">
        <f>Tabela1[[#This Row],[R$ TOTAL
COM BDI]]/I$9</f>
        <v>3.633847797621903E-2</v>
      </c>
      <c r="L26" s="203"/>
      <c r="M26" s="204"/>
    </row>
    <row r="27" spans="1:13" ht="78.75" x14ac:dyDescent="0.25">
      <c r="A27" s="197" t="s">
        <v>122</v>
      </c>
      <c r="B27" s="214">
        <v>101266</v>
      </c>
      <c r="C27" s="206" t="s">
        <v>5</v>
      </c>
      <c r="D27" s="207" t="s">
        <v>399</v>
      </c>
      <c r="E27" s="197" t="s">
        <v>150</v>
      </c>
      <c r="F27" s="200">
        <f>MEMÓRIA!E25</f>
        <v>580.16</v>
      </c>
      <c r="G27" s="201">
        <f t="shared" si="0"/>
        <v>11.78</v>
      </c>
      <c r="H27" s="200">
        <f>ROUND(((G27*$I$5)+G27),2)</f>
        <v>14.61</v>
      </c>
      <c r="I27" s="200">
        <f>ROUND(Tabela1[[#This Row],[R$ UNIT. COM BDI]]*Tabela1[[#This Row],[QTD]],2)</f>
        <v>8476.14</v>
      </c>
      <c r="J27" s="202">
        <f>Tabela1[[#This Row],[R$ TOTAL
COM BDI]]/I$9</f>
        <v>1.2067755369225998E-2</v>
      </c>
      <c r="L27" s="203">
        <v>11.78</v>
      </c>
      <c r="M27" s="204">
        <f>Tabela1[[#This Row],[R$ UNIT.
SEM BDI]]/L27</f>
        <v>1</v>
      </c>
    </row>
    <row r="28" spans="1:13" ht="31.5" x14ac:dyDescent="0.25">
      <c r="A28" s="197" t="s">
        <v>123</v>
      </c>
      <c r="B28" s="197" t="s">
        <v>84</v>
      </c>
      <c r="C28" s="198" t="s">
        <v>5</v>
      </c>
      <c r="D28" s="199" t="s">
        <v>83</v>
      </c>
      <c r="E28" s="197" t="s">
        <v>150</v>
      </c>
      <c r="F28" s="200">
        <f>MEMÓRIA!E26</f>
        <v>484.71</v>
      </c>
      <c r="G28" s="201">
        <f t="shared" si="0"/>
        <v>28.36</v>
      </c>
      <c r="H28" s="200">
        <f>ROUND(((G28*$I$5)+G28),2)</f>
        <v>35.17</v>
      </c>
      <c r="I28" s="200">
        <f>ROUND(Tabela1[[#This Row],[R$ UNIT. COM BDI]]*Tabela1[[#This Row],[QTD]],2)</f>
        <v>17047.25</v>
      </c>
      <c r="J28" s="202">
        <f>Tabela1[[#This Row],[R$ TOTAL
COM BDI]]/I$9</f>
        <v>2.427072260699303E-2</v>
      </c>
      <c r="L28" s="203">
        <v>28.36</v>
      </c>
      <c r="M28" s="204">
        <f>Tabela1[[#This Row],[R$ UNIT.
SEM BDI]]/L28</f>
        <v>1</v>
      </c>
    </row>
    <row r="29" spans="1:13" ht="48" customHeight="1" x14ac:dyDescent="0.25">
      <c r="A29" s="212" t="s">
        <v>89</v>
      </c>
      <c r="B29" s="197" t="s">
        <v>170</v>
      </c>
      <c r="C29" s="198" t="s">
        <v>170</v>
      </c>
      <c r="D29" s="213" t="s">
        <v>322</v>
      </c>
      <c r="E29" s="212"/>
      <c r="F29" s="203"/>
      <c r="G29" s="201">
        <f t="shared" si="0"/>
        <v>0</v>
      </c>
      <c r="H29" s="203"/>
      <c r="I29" s="203">
        <f>SUBTOTAL(109,I30:I32)</f>
        <v>20035.440000000002</v>
      </c>
      <c r="J29" s="202">
        <f>Tabela1[[#This Row],[R$ TOTAL
COM BDI]]/I$9</f>
        <v>2.8525105606420537E-2</v>
      </c>
      <c r="L29" s="203"/>
      <c r="M29" s="204"/>
    </row>
    <row r="30" spans="1:13" s="211" customFormat="1" ht="63" x14ac:dyDescent="0.25">
      <c r="A30" s="205" t="s">
        <v>124</v>
      </c>
      <c r="B30" s="214">
        <v>100974</v>
      </c>
      <c r="C30" s="206" t="s">
        <v>5</v>
      </c>
      <c r="D30" s="207" t="s">
        <v>423</v>
      </c>
      <c r="E30" s="205" t="s">
        <v>150</v>
      </c>
      <c r="F30" s="208">
        <f>MEMÓRIA!E28</f>
        <v>269.5</v>
      </c>
      <c r="G30" s="201">
        <f t="shared" si="0"/>
        <v>9</v>
      </c>
      <c r="H30" s="200">
        <f>ROUND(((G30*$I$5)+G30),2)</f>
        <v>11.16</v>
      </c>
      <c r="I30" s="208">
        <f>ROUND(Tabela1[[#This Row],[R$ UNIT. COM BDI]]*Tabela1[[#This Row],[QTD]],2)</f>
        <v>3007.62</v>
      </c>
      <c r="J30" s="202">
        <f>Tabela1[[#This Row],[R$ TOTAL
COM BDI]]/I$9</f>
        <v>4.282046120473647E-3</v>
      </c>
      <c r="L30" s="203">
        <v>9</v>
      </c>
      <c r="M30" s="204">
        <f>Tabela1[[#This Row],[R$ UNIT.
SEM BDI]]/L30</f>
        <v>1</v>
      </c>
    </row>
    <row r="31" spans="1:13" s="211" customFormat="1" ht="47.25" x14ac:dyDescent="0.25">
      <c r="A31" s="205" t="s">
        <v>125</v>
      </c>
      <c r="B31" s="214">
        <v>95875</v>
      </c>
      <c r="C31" s="206" t="s">
        <v>5</v>
      </c>
      <c r="D31" s="207" t="s">
        <v>343</v>
      </c>
      <c r="E31" s="205" t="s">
        <v>151</v>
      </c>
      <c r="F31" s="208">
        <f>MEMÓRIA!E29</f>
        <v>3207.05</v>
      </c>
      <c r="G31" s="201">
        <f t="shared" si="0"/>
        <v>2.56</v>
      </c>
      <c r="H31" s="200">
        <f>ROUND(((G31*$I$5)+G31),2)</f>
        <v>3.17</v>
      </c>
      <c r="I31" s="208">
        <f>ROUND(Tabela1[[#This Row],[R$ UNIT. COM BDI]]*Tabela1[[#This Row],[QTD]],2)</f>
        <v>10166.35</v>
      </c>
      <c r="J31" s="202">
        <f>Tabela1[[#This Row],[R$ TOTAL
COM BDI]]/I$9</f>
        <v>1.4474162153755217E-2</v>
      </c>
      <c r="L31" s="203">
        <v>2.56</v>
      </c>
      <c r="M31" s="204">
        <f>Tabela1[[#This Row],[R$ UNIT.
SEM BDI]]/L31</f>
        <v>1</v>
      </c>
    </row>
    <row r="32" spans="1:13" s="211" customFormat="1" ht="47.25" x14ac:dyDescent="0.25">
      <c r="A32" s="205" t="s">
        <v>126</v>
      </c>
      <c r="B32" s="205" t="s">
        <v>209</v>
      </c>
      <c r="C32" s="206" t="s">
        <v>127</v>
      </c>
      <c r="D32" s="207" t="s">
        <v>444</v>
      </c>
      <c r="E32" s="205" t="s">
        <v>150</v>
      </c>
      <c r="F32" s="208">
        <f>MEMÓRIA!E30</f>
        <v>269.5</v>
      </c>
      <c r="G32" s="201">
        <f t="shared" si="0"/>
        <v>21.95</v>
      </c>
      <c r="H32" s="200">
        <f>ROUND(((G32*$I$6)+G32),2)</f>
        <v>25.46</v>
      </c>
      <c r="I32" s="200">
        <f>ROUND(Tabela1[[#This Row],[R$ UNIT. COM BDI]]*Tabela1[[#This Row],[QTD]],2)</f>
        <v>6861.47</v>
      </c>
      <c r="J32" s="202">
        <f>Tabela1[[#This Row],[R$ TOTAL
COM BDI]]/I$9</f>
        <v>9.7688973321916721E-3</v>
      </c>
      <c r="L32" s="203">
        <f>'COMPOSIÇÕES '!K198</f>
        <v>21.95</v>
      </c>
      <c r="M32" s="204">
        <f>Tabela1[[#This Row],[R$ UNIT.
SEM BDI]]/L32</f>
        <v>1</v>
      </c>
    </row>
    <row r="33" spans="1:13" ht="15.75" x14ac:dyDescent="0.25">
      <c r="A33" s="192" t="s">
        <v>18</v>
      </c>
      <c r="B33" s="215"/>
      <c r="C33" s="193"/>
      <c r="D33" s="194" t="s">
        <v>199</v>
      </c>
      <c r="E33" s="192"/>
      <c r="F33" s="195"/>
      <c r="G33" s="195"/>
      <c r="H33" s="195"/>
      <c r="I33" s="195">
        <f>SUBTOTAL(109,I34:I65)</f>
        <v>368508.75</v>
      </c>
      <c r="J33" s="202"/>
      <c r="L33" s="195"/>
      <c r="M33" s="204"/>
    </row>
    <row r="34" spans="1:13" ht="15.75" x14ac:dyDescent="0.25">
      <c r="A34" s="216" t="s">
        <v>47</v>
      </c>
      <c r="B34" s="188"/>
      <c r="C34" s="185"/>
      <c r="D34" s="217" t="s">
        <v>390</v>
      </c>
      <c r="E34" s="188"/>
      <c r="F34" s="218"/>
      <c r="G34" s="218"/>
      <c r="H34" s="218"/>
      <c r="I34" s="218">
        <f>SUBTOTAL(109,I35:I41)</f>
        <v>211124.07</v>
      </c>
      <c r="J34" s="202"/>
      <c r="L34" s="218"/>
      <c r="M34" s="204"/>
    </row>
    <row r="35" spans="1:13" s="221" customFormat="1" ht="31.5" x14ac:dyDescent="0.25">
      <c r="A35" s="219" t="s">
        <v>256</v>
      </c>
      <c r="B35" s="220" t="s">
        <v>371</v>
      </c>
      <c r="C35" s="168" t="s">
        <v>14</v>
      </c>
      <c r="D35" s="207" t="s">
        <v>283</v>
      </c>
      <c r="E35" s="205" t="s">
        <v>159</v>
      </c>
      <c r="F35" s="208">
        <f>MEMÓRIA!E33</f>
        <v>30</v>
      </c>
      <c r="G35" s="201">
        <f t="shared" si="0"/>
        <v>14.78</v>
      </c>
      <c r="H35" s="200">
        <f t="shared" ref="H35:H40" si="1">ROUND(((G35*$I$5)+G35),2)</f>
        <v>18.329999999999998</v>
      </c>
      <c r="I35" s="200">
        <f>ROUND(Tabela1[[#This Row],[R$ UNIT. COM BDI]]*Tabela1[[#This Row],[QTD]],2)</f>
        <v>549.9</v>
      </c>
      <c r="J35" s="202">
        <f>Tabela1[[#This Row],[R$ TOTAL
COM BDI]]/I$9</f>
        <v>7.8291046131108931E-4</v>
      </c>
      <c r="L35" s="203">
        <f>'COMPOSIÇÕES '!K142</f>
        <v>14.78</v>
      </c>
      <c r="M35" s="204">
        <f>Tabela1[[#This Row],[R$ UNIT.
SEM BDI]]/L35</f>
        <v>1</v>
      </c>
    </row>
    <row r="36" spans="1:13" ht="63" x14ac:dyDescent="0.25">
      <c r="A36" s="219" t="s">
        <v>258</v>
      </c>
      <c r="B36" s="205" t="s">
        <v>340</v>
      </c>
      <c r="C36" s="206" t="s">
        <v>5</v>
      </c>
      <c r="D36" s="207" t="s">
        <v>341</v>
      </c>
      <c r="E36" s="205" t="s">
        <v>6</v>
      </c>
      <c r="F36" s="208">
        <f>MEMÓRIA!E34</f>
        <v>360</v>
      </c>
      <c r="G36" s="201">
        <f t="shared" si="0"/>
        <v>54.39</v>
      </c>
      <c r="H36" s="200">
        <f t="shared" si="1"/>
        <v>67.44</v>
      </c>
      <c r="I36" s="208">
        <f>ROUND(Tabela1[[#This Row],[R$ UNIT. COM BDI]]*Tabela1[[#This Row],[QTD]],2)</f>
        <v>24278.400000000001</v>
      </c>
      <c r="J36" s="202">
        <f>Tabela1[[#This Row],[R$ TOTAL
COM BDI]]/I$9</f>
        <v>3.4565945342598936E-2</v>
      </c>
      <c r="L36" s="203">
        <v>54.39</v>
      </c>
      <c r="M36" s="204">
        <f>Tabela1[[#This Row],[R$ UNIT.
SEM BDI]]/L36</f>
        <v>1</v>
      </c>
    </row>
    <row r="37" spans="1:13" ht="47.25" x14ac:dyDescent="0.25">
      <c r="A37" s="219" t="s">
        <v>259</v>
      </c>
      <c r="B37" s="205" t="s">
        <v>188</v>
      </c>
      <c r="C37" s="206" t="s">
        <v>108</v>
      </c>
      <c r="D37" s="207" t="s">
        <v>190</v>
      </c>
      <c r="E37" s="205" t="s">
        <v>6</v>
      </c>
      <c r="F37" s="208">
        <f>MEMÓRIA!E35</f>
        <v>360</v>
      </c>
      <c r="G37" s="201">
        <f t="shared" si="0"/>
        <v>373.13</v>
      </c>
      <c r="H37" s="200">
        <f t="shared" si="1"/>
        <v>462.67</v>
      </c>
      <c r="I37" s="208">
        <f>ROUND(Tabela1[[#This Row],[R$ UNIT. COM BDI]]*Tabela1[[#This Row],[QTD]],2)</f>
        <v>166561.20000000001</v>
      </c>
      <c r="J37" s="202">
        <f>Tabela1[[#This Row],[R$ TOTAL
COM BDI]]/I$9</f>
        <v>0.23713858143031211</v>
      </c>
      <c r="L37" s="203">
        <v>373.13</v>
      </c>
      <c r="M37" s="204">
        <f>Tabela1[[#This Row],[R$ UNIT.
SEM BDI]]/L37</f>
        <v>1</v>
      </c>
    </row>
    <row r="38" spans="1:13" ht="63" x14ac:dyDescent="0.25">
      <c r="A38" s="219" t="s">
        <v>260</v>
      </c>
      <c r="B38" s="205" t="s">
        <v>189</v>
      </c>
      <c r="C38" s="206" t="s">
        <v>108</v>
      </c>
      <c r="D38" s="207" t="s">
        <v>191</v>
      </c>
      <c r="E38" s="205" t="s">
        <v>159</v>
      </c>
      <c r="F38" s="208">
        <f>MEMÓRIA!E36</f>
        <v>30</v>
      </c>
      <c r="G38" s="201">
        <f t="shared" si="0"/>
        <v>523.16</v>
      </c>
      <c r="H38" s="200">
        <f t="shared" si="1"/>
        <v>648.70000000000005</v>
      </c>
      <c r="I38" s="200">
        <f>ROUND(Tabela1[[#This Row],[R$ UNIT. COM BDI]]*Tabela1[[#This Row],[QTD]],2)</f>
        <v>19461</v>
      </c>
      <c r="J38" s="202">
        <f>Tabela1[[#This Row],[R$ TOTAL
COM BDI]]/I$9</f>
        <v>2.7707256751364085E-2</v>
      </c>
      <c r="L38" s="203">
        <v>523.16</v>
      </c>
      <c r="M38" s="204">
        <f>Tabela1[[#This Row],[R$ UNIT.
SEM BDI]]/L38</f>
        <v>1</v>
      </c>
    </row>
    <row r="39" spans="1:13" ht="63" x14ac:dyDescent="0.25">
      <c r="A39" s="219" t="s">
        <v>261</v>
      </c>
      <c r="B39" s="214">
        <v>100974</v>
      </c>
      <c r="C39" s="206" t="s">
        <v>5</v>
      </c>
      <c r="D39" s="207" t="s">
        <v>423</v>
      </c>
      <c r="E39" s="205" t="s">
        <v>150</v>
      </c>
      <c r="F39" s="208">
        <f>MEMÓRIA!E37</f>
        <v>3.68</v>
      </c>
      <c r="G39" s="201">
        <f t="shared" si="0"/>
        <v>9</v>
      </c>
      <c r="H39" s="200">
        <f t="shared" si="1"/>
        <v>11.16</v>
      </c>
      <c r="I39" s="208">
        <f>ROUND(Tabela1[[#This Row],[R$ UNIT. COM BDI]]*Tabela1[[#This Row],[QTD]],2)</f>
        <v>41.07</v>
      </c>
      <c r="J39" s="202">
        <f>Tabela1[[#This Row],[R$ TOTAL
COM BDI]]/I$9</f>
        <v>5.8472690754767125E-5</v>
      </c>
      <c r="L39" s="203">
        <v>9</v>
      </c>
      <c r="M39" s="204">
        <f>Tabela1[[#This Row],[R$ UNIT.
SEM BDI]]/L39</f>
        <v>1</v>
      </c>
    </row>
    <row r="40" spans="1:13" ht="47.25" x14ac:dyDescent="0.25">
      <c r="A40" s="219" t="s">
        <v>262</v>
      </c>
      <c r="B40" s="214">
        <v>95875</v>
      </c>
      <c r="C40" s="206" t="s">
        <v>5</v>
      </c>
      <c r="D40" s="207" t="s">
        <v>343</v>
      </c>
      <c r="E40" s="205" t="s">
        <v>151</v>
      </c>
      <c r="F40" s="208">
        <f>MEMÓRIA!E38</f>
        <v>43.79</v>
      </c>
      <c r="G40" s="201">
        <f t="shared" si="0"/>
        <v>2.56</v>
      </c>
      <c r="H40" s="200">
        <f t="shared" si="1"/>
        <v>3.17</v>
      </c>
      <c r="I40" s="208">
        <f>ROUND(Tabela1[[#This Row],[R$ UNIT. COM BDI]]*Tabela1[[#This Row],[QTD]],2)</f>
        <v>138.81</v>
      </c>
      <c r="J40" s="202">
        <f>Tabela1[[#This Row],[R$ TOTAL
COM BDI]]/I$9</f>
        <v>1.9762829811709824E-4</v>
      </c>
      <c r="L40" s="203">
        <v>2.56</v>
      </c>
      <c r="M40" s="204">
        <f>Tabela1[[#This Row],[R$ UNIT.
SEM BDI]]/L40</f>
        <v>1</v>
      </c>
    </row>
    <row r="41" spans="1:13" ht="47.25" x14ac:dyDescent="0.25">
      <c r="A41" s="219" t="s">
        <v>263</v>
      </c>
      <c r="B41" s="205" t="s">
        <v>209</v>
      </c>
      <c r="C41" s="206" t="s">
        <v>127</v>
      </c>
      <c r="D41" s="207" t="s">
        <v>444</v>
      </c>
      <c r="E41" s="205" t="s">
        <v>150</v>
      </c>
      <c r="F41" s="208">
        <f>MEMÓRIA!E39</f>
        <v>3.68</v>
      </c>
      <c r="G41" s="201">
        <f t="shared" ref="G41:G72" si="2">ROUND(L41-(L41*I$7),2)</f>
        <v>21.95</v>
      </c>
      <c r="H41" s="200">
        <f>ROUND(((G41*$I$6)+G41),2)</f>
        <v>25.46</v>
      </c>
      <c r="I41" s="200">
        <f>ROUND(Tabela1[[#This Row],[R$ UNIT. COM BDI]]*Tabela1[[#This Row],[QTD]],2)</f>
        <v>93.69</v>
      </c>
      <c r="J41" s="202">
        <f>Tabela1[[#This Row],[R$ TOTAL
COM BDI]]/I$9</f>
        <v>1.3338949103516268E-4</v>
      </c>
      <c r="L41" s="203">
        <f>'COMPOSIÇÕES '!K198</f>
        <v>21.95</v>
      </c>
      <c r="M41" s="204">
        <f>Tabela1[[#This Row],[R$ UNIT.
SEM BDI]]/L41</f>
        <v>1</v>
      </c>
    </row>
    <row r="42" spans="1:13" s="224" customFormat="1" ht="15.75" x14ac:dyDescent="0.25">
      <c r="A42" s="216" t="s">
        <v>90</v>
      </c>
      <c r="B42" s="188"/>
      <c r="C42" s="185"/>
      <c r="D42" s="222" t="s">
        <v>257</v>
      </c>
      <c r="E42" s="188"/>
      <c r="F42" s="218"/>
      <c r="G42" s="218"/>
      <c r="H42" s="218"/>
      <c r="I42" s="223">
        <f>SUBTOTAL(109,I43:I51)</f>
        <v>56693.540000000008</v>
      </c>
      <c r="J42" s="202"/>
      <c r="L42" s="218"/>
      <c r="M42" s="204"/>
    </row>
    <row r="43" spans="1:13" s="226" customFormat="1" ht="31.5" x14ac:dyDescent="0.25">
      <c r="A43" s="205" t="s">
        <v>277</v>
      </c>
      <c r="B43" s="220" t="s">
        <v>371</v>
      </c>
      <c r="C43" s="168" t="s">
        <v>14</v>
      </c>
      <c r="D43" s="207" t="s">
        <v>284</v>
      </c>
      <c r="E43" s="225" t="s">
        <v>159</v>
      </c>
      <c r="F43" s="208">
        <f>MEMÓRIA!E41</f>
        <v>13</v>
      </c>
      <c r="G43" s="201">
        <f t="shared" si="2"/>
        <v>14.78</v>
      </c>
      <c r="H43" s="200">
        <f t="shared" ref="H43:H50" si="3">ROUND(((G43*$I$5)+G43),2)</f>
        <v>18.329999999999998</v>
      </c>
      <c r="I43" s="200">
        <f>ROUND(Tabela1[[#This Row],[R$ UNIT. COM BDI]]*Tabela1[[#This Row],[QTD]],2)</f>
        <v>238.29</v>
      </c>
      <c r="J43" s="202">
        <f>Tabela1[[#This Row],[R$ TOTAL
COM BDI]]/I$9</f>
        <v>3.3926119990147205E-4</v>
      </c>
      <c r="L43" s="203">
        <f>'COMPOSIÇÕES '!K142</f>
        <v>14.78</v>
      </c>
      <c r="M43" s="204">
        <f>Tabela1[[#This Row],[R$ UNIT.
SEM BDI]]/L43</f>
        <v>1</v>
      </c>
    </row>
    <row r="44" spans="1:13" ht="31.5" x14ac:dyDescent="0.25">
      <c r="A44" s="205" t="s">
        <v>278</v>
      </c>
      <c r="B44" s="205" t="s">
        <v>192</v>
      </c>
      <c r="C44" s="206" t="s">
        <v>108</v>
      </c>
      <c r="D44" s="207" t="s">
        <v>540</v>
      </c>
      <c r="E44" s="225" t="s">
        <v>6</v>
      </c>
      <c r="F44" s="208">
        <f>MEMÓRIA!E42</f>
        <v>39</v>
      </c>
      <c r="G44" s="201">
        <f t="shared" si="2"/>
        <v>131.35</v>
      </c>
      <c r="H44" s="200">
        <f t="shared" si="3"/>
        <v>162.87</v>
      </c>
      <c r="I44" s="200">
        <f>ROUND(Tabela1[[#This Row],[R$ UNIT. COM BDI]]*Tabela1[[#This Row],[QTD]],2)</f>
        <v>6351.93</v>
      </c>
      <c r="J44" s="202">
        <f>Tabela1[[#This Row],[R$ TOTAL
COM BDI]]/I$9</f>
        <v>9.0434487116125631E-3</v>
      </c>
      <c r="L44" s="203">
        <v>131.35</v>
      </c>
      <c r="M44" s="204">
        <f>Tabela1[[#This Row],[R$ UNIT.
SEM BDI]]/L44</f>
        <v>1</v>
      </c>
    </row>
    <row r="45" spans="1:13" ht="31.5" x14ac:dyDescent="0.25">
      <c r="A45" s="205" t="s">
        <v>279</v>
      </c>
      <c r="B45" s="205" t="s">
        <v>193</v>
      </c>
      <c r="C45" s="206" t="s">
        <v>108</v>
      </c>
      <c r="D45" s="207" t="s">
        <v>541</v>
      </c>
      <c r="E45" s="225" t="s">
        <v>6</v>
      </c>
      <c r="F45" s="208">
        <f>MEMÓRIA!E43</f>
        <v>39</v>
      </c>
      <c r="G45" s="201">
        <f t="shared" si="2"/>
        <v>857.16</v>
      </c>
      <c r="H45" s="200">
        <f t="shared" si="3"/>
        <v>1062.8499999999999</v>
      </c>
      <c r="I45" s="208">
        <f>ROUND(Tabela1[[#This Row],[R$ UNIT. COM BDI]]*Tabela1[[#This Row],[QTD]],2)</f>
        <v>41451.15</v>
      </c>
      <c r="J45" s="202">
        <f>Tabela1[[#This Row],[R$ TOTAL
COM BDI]]/I$9</f>
        <v>5.9015346369112862E-2</v>
      </c>
      <c r="L45" s="203">
        <v>857.16</v>
      </c>
      <c r="M45" s="204">
        <f>Tabela1[[#This Row],[R$ UNIT.
SEM BDI]]/L45</f>
        <v>1</v>
      </c>
    </row>
    <row r="46" spans="1:13" ht="49.5" customHeight="1" x14ac:dyDescent="0.25">
      <c r="A46" s="205" t="s">
        <v>280</v>
      </c>
      <c r="B46" s="205" t="s">
        <v>197</v>
      </c>
      <c r="C46" s="227" t="s">
        <v>5</v>
      </c>
      <c r="D46" s="207" t="s">
        <v>299</v>
      </c>
      <c r="E46" s="225" t="s">
        <v>7</v>
      </c>
      <c r="F46" s="208">
        <f>MEMÓRIA!E44</f>
        <v>64.06</v>
      </c>
      <c r="G46" s="201">
        <f t="shared" si="2"/>
        <v>16.190000000000001</v>
      </c>
      <c r="H46" s="200">
        <f t="shared" si="3"/>
        <v>20.079999999999998</v>
      </c>
      <c r="I46" s="200">
        <f>ROUND(Tabela1[[#This Row],[R$ UNIT. COM BDI]]*Tabela1[[#This Row],[QTD]],2)</f>
        <v>1286.32</v>
      </c>
      <c r="J46" s="202">
        <f>Tabela1[[#This Row],[R$ TOTAL
COM BDI]]/I$9</f>
        <v>1.8313754948057473E-3</v>
      </c>
      <c r="L46" s="203">
        <v>16.190000000000001</v>
      </c>
      <c r="M46" s="204">
        <f>Tabela1[[#This Row],[R$ UNIT.
SEM BDI]]/L46</f>
        <v>1</v>
      </c>
    </row>
    <row r="47" spans="1:13" ht="31.5" x14ac:dyDescent="0.25">
      <c r="A47" s="205" t="s">
        <v>281</v>
      </c>
      <c r="B47" s="205" t="s">
        <v>198</v>
      </c>
      <c r="C47" s="227" t="s">
        <v>5</v>
      </c>
      <c r="D47" s="207" t="s">
        <v>300</v>
      </c>
      <c r="E47" s="225" t="s">
        <v>7</v>
      </c>
      <c r="F47" s="208">
        <f>MEMÓRIA!E45</f>
        <v>666.71</v>
      </c>
      <c r="G47" s="201">
        <f t="shared" si="2"/>
        <v>8.1</v>
      </c>
      <c r="H47" s="200">
        <f t="shared" si="3"/>
        <v>10.039999999999999</v>
      </c>
      <c r="I47" s="200">
        <f>ROUND(Tabela1[[#This Row],[R$ UNIT. COM BDI]]*Tabela1[[#This Row],[QTD]],2)</f>
        <v>6693.77</v>
      </c>
      <c r="J47" s="202">
        <f>Tabela1[[#This Row],[R$ TOTAL
COM BDI]]/I$9</f>
        <v>9.5301374042741065E-3</v>
      </c>
      <c r="L47" s="203">
        <v>8.1</v>
      </c>
      <c r="M47" s="204">
        <f>Tabela1[[#This Row],[R$ UNIT.
SEM BDI]]/L47</f>
        <v>1</v>
      </c>
    </row>
    <row r="48" spans="1:13" ht="31.5" x14ac:dyDescent="0.25">
      <c r="A48" s="205" t="s">
        <v>282</v>
      </c>
      <c r="B48" s="205" t="s">
        <v>194</v>
      </c>
      <c r="C48" s="227" t="s">
        <v>5</v>
      </c>
      <c r="D48" s="207" t="s">
        <v>195</v>
      </c>
      <c r="E48" s="225" t="s">
        <v>159</v>
      </c>
      <c r="F48" s="208">
        <f>MEMÓRIA!E46</f>
        <v>13</v>
      </c>
      <c r="G48" s="201">
        <f t="shared" si="2"/>
        <v>18.73</v>
      </c>
      <c r="H48" s="200">
        <f t="shared" si="3"/>
        <v>23.22</v>
      </c>
      <c r="I48" s="200">
        <f>ROUND(Tabela1[[#This Row],[R$ UNIT. COM BDI]]*Tabela1[[#This Row],[QTD]],2)</f>
        <v>301.86</v>
      </c>
      <c r="J48" s="202">
        <f>Tabela1[[#This Row],[R$ TOTAL
COM BDI]]/I$9</f>
        <v>4.2976787025161931E-4</v>
      </c>
      <c r="L48" s="203">
        <v>18.73</v>
      </c>
      <c r="M48" s="204">
        <f>Tabela1[[#This Row],[R$ UNIT.
SEM BDI]]/L48</f>
        <v>1</v>
      </c>
    </row>
    <row r="49" spans="1:13" ht="63" x14ac:dyDescent="0.25">
      <c r="A49" s="205" t="s">
        <v>288</v>
      </c>
      <c r="B49" s="214">
        <v>100974</v>
      </c>
      <c r="C49" s="206" t="s">
        <v>5</v>
      </c>
      <c r="D49" s="207" t="s">
        <v>423</v>
      </c>
      <c r="E49" s="205" t="s">
        <v>150</v>
      </c>
      <c r="F49" s="208">
        <f>MEMÓRIA!E47</f>
        <v>4.9800000000000004</v>
      </c>
      <c r="G49" s="201">
        <f t="shared" si="2"/>
        <v>9</v>
      </c>
      <c r="H49" s="200">
        <f t="shared" si="3"/>
        <v>11.16</v>
      </c>
      <c r="I49" s="208">
        <f>ROUND(Tabela1[[#This Row],[R$ UNIT. COM BDI]]*Tabela1[[#This Row],[QTD]],2)</f>
        <v>55.58</v>
      </c>
      <c r="J49" s="202">
        <f>Tabela1[[#This Row],[R$ TOTAL
COM BDI]]/I$9</f>
        <v>7.9131048262721129E-5</v>
      </c>
      <c r="L49" s="203">
        <v>9</v>
      </c>
      <c r="M49" s="204">
        <f>Tabela1[[#This Row],[R$ UNIT.
SEM BDI]]/L49</f>
        <v>1</v>
      </c>
    </row>
    <row r="50" spans="1:13" ht="47.25" x14ac:dyDescent="0.25">
      <c r="A50" s="205" t="s">
        <v>289</v>
      </c>
      <c r="B50" s="214">
        <v>95875</v>
      </c>
      <c r="C50" s="206" t="s">
        <v>5</v>
      </c>
      <c r="D50" s="207" t="s">
        <v>343</v>
      </c>
      <c r="E50" s="205" t="s">
        <v>151</v>
      </c>
      <c r="F50" s="208">
        <f>MEMÓRIA!E48</f>
        <v>59.26</v>
      </c>
      <c r="G50" s="201">
        <f t="shared" si="2"/>
        <v>2.56</v>
      </c>
      <c r="H50" s="200">
        <f t="shared" si="3"/>
        <v>3.17</v>
      </c>
      <c r="I50" s="208">
        <f>ROUND(Tabela1[[#This Row],[R$ UNIT. COM BDI]]*Tabela1[[#This Row],[QTD]],2)</f>
        <v>187.85</v>
      </c>
      <c r="J50" s="202">
        <f>Tabela1[[#This Row],[R$ TOTAL
COM BDI]]/I$9</f>
        <v>2.674481363107622E-4</v>
      </c>
      <c r="L50" s="203">
        <v>2.56</v>
      </c>
      <c r="M50" s="204">
        <f>Tabela1[[#This Row],[R$ UNIT.
SEM BDI]]/L50</f>
        <v>1</v>
      </c>
    </row>
    <row r="51" spans="1:13" ht="47.25" x14ac:dyDescent="0.25">
      <c r="A51" s="205" t="s">
        <v>290</v>
      </c>
      <c r="B51" s="205" t="s">
        <v>209</v>
      </c>
      <c r="C51" s="206" t="s">
        <v>127</v>
      </c>
      <c r="D51" s="207" t="s">
        <v>445</v>
      </c>
      <c r="E51" s="205" t="s">
        <v>150</v>
      </c>
      <c r="F51" s="208">
        <f>MEMÓRIA!E49</f>
        <v>4.9800000000000004</v>
      </c>
      <c r="G51" s="201">
        <f>ROUND(L51-(L51*I$7),2)</f>
        <v>21.95</v>
      </c>
      <c r="H51" s="200">
        <f>ROUND(((G51*$I$6)+G51),2)</f>
        <v>25.46</v>
      </c>
      <c r="I51" s="200">
        <f>ROUND(Tabela1[[#This Row],[R$ UNIT. COM BDI]]*Tabela1[[#This Row],[QTD]],2)</f>
        <v>126.79</v>
      </c>
      <c r="J51" s="202">
        <f>Tabela1[[#This Row],[R$ TOTAL
COM BDI]]/I$9</f>
        <v>1.8051503435103297E-4</v>
      </c>
      <c r="L51" s="203">
        <f>'COMPOSIÇÕES '!K198</f>
        <v>21.95</v>
      </c>
      <c r="M51" s="204">
        <f>Tabela1[[#This Row],[R$ UNIT.
SEM BDI]]/L51</f>
        <v>1</v>
      </c>
    </row>
    <row r="52" spans="1:13" ht="15.75" x14ac:dyDescent="0.25">
      <c r="A52" s="216" t="s">
        <v>48</v>
      </c>
      <c r="B52" s="228"/>
      <c r="C52" s="229"/>
      <c r="D52" s="217" t="s">
        <v>264</v>
      </c>
      <c r="E52" s="228"/>
      <c r="F52" s="230"/>
      <c r="G52" s="230"/>
      <c r="H52" s="230"/>
      <c r="I52" s="218">
        <f>SUBTOTAL(109,I53:I67)</f>
        <v>112754.56000000001</v>
      </c>
      <c r="J52" s="202"/>
      <c r="L52" s="218"/>
      <c r="M52" s="204"/>
    </row>
    <row r="53" spans="1:13" s="221" customFormat="1" ht="31.5" x14ac:dyDescent="0.25">
      <c r="A53" s="205" t="s">
        <v>265</v>
      </c>
      <c r="B53" s="220" t="s">
        <v>371</v>
      </c>
      <c r="C53" s="168" t="s">
        <v>14</v>
      </c>
      <c r="D53" s="33" t="s">
        <v>285</v>
      </c>
      <c r="E53" s="209" t="s">
        <v>159</v>
      </c>
      <c r="F53" s="73">
        <f>MEMÓRIA!E51</f>
        <v>44</v>
      </c>
      <c r="G53" s="201">
        <f t="shared" si="2"/>
        <v>14.78</v>
      </c>
      <c r="H53" s="200">
        <f t="shared" ref="H53:H63" si="4">ROUND(((G53*$I$5)+G53),2)</f>
        <v>18.329999999999998</v>
      </c>
      <c r="I53" s="231">
        <f>ROUND(Tabela1[[#This Row],[R$ UNIT. COM BDI]]*Tabela1[[#This Row],[QTD]],2)</f>
        <v>806.52</v>
      </c>
      <c r="J53" s="202">
        <f>Tabela1[[#This Row],[R$ TOTAL
COM BDI]]/I$9</f>
        <v>1.1482686765895977E-3</v>
      </c>
      <c r="L53" s="203">
        <f>'COMPOSIÇÕES '!K142</f>
        <v>14.78</v>
      </c>
      <c r="M53" s="204">
        <f>Tabela1[[#This Row],[R$ UNIT.
SEM BDI]]/L53</f>
        <v>1</v>
      </c>
    </row>
    <row r="54" spans="1:13" ht="47.25" x14ac:dyDescent="0.25">
      <c r="A54" s="205" t="s">
        <v>266</v>
      </c>
      <c r="B54" s="205" t="s">
        <v>200</v>
      </c>
      <c r="C54" s="227" t="s">
        <v>5</v>
      </c>
      <c r="D54" s="207" t="s">
        <v>301</v>
      </c>
      <c r="E54" s="209" t="s">
        <v>7</v>
      </c>
      <c r="F54" s="208">
        <f>MEMÓRIA!E52</f>
        <v>1037.18</v>
      </c>
      <c r="G54" s="201">
        <f t="shared" si="2"/>
        <v>12.12</v>
      </c>
      <c r="H54" s="200">
        <f t="shared" si="4"/>
        <v>15.03</v>
      </c>
      <c r="I54" s="200">
        <f>ROUND(Tabela1[[#This Row],[R$ UNIT. COM BDI]]*Tabela1[[#This Row],[QTD]],2)</f>
        <v>15588.82</v>
      </c>
      <c r="J54" s="202">
        <f>Tabela1[[#This Row],[R$ TOTAL
COM BDI]]/I$9</f>
        <v>2.2194308524269023E-2</v>
      </c>
      <c r="L54" s="203">
        <v>12.12</v>
      </c>
      <c r="M54" s="204">
        <f>Tabela1[[#This Row],[R$ UNIT.
SEM BDI]]/L54</f>
        <v>1</v>
      </c>
    </row>
    <row r="55" spans="1:13" ht="47.25" x14ac:dyDescent="0.25">
      <c r="A55" s="205" t="s">
        <v>267</v>
      </c>
      <c r="B55" s="209">
        <v>100346</v>
      </c>
      <c r="C55" s="227" t="s">
        <v>5</v>
      </c>
      <c r="D55" s="31" t="s">
        <v>302</v>
      </c>
      <c r="E55" s="209" t="s">
        <v>7</v>
      </c>
      <c r="F55" s="208">
        <f>MEMÓRIA!E53</f>
        <v>1458.07</v>
      </c>
      <c r="G55" s="201">
        <f t="shared" si="2"/>
        <v>8.86</v>
      </c>
      <c r="H55" s="200">
        <f t="shared" si="4"/>
        <v>10.99</v>
      </c>
      <c r="I55" s="200">
        <f>ROUND(Tabela1[[#This Row],[R$ UNIT. COM BDI]]*Tabela1[[#This Row],[QTD]],2)</f>
        <v>16024.19</v>
      </c>
      <c r="J55" s="202">
        <f>Tabela1[[#This Row],[R$ TOTAL
COM BDI]]/I$9</f>
        <v>2.2814158910777496E-2</v>
      </c>
      <c r="L55" s="203">
        <v>8.86</v>
      </c>
      <c r="M55" s="204">
        <f>Tabela1[[#This Row],[R$ UNIT.
SEM BDI]]/L55</f>
        <v>1</v>
      </c>
    </row>
    <row r="56" spans="1:13" ht="47.25" x14ac:dyDescent="0.25">
      <c r="A56" s="205" t="s">
        <v>268</v>
      </c>
      <c r="B56" s="209">
        <v>1321</v>
      </c>
      <c r="C56" s="227" t="s">
        <v>144</v>
      </c>
      <c r="D56" s="31" t="s">
        <v>306</v>
      </c>
      <c r="E56" s="209" t="s">
        <v>7</v>
      </c>
      <c r="F56" s="208">
        <f>MEMÓRIA!E54</f>
        <v>25.28</v>
      </c>
      <c r="G56" s="201">
        <f t="shared" si="2"/>
        <v>9.77</v>
      </c>
      <c r="H56" s="200">
        <f t="shared" si="4"/>
        <v>12.11</v>
      </c>
      <c r="I56" s="200">
        <f>ROUND(Tabela1[[#This Row],[R$ UNIT. COM BDI]]*Tabela1[[#This Row],[QTD]],2)</f>
        <v>306.14</v>
      </c>
      <c r="J56" s="202">
        <f>Tabela1[[#This Row],[R$ TOTAL
COM BDI]]/I$9</f>
        <v>4.3586144503687379E-4</v>
      </c>
      <c r="L56" s="203">
        <v>9.77</v>
      </c>
      <c r="M56" s="204">
        <f>Tabela1[[#This Row],[R$ UNIT.
SEM BDI]]/L56</f>
        <v>1</v>
      </c>
    </row>
    <row r="57" spans="1:13" ht="47.25" x14ac:dyDescent="0.25">
      <c r="A57" s="205" t="s">
        <v>269</v>
      </c>
      <c r="B57" s="209">
        <v>100342</v>
      </c>
      <c r="C57" s="227" t="s">
        <v>5</v>
      </c>
      <c r="D57" s="31" t="s">
        <v>305</v>
      </c>
      <c r="E57" s="209" t="s">
        <v>7</v>
      </c>
      <c r="F57" s="208">
        <f>MEMÓRIA!E55</f>
        <v>121.5</v>
      </c>
      <c r="G57" s="201">
        <f t="shared" si="2"/>
        <v>17.13</v>
      </c>
      <c r="H57" s="200">
        <f t="shared" si="4"/>
        <v>21.24</v>
      </c>
      <c r="I57" s="200">
        <f>ROUND(Tabela1[[#This Row],[R$ UNIT. COM BDI]]*Tabela1[[#This Row],[QTD]],2)</f>
        <v>2580.66</v>
      </c>
      <c r="J57" s="202">
        <f>Tabela1[[#This Row],[R$ TOTAL
COM BDI]]/I$9</f>
        <v>3.6741693236717146E-3</v>
      </c>
      <c r="L57" s="203">
        <v>17.13</v>
      </c>
      <c r="M57" s="204">
        <f>Tabela1[[#This Row],[R$ UNIT.
SEM BDI]]/L57</f>
        <v>1</v>
      </c>
    </row>
    <row r="58" spans="1:13" ht="47.25" x14ac:dyDescent="0.25">
      <c r="A58" s="205" t="s">
        <v>270</v>
      </c>
      <c r="B58" s="232" t="s">
        <v>212</v>
      </c>
      <c r="C58" s="168" t="s">
        <v>14</v>
      </c>
      <c r="D58" s="33" t="s">
        <v>524</v>
      </c>
      <c r="E58" s="232" t="s">
        <v>147</v>
      </c>
      <c r="F58" s="73">
        <f>MEMÓRIA!E56</f>
        <v>172</v>
      </c>
      <c r="G58" s="201">
        <f t="shared" si="2"/>
        <v>70.92</v>
      </c>
      <c r="H58" s="200">
        <f t="shared" si="4"/>
        <v>87.94</v>
      </c>
      <c r="I58" s="231">
        <f>ROUND(Tabela1[[#This Row],[R$ UNIT. COM BDI]]*Tabela1[[#This Row],[QTD]],2)</f>
        <v>15125.68</v>
      </c>
      <c r="J58" s="202">
        <f>Tabela1[[#This Row],[R$ TOTAL
COM BDI]]/I$9</f>
        <v>2.153492108827772E-2</v>
      </c>
      <c r="L58" s="203">
        <f>'COMPOSIÇÕES '!K48</f>
        <v>70.92</v>
      </c>
      <c r="M58" s="204">
        <f>Tabela1[[#This Row],[R$ UNIT.
SEM BDI]]/L58</f>
        <v>1</v>
      </c>
    </row>
    <row r="59" spans="1:13" ht="35.25" customHeight="1" x14ac:dyDescent="0.25">
      <c r="A59" s="205" t="s">
        <v>271</v>
      </c>
      <c r="B59" s="205" t="s">
        <v>233</v>
      </c>
      <c r="C59" s="168" t="s">
        <v>5</v>
      </c>
      <c r="D59" s="75" t="s">
        <v>539</v>
      </c>
      <c r="E59" s="233" t="s">
        <v>150</v>
      </c>
      <c r="F59" s="18">
        <f>MEMÓRIA!E57</f>
        <v>22</v>
      </c>
      <c r="G59" s="201">
        <f t="shared" si="2"/>
        <v>729.89</v>
      </c>
      <c r="H59" s="200">
        <f t="shared" si="4"/>
        <v>905.04</v>
      </c>
      <c r="I59" s="231">
        <f>ROUND(Tabela1[[#This Row],[R$ UNIT. COM BDI]]*Tabela1[[#This Row],[QTD]],2)</f>
        <v>19910.88</v>
      </c>
      <c r="J59" s="202">
        <f>Tabela1[[#This Row],[R$ TOTAL
COM BDI]]/I$9</f>
        <v>2.8347765495380511E-2</v>
      </c>
      <c r="L59" s="203">
        <v>729.89</v>
      </c>
      <c r="M59" s="204">
        <f>Tabela1[[#This Row],[R$ UNIT.
SEM BDI]]/L59</f>
        <v>1</v>
      </c>
    </row>
    <row r="60" spans="1:13" ht="31.5" x14ac:dyDescent="0.25">
      <c r="A60" s="205" t="s">
        <v>272</v>
      </c>
      <c r="B60" s="205" t="s">
        <v>337</v>
      </c>
      <c r="C60" s="168" t="s">
        <v>5</v>
      </c>
      <c r="D60" s="75" t="s">
        <v>338</v>
      </c>
      <c r="E60" s="233" t="s">
        <v>150</v>
      </c>
      <c r="F60" s="18">
        <f>MEMÓRIA!E58</f>
        <v>0.92</v>
      </c>
      <c r="G60" s="201">
        <f t="shared" si="2"/>
        <v>881.27</v>
      </c>
      <c r="H60" s="200">
        <f t="shared" si="4"/>
        <v>1092.75</v>
      </c>
      <c r="I60" s="231">
        <f>ROUND(Tabela1[[#This Row],[R$ UNIT. COM BDI]]*Tabela1[[#This Row],[QTD]],2)</f>
        <v>1005.33</v>
      </c>
      <c r="J60" s="202">
        <f>Tabela1[[#This Row],[R$ TOTAL
COM BDI]]/I$9</f>
        <v>1.4313209202943763E-3</v>
      </c>
      <c r="L60" s="203">
        <v>881.27</v>
      </c>
      <c r="M60" s="204">
        <f>Tabela1[[#This Row],[R$ UNIT.
SEM BDI]]/L60</f>
        <v>1</v>
      </c>
    </row>
    <row r="61" spans="1:13" ht="31.5" x14ac:dyDescent="0.25">
      <c r="A61" s="205" t="s">
        <v>273</v>
      </c>
      <c r="B61" s="233" t="s">
        <v>99</v>
      </c>
      <c r="C61" s="234" t="s">
        <v>5</v>
      </c>
      <c r="D61" s="235" t="s">
        <v>100</v>
      </c>
      <c r="E61" s="236" t="s">
        <v>159</v>
      </c>
      <c r="F61" s="18">
        <f>MEMÓRIA!E59</f>
        <v>33</v>
      </c>
      <c r="G61" s="201">
        <f t="shared" si="2"/>
        <v>27.51</v>
      </c>
      <c r="H61" s="200">
        <f t="shared" si="4"/>
        <v>34.11</v>
      </c>
      <c r="I61" s="231">
        <f>ROUND(Tabela1[[#This Row],[R$ UNIT. COM BDI]]*Tabela1[[#This Row],[QTD]],2)</f>
        <v>1125.6300000000001</v>
      </c>
      <c r="J61" s="202">
        <f>Tabela1[[#This Row],[R$ TOTAL
COM BDI]]/I$9</f>
        <v>1.6025959311976752E-3</v>
      </c>
      <c r="L61" s="203">
        <v>27.51</v>
      </c>
      <c r="M61" s="204">
        <f>Tabela1[[#This Row],[R$ UNIT.
SEM BDI]]/L61</f>
        <v>1</v>
      </c>
    </row>
    <row r="62" spans="1:13" ht="31.5" x14ac:dyDescent="0.25">
      <c r="A62" s="205" t="s">
        <v>274</v>
      </c>
      <c r="B62" s="209">
        <v>102716</v>
      </c>
      <c r="C62" s="234" t="s">
        <v>5</v>
      </c>
      <c r="D62" s="29" t="s">
        <v>9</v>
      </c>
      <c r="E62" s="233" t="s">
        <v>150</v>
      </c>
      <c r="F62" s="18">
        <f>MEMÓRIA!E60</f>
        <v>17.2</v>
      </c>
      <c r="G62" s="201">
        <f t="shared" si="2"/>
        <v>183.7</v>
      </c>
      <c r="H62" s="200">
        <f t="shared" si="4"/>
        <v>227.78</v>
      </c>
      <c r="I62" s="231">
        <f>ROUND(Tabela1[[#This Row],[R$ UNIT. COM BDI]]*Tabela1[[#This Row],[QTD]],2)</f>
        <v>3917.82</v>
      </c>
      <c r="J62" s="202">
        <f>Tabela1[[#This Row],[R$ TOTAL
COM BDI]]/I$9</f>
        <v>5.5779273750387569E-3</v>
      </c>
      <c r="L62" s="203">
        <v>183.7</v>
      </c>
      <c r="M62" s="204">
        <f>Tabela1[[#This Row],[R$ UNIT.
SEM BDI]]/L62</f>
        <v>1</v>
      </c>
    </row>
    <row r="63" spans="1:13" ht="31.5" x14ac:dyDescent="0.25">
      <c r="A63" s="205" t="s">
        <v>275</v>
      </c>
      <c r="B63" s="232" t="s">
        <v>213</v>
      </c>
      <c r="C63" s="168" t="s">
        <v>14</v>
      </c>
      <c r="D63" s="29" t="s">
        <v>348</v>
      </c>
      <c r="E63" s="233" t="s">
        <v>150</v>
      </c>
      <c r="F63" s="18">
        <f>MEMÓRIA!E61</f>
        <v>34.4</v>
      </c>
      <c r="G63" s="201">
        <f t="shared" si="2"/>
        <v>164.42</v>
      </c>
      <c r="H63" s="200">
        <f t="shared" si="4"/>
        <v>203.88</v>
      </c>
      <c r="I63" s="231">
        <f>ROUND(Tabela1[[#This Row],[R$ UNIT. COM BDI]]*Tabela1[[#This Row],[QTD]],2)</f>
        <v>7013.47</v>
      </c>
      <c r="J63" s="202">
        <f>Tabela1[[#This Row],[R$ TOTAL
COM BDI]]/I$9</f>
        <v>9.9853046610137962E-3</v>
      </c>
      <c r="L63" s="203">
        <f>'COMPOSIÇÕES '!K58</f>
        <v>164.42</v>
      </c>
      <c r="M63" s="204">
        <f>Tabela1[[#This Row],[R$ UNIT.
SEM BDI]]/L63</f>
        <v>1</v>
      </c>
    </row>
    <row r="64" spans="1:13" s="211" customFormat="1" ht="78.75" x14ac:dyDescent="0.25">
      <c r="A64" s="205" t="s">
        <v>276</v>
      </c>
      <c r="B64" s="209">
        <v>20193</v>
      </c>
      <c r="C64" s="169" t="s">
        <v>144</v>
      </c>
      <c r="D64" s="33" t="s">
        <v>405</v>
      </c>
      <c r="E64" s="209" t="s">
        <v>145</v>
      </c>
      <c r="F64" s="18">
        <f>MEMÓRIA!E62</f>
        <v>688</v>
      </c>
      <c r="G64" s="201">
        <f t="shared" si="2"/>
        <v>16.5</v>
      </c>
      <c r="H64" s="200">
        <f>ROUND(((G64*$I$6)+G64),2)</f>
        <v>19.14</v>
      </c>
      <c r="I64" s="231">
        <f>ROUND(Tabela1[[#This Row],[R$ UNIT. COM BDI]]*Tabela1[[#This Row],[QTD]],2)</f>
        <v>13168.32</v>
      </c>
      <c r="J64" s="202">
        <f>Tabela1[[#This Row],[R$ TOTAL
COM BDI]]/I$9</f>
        <v>1.8748164186019357E-2</v>
      </c>
      <c r="L64" s="203">
        <v>16.5</v>
      </c>
      <c r="M64" s="204">
        <f>Tabela1[[#This Row],[R$ UNIT.
SEM BDI]]/L64</f>
        <v>1</v>
      </c>
    </row>
    <row r="65" spans="1:13" s="221" customFormat="1" ht="47.25" x14ac:dyDescent="0.25">
      <c r="A65" s="205" t="s">
        <v>291</v>
      </c>
      <c r="B65" s="237">
        <v>97063</v>
      </c>
      <c r="C65" s="169" t="s">
        <v>5</v>
      </c>
      <c r="D65" s="33" t="s">
        <v>146</v>
      </c>
      <c r="E65" s="209" t="s">
        <v>147</v>
      </c>
      <c r="F65" s="18">
        <f>MEMÓRIA!E63</f>
        <v>172</v>
      </c>
      <c r="G65" s="201">
        <f t="shared" si="2"/>
        <v>19.309999999999999</v>
      </c>
      <c r="H65" s="200">
        <f>ROUND(((G65*$I$5)+G65),2)</f>
        <v>23.94</v>
      </c>
      <c r="I65" s="231">
        <f>ROUND(Tabela1[[#This Row],[R$ UNIT. COM BDI]]*Tabela1[[#This Row],[QTD]],2)</f>
        <v>4117.68</v>
      </c>
      <c r="J65" s="202">
        <f>Tabela1[[#This Row],[R$ TOTAL
COM BDI]]/I$9</f>
        <v>5.8624745377913196E-3</v>
      </c>
      <c r="L65" s="203">
        <v>19.309999999999999</v>
      </c>
      <c r="M65" s="204">
        <f>Tabela1[[#This Row],[R$ UNIT.
SEM BDI]]/L65</f>
        <v>1</v>
      </c>
    </row>
    <row r="66" spans="1:13" s="221" customFormat="1" ht="31.5" x14ac:dyDescent="0.25">
      <c r="A66" s="205" t="s">
        <v>516</v>
      </c>
      <c r="B66" s="238">
        <v>2003614</v>
      </c>
      <c r="C66" s="169" t="s">
        <v>108</v>
      </c>
      <c r="D66" s="239" t="s">
        <v>517</v>
      </c>
      <c r="E66" s="236" t="s">
        <v>6</v>
      </c>
      <c r="F66" s="18">
        <f>MEMÓRIA!E64</f>
        <v>72</v>
      </c>
      <c r="G66" s="201">
        <f t="shared" si="2"/>
        <v>133.25</v>
      </c>
      <c r="H66" s="200">
        <f>ROUND(((G66*$I$5)+G66),2)</f>
        <v>165.23</v>
      </c>
      <c r="I66" s="231">
        <f>ROUND(Tabela1[[#This Row],[R$ UNIT. COM BDI]]*Tabela1[[#This Row],[QTD]],2)</f>
        <v>11896.56</v>
      </c>
      <c r="J66" s="202">
        <f>Tabela1[[#This Row],[R$ TOTAL
COM BDI]]/I$9</f>
        <v>1.6937518235342886E-2</v>
      </c>
      <c r="L66" s="203">
        <v>133.25</v>
      </c>
      <c r="M66" s="204">
        <f>Tabela1[[#This Row],[R$ UNIT.
SEM BDI]]/L66</f>
        <v>1</v>
      </c>
    </row>
    <row r="67" spans="1:13" s="221" customFormat="1" ht="31.5" x14ac:dyDescent="0.25">
      <c r="A67" s="205" t="s">
        <v>518</v>
      </c>
      <c r="B67" s="238">
        <v>2003616</v>
      </c>
      <c r="C67" s="169" t="s">
        <v>108</v>
      </c>
      <c r="D67" s="239" t="s">
        <v>519</v>
      </c>
      <c r="E67" s="209" t="s">
        <v>159</v>
      </c>
      <c r="F67" s="18">
        <f>MEMÓRIA!E65</f>
        <v>6</v>
      </c>
      <c r="G67" s="201">
        <f t="shared" si="2"/>
        <v>22.43</v>
      </c>
      <c r="H67" s="200">
        <f>ROUND(((G67*$I$5)+G67),2)</f>
        <v>27.81</v>
      </c>
      <c r="I67" s="231">
        <f>ROUND(Tabela1[[#This Row],[R$ UNIT. COM BDI]]*Tabela1[[#This Row],[QTD]],2)</f>
        <v>166.86</v>
      </c>
      <c r="J67" s="202">
        <f>Tabela1[[#This Row],[R$ TOTAL
COM BDI]]/I$9</f>
        <v>2.3756399267933876E-4</v>
      </c>
      <c r="L67" s="203">
        <v>22.43</v>
      </c>
      <c r="M67" s="204">
        <f>Tabela1[[#This Row],[R$ UNIT.
SEM BDI]]/L67</f>
        <v>1</v>
      </c>
    </row>
    <row r="68" spans="1:13" ht="15.75" x14ac:dyDescent="0.25">
      <c r="A68" s="192" t="s">
        <v>106</v>
      </c>
      <c r="B68" s="215"/>
      <c r="C68" s="193"/>
      <c r="D68" s="194" t="s">
        <v>430</v>
      </c>
      <c r="E68" s="192"/>
      <c r="F68" s="195"/>
      <c r="G68" s="195"/>
      <c r="H68" s="195"/>
      <c r="I68" s="195">
        <f>SUBTOTAL(109,I69:I75)</f>
        <v>117001.07999999999</v>
      </c>
      <c r="J68" s="202"/>
      <c r="L68" s="195"/>
      <c r="M68" s="204"/>
    </row>
    <row r="69" spans="1:13" ht="47.25" x14ac:dyDescent="0.25">
      <c r="A69" s="233" t="s">
        <v>102</v>
      </c>
      <c r="B69" s="220" t="s">
        <v>371</v>
      </c>
      <c r="C69" s="168" t="s">
        <v>14</v>
      </c>
      <c r="D69" s="239" t="s">
        <v>443</v>
      </c>
      <c r="E69" s="209" t="s">
        <v>159</v>
      </c>
      <c r="F69" s="200">
        <f>MEMÓRIA!E67</f>
        <v>80</v>
      </c>
      <c r="G69" s="201">
        <f t="shared" si="2"/>
        <v>14.78</v>
      </c>
      <c r="H69" s="200">
        <f t="shared" ref="H69:H75" si="5">ROUND(((G69*$I$5)+G69),2)</f>
        <v>18.329999999999998</v>
      </c>
      <c r="I69" s="231">
        <f>ROUND(Tabela1[[#This Row],[R$ UNIT. COM BDI]]*Tabela1[[#This Row],[QTD]],2)</f>
        <v>1466.4</v>
      </c>
      <c r="J69" s="202">
        <f>Tabela1[[#This Row],[R$ TOTAL
COM BDI]]/I$9</f>
        <v>2.0877612301629053E-3</v>
      </c>
      <c r="L69" s="203">
        <f>'COMPOSIÇÕES '!K142</f>
        <v>14.78</v>
      </c>
      <c r="M69" s="204">
        <f>Tabela1[[#This Row],[R$ UNIT.
SEM BDI]]/L69</f>
        <v>1</v>
      </c>
    </row>
    <row r="70" spans="1:13" ht="78.75" customHeight="1" x14ac:dyDescent="0.25">
      <c r="A70" s="233" t="s">
        <v>103</v>
      </c>
      <c r="B70" s="240">
        <v>10</v>
      </c>
      <c r="C70" s="168" t="s">
        <v>14</v>
      </c>
      <c r="D70" s="239" t="s">
        <v>98</v>
      </c>
      <c r="E70" s="232" t="s">
        <v>147</v>
      </c>
      <c r="F70" s="208">
        <f>MEMÓRIA!E68</f>
        <v>30</v>
      </c>
      <c r="G70" s="201">
        <f t="shared" si="2"/>
        <v>190.73</v>
      </c>
      <c r="H70" s="200">
        <f t="shared" si="5"/>
        <v>236.5</v>
      </c>
      <c r="I70" s="231">
        <f>ROUND(Tabela1[[#This Row],[R$ UNIT. COM BDI]]*Tabela1[[#This Row],[QTD]],2)</f>
        <v>7095</v>
      </c>
      <c r="J70" s="202">
        <f>Tabela1[[#This Row],[R$ TOTAL
COM BDI]]/I$9</f>
        <v>1.0101381565743188E-2</v>
      </c>
      <c r="L70" s="203">
        <f>'COMPOSIÇÕES '!K119</f>
        <v>190.73</v>
      </c>
      <c r="M70" s="204">
        <f>Tabela1[[#This Row],[R$ UNIT.
SEM BDI]]/L70</f>
        <v>1</v>
      </c>
    </row>
    <row r="71" spans="1:13" ht="47.25" customHeight="1" x14ac:dyDescent="0.25">
      <c r="A71" s="233" t="s">
        <v>104</v>
      </c>
      <c r="B71" s="240" t="s">
        <v>439</v>
      </c>
      <c r="C71" s="168" t="s">
        <v>14</v>
      </c>
      <c r="D71" s="239" t="s">
        <v>440</v>
      </c>
      <c r="E71" s="236" t="s">
        <v>159</v>
      </c>
      <c r="F71" s="200">
        <f>MEMÓRIA!E69</f>
        <v>22</v>
      </c>
      <c r="G71" s="201">
        <f t="shared" si="2"/>
        <v>32.01</v>
      </c>
      <c r="H71" s="200">
        <f t="shared" si="5"/>
        <v>39.69</v>
      </c>
      <c r="I71" s="231">
        <f>ROUND(Tabela1[[#This Row],[R$ UNIT. COM BDI]]*Tabela1[[#This Row],[QTD]],2)</f>
        <v>873.18</v>
      </c>
      <c r="J71" s="202">
        <f>Tabela1[[#This Row],[R$ TOTAL
COM BDI]]/I$9</f>
        <v>1.2431746801375104E-3</v>
      </c>
      <c r="L71" s="203">
        <f>'COMPOSIÇÕES '!K98</f>
        <v>32.01</v>
      </c>
      <c r="M71" s="204">
        <f>Tabela1[[#This Row],[R$ UNIT.
SEM BDI]]/L71</f>
        <v>1</v>
      </c>
    </row>
    <row r="72" spans="1:13" ht="62.1" customHeight="1" x14ac:dyDescent="0.25">
      <c r="A72" s="233" t="s">
        <v>105</v>
      </c>
      <c r="B72" s="240" t="s">
        <v>439</v>
      </c>
      <c r="C72" s="169" t="s">
        <v>14</v>
      </c>
      <c r="D72" s="241" t="s">
        <v>101</v>
      </c>
      <c r="E72" s="236" t="s">
        <v>6</v>
      </c>
      <c r="F72" s="18">
        <f>MEMÓRIA!E70</f>
        <v>216</v>
      </c>
      <c r="G72" s="201">
        <f t="shared" si="2"/>
        <v>241.79</v>
      </c>
      <c r="H72" s="200">
        <f t="shared" si="5"/>
        <v>299.81</v>
      </c>
      <c r="I72" s="242">
        <f>ROUND(Tabela1[[#This Row],[R$ UNIT. COM BDI]]*Tabela1[[#This Row],[QTD]],2)</f>
        <v>64758.96</v>
      </c>
      <c r="J72" s="202">
        <f>Tabela1[[#This Row],[R$ TOTAL
COM BDI]]/I$9</f>
        <v>9.2199431255912678E-2</v>
      </c>
      <c r="L72" s="203">
        <f>'COMPOSIÇÕES '!K170</f>
        <v>241.79</v>
      </c>
      <c r="M72" s="204">
        <f>Tabela1[[#This Row],[R$ UNIT.
SEM BDI]]/L72</f>
        <v>1</v>
      </c>
    </row>
    <row r="73" spans="1:13" ht="47.25" x14ac:dyDescent="0.25">
      <c r="A73" s="233" t="s">
        <v>162</v>
      </c>
      <c r="B73" s="240" t="s">
        <v>107</v>
      </c>
      <c r="C73" s="168" t="s">
        <v>5</v>
      </c>
      <c r="D73" s="243" t="s">
        <v>309</v>
      </c>
      <c r="E73" s="232" t="s">
        <v>147</v>
      </c>
      <c r="F73" s="208">
        <f>MEMÓRIA!E71</f>
        <v>30</v>
      </c>
      <c r="G73" s="201">
        <f t="shared" ref="G73:G98" si="6">ROUND(L73-(L73*I$7),2)</f>
        <v>2.54</v>
      </c>
      <c r="H73" s="200">
        <f t="shared" si="5"/>
        <v>3.15</v>
      </c>
      <c r="I73" s="231">
        <f>ROUND(Tabela1[[#This Row],[R$ UNIT. COM BDI]]*Tabela1[[#This Row],[QTD]],2)</f>
        <v>94.5</v>
      </c>
      <c r="J73" s="202">
        <f>Tabela1[[#This Row],[R$ TOTAL
COM BDI]]/I$9</f>
        <v>1.3454271430059637E-4</v>
      </c>
      <c r="L73" s="203">
        <v>2.54</v>
      </c>
      <c r="M73" s="204">
        <f>Tabela1[[#This Row],[R$ UNIT.
SEM BDI]]/L73</f>
        <v>1</v>
      </c>
    </row>
    <row r="74" spans="1:13" ht="31.5" x14ac:dyDescent="0.25">
      <c r="A74" s="233" t="s">
        <v>431</v>
      </c>
      <c r="B74" s="240" t="s">
        <v>99</v>
      </c>
      <c r="C74" s="168" t="s">
        <v>5</v>
      </c>
      <c r="D74" s="239" t="s">
        <v>441</v>
      </c>
      <c r="E74" s="236" t="s">
        <v>159</v>
      </c>
      <c r="F74" s="208">
        <f>MEMÓRIA!E72</f>
        <v>92</v>
      </c>
      <c r="G74" s="201">
        <f t="shared" si="6"/>
        <v>27.51</v>
      </c>
      <c r="H74" s="200">
        <f t="shared" si="5"/>
        <v>34.11</v>
      </c>
      <c r="I74" s="231">
        <f>ROUND(Tabela1[[#This Row],[R$ UNIT. COM BDI]]*Tabela1[[#This Row],[QTD]],2)</f>
        <v>3138.12</v>
      </c>
      <c r="J74" s="202">
        <f>Tabela1[[#This Row],[R$ TOTAL
COM BDI]]/I$9</f>
        <v>4.4678432021268517E-3</v>
      </c>
      <c r="L74" s="203">
        <v>27.51</v>
      </c>
      <c r="M74" s="204">
        <f>Tabela1[[#This Row],[R$ UNIT.
SEM BDI]]/L74</f>
        <v>1</v>
      </c>
    </row>
    <row r="75" spans="1:13" ht="63" x14ac:dyDescent="0.25">
      <c r="A75" s="233" t="s">
        <v>464</v>
      </c>
      <c r="B75" s="240" t="s">
        <v>439</v>
      </c>
      <c r="C75" s="169" t="s">
        <v>14</v>
      </c>
      <c r="D75" s="239" t="s">
        <v>468</v>
      </c>
      <c r="E75" s="236" t="s">
        <v>6</v>
      </c>
      <c r="F75" s="208">
        <f>MEMÓRIA!E73</f>
        <v>132</v>
      </c>
      <c r="G75" s="201">
        <f t="shared" si="6"/>
        <v>241.79</v>
      </c>
      <c r="H75" s="200">
        <f t="shared" si="5"/>
        <v>299.81</v>
      </c>
      <c r="I75" s="242">
        <f>ROUND(Tabela1[[#This Row],[R$ UNIT. COM BDI]]*Tabela1[[#This Row],[QTD]],2)</f>
        <v>39574.92</v>
      </c>
      <c r="J75" s="202">
        <f>Tabela1[[#This Row],[R$ TOTAL
COM BDI]]/I$9</f>
        <v>5.6344096878613303E-2</v>
      </c>
      <c r="L75" s="203">
        <f>'COMPOSIÇÕES '!K170</f>
        <v>241.79</v>
      </c>
      <c r="M75" s="204">
        <f>Tabela1[[#This Row],[R$ UNIT.
SEM BDI]]/L75</f>
        <v>1</v>
      </c>
    </row>
    <row r="76" spans="1:13" ht="15.75" x14ac:dyDescent="0.25">
      <c r="A76" s="192" t="s">
        <v>97</v>
      </c>
      <c r="B76" s="215"/>
      <c r="C76" s="193"/>
      <c r="D76" s="194" t="s">
        <v>115</v>
      </c>
      <c r="E76" s="192"/>
      <c r="F76" s="195"/>
      <c r="G76" s="195"/>
      <c r="H76" s="195"/>
      <c r="I76" s="195">
        <f>SUBTOTAL(109,I77:I80)</f>
        <v>3040</v>
      </c>
      <c r="J76" s="202"/>
      <c r="L76" s="195"/>
      <c r="M76" s="204"/>
    </row>
    <row r="77" spans="1:13" ht="31.5" x14ac:dyDescent="0.25">
      <c r="A77" s="233" t="s">
        <v>116</v>
      </c>
      <c r="B77" s="197" t="s">
        <v>109</v>
      </c>
      <c r="C77" s="170" t="s">
        <v>108</v>
      </c>
      <c r="D77" s="29" t="s">
        <v>110</v>
      </c>
      <c r="E77" s="233" t="s">
        <v>147</v>
      </c>
      <c r="F77" s="18">
        <f>MEMÓRIA!E75</f>
        <v>125</v>
      </c>
      <c r="G77" s="201">
        <f t="shared" si="6"/>
        <v>6.71</v>
      </c>
      <c r="H77" s="200">
        <f>ROUND(((G77*$I$5)+G77),2)</f>
        <v>8.32</v>
      </c>
      <c r="I77" s="231">
        <f>ROUND(Tabela1[[#This Row],[R$ UNIT. COM BDI]]*Tabela1[[#This Row],[QTD]],2)</f>
        <v>1040</v>
      </c>
      <c r="J77" s="202">
        <f>Tabela1[[#This Row],[R$ TOTAL
COM BDI]]/I$9</f>
        <v>1.4806817235197907E-3</v>
      </c>
      <c r="L77" s="203">
        <v>6.71</v>
      </c>
      <c r="M77" s="204">
        <f>Tabela1[[#This Row],[R$ UNIT.
SEM BDI]]/L77</f>
        <v>1</v>
      </c>
    </row>
    <row r="78" spans="1:13" ht="33" customHeight="1" x14ac:dyDescent="0.25">
      <c r="A78" s="233" t="s">
        <v>117</v>
      </c>
      <c r="B78" s="197" t="s">
        <v>113</v>
      </c>
      <c r="C78" s="170" t="s">
        <v>108</v>
      </c>
      <c r="D78" s="29" t="s">
        <v>114</v>
      </c>
      <c r="E78" s="233" t="s">
        <v>147</v>
      </c>
      <c r="F78" s="28">
        <f>MEMÓRIA!E76</f>
        <v>125</v>
      </c>
      <c r="G78" s="201">
        <f t="shared" si="6"/>
        <v>10.02</v>
      </c>
      <c r="H78" s="200">
        <f>ROUND(((G78*$I$5)+G78),2)</f>
        <v>12.42</v>
      </c>
      <c r="I78" s="231">
        <f>ROUND(Tabela1[[#This Row],[R$ UNIT. COM BDI]]*Tabela1[[#This Row],[QTD]],2)</f>
        <v>1552.5</v>
      </c>
      <c r="J78" s="202">
        <f>Tabela1[[#This Row],[R$ TOTAL
COM BDI]]/I$9</f>
        <v>2.210344592081226E-3</v>
      </c>
      <c r="L78" s="203">
        <v>10.02</v>
      </c>
      <c r="M78" s="204">
        <f>Tabela1[[#This Row],[R$ UNIT.
SEM BDI]]/L78</f>
        <v>1</v>
      </c>
    </row>
    <row r="79" spans="1:13" ht="15.75" x14ac:dyDescent="0.25">
      <c r="A79" s="233" t="s">
        <v>118</v>
      </c>
      <c r="B79" s="197" t="s">
        <v>111</v>
      </c>
      <c r="C79" s="170" t="s">
        <v>108</v>
      </c>
      <c r="D79" s="29" t="s">
        <v>112</v>
      </c>
      <c r="E79" s="233" t="s">
        <v>147</v>
      </c>
      <c r="F79" s="28">
        <f>MEMÓRIA!E77</f>
        <v>125</v>
      </c>
      <c r="G79" s="201">
        <f t="shared" si="6"/>
        <v>0.35</v>
      </c>
      <c r="H79" s="200">
        <f>ROUND(((G79*$I$5)+G79),2)</f>
        <v>0.43</v>
      </c>
      <c r="I79" s="231">
        <f>ROUND(Tabela1[[#This Row],[R$ UNIT. COM BDI]]*Tabela1[[#This Row],[QTD]],2)</f>
        <v>53.75</v>
      </c>
      <c r="J79" s="202">
        <f>Tabela1[[#This Row],[R$ TOTAL
COM BDI]]/I$9</f>
        <v>7.6525617922296884E-5</v>
      </c>
      <c r="L79" s="203">
        <v>0.35</v>
      </c>
      <c r="M79" s="204">
        <f>Tabela1[[#This Row],[R$ UNIT.
SEM BDI]]/L79</f>
        <v>1</v>
      </c>
    </row>
    <row r="80" spans="1:13" ht="47.25" x14ac:dyDescent="0.25">
      <c r="A80" s="233" t="s">
        <v>428</v>
      </c>
      <c r="B80" s="240" t="s">
        <v>107</v>
      </c>
      <c r="C80" s="168" t="s">
        <v>5</v>
      </c>
      <c r="D80" s="243" t="s">
        <v>429</v>
      </c>
      <c r="E80" s="233" t="s">
        <v>147</v>
      </c>
      <c r="F80" s="28">
        <f>MEMÓRIA!E78</f>
        <v>125</v>
      </c>
      <c r="G80" s="201">
        <f t="shared" si="6"/>
        <v>2.54</v>
      </c>
      <c r="H80" s="200">
        <f>ROUND(((G80*$I$5)+G80),2)</f>
        <v>3.15</v>
      </c>
      <c r="I80" s="231">
        <f>ROUND(Tabela1[[#This Row],[R$ UNIT. COM BDI]]*Tabela1[[#This Row],[QTD]],2)</f>
        <v>393.75</v>
      </c>
      <c r="J80" s="202">
        <f>Tabela1[[#This Row],[R$ TOTAL
COM BDI]]/I$9</f>
        <v>5.605946429191516E-4</v>
      </c>
      <c r="L80" s="203">
        <v>2.54</v>
      </c>
      <c r="M80" s="204">
        <f>Tabela1[[#This Row],[R$ UNIT.
SEM BDI]]/L80</f>
        <v>1</v>
      </c>
    </row>
    <row r="81" spans="1:13" ht="15.75" x14ac:dyDescent="0.25">
      <c r="A81" s="192" t="s">
        <v>128</v>
      </c>
      <c r="B81" s="215"/>
      <c r="C81" s="193"/>
      <c r="D81" s="194" t="s">
        <v>46</v>
      </c>
      <c r="E81" s="192"/>
      <c r="F81" s="195"/>
      <c r="G81" s="195"/>
      <c r="H81" s="195"/>
      <c r="I81" s="195">
        <f>SUBTOTAL(109,I82:I98)</f>
        <v>39951.699999999997</v>
      </c>
      <c r="J81" s="202"/>
      <c r="L81" s="195"/>
      <c r="M81" s="204"/>
    </row>
    <row r="82" spans="1:13" ht="47.25" x14ac:dyDescent="0.25">
      <c r="A82" s="233" t="s">
        <v>129</v>
      </c>
      <c r="B82" s="244">
        <v>10</v>
      </c>
      <c r="C82" s="171" t="s">
        <v>14</v>
      </c>
      <c r="D82" s="75" t="s">
        <v>185</v>
      </c>
      <c r="E82" s="232" t="s">
        <v>159</v>
      </c>
      <c r="F82" s="73">
        <f>MEMÓRIA!E80</f>
        <v>4</v>
      </c>
      <c r="G82" s="201">
        <f t="shared" si="6"/>
        <v>944.83</v>
      </c>
      <c r="H82" s="200">
        <f t="shared" ref="H82:H97" si="7">ROUND(((G82*$I$5)+G82),2)</f>
        <v>1171.56</v>
      </c>
      <c r="I82" s="231">
        <f>ROUND(Tabela1[[#This Row],[R$ UNIT. COM BDI]]*Tabela1[[#This Row],[QTD]],2)</f>
        <v>4686.24</v>
      </c>
      <c r="J82" s="202">
        <f>Tabela1[[#This Row],[R$ TOTAL
COM BDI]]/I$9</f>
        <v>6.6719518461801769E-3</v>
      </c>
      <c r="L82" s="203">
        <f>'COMPOSIÇÕES '!K190</f>
        <v>944.83</v>
      </c>
      <c r="M82" s="204">
        <f>Tabela1[[#This Row],[R$ UNIT.
SEM BDI]]/L82</f>
        <v>1</v>
      </c>
    </row>
    <row r="83" spans="1:13" ht="47.25" x14ac:dyDescent="0.25">
      <c r="A83" s="233" t="s">
        <v>130</v>
      </c>
      <c r="B83" s="205" t="s">
        <v>175</v>
      </c>
      <c r="C83" s="171" t="s">
        <v>5</v>
      </c>
      <c r="D83" s="75" t="s">
        <v>176</v>
      </c>
      <c r="E83" s="232" t="s">
        <v>6</v>
      </c>
      <c r="F83" s="73">
        <f>MEMÓRIA!E81</f>
        <v>45</v>
      </c>
      <c r="G83" s="201">
        <f t="shared" si="6"/>
        <v>192.1</v>
      </c>
      <c r="H83" s="200">
        <f t="shared" si="7"/>
        <v>238.2</v>
      </c>
      <c r="I83" s="231">
        <f>ROUND(Tabela1[[#This Row],[R$ UNIT. COM BDI]]*Tabela1[[#This Row],[QTD]],2)</f>
        <v>10719</v>
      </c>
      <c r="J83" s="202">
        <f>Tabela1[[#This Row],[R$ TOTAL
COM BDI]]/I$9</f>
        <v>1.5260987879239074E-2</v>
      </c>
      <c r="L83" s="203">
        <v>192.1</v>
      </c>
      <c r="M83" s="204">
        <f>Tabela1[[#This Row],[R$ UNIT.
SEM BDI]]/L83</f>
        <v>1</v>
      </c>
    </row>
    <row r="84" spans="1:13" s="191" customFormat="1" ht="47.25" x14ac:dyDescent="0.25">
      <c r="A84" s="233" t="s">
        <v>131</v>
      </c>
      <c r="B84" s="205" t="s">
        <v>179</v>
      </c>
      <c r="C84" s="171" t="s">
        <v>5</v>
      </c>
      <c r="D84" s="75" t="s">
        <v>180</v>
      </c>
      <c r="E84" s="205" t="s">
        <v>6</v>
      </c>
      <c r="F84" s="73">
        <f>MEMÓRIA!E82</f>
        <v>8</v>
      </c>
      <c r="G84" s="201">
        <f t="shared" si="6"/>
        <v>58.3</v>
      </c>
      <c r="H84" s="200">
        <f t="shared" si="7"/>
        <v>72.290000000000006</v>
      </c>
      <c r="I84" s="200">
        <f>ROUND(Tabela1[[#This Row],[R$ UNIT. COM BDI]]*Tabela1[[#This Row],[QTD]],2)</f>
        <v>578.32000000000005</v>
      </c>
      <c r="J84" s="202">
        <f>Tabela1[[#This Row],[R$ TOTAL
COM BDI]]/I$9</f>
        <v>8.2337293687112067E-4</v>
      </c>
      <c r="L84" s="203">
        <v>58.3</v>
      </c>
      <c r="M84" s="204">
        <f>Tabela1[[#This Row],[R$ UNIT.
SEM BDI]]/L84</f>
        <v>1</v>
      </c>
    </row>
    <row r="85" spans="1:13" s="191" customFormat="1" ht="31.5" customHeight="1" x14ac:dyDescent="0.25">
      <c r="A85" s="233" t="s">
        <v>133</v>
      </c>
      <c r="B85" s="205" t="s">
        <v>177</v>
      </c>
      <c r="C85" s="171" t="s">
        <v>108</v>
      </c>
      <c r="D85" s="75" t="s">
        <v>178</v>
      </c>
      <c r="E85" s="205" t="s">
        <v>6</v>
      </c>
      <c r="F85" s="73">
        <f>MEMÓRIA!E83</f>
        <v>69</v>
      </c>
      <c r="G85" s="201">
        <f t="shared" si="6"/>
        <v>45.51</v>
      </c>
      <c r="H85" s="200">
        <f t="shared" si="7"/>
        <v>56.43</v>
      </c>
      <c r="I85" s="231">
        <f>ROUND(Tabela1[[#This Row],[R$ UNIT. COM BDI]]*Tabela1[[#This Row],[QTD]],2)</f>
        <v>3893.67</v>
      </c>
      <c r="J85" s="202">
        <f>Tabela1[[#This Row],[R$ TOTAL
COM BDI]]/I$9</f>
        <v>5.5435442369397153E-3</v>
      </c>
      <c r="L85" s="203">
        <v>45.51</v>
      </c>
      <c r="M85" s="204">
        <f>Tabela1[[#This Row],[R$ UNIT.
SEM BDI]]/L85</f>
        <v>1</v>
      </c>
    </row>
    <row r="86" spans="1:13" ht="47.25" x14ac:dyDescent="0.25">
      <c r="A86" s="233" t="s">
        <v>134</v>
      </c>
      <c r="B86" s="245" t="s">
        <v>93</v>
      </c>
      <c r="C86" s="169" t="s">
        <v>5</v>
      </c>
      <c r="D86" s="32" t="s">
        <v>92</v>
      </c>
      <c r="E86" s="197" t="s">
        <v>6</v>
      </c>
      <c r="F86" s="26">
        <f>MEMÓRIA!E84</f>
        <v>7</v>
      </c>
      <c r="G86" s="201">
        <f t="shared" si="6"/>
        <v>135.55000000000001</v>
      </c>
      <c r="H86" s="200">
        <f t="shared" si="7"/>
        <v>168.08</v>
      </c>
      <c r="I86" s="231">
        <f>ROUND(Tabela1[[#This Row],[R$ UNIT. COM BDI]]*Tabela1[[#This Row],[QTD]],2)</f>
        <v>1176.56</v>
      </c>
      <c r="J86" s="202">
        <f>Tabela1[[#This Row],[R$ TOTAL
COM BDI]]/I$9</f>
        <v>1.6751066236773509E-3</v>
      </c>
      <c r="L86" s="203">
        <v>135.55000000000001</v>
      </c>
      <c r="M86" s="204">
        <f>Tabela1[[#This Row],[R$ UNIT.
SEM BDI]]/L86</f>
        <v>1</v>
      </c>
    </row>
    <row r="87" spans="1:13" ht="47.25" x14ac:dyDescent="0.25">
      <c r="A87" s="233" t="s">
        <v>135</v>
      </c>
      <c r="B87" s="197" t="s">
        <v>365</v>
      </c>
      <c r="C87" s="169" t="s">
        <v>5</v>
      </c>
      <c r="D87" s="29" t="s">
        <v>366</v>
      </c>
      <c r="E87" s="197" t="s">
        <v>6</v>
      </c>
      <c r="F87" s="26">
        <f>MEMÓRIA!E85</f>
        <v>10</v>
      </c>
      <c r="G87" s="201">
        <f t="shared" si="6"/>
        <v>320.95</v>
      </c>
      <c r="H87" s="200">
        <f t="shared" si="7"/>
        <v>397.97</v>
      </c>
      <c r="I87" s="231">
        <f>ROUND(Tabela1[[#This Row],[R$ UNIT. COM BDI]]*Tabela1[[#This Row],[QTD]],2)</f>
        <v>3979.7</v>
      </c>
      <c r="J87" s="202">
        <f>Tabela1[[#This Row],[R$ TOTAL
COM BDI]]/I$9</f>
        <v>5.6660279375881839E-3</v>
      </c>
      <c r="L87" s="203">
        <v>320.95</v>
      </c>
      <c r="M87" s="204">
        <f>Tabela1[[#This Row],[R$ UNIT.
SEM BDI]]/L87</f>
        <v>1</v>
      </c>
    </row>
    <row r="88" spans="1:13" ht="47.25" x14ac:dyDescent="0.25">
      <c r="A88" s="233" t="s">
        <v>136</v>
      </c>
      <c r="B88" s="205" t="s">
        <v>374</v>
      </c>
      <c r="C88" s="171" t="s">
        <v>144</v>
      </c>
      <c r="D88" s="75" t="s">
        <v>514</v>
      </c>
      <c r="E88" s="197" t="s">
        <v>6</v>
      </c>
      <c r="F88" s="26">
        <f>MEMÓRIA!E86</f>
        <v>31</v>
      </c>
      <c r="G88" s="201">
        <f t="shared" si="6"/>
        <v>164.66</v>
      </c>
      <c r="H88" s="200">
        <f t="shared" si="7"/>
        <v>204.17</v>
      </c>
      <c r="I88" s="231">
        <f>ROUND(Tabela1[[#This Row],[R$ UNIT. COM BDI]]*Tabela1[[#This Row],[QTD]],2)</f>
        <v>6329.27</v>
      </c>
      <c r="J88" s="202">
        <f>Tabela1[[#This Row],[R$ TOTAL
COM BDI]]/I$9</f>
        <v>9.0111869348289495E-3</v>
      </c>
      <c r="L88" s="203">
        <v>164.66</v>
      </c>
      <c r="M88" s="204">
        <f>Tabela1[[#This Row],[R$ UNIT.
SEM BDI]]/L88</f>
        <v>1</v>
      </c>
    </row>
    <row r="89" spans="1:13" ht="49.5" customHeight="1" x14ac:dyDescent="0.25">
      <c r="A89" s="233" t="s">
        <v>137</v>
      </c>
      <c r="B89" s="205">
        <v>94872</v>
      </c>
      <c r="C89" s="171" t="s">
        <v>5</v>
      </c>
      <c r="D89" s="75" t="s">
        <v>379</v>
      </c>
      <c r="E89" s="197" t="s">
        <v>6</v>
      </c>
      <c r="F89" s="26">
        <f>MEMÓRIA!E87</f>
        <v>31</v>
      </c>
      <c r="G89" s="201">
        <f t="shared" si="6"/>
        <v>2.69</v>
      </c>
      <c r="H89" s="200">
        <f t="shared" si="7"/>
        <v>3.34</v>
      </c>
      <c r="I89" s="231">
        <f>ROUND(Tabela1[[#This Row],[R$ UNIT. COM BDI]]*Tabela1[[#This Row],[QTD]],2)</f>
        <v>103.54</v>
      </c>
      <c r="J89" s="202">
        <f>Tabela1[[#This Row],[R$ TOTAL
COM BDI]]/I$9</f>
        <v>1.4741325543580686E-4</v>
      </c>
      <c r="L89" s="203">
        <v>2.69</v>
      </c>
      <c r="M89" s="204">
        <f>Tabela1[[#This Row],[R$ UNIT.
SEM BDI]]/L89</f>
        <v>1</v>
      </c>
    </row>
    <row r="90" spans="1:13" ht="31.5" customHeight="1" x14ac:dyDescent="0.25">
      <c r="A90" s="233" t="s">
        <v>138</v>
      </c>
      <c r="B90" s="205" t="s">
        <v>214</v>
      </c>
      <c r="C90" s="171" t="s">
        <v>14</v>
      </c>
      <c r="D90" s="75" t="s">
        <v>381</v>
      </c>
      <c r="E90" s="232" t="s">
        <v>159</v>
      </c>
      <c r="F90" s="76">
        <f>MEMÓRIA!E88</f>
        <v>4</v>
      </c>
      <c r="G90" s="201">
        <f t="shared" si="6"/>
        <v>322.02</v>
      </c>
      <c r="H90" s="200">
        <f t="shared" si="7"/>
        <v>399.3</v>
      </c>
      <c r="I90" s="231">
        <f>ROUND(Tabela1[[#This Row],[R$ UNIT. COM BDI]]*Tabela1[[#This Row],[QTD]],2)</f>
        <v>1597.2</v>
      </c>
      <c r="J90" s="202">
        <f>Tabela1[[#This Row],[R$ TOTAL
COM BDI]]/I$9</f>
        <v>2.273985431544048E-3</v>
      </c>
      <c r="L90" s="203">
        <f>'COMPOSIÇÕES '!K68</f>
        <v>322.02</v>
      </c>
      <c r="M90" s="204">
        <f>Tabela1[[#This Row],[R$ UNIT.
SEM BDI]]/L90</f>
        <v>1</v>
      </c>
    </row>
    <row r="91" spans="1:13" ht="31.5" customHeight="1" x14ac:dyDescent="0.25">
      <c r="A91" s="233" t="s">
        <v>139</v>
      </c>
      <c r="B91" s="205" t="s">
        <v>215</v>
      </c>
      <c r="C91" s="171" t="s">
        <v>14</v>
      </c>
      <c r="D91" s="75" t="s">
        <v>372</v>
      </c>
      <c r="E91" s="232" t="s">
        <v>159</v>
      </c>
      <c r="F91" s="76">
        <f>MEMÓRIA!E89</f>
        <v>1</v>
      </c>
      <c r="G91" s="201">
        <f t="shared" si="6"/>
        <v>488.76</v>
      </c>
      <c r="H91" s="200">
        <f t="shared" si="7"/>
        <v>606.04999999999995</v>
      </c>
      <c r="I91" s="231">
        <f>ROUND(Tabela1[[#This Row],[R$ UNIT. COM BDI]]*Tabela1[[#This Row],[QTD]],2)</f>
        <v>606.04999999999995</v>
      </c>
      <c r="J91" s="202">
        <f>Tabela1[[#This Row],[R$ TOTAL
COM BDI]]/I$9</f>
        <v>8.6285303705689338E-4</v>
      </c>
      <c r="L91" s="203">
        <f>'COMPOSIÇÕES '!K78</f>
        <v>488.76</v>
      </c>
      <c r="M91" s="204">
        <f>Tabela1[[#This Row],[R$ UNIT.
SEM BDI]]/L91</f>
        <v>1</v>
      </c>
    </row>
    <row r="92" spans="1:13" ht="31.5" customHeight="1" x14ac:dyDescent="0.25">
      <c r="A92" s="233" t="s">
        <v>140</v>
      </c>
      <c r="B92" s="205" t="s">
        <v>371</v>
      </c>
      <c r="C92" s="171" t="s">
        <v>14</v>
      </c>
      <c r="D92" s="75" t="s">
        <v>382</v>
      </c>
      <c r="E92" s="232" t="s">
        <v>159</v>
      </c>
      <c r="F92" s="76">
        <f>MEMÓRIA!E90</f>
        <v>1</v>
      </c>
      <c r="G92" s="201">
        <f t="shared" si="6"/>
        <v>623.17999999999995</v>
      </c>
      <c r="H92" s="200">
        <f t="shared" si="7"/>
        <v>772.72</v>
      </c>
      <c r="I92" s="231">
        <f>ROUND(Tabela1[[#This Row],[R$ UNIT. COM BDI]]*Tabela1[[#This Row],[QTD]],2)</f>
        <v>772.72</v>
      </c>
      <c r="J92" s="202">
        <f>Tabela1[[#This Row],[R$ TOTAL
COM BDI]]/I$9</f>
        <v>1.1001465205752047E-3</v>
      </c>
      <c r="L92" s="203">
        <f>'COMPOSIÇÕES '!K88</f>
        <v>623.17999999999995</v>
      </c>
      <c r="M92" s="204">
        <f>Tabela1[[#This Row],[R$ UNIT.
SEM BDI]]/L92</f>
        <v>1</v>
      </c>
    </row>
    <row r="93" spans="1:13" ht="15.75" x14ac:dyDescent="0.25">
      <c r="A93" s="233" t="s">
        <v>141</v>
      </c>
      <c r="B93" s="240" t="s">
        <v>142</v>
      </c>
      <c r="C93" s="171" t="s">
        <v>5</v>
      </c>
      <c r="D93" s="243" t="s">
        <v>143</v>
      </c>
      <c r="E93" s="232" t="s">
        <v>6</v>
      </c>
      <c r="F93" s="76">
        <f>MEMÓRIA!E91</f>
        <v>170</v>
      </c>
      <c r="G93" s="201">
        <f t="shared" si="6"/>
        <v>10.37</v>
      </c>
      <c r="H93" s="200">
        <f t="shared" si="7"/>
        <v>12.86</v>
      </c>
      <c r="I93" s="231">
        <f>ROUND(Tabela1[[#This Row],[R$ UNIT. COM BDI]]*Tabela1[[#This Row],[QTD]],2)</f>
        <v>2186.1999999999998</v>
      </c>
      <c r="J93" s="202">
        <f>Tabela1[[#This Row],[R$ TOTAL
COM BDI]]/I$9</f>
        <v>3.1125638307297754E-3</v>
      </c>
      <c r="L93" s="203">
        <v>10.37</v>
      </c>
      <c r="M93" s="204">
        <f>Tabela1[[#This Row],[R$ UNIT.
SEM BDI]]/L93</f>
        <v>1</v>
      </c>
    </row>
    <row r="94" spans="1:13" ht="75.75" customHeight="1" x14ac:dyDescent="0.25">
      <c r="A94" s="233" t="s">
        <v>369</v>
      </c>
      <c r="B94" s="240" t="s">
        <v>148</v>
      </c>
      <c r="C94" s="246" t="s">
        <v>5</v>
      </c>
      <c r="D94" s="247" t="s">
        <v>149</v>
      </c>
      <c r="E94" s="232" t="s">
        <v>150</v>
      </c>
      <c r="F94" s="248">
        <f>MEMÓRIA!E92</f>
        <v>41.1</v>
      </c>
      <c r="G94" s="201">
        <f t="shared" si="6"/>
        <v>16.46</v>
      </c>
      <c r="H94" s="200">
        <f t="shared" si="7"/>
        <v>20.41</v>
      </c>
      <c r="I94" s="231">
        <f>ROUND(Tabela1[[#This Row],[R$ UNIT. COM BDI]]*Tabela1[[#This Row],[QTD]],2)</f>
        <v>838.85</v>
      </c>
      <c r="J94" s="202">
        <f>Tabela1[[#This Row],[R$ TOTAL
COM BDI]]/I$9</f>
        <v>1.1942979459370927E-3</v>
      </c>
      <c r="L94" s="203">
        <v>16.46</v>
      </c>
      <c r="M94" s="204">
        <f>Tabela1[[#This Row],[R$ UNIT.
SEM BDI]]/L94</f>
        <v>1</v>
      </c>
    </row>
    <row r="95" spans="1:13" ht="31.5" x14ac:dyDescent="0.25">
      <c r="A95" s="233" t="s">
        <v>370</v>
      </c>
      <c r="B95" s="233" t="s">
        <v>84</v>
      </c>
      <c r="C95" s="249" t="s">
        <v>5</v>
      </c>
      <c r="D95" s="250" t="s">
        <v>83</v>
      </c>
      <c r="E95" s="232" t="s">
        <v>150</v>
      </c>
      <c r="F95" s="248">
        <f>MEMÓRIA!E93</f>
        <v>37.979999999999997</v>
      </c>
      <c r="G95" s="201">
        <f t="shared" si="6"/>
        <v>28.36</v>
      </c>
      <c r="H95" s="200">
        <f t="shared" si="7"/>
        <v>35.17</v>
      </c>
      <c r="I95" s="231">
        <f>ROUND(Tabela1[[#This Row],[R$ UNIT. COM BDI]]*Tabela1[[#This Row],[QTD]],2)</f>
        <v>1335.76</v>
      </c>
      <c r="J95" s="202">
        <f>Tabela1[[#This Row],[R$ TOTAL
COM BDI]]/I$9</f>
        <v>1.9017648259699958E-3</v>
      </c>
      <c r="L95" s="203">
        <v>28.36</v>
      </c>
      <c r="M95" s="204">
        <f>Tabela1[[#This Row],[R$ UNIT.
SEM BDI]]/L95</f>
        <v>1</v>
      </c>
    </row>
    <row r="96" spans="1:13" ht="63" x14ac:dyDescent="0.25">
      <c r="A96" s="233" t="s">
        <v>373</v>
      </c>
      <c r="B96" s="214">
        <v>100974</v>
      </c>
      <c r="C96" s="251" t="s">
        <v>5</v>
      </c>
      <c r="D96" s="239" t="s">
        <v>423</v>
      </c>
      <c r="E96" s="232" t="s">
        <v>150</v>
      </c>
      <c r="F96" s="248">
        <f>MEMÓRIA!E94</f>
        <v>15.45</v>
      </c>
      <c r="G96" s="201">
        <f t="shared" si="6"/>
        <v>9</v>
      </c>
      <c r="H96" s="200">
        <f t="shared" si="7"/>
        <v>11.16</v>
      </c>
      <c r="I96" s="242">
        <f>ROUND(Tabela1[[#This Row],[R$ UNIT. COM BDI]]*Tabela1[[#This Row],[QTD]],2)</f>
        <v>172.42</v>
      </c>
      <c r="J96" s="202">
        <f>Tabela1[[#This Row],[R$ TOTAL
COM BDI]]/I$9</f>
        <v>2.4547994497046375E-4</v>
      </c>
      <c r="L96" s="203">
        <v>9</v>
      </c>
      <c r="M96" s="204">
        <f>Tabela1[[#This Row],[R$ UNIT.
SEM BDI]]/L96</f>
        <v>1</v>
      </c>
    </row>
    <row r="97" spans="1:13" ht="47.25" x14ac:dyDescent="0.25">
      <c r="A97" s="233" t="s">
        <v>378</v>
      </c>
      <c r="B97" s="214">
        <v>95875</v>
      </c>
      <c r="C97" s="206" t="s">
        <v>5</v>
      </c>
      <c r="D97" s="207" t="s">
        <v>343</v>
      </c>
      <c r="E97" s="232" t="s">
        <v>151</v>
      </c>
      <c r="F97" s="248">
        <f>MEMÓRIA!E95</f>
        <v>183.86</v>
      </c>
      <c r="G97" s="201">
        <f>ROUND(L97-(L97*I$7),2)</f>
        <v>2.56</v>
      </c>
      <c r="H97" s="200">
        <f>ROUND(((G97*$I$5)+G97),2)</f>
        <v>3.17</v>
      </c>
      <c r="I97" s="242">
        <f>ROUND(Tabela1[[#This Row],[R$ UNIT. COM BDI]]*Tabela1[[#This Row],[QTD]],2)</f>
        <v>582.84</v>
      </c>
      <c r="J97" s="202">
        <f>Tabela1[[#This Row],[R$ TOTAL
COM BDI]]/I$9</f>
        <v>8.2980820743872583E-4</v>
      </c>
      <c r="L97" s="203">
        <v>2.56</v>
      </c>
      <c r="M97" s="204">
        <f>Tabela1[[#This Row],[R$ UNIT.
SEM BDI]]/L97</f>
        <v>1</v>
      </c>
    </row>
    <row r="98" spans="1:13" ht="47.25" customHeight="1" x14ac:dyDescent="0.25">
      <c r="A98" s="233" t="s">
        <v>380</v>
      </c>
      <c r="B98" s="236" t="s">
        <v>209</v>
      </c>
      <c r="C98" s="246" t="s">
        <v>127</v>
      </c>
      <c r="D98" s="207" t="s">
        <v>444</v>
      </c>
      <c r="E98" s="205" t="s">
        <v>150</v>
      </c>
      <c r="F98" s="248">
        <f>MEMÓRIA!E96</f>
        <v>15.45</v>
      </c>
      <c r="G98" s="201">
        <f>ROUND(L98-(L98*I$7),2)</f>
        <v>21.95</v>
      </c>
      <c r="H98" s="200">
        <f>ROUND(((G98*$I$6)+G98),2)</f>
        <v>25.46</v>
      </c>
      <c r="I98" s="231">
        <f>ROUND(Tabela1[[#This Row],[R$ UNIT. COM BDI]]*Tabela1[[#This Row],[QTD]],2)</f>
        <v>393.36</v>
      </c>
      <c r="J98" s="202">
        <f>Tabela1[[#This Row],[R$ TOTAL
COM BDI]]/I$9</f>
        <v>5.6003938727283166E-4</v>
      </c>
      <c r="L98" s="203">
        <f>'COMPOSIÇÕES '!K198</f>
        <v>21.95</v>
      </c>
      <c r="M98" s="204">
        <f>Tabela1[[#This Row],[R$ UNIT.
SEM BDI]]/L98</f>
        <v>1</v>
      </c>
    </row>
    <row r="99" spans="1:13" ht="15.75" x14ac:dyDescent="0.25">
      <c r="A99" s="192" t="s">
        <v>566</v>
      </c>
      <c r="B99" s="215"/>
      <c r="C99" s="192"/>
      <c r="D99" s="194" t="s">
        <v>567</v>
      </c>
      <c r="E99" s="192"/>
      <c r="F99" s="195"/>
      <c r="G99" s="195"/>
      <c r="H99" s="195"/>
      <c r="I99" s="195">
        <f>SUM(I100:I101)</f>
        <v>22879.96</v>
      </c>
    </row>
    <row r="100" spans="1:13" ht="30" x14ac:dyDescent="0.25">
      <c r="A100" s="316" t="s">
        <v>568</v>
      </c>
      <c r="B100" s="316" t="s">
        <v>569</v>
      </c>
      <c r="C100" s="316" t="s">
        <v>14</v>
      </c>
      <c r="D100" s="320" t="s">
        <v>570</v>
      </c>
      <c r="E100" s="321" t="s">
        <v>571</v>
      </c>
      <c r="F100" s="322">
        <v>8</v>
      </c>
      <c r="G100" s="201">
        <f>ROUND(L100-(L100*I$7),2)</f>
        <v>1627.4</v>
      </c>
      <c r="H100" s="200">
        <f>ROUND(((G100*$I$5)+G100),2)</f>
        <v>2017.93</v>
      </c>
      <c r="I100" s="242">
        <f>ROUND(Tabela1[[#This Row],[R$ UNIT. COM BDI]]*Tabela1[[#This Row],[QTD]],2)</f>
        <v>16143.44</v>
      </c>
      <c r="L100" s="570">
        <f>'[3]COMPOSIÇÕES '!K212</f>
        <v>1627.3999999999999</v>
      </c>
      <c r="M100" s="204">
        <f>Tabela1[[#This Row],[R$ UNIT.
SEM BDI]]/L100</f>
        <v>1.0000000000000002</v>
      </c>
    </row>
    <row r="101" spans="1:13" ht="30" x14ac:dyDescent="0.25">
      <c r="A101" s="316" t="s">
        <v>572</v>
      </c>
      <c r="B101" s="316" t="s">
        <v>573</v>
      </c>
      <c r="C101" s="316" t="s">
        <v>14</v>
      </c>
      <c r="D101" s="317" t="s">
        <v>574</v>
      </c>
      <c r="E101" s="318" t="s">
        <v>571</v>
      </c>
      <c r="F101" s="319">
        <v>4</v>
      </c>
      <c r="G101" s="201">
        <f>ROUND(L101-(L101*I$7),2)</f>
        <v>1358.2</v>
      </c>
      <c r="H101" s="323">
        <f>ROUND(((G101*$I$5)+G101),2)</f>
        <v>1684.13</v>
      </c>
      <c r="I101" s="242">
        <f>ROUND(Tabela1[[#This Row],[R$ UNIT. COM BDI]]*Tabela1[[#This Row],[QTD]],2)</f>
        <v>6736.52</v>
      </c>
      <c r="J101" s="324"/>
      <c r="L101" s="570">
        <f>'[3]COMPOSIÇÕES '!K226</f>
        <v>1358.1999999999998</v>
      </c>
      <c r="M101" s="204">
        <f>Tabela1[[#This Row],[R$ UNIT.
SEM BDI]]/L101</f>
        <v>1.0000000000000002</v>
      </c>
    </row>
  </sheetData>
  <sheetProtection algorithmName="SHA-512" hashValue="UKC8n2Yj6cOqVKTgxRoA2aOiVQdW5jweAHPs8nkEo9aKwbg+YR2nPLzKkICvFpAIg60eDbWG2CVDLmJjktsBUw==" saltValue="aT1bG++RrGAYgtoAYUS75w==" spinCount="100000" sheet="1" objects="1" scenarios="1"/>
  <mergeCells count="14">
    <mergeCell ref="L8:L10"/>
    <mergeCell ref="G6:H6"/>
    <mergeCell ref="E5:E6"/>
    <mergeCell ref="F5:F6"/>
    <mergeCell ref="A7:B7"/>
    <mergeCell ref="C5:D6"/>
    <mergeCell ref="A5:B6"/>
    <mergeCell ref="C7:D7"/>
    <mergeCell ref="E7:H7"/>
    <mergeCell ref="A1:I1"/>
    <mergeCell ref="A2:I2"/>
    <mergeCell ref="A3:I3"/>
    <mergeCell ref="A4:I4"/>
    <mergeCell ref="G5:H5"/>
  </mergeCells>
  <phoneticPr fontId="35" type="noConversion"/>
  <printOptions horizontalCentered="1"/>
  <pageMargins left="0.39370078740157483" right="0.51181102362204722" top="0.39370078740157483" bottom="0.39370078740157483" header="0" footer="0"/>
  <pageSetup paperSize="9" scale="55" fitToHeight="3" orientation="portrait" r:id="rId1"/>
  <ignoredErrors>
    <ignoredError sqref="B28 B12" numberStoredAsText="1"/>
  </ignoredErrors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L1004"/>
  <sheetViews>
    <sheetView view="pageBreakPreview" zoomScale="115" zoomScaleNormal="100" zoomScaleSheetLayoutView="115" workbookViewId="0">
      <pane xSplit="2" ySplit="8" topLeftCell="C15" activePane="bottomRight" state="frozen"/>
      <selection pane="topRight" activeCell="C1" sqref="C1"/>
      <selection pane="bottomLeft" activeCell="A8" sqref="A8"/>
      <selection pane="bottomRight" activeCell="C6" sqref="C6:I6"/>
    </sheetView>
  </sheetViews>
  <sheetFormatPr defaultColWidth="14.42578125" defaultRowHeight="15" customHeight="1" x14ac:dyDescent="0.25"/>
  <cols>
    <col min="1" max="1" width="6.5703125" style="8" bestFit="1" customWidth="1"/>
    <col min="2" max="2" width="20.85546875" style="8" customWidth="1"/>
    <col min="3" max="3" width="18.7109375" style="8" bestFit="1" customWidth="1"/>
    <col min="4" max="4" width="14.85546875" style="34" bestFit="1" customWidth="1"/>
    <col min="5" max="5" width="13.5703125" style="8" bestFit="1" customWidth="1"/>
    <col min="6" max="6" width="13.5703125" style="8" customWidth="1"/>
    <col min="7" max="8" width="13.5703125" style="8" bestFit="1" customWidth="1"/>
    <col min="9" max="10" width="15" style="8" customWidth="1"/>
    <col min="11" max="11" width="17.140625" style="8" hidden="1" customWidth="1"/>
    <col min="12" max="12" width="8.7109375" style="8" hidden="1" customWidth="1"/>
    <col min="13" max="19" width="8.7109375" style="8" customWidth="1"/>
    <col min="20" max="16384" width="14.42578125" style="8"/>
  </cols>
  <sheetData>
    <row r="1" spans="1:12" s="34" customFormat="1" ht="20.25" x14ac:dyDescent="0.25">
      <c r="A1" s="326" t="s">
        <v>153</v>
      </c>
      <c r="B1" s="327"/>
      <c r="C1" s="327"/>
      <c r="D1" s="327"/>
      <c r="E1" s="327"/>
      <c r="F1" s="327"/>
      <c r="G1" s="327"/>
      <c r="H1" s="327"/>
      <c r="I1" s="327"/>
      <c r="J1" s="328"/>
    </row>
    <row r="2" spans="1:12" s="34" customFormat="1" ht="15" customHeight="1" x14ac:dyDescent="0.25">
      <c r="A2" s="329" t="s">
        <v>154</v>
      </c>
      <c r="B2" s="330"/>
      <c r="C2" s="330"/>
      <c r="D2" s="330"/>
      <c r="E2" s="330"/>
      <c r="F2" s="330"/>
      <c r="G2" s="330"/>
      <c r="H2" s="330"/>
      <c r="I2" s="330"/>
      <c r="J2" s="331"/>
    </row>
    <row r="3" spans="1:12" s="34" customFormat="1" ht="15" customHeight="1" x14ac:dyDescent="0.25">
      <c r="A3" s="332" t="s">
        <v>155</v>
      </c>
      <c r="B3" s="333"/>
      <c r="C3" s="333"/>
      <c r="D3" s="333"/>
      <c r="E3" s="333"/>
      <c r="F3" s="333"/>
      <c r="G3" s="333"/>
      <c r="H3" s="333"/>
      <c r="I3" s="333"/>
      <c r="J3" s="334"/>
    </row>
    <row r="4" spans="1:12" s="34" customFormat="1" ht="15" customHeight="1" x14ac:dyDescent="0.25">
      <c r="A4" s="380" t="s">
        <v>562</v>
      </c>
      <c r="B4" s="381"/>
      <c r="C4" s="381"/>
      <c r="D4" s="381"/>
      <c r="E4" s="381"/>
      <c r="F4" s="381"/>
      <c r="G4" s="381"/>
      <c r="H4" s="381"/>
      <c r="I4" s="381"/>
      <c r="J4" s="382"/>
    </row>
    <row r="5" spans="1:12" s="34" customFormat="1" ht="15" customHeight="1" x14ac:dyDescent="0.25">
      <c r="A5" s="342" t="s">
        <v>156</v>
      </c>
      <c r="B5" s="342"/>
      <c r="C5" s="378" t="s">
        <v>326</v>
      </c>
      <c r="D5" s="378"/>
      <c r="E5" s="378"/>
      <c r="F5" s="378"/>
      <c r="G5" s="378"/>
      <c r="H5" s="378"/>
      <c r="I5" s="378"/>
      <c r="J5" s="310" t="s">
        <v>157</v>
      </c>
    </row>
    <row r="6" spans="1:12" s="34" customFormat="1" ht="15" customHeight="1" x14ac:dyDescent="0.25">
      <c r="A6" s="343" t="s">
        <v>565</v>
      </c>
      <c r="B6" s="343"/>
      <c r="C6" s="379"/>
      <c r="D6" s="379"/>
      <c r="E6" s="379"/>
      <c r="F6" s="379"/>
      <c r="G6" s="379"/>
      <c r="H6" s="379"/>
      <c r="I6" s="379"/>
      <c r="J6" s="310" t="s">
        <v>554</v>
      </c>
    </row>
    <row r="7" spans="1:12" x14ac:dyDescent="0.25">
      <c r="A7" s="357" t="s">
        <v>0</v>
      </c>
      <c r="B7" s="357" t="s">
        <v>1</v>
      </c>
      <c r="C7" s="358" t="s">
        <v>20</v>
      </c>
      <c r="D7" s="315"/>
      <c r="E7" s="357" t="s">
        <v>161</v>
      </c>
      <c r="F7" s="357"/>
      <c r="G7" s="357"/>
      <c r="H7" s="357"/>
      <c r="I7" s="357"/>
      <c r="J7" s="357"/>
    </row>
    <row r="8" spans="1:12" x14ac:dyDescent="0.25">
      <c r="A8" s="359"/>
      <c r="B8" s="359"/>
      <c r="C8" s="359"/>
      <c r="D8" s="257" t="s">
        <v>575</v>
      </c>
      <c r="E8" s="257" t="s">
        <v>21</v>
      </c>
      <c r="F8" s="257" t="s">
        <v>22</v>
      </c>
      <c r="G8" s="257" t="s">
        <v>23</v>
      </c>
      <c r="H8" s="257" t="s">
        <v>24</v>
      </c>
      <c r="I8" s="257" t="s">
        <v>25</v>
      </c>
      <c r="J8" s="257" t="s">
        <v>26</v>
      </c>
    </row>
    <row r="9" spans="1:12" x14ac:dyDescent="0.25">
      <c r="A9" s="360">
        <v>1</v>
      </c>
      <c r="B9" s="361" t="str">
        <f>ORÇAMENTO!D10</f>
        <v>INSTALAÇÕES PROVISÓRIAS</v>
      </c>
      <c r="C9" s="258">
        <f>C10/$C$28</f>
        <v>2.1570414737669404E-2</v>
      </c>
      <c r="D9" s="258"/>
      <c r="E9" s="258">
        <f t="shared" ref="E9:J9" si="0">E13</f>
        <v>7.9362438472521724E-2</v>
      </c>
      <c r="F9" s="258">
        <f t="shared" si="0"/>
        <v>0.12838676058385118</v>
      </c>
      <c r="G9" s="258">
        <f t="shared" si="0"/>
        <v>0.19673879764140653</v>
      </c>
      <c r="H9" s="258">
        <f t="shared" si="0"/>
        <v>0.19673879764140653</v>
      </c>
      <c r="I9" s="258">
        <f t="shared" si="0"/>
        <v>0.19673879764140653</v>
      </c>
      <c r="J9" s="258">
        <f t="shared" si="0"/>
        <v>0.20203440801939271</v>
      </c>
      <c r="L9" s="38">
        <f>SUM(E9:J9)</f>
        <v>0.99999999999998535</v>
      </c>
    </row>
    <row r="10" spans="1:12" x14ac:dyDescent="0.25">
      <c r="A10" s="359"/>
      <c r="B10" s="362"/>
      <c r="C10" s="259">
        <f>ORÇAMENTO!I10</f>
        <v>15150.610000000002</v>
      </c>
      <c r="D10" s="259"/>
      <c r="E10" s="259">
        <f>ROUND($C$10*E9,8)</f>
        <v>1202.38935395</v>
      </c>
      <c r="F10" s="259">
        <f t="shared" ref="F10:J10" si="1">ROUND($C$10*F9,8)</f>
        <v>1945.1377387699999</v>
      </c>
      <c r="G10" s="259">
        <f t="shared" si="1"/>
        <v>2980.7127949300002</v>
      </c>
      <c r="H10" s="259">
        <f t="shared" si="1"/>
        <v>2980.7127949300002</v>
      </c>
      <c r="I10" s="259">
        <f t="shared" si="1"/>
        <v>2980.7127949300002</v>
      </c>
      <c r="J10" s="259">
        <f t="shared" si="1"/>
        <v>3060.9445224800002</v>
      </c>
      <c r="K10" s="27">
        <f>SUM(E10:J10)</f>
        <v>15150.60999999</v>
      </c>
    </row>
    <row r="11" spans="1:12" s="30" customFormat="1" x14ac:dyDescent="0.25">
      <c r="A11" s="360">
        <v>2</v>
      </c>
      <c r="B11" s="361" t="str">
        <f>ORÇAMENTO!D16</f>
        <v>INSTALAÇÕES DA OBRA</v>
      </c>
      <c r="C11" s="258">
        <f>C12/$C$28</f>
        <v>2.1738087705533753E-2</v>
      </c>
      <c r="D11" s="258"/>
      <c r="E11" s="258">
        <f t="shared" ref="E11:J11" si="2">E13</f>
        <v>7.9362438472521724E-2</v>
      </c>
      <c r="F11" s="258">
        <f t="shared" si="2"/>
        <v>0.12838676058385118</v>
      </c>
      <c r="G11" s="258">
        <f t="shared" si="2"/>
        <v>0.19673879764140653</v>
      </c>
      <c r="H11" s="258">
        <f t="shared" si="2"/>
        <v>0.19673879764140653</v>
      </c>
      <c r="I11" s="258">
        <f t="shared" si="2"/>
        <v>0.19673879764140653</v>
      </c>
      <c r="J11" s="258">
        <f t="shared" si="2"/>
        <v>0.20203440801939271</v>
      </c>
      <c r="K11" s="38"/>
      <c r="L11" s="38">
        <f>SUM(E11:J11)</f>
        <v>0.99999999999998535</v>
      </c>
    </row>
    <row r="12" spans="1:12" s="30" customFormat="1" x14ac:dyDescent="0.25">
      <c r="A12" s="359"/>
      <c r="B12" s="362"/>
      <c r="C12" s="259">
        <f>ORÇAMENTO!I16</f>
        <v>15268.380000000001</v>
      </c>
      <c r="D12" s="259"/>
      <c r="E12" s="259">
        <f>ROUND($C$12*E11,8)</f>
        <v>1211.7358683299999</v>
      </c>
      <c r="F12" s="259">
        <f t="shared" ref="F12:J12" si="3">ROUND($C$12*F11,8)</f>
        <v>1960.2578475600001</v>
      </c>
      <c r="G12" s="259">
        <f t="shared" si="3"/>
        <v>3003.8827231300002</v>
      </c>
      <c r="H12" s="259">
        <f t="shared" si="3"/>
        <v>3003.8827231300002</v>
      </c>
      <c r="I12" s="259">
        <f t="shared" si="3"/>
        <v>3003.8827231300002</v>
      </c>
      <c r="J12" s="259">
        <f t="shared" si="3"/>
        <v>3084.7381147199999</v>
      </c>
      <c r="K12" s="27">
        <f>SUM(E12:J12)</f>
        <v>15268.38</v>
      </c>
    </row>
    <row r="13" spans="1:12" s="81" customFormat="1" ht="20.25" customHeight="1" x14ac:dyDescent="0.25">
      <c r="A13" s="360">
        <v>3</v>
      </c>
      <c r="B13" s="361" t="str">
        <f>ORÇAMENTO!D19</f>
        <v>ADMINISTRAÇÃO LOCAL (LIMITADO A 10,68% CONFORME TCU)</v>
      </c>
      <c r="C13" s="260">
        <f>C14/$C$28</f>
        <v>0.10680820731058983</v>
      </c>
      <c r="D13" s="260"/>
      <c r="E13" s="260">
        <v>7.9362438472521724E-2</v>
      </c>
      <c r="F13" s="260">
        <v>0.12838676058385118</v>
      </c>
      <c r="G13" s="260">
        <v>0.19673879764140653</v>
      </c>
      <c r="H13" s="260">
        <v>0.19673879764140653</v>
      </c>
      <c r="I13" s="260">
        <v>0.19673879764140653</v>
      </c>
      <c r="J13" s="260">
        <v>0.20203440801939271</v>
      </c>
      <c r="K13" s="79"/>
      <c r="L13" s="80">
        <f>SUM(E13:J13)</f>
        <v>0.99999999999998535</v>
      </c>
    </row>
    <row r="14" spans="1:12" s="81" customFormat="1" ht="20.25" customHeight="1" x14ac:dyDescent="0.25">
      <c r="A14" s="359"/>
      <c r="B14" s="362"/>
      <c r="C14" s="261">
        <f>ORÇAMENTO!I19</f>
        <v>75019.860000000015</v>
      </c>
      <c r="D14" s="261"/>
      <c r="E14" s="261">
        <f>ROUND($C$14*E13,8)</f>
        <v>5953.7590234700001</v>
      </c>
      <c r="F14" s="261">
        <f t="shared" ref="F14:J14" si="4">ROUND($C$14*F13,8)</f>
        <v>9631.5568048500008</v>
      </c>
      <c r="G14" s="261">
        <f t="shared" si="4"/>
        <v>14759.317055629999</v>
      </c>
      <c r="H14" s="261">
        <f t="shared" si="4"/>
        <v>14759.317055629999</v>
      </c>
      <c r="I14" s="261">
        <f t="shared" si="4"/>
        <v>14759.317055629999</v>
      </c>
      <c r="J14" s="261">
        <f t="shared" si="4"/>
        <v>15156.593004799999</v>
      </c>
      <c r="K14" s="79">
        <f>SUM(E14:J14)</f>
        <v>75019.860000009998</v>
      </c>
    </row>
    <row r="15" spans="1:12" x14ac:dyDescent="0.25">
      <c r="A15" s="360">
        <v>4</v>
      </c>
      <c r="B15" s="361" t="str">
        <f>ORÇAMENTO!D25</f>
        <v>TERRAPLENAGEM</v>
      </c>
      <c r="C15" s="258">
        <f>C16/$C$28</f>
        <v>6.4863583582639564E-2</v>
      </c>
      <c r="D15" s="258"/>
      <c r="E15" s="258">
        <v>1</v>
      </c>
      <c r="F15" s="258"/>
      <c r="G15" s="258"/>
      <c r="H15" s="258"/>
      <c r="I15" s="258"/>
      <c r="J15" s="258"/>
      <c r="K15" s="27"/>
      <c r="L15" s="38">
        <f>SUM(E15:J15)</f>
        <v>1</v>
      </c>
    </row>
    <row r="16" spans="1:12" x14ac:dyDescent="0.25">
      <c r="A16" s="359"/>
      <c r="B16" s="362"/>
      <c r="C16" s="259">
        <f>ORÇAMENTO!I25</f>
        <v>45558.83</v>
      </c>
      <c r="D16" s="259"/>
      <c r="E16" s="259">
        <f>ROUND($C$16*E15,8)</f>
        <v>45558.83</v>
      </c>
      <c r="F16" s="259"/>
      <c r="G16" s="259"/>
      <c r="H16" s="259"/>
      <c r="I16" s="259"/>
      <c r="J16" s="259"/>
      <c r="K16" s="27">
        <f>SUM(E16:J16)</f>
        <v>45558.83</v>
      </c>
    </row>
    <row r="17" spans="1:12" x14ac:dyDescent="0.25">
      <c r="A17" s="360">
        <v>5</v>
      </c>
      <c r="B17" s="361" t="str">
        <f>ORÇAMENTO!D33</f>
        <v>MURO ATIRANTADO DE CONCRETO</v>
      </c>
      <c r="C17" s="258">
        <f>C18/$C$28</f>
        <v>0.52465785680973431</v>
      </c>
      <c r="D17" s="258"/>
      <c r="E17" s="262"/>
      <c r="F17" s="262">
        <v>0.2</v>
      </c>
      <c r="G17" s="262">
        <v>0.2</v>
      </c>
      <c r="H17" s="262">
        <v>0.2</v>
      </c>
      <c r="I17" s="262">
        <v>0.2</v>
      </c>
      <c r="J17" s="262">
        <v>0.2</v>
      </c>
      <c r="K17" s="27"/>
      <c r="L17" s="38">
        <f>SUM(E17:J17)</f>
        <v>1</v>
      </c>
    </row>
    <row r="18" spans="1:12" x14ac:dyDescent="0.25">
      <c r="A18" s="359"/>
      <c r="B18" s="362"/>
      <c r="C18" s="259">
        <f>ORÇAMENTO!I33</f>
        <v>368508.75</v>
      </c>
      <c r="D18" s="259"/>
      <c r="E18" s="259"/>
      <c r="F18" s="259">
        <f t="shared" ref="F18" si="5">ROUND($C$18*F17,8)</f>
        <v>73701.75</v>
      </c>
      <c r="G18" s="259">
        <f t="shared" ref="G18:J18" si="6">ROUND($C$18*G17,8)</f>
        <v>73701.75</v>
      </c>
      <c r="H18" s="259">
        <f t="shared" si="6"/>
        <v>73701.75</v>
      </c>
      <c r="I18" s="259">
        <f t="shared" si="6"/>
        <v>73701.75</v>
      </c>
      <c r="J18" s="259">
        <f t="shared" si="6"/>
        <v>73701.75</v>
      </c>
      <c r="K18" s="27">
        <f>SUM(E18:J18)</f>
        <v>368508.75</v>
      </c>
    </row>
    <row r="19" spans="1:12" x14ac:dyDescent="0.25">
      <c r="A19" s="360">
        <v>6</v>
      </c>
      <c r="B19" s="361" t="str">
        <f>ORÇAMENTO!D68</f>
        <v>SOLO GRAMPEADO E CONCRETO PROJETADO</v>
      </c>
      <c r="C19" s="258">
        <f>C20/$C$28</f>
        <v>0.16657823152699702</v>
      </c>
      <c r="D19" s="258"/>
      <c r="E19" s="259"/>
      <c r="F19" s="259"/>
      <c r="G19" s="262">
        <v>0.25</v>
      </c>
      <c r="H19" s="262">
        <v>0.25</v>
      </c>
      <c r="I19" s="262">
        <v>0.25</v>
      </c>
      <c r="J19" s="262">
        <v>0.25</v>
      </c>
      <c r="K19" s="27"/>
      <c r="L19" s="38">
        <f>SUM(E19:J19)</f>
        <v>1</v>
      </c>
    </row>
    <row r="20" spans="1:12" x14ac:dyDescent="0.25">
      <c r="A20" s="359"/>
      <c r="B20" s="362"/>
      <c r="C20" s="259">
        <f>ORÇAMENTO!I68</f>
        <v>117001.07999999999</v>
      </c>
      <c r="D20" s="259"/>
      <c r="E20" s="259"/>
      <c r="F20" s="259"/>
      <c r="G20" s="259">
        <f t="shared" ref="G20:I20" si="7">ROUND($C$20*G19,8)</f>
        <v>29250.27</v>
      </c>
      <c r="H20" s="259">
        <f t="shared" si="7"/>
        <v>29250.27</v>
      </c>
      <c r="I20" s="259">
        <f t="shared" si="7"/>
        <v>29250.27</v>
      </c>
      <c r="J20" s="259">
        <f t="shared" ref="J20" si="8">ROUND($C$20*J19,8)</f>
        <v>29250.27</v>
      </c>
      <c r="K20" s="27">
        <f>SUM(E20:J20)</f>
        <v>117001.08</v>
      </c>
    </row>
    <row r="21" spans="1:12" s="30" customFormat="1" x14ac:dyDescent="0.25">
      <c r="A21" s="360">
        <v>7</v>
      </c>
      <c r="B21" s="363" t="str">
        <f>ORÇAMENTO!D76</f>
        <v>PLANTIO DE GRAMA</v>
      </c>
      <c r="C21" s="258">
        <f>C22/$C$28</f>
        <v>4.3281465764424655E-3</v>
      </c>
      <c r="D21" s="258"/>
      <c r="E21" s="258"/>
      <c r="F21" s="263"/>
      <c r="G21" s="264"/>
      <c r="H21" s="264"/>
      <c r="I21" s="264"/>
      <c r="J21" s="262">
        <v>1</v>
      </c>
      <c r="K21" s="27"/>
      <c r="L21" s="38">
        <f>SUM(E21:J21)</f>
        <v>1</v>
      </c>
    </row>
    <row r="22" spans="1:12" s="30" customFormat="1" x14ac:dyDescent="0.25">
      <c r="A22" s="359"/>
      <c r="B22" s="359"/>
      <c r="C22" s="259">
        <f>ORÇAMENTO!I76</f>
        <v>3040</v>
      </c>
      <c r="D22" s="259"/>
      <c r="E22" s="259"/>
      <c r="F22" s="259"/>
      <c r="G22" s="259"/>
      <c r="H22" s="259"/>
      <c r="I22" s="259"/>
      <c r="J22" s="259">
        <f>ROUND($C$22*J21,8)</f>
        <v>3040</v>
      </c>
      <c r="K22" s="27">
        <f>SUM(E22:J22)</f>
        <v>3040</v>
      </c>
    </row>
    <row r="23" spans="1:12" x14ac:dyDescent="0.25">
      <c r="A23" s="360">
        <v>8</v>
      </c>
      <c r="B23" s="363" t="str">
        <f>ORÇAMENTO!D81</f>
        <v>DRENAGEM</v>
      </c>
      <c r="C23" s="258">
        <f>C24/$C$28</f>
        <v>5.6880530782255405E-2</v>
      </c>
      <c r="D23" s="258"/>
      <c r="E23" s="258"/>
      <c r="F23" s="263"/>
      <c r="G23" s="262">
        <v>0.25</v>
      </c>
      <c r="H23" s="262">
        <v>0.25</v>
      </c>
      <c r="I23" s="262">
        <v>0.25</v>
      </c>
      <c r="J23" s="262">
        <v>0.25</v>
      </c>
      <c r="K23" s="27"/>
      <c r="L23" s="38">
        <f>SUM(E23:J23)</f>
        <v>1</v>
      </c>
    </row>
    <row r="24" spans="1:12" x14ac:dyDescent="0.25">
      <c r="A24" s="359"/>
      <c r="B24" s="359"/>
      <c r="C24" s="259">
        <f>ORÇAMENTO!I81</f>
        <v>39951.699999999997</v>
      </c>
      <c r="D24" s="259"/>
      <c r="E24" s="259"/>
      <c r="F24" s="259"/>
      <c r="G24" s="259">
        <f t="shared" ref="G24:I24" si="9">ROUND($C$24*G23,8)</f>
        <v>9987.9249999999993</v>
      </c>
      <c r="H24" s="259">
        <f t="shared" si="9"/>
        <v>9987.9249999999993</v>
      </c>
      <c r="I24" s="259">
        <f t="shared" si="9"/>
        <v>9987.9249999999993</v>
      </c>
      <c r="J24" s="259">
        <f>ROUND($C$24*J23,8)</f>
        <v>9987.9249999999993</v>
      </c>
      <c r="K24" s="27">
        <f>SUM(E24:J24)</f>
        <v>39951.699999999997</v>
      </c>
    </row>
    <row r="25" spans="1:12" s="34" customFormat="1" x14ac:dyDescent="0.25">
      <c r="A25" s="360">
        <v>9</v>
      </c>
      <c r="B25" s="361" t="s">
        <v>567</v>
      </c>
      <c r="C25" s="258">
        <f>C26/$C$28</f>
        <v>3.2574940968138337E-2</v>
      </c>
      <c r="D25" s="258">
        <v>1</v>
      </c>
      <c r="E25" s="571"/>
      <c r="F25" s="258"/>
      <c r="G25" s="258"/>
      <c r="H25" s="258"/>
      <c r="I25" s="258"/>
      <c r="J25" s="258"/>
      <c r="K25" s="27"/>
    </row>
    <row r="26" spans="1:12" s="34" customFormat="1" x14ac:dyDescent="0.25">
      <c r="A26" s="359"/>
      <c r="B26" s="362"/>
      <c r="C26" s="259">
        <f>ORÇAMENTO!I99</f>
        <v>22879.96</v>
      </c>
      <c r="D26" s="259">
        <f>ORÇAMENTO!I99</f>
        <v>22879.96</v>
      </c>
      <c r="E26" s="571"/>
      <c r="F26" s="259"/>
      <c r="G26" s="259"/>
      <c r="H26" s="259"/>
      <c r="I26" s="259"/>
      <c r="J26" s="259"/>
      <c r="K26" s="27"/>
    </row>
    <row r="27" spans="1:12" ht="15.75" customHeight="1" x14ac:dyDescent="0.25">
      <c r="A27" s="375"/>
      <c r="B27" s="376"/>
      <c r="C27" s="376"/>
      <c r="D27" s="376"/>
      <c r="E27" s="376"/>
      <c r="F27" s="376"/>
      <c r="G27" s="376"/>
      <c r="H27" s="376"/>
      <c r="I27" s="376"/>
      <c r="J27" s="377"/>
    </row>
    <row r="28" spans="1:12" ht="15.75" customHeight="1" x14ac:dyDescent="0.25">
      <c r="A28" s="367" t="s">
        <v>27</v>
      </c>
      <c r="B28" s="368"/>
      <c r="C28" s="265">
        <f>C10+C12+C14+C16+C18+C20+C22+C24+C26</f>
        <v>702379.16999999993</v>
      </c>
      <c r="D28" s="266"/>
      <c r="E28" s="266"/>
      <c r="F28" s="266"/>
      <c r="G28" s="266"/>
      <c r="H28" s="266"/>
      <c r="I28" s="266"/>
      <c r="J28" s="267"/>
      <c r="K28" s="27">
        <f>SUM(K10:K24)</f>
        <v>679499.21</v>
      </c>
    </row>
    <row r="29" spans="1:12" ht="15.75" customHeight="1" x14ac:dyDescent="0.25">
      <c r="A29" s="372"/>
      <c r="B29" s="373"/>
      <c r="C29" s="373"/>
      <c r="D29" s="373"/>
      <c r="E29" s="373"/>
      <c r="F29" s="373"/>
      <c r="G29" s="373"/>
      <c r="H29" s="373"/>
      <c r="I29" s="373"/>
      <c r="J29" s="374"/>
    </row>
    <row r="30" spans="1:12" ht="15.75" customHeight="1" x14ac:dyDescent="0.25">
      <c r="A30" s="369" t="s">
        <v>28</v>
      </c>
      <c r="B30" s="368"/>
      <c r="C30" s="370"/>
      <c r="D30" s="268">
        <f>D10+D12+D14+D16+D18+D20+D22+D24+D26</f>
        <v>22879.96</v>
      </c>
      <c r="E30" s="268">
        <f>E10+E12+E14+E16+E18+E20+E22+E24+E26</f>
        <v>53926.714245750001</v>
      </c>
      <c r="F30" s="268">
        <f t="shared" ref="F30:J30" si="10">F10+F12+F14+F16+F18+F20+F22+F24+F26</f>
        <v>87238.702391180006</v>
      </c>
      <c r="G30" s="268">
        <f t="shared" si="10"/>
        <v>133683.85757369001</v>
      </c>
      <c r="H30" s="268">
        <f t="shared" si="10"/>
        <v>133683.85757369001</v>
      </c>
      <c r="I30" s="268">
        <f t="shared" si="10"/>
        <v>133683.85757369001</v>
      </c>
      <c r="J30" s="268">
        <f t="shared" si="10"/>
        <v>137282.220642</v>
      </c>
      <c r="K30" s="27"/>
    </row>
    <row r="31" spans="1:12" ht="15.75" customHeight="1" x14ac:dyDescent="0.25">
      <c r="A31" s="371" t="s">
        <v>29</v>
      </c>
      <c r="B31" s="368"/>
      <c r="C31" s="370"/>
      <c r="D31" s="270">
        <f>D30/$C28</f>
        <v>3.2574940968138337E-2</v>
      </c>
      <c r="E31" s="270">
        <f>E30/$C28</f>
        <v>7.6777211724188818E-2</v>
      </c>
      <c r="F31" s="270">
        <f t="shared" ref="F31:I31" si="11">F30/$C28</f>
        <v>0.12420456943673318</v>
      </c>
      <c r="G31" s="270">
        <f t="shared" si="11"/>
        <v>0.19033004292210148</v>
      </c>
      <c r="H31" s="270">
        <f>H30/$C28</f>
        <v>0.19033004292210148</v>
      </c>
      <c r="I31" s="270">
        <f t="shared" si="11"/>
        <v>0.19033004292210148</v>
      </c>
      <c r="J31" s="271">
        <f>J30/$C28</f>
        <v>0.19545314910463535</v>
      </c>
      <c r="K31" s="38"/>
    </row>
    <row r="32" spans="1:12" ht="15.75" customHeight="1" x14ac:dyDescent="0.25">
      <c r="A32" s="369" t="s">
        <v>30</v>
      </c>
      <c r="B32" s="368"/>
      <c r="C32" s="370"/>
      <c r="D32" s="572">
        <f>D30</f>
        <v>22879.96</v>
      </c>
      <c r="E32" s="268">
        <f>D32+E30</f>
        <v>76806.674245750008</v>
      </c>
      <c r="F32" s="268">
        <f>E32+F30</f>
        <v>164045.37663693001</v>
      </c>
      <c r="G32" s="268">
        <f t="shared" ref="G32:I32" si="12">F32+G30</f>
        <v>297729.23421062005</v>
      </c>
      <c r="H32" s="268">
        <f t="shared" si="12"/>
        <v>431413.09178431006</v>
      </c>
      <c r="I32" s="268">
        <f t="shared" si="12"/>
        <v>565096.94935800007</v>
      </c>
      <c r="J32" s="269">
        <f>I32+J30</f>
        <v>702379.17</v>
      </c>
      <c r="K32" s="27"/>
    </row>
    <row r="33" spans="1:11" ht="15.75" customHeight="1" x14ac:dyDescent="0.25">
      <c r="A33" s="364" t="s">
        <v>31</v>
      </c>
      <c r="B33" s="365"/>
      <c r="C33" s="366"/>
      <c r="D33" s="573">
        <f>D31</f>
        <v>3.2574940968138337E-2</v>
      </c>
      <c r="E33" s="272">
        <f>D33+E31</f>
        <v>0.10935215269232715</v>
      </c>
      <c r="F33" s="272">
        <f>E33+F31</f>
        <v>0.23355672212906031</v>
      </c>
      <c r="G33" s="272">
        <f t="shared" ref="G33:I33" si="13">F33+G31</f>
        <v>0.4238867650511618</v>
      </c>
      <c r="H33" s="272">
        <f t="shared" si="13"/>
        <v>0.61421680797326328</v>
      </c>
      <c r="I33" s="272">
        <f t="shared" si="13"/>
        <v>0.80454685089536482</v>
      </c>
      <c r="J33" s="273">
        <f>I33+J31</f>
        <v>1.0000000000000002</v>
      </c>
      <c r="K33" s="27"/>
    </row>
    <row r="34" spans="1:11" ht="15.75" customHeight="1" x14ac:dyDescent="0.25"/>
    <row r="35" spans="1:11" ht="15.75" customHeight="1" x14ac:dyDescent="0.25">
      <c r="E35" s="77"/>
      <c r="F35" s="77"/>
      <c r="G35" s="77"/>
      <c r="H35" s="77"/>
      <c r="I35" s="77"/>
      <c r="J35" s="77"/>
    </row>
    <row r="36" spans="1:11" ht="15.75" customHeight="1" x14ac:dyDescent="0.25">
      <c r="C36" s="27"/>
      <c r="D36" s="27"/>
      <c r="E36" s="38"/>
      <c r="F36" s="38"/>
      <c r="G36" s="38"/>
      <c r="H36" s="38"/>
      <c r="I36" s="38"/>
      <c r="J36" s="38"/>
    </row>
    <row r="37" spans="1:11" ht="15.75" customHeight="1" x14ac:dyDescent="0.25"/>
    <row r="38" spans="1:11" ht="15.75" customHeight="1" x14ac:dyDescent="0.25"/>
    <row r="39" spans="1:11" ht="15.75" customHeight="1" x14ac:dyDescent="0.25"/>
    <row r="40" spans="1:11" ht="15.75" customHeight="1" x14ac:dyDescent="0.25"/>
    <row r="41" spans="1:11" ht="15.75" customHeight="1" x14ac:dyDescent="0.25"/>
    <row r="42" spans="1:11" ht="15.75" customHeight="1" x14ac:dyDescent="0.25"/>
    <row r="43" spans="1:11" ht="15.75" customHeight="1" x14ac:dyDescent="0.25"/>
    <row r="44" spans="1:11" ht="15.75" customHeight="1" x14ac:dyDescent="0.25"/>
    <row r="45" spans="1:11" ht="15.75" customHeight="1" x14ac:dyDescent="0.25"/>
    <row r="46" spans="1:11" ht="15.75" customHeight="1" x14ac:dyDescent="0.25"/>
    <row r="47" spans="1:11" ht="15.75" customHeight="1" x14ac:dyDescent="0.25"/>
    <row r="48" spans="1:11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  <row r="1001" ht="15.75" customHeight="1" x14ac:dyDescent="0.25"/>
    <row r="1002" ht="15.75" customHeight="1" x14ac:dyDescent="0.25"/>
    <row r="1003" ht="15.75" customHeight="1" x14ac:dyDescent="0.25"/>
    <row r="1004" ht="15.75" customHeight="1" x14ac:dyDescent="0.25"/>
  </sheetData>
  <sheetProtection algorithmName="SHA-512" hashValue="Zcsv4u4Sld3U+mShp3g7vD2upOOXBAi4mU93RIggve6+tTA5ngUASbV+5wpMFq8zVXroYGzeC1hUAOIEyRzrvA==" saltValue="ejupDK9B+PsLVe6LjSa1rA==" spinCount="100000" sheet="1" objects="1" scenarios="1"/>
  <mergeCells count="37">
    <mergeCell ref="A6:B6"/>
    <mergeCell ref="C5:I5"/>
    <mergeCell ref="C6:I6"/>
    <mergeCell ref="A1:J1"/>
    <mergeCell ref="A2:J2"/>
    <mergeCell ref="A3:J3"/>
    <mergeCell ref="A4:J4"/>
    <mergeCell ref="A5:B5"/>
    <mergeCell ref="A33:C33"/>
    <mergeCell ref="A13:A14"/>
    <mergeCell ref="B13:B14"/>
    <mergeCell ref="A15:A16"/>
    <mergeCell ref="B15:B16"/>
    <mergeCell ref="A17:A18"/>
    <mergeCell ref="B17:B18"/>
    <mergeCell ref="A28:B28"/>
    <mergeCell ref="A30:C30"/>
    <mergeCell ref="A31:C31"/>
    <mergeCell ref="A32:C32"/>
    <mergeCell ref="A29:J29"/>
    <mergeCell ref="A27:J27"/>
    <mergeCell ref="A25:A26"/>
    <mergeCell ref="B25:B26"/>
    <mergeCell ref="E7:J7"/>
    <mergeCell ref="C7:C8"/>
    <mergeCell ref="A9:A10"/>
    <mergeCell ref="B9:B10"/>
    <mergeCell ref="A23:A24"/>
    <mergeCell ref="B23:B24"/>
    <mergeCell ref="A19:A20"/>
    <mergeCell ref="B19:B20"/>
    <mergeCell ref="A7:A8"/>
    <mergeCell ref="B7:B8"/>
    <mergeCell ref="A11:A12"/>
    <mergeCell ref="B11:B12"/>
    <mergeCell ref="A21:A22"/>
    <mergeCell ref="B21:B22"/>
  </mergeCells>
  <printOptions horizontalCentered="1"/>
  <pageMargins left="0.39370078740157483" right="0.39370078740157483" top="0.39370078740157483" bottom="0.39370078740157483" header="0" footer="0"/>
  <pageSetup scale="8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V26"/>
  <sheetViews>
    <sheetView showGridLines="0" view="pageBreakPreview" zoomScale="160" zoomScaleNormal="100" zoomScaleSheetLayoutView="160" workbookViewId="0">
      <pane ySplit="8" topLeftCell="A9" activePane="bottomLeft" state="frozen"/>
      <selection pane="bottomLeft" activeCell="V14" sqref="V14:W14"/>
    </sheetView>
  </sheetViews>
  <sheetFormatPr defaultRowHeight="12.75" x14ac:dyDescent="0.2"/>
  <cols>
    <col min="1" max="1" width="6.85546875" style="9" customWidth="1"/>
    <col min="2" max="2" width="3.140625" style="9" customWidth="1"/>
    <col min="3" max="11" width="3.28515625" style="9" customWidth="1"/>
    <col min="12" max="12" width="3.7109375" style="9" customWidth="1"/>
    <col min="13" max="14" width="3.28515625" style="9" customWidth="1"/>
    <col min="15" max="15" width="4.140625" style="9" customWidth="1"/>
    <col min="16" max="22" width="3.28515625" style="9" customWidth="1"/>
    <col min="23" max="23" width="3.7109375" style="9" customWidth="1"/>
    <col min="24" max="39" width="3.28515625" style="9" customWidth="1"/>
    <col min="40" max="40" width="15.7109375" style="9" customWidth="1"/>
    <col min="41" max="47" width="15.7109375" style="9" hidden="1" customWidth="1"/>
    <col min="48" max="48" width="15.7109375" style="9" customWidth="1"/>
    <col min="49" max="16384" width="9.140625" style="9"/>
  </cols>
  <sheetData>
    <row r="1" spans="1:47" ht="20.25" x14ac:dyDescent="0.2">
      <c r="A1" s="326" t="s">
        <v>153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7"/>
      <c r="T1" s="327"/>
      <c r="U1" s="327"/>
      <c r="V1" s="327"/>
      <c r="W1" s="327"/>
      <c r="X1" s="327"/>
      <c r="Y1" s="327"/>
      <c r="Z1" s="327"/>
      <c r="AA1" s="327"/>
      <c r="AB1" s="327"/>
      <c r="AC1" s="327"/>
      <c r="AD1" s="327"/>
      <c r="AE1" s="327"/>
      <c r="AF1" s="327"/>
      <c r="AG1" s="327"/>
      <c r="AH1" s="327"/>
      <c r="AI1" s="327"/>
      <c r="AJ1" s="327"/>
      <c r="AK1" s="327"/>
      <c r="AL1" s="327"/>
      <c r="AM1" s="328"/>
    </row>
    <row r="2" spans="1:47" ht="15.75" x14ac:dyDescent="0.2">
      <c r="A2" s="329" t="s">
        <v>154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W2" s="330"/>
      <c r="X2" s="330"/>
      <c r="Y2" s="330"/>
      <c r="Z2" s="330"/>
      <c r="AA2" s="330"/>
      <c r="AB2" s="330"/>
      <c r="AC2" s="330"/>
      <c r="AD2" s="330"/>
      <c r="AE2" s="330"/>
      <c r="AF2" s="330"/>
      <c r="AG2" s="330"/>
      <c r="AH2" s="330"/>
      <c r="AI2" s="330"/>
      <c r="AJ2" s="330"/>
      <c r="AK2" s="330"/>
      <c r="AL2" s="330"/>
      <c r="AM2" s="331"/>
    </row>
    <row r="3" spans="1:47" ht="15" x14ac:dyDescent="0.2">
      <c r="A3" s="332" t="s">
        <v>155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333"/>
      <c r="U3" s="333"/>
      <c r="V3" s="333"/>
      <c r="W3" s="333"/>
      <c r="X3" s="333"/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4"/>
    </row>
    <row r="4" spans="1:47" ht="15" x14ac:dyDescent="0.2">
      <c r="A4" s="335" t="s">
        <v>563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336"/>
      <c r="N4" s="336"/>
      <c r="O4" s="336"/>
      <c r="P4" s="336"/>
      <c r="Q4" s="336"/>
      <c r="R4" s="336"/>
      <c r="S4" s="336"/>
      <c r="T4" s="336"/>
      <c r="U4" s="336"/>
      <c r="V4" s="336"/>
      <c r="W4" s="336"/>
      <c r="X4" s="336"/>
      <c r="Y4" s="336"/>
      <c r="Z4" s="336"/>
      <c r="AA4" s="336"/>
      <c r="AB4" s="336"/>
      <c r="AC4" s="336"/>
      <c r="AD4" s="336"/>
      <c r="AE4" s="336"/>
      <c r="AF4" s="336"/>
      <c r="AG4" s="336"/>
      <c r="AH4" s="336"/>
      <c r="AI4" s="336"/>
      <c r="AJ4" s="336"/>
      <c r="AK4" s="336"/>
      <c r="AL4" s="336"/>
      <c r="AM4" s="337"/>
    </row>
    <row r="5" spans="1:47" ht="15" x14ac:dyDescent="0.2">
      <c r="A5" s="342" t="s">
        <v>156</v>
      </c>
      <c r="B5" s="342"/>
      <c r="C5" s="342"/>
      <c r="D5" s="342"/>
      <c r="E5" s="433" t="s">
        <v>326</v>
      </c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4"/>
      <c r="AC5" s="434"/>
      <c r="AD5" s="434"/>
      <c r="AE5" s="434"/>
      <c r="AF5" s="434"/>
      <c r="AG5" s="435"/>
      <c r="AH5" s="342" t="s">
        <v>157</v>
      </c>
      <c r="AI5" s="342"/>
      <c r="AJ5" s="342" t="s">
        <v>554</v>
      </c>
      <c r="AK5" s="342"/>
      <c r="AL5" s="342"/>
      <c r="AM5" s="342"/>
    </row>
    <row r="6" spans="1:47" hidden="1" x14ac:dyDescent="0.2">
      <c r="A6" s="313"/>
      <c r="B6" s="313"/>
      <c r="C6" s="313"/>
      <c r="D6" s="313"/>
      <c r="E6" s="313"/>
      <c r="F6" s="313"/>
      <c r="G6" s="313"/>
      <c r="H6" s="313"/>
      <c r="I6" s="313"/>
      <c r="J6" s="313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4"/>
      <c r="AA6" s="314"/>
      <c r="AB6" s="314"/>
      <c r="AC6" s="314"/>
      <c r="AD6" s="314"/>
      <c r="AE6" s="314"/>
      <c r="AF6" s="314"/>
      <c r="AG6" s="314"/>
      <c r="AH6" s="314"/>
      <c r="AI6" s="314"/>
      <c r="AJ6" s="314"/>
      <c r="AK6" s="314"/>
      <c r="AL6" s="314"/>
      <c r="AM6" s="314"/>
      <c r="AN6" s="10"/>
    </row>
    <row r="7" spans="1:47" hidden="1" x14ac:dyDescent="0.2">
      <c r="A7" s="313"/>
      <c r="B7" s="313"/>
      <c r="C7" s="313"/>
      <c r="D7" s="313"/>
      <c r="E7" s="313"/>
      <c r="F7" s="313"/>
      <c r="G7" s="313"/>
      <c r="H7" s="313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439"/>
      <c r="W7" s="439"/>
      <c r="X7" s="439"/>
      <c r="Y7" s="439"/>
      <c r="Z7" s="439"/>
      <c r="AA7" s="439"/>
      <c r="AB7" s="439"/>
      <c r="AC7" s="439"/>
      <c r="AD7" s="439"/>
      <c r="AE7" s="439"/>
      <c r="AF7" s="439"/>
      <c r="AG7" s="439"/>
      <c r="AH7" s="439"/>
      <c r="AI7" s="439"/>
      <c r="AJ7" s="439"/>
      <c r="AK7" s="439"/>
      <c r="AL7" s="439"/>
      <c r="AM7" s="439"/>
      <c r="AN7" s="11"/>
    </row>
    <row r="8" spans="1:47" hidden="1" x14ac:dyDescent="0.2">
      <c r="A8" s="313"/>
      <c r="B8" s="313"/>
      <c r="C8" s="313"/>
      <c r="D8" s="313"/>
      <c r="E8" s="313"/>
      <c r="F8" s="313"/>
      <c r="G8" s="313"/>
      <c r="H8" s="313"/>
      <c r="I8" s="313"/>
      <c r="J8" s="313"/>
      <c r="K8" s="314"/>
      <c r="L8" s="31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10"/>
    </row>
    <row r="9" spans="1:47" x14ac:dyDescent="0.2">
      <c r="A9" s="432" t="s">
        <v>565</v>
      </c>
      <c r="B9" s="432"/>
      <c r="C9" s="432"/>
      <c r="D9" s="432"/>
      <c r="E9" s="436"/>
      <c r="F9" s="437"/>
      <c r="G9" s="437"/>
      <c r="H9" s="437"/>
      <c r="I9" s="437"/>
      <c r="J9" s="437"/>
      <c r="K9" s="437"/>
      <c r="L9" s="437"/>
      <c r="M9" s="437"/>
      <c r="N9" s="437"/>
      <c r="O9" s="437"/>
      <c r="P9" s="437"/>
      <c r="Q9" s="437"/>
      <c r="R9" s="437"/>
      <c r="S9" s="437"/>
      <c r="T9" s="437"/>
      <c r="U9" s="437"/>
      <c r="V9" s="437"/>
      <c r="W9" s="437"/>
      <c r="X9" s="437"/>
      <c r="Y9" s="437"/>
      <c r="Z9" s="437"/>
      <c r="AA9" s="437"/>
      <c r="AB9" s="437"/>
      <c r="AC9" s="437"/>
      <c r="AD9" s="437"/>
      <c r="AE9" s="437"/>
      <c r="AF9" s="437"/>
      <c r="AG9" s="437"/>
      <c r="AH9" s="437"/>
      <c r="AI9" s="437"/>
      <c r="AJ9" s="437"/>
      <c r="AK9" s="437"/>
      <c r="AL9" s="437"/>
      <c r="AM9" s="438"/>
      <c r="AN9" s="10"/>
    </row>
    <row r="10" spans="1:47" ht="12.75" customHeight="1" x14ac:dyDescent="0.2">
      <c r="A10" s="276" t="s">
        <v>49</v>
      </c>
      <c r="B10" s="277"/>
      <c r="C10" s="277"/>
      <c r="D10" s="277"/>
      <c r="E10" s="277"/>
      <c r="F10" s="277"/>
      <c r="G10" s="277"/>
      <c r="H10" s="277"/>
      <c r="I10" s="277"/>
      <c r="J10" s="387" t="s">
        <v>50</v>
      </c>
      <c r="K10" s="388"/>
      <c r="L10" s="388"/>
      <c r="M10" s="388"/>
      <c r="N10" s="388"/>
      <c r="O10" s="389"/>
      <c r="P10" s="416" t="s">
        <v>51</v>
      </c>
      <c r="Q10" s="417"/>
      <c r="R10" s="417"/>
      <c r="S10" s="417"/>
      <c r="T10" s="417"/>
      <c r="U10" s="417"/>
      <c r="V10" s="417"/>
      <c r="W10" s="417"/>
      <c r="X10" s="420" t="s">
        <v>52</v>
      </c>
      <c r="Y10" s="421"/>
      <c r="Z10" s="421"/>
      <c r="AA10" s="421"/>
      <c r="AB10" s="421"/>
      <c r="AC10" s="421"/>
      <c r="AD10" s="421"/>
      <c r="AE10" s="421"/>
      <c r="AF10" s="421"/>
      <c r="AG10" s="421"/>
      <c r="AH10" s="422"/>
      <c r="AI10" s="426">
        <f>IF(AO7=TRUE,0,(((1+V15+V13+V12)*(1+V14)*(1+V16))/(1-V17)))-1</f>
        <v>0.23997034600964118</v>
      </c>
      <c r="AJ10" s="427"/>
      <c r="AK10" s="427"/>
      <c r="AL10" s="427"/>
      <c r="AM10" s="428"/>
      <c r="AN10" s="12"/>
    </row>
    <row r="11" spans="1:47" x14ac:dyDescent="0.2">
      <c r="A11" s="278"/>
      <c r="B11" s="279"/>
      <c r="C11" s="279"/>
      <c r="D11" s="279"/>
      <c r="E11" s="279"/>
      <c r="F11" s="279"/>
      <c r="G11" s="279"/>
      <c r="H11" s="279"/>
      <c r="I11" s="279"/>
      <c r="J11" s="390"/>
      <c r="K11" s="391"/>
      <c r="L11" s="391"/>
      <c r="M11" s="391"/>
      <c r="N11" s="391"/>
      <c r="O11" s="392"/>
      <c r="P11" s="418"/>
      <c r="Q11" s="419"/>
      <c r="R11" s="419"/>
      <c r="S11" s="419"/>
      <c r="T11" s="419"/>
      <c r="U11" s="419"/>
      <c r="V11" s="419"/>
      <c r="W11" s="419"/>
      <c r="X11" s="423"/>
      <c r="Y11" s="424"/>
      <c r="Z11" s="424"/>
      <c r="AA11" s="424"/>
      <c r="AB11" s="424"/>
      <c r="AC11" s="424"/>
      <c r="AD11" s="424"/>
      <c r="AE11" s="424"/>
      <c r="AF11" s="424"/>
      <c r="AG11" s="424"/>
      <c r="AH11" s="425"/>
      <c r="AI11" s="429"/>
      <c r="AJ11" s="430"/>
      <c r="AK11" s="430"/>
      <c r="AL11" s="430"/>
      <c r="AM11" s="431"/>
      <c r="AN11" s="12"/>
      <c r="AO11" s="402" t="s">
        <v>53</v>
      </c>
      <c r="AP11" s="402"/>
      <c r="AQ11" s="402" t="s">
        <v>54</v>
      </c>
      <c r="AR11" s="402" t="s">
        <v>55</v>
      </c>
      <c r="AS11" s="402"/>
      <c r="AT11" s="13" t="s">
        <v>56</v>
      </c>
      <c r="AU11" s="403" t="s">
        <v>57</v>
      </c>
    </row>
    <row r="12" spans="1:47" x14ac:dyDescent="0.2">
      <c r="A12" s="280" t="s">
        <v>58</v>
      </c>
      <c r="B12" s="281"/>
      <c r="C12" s="281"/>
      <c r="D12" s="281"/>
      <c r="E12" s="281"/>
      <c r="F12" s="281"/>
      <c r="G12" s="281"/>
      <c r="H12" s="281"/>
      <c r="I12" s="281"/>
      <c r="J12" s="282" t="s">
        <v>59</v>
      </c>
      <c r="K12" s="405">
        <v>8.0000000000000002E-3</v>
      </c>
      <c r="L12" s="406"/>
      <c r="M12" s="283" t="s">
        <v>60</v>
      </c>
      <c r="N12" s="405">
        <v>0.01</v>
      </c>
      <c r="O12" s="407"/>
      <c r="P12" s="284" t="s">
        <v>61</v>
      </c>
      <c r="Q12" s="285"/>
      <c r="R12" s="285"/>
      <c r="S12" s="285"/>
      <c r="T12" s="285"/>
      <c r="U12" s="285"/>
      <c r="V12" s="396">
        <v>0.01</v>
      </c>
      <c r="W12" s="397"/>
      <c r="X12" s="408" t="s">
        <v>62</v>
      </c>
      <c r="Y12" s="409"/>
      <c r="Z12" s="409"/>
      <c r="AA12" s="409"/>
      <c r="AB12" s="409"/>
      <c r="AC12" s="409"/>
      <c r="AD12" s="409"/>
      <c r="AE12" s="409"/>
      <c r="AF12" s="409"/>
      <c r="AG12" s="409"/>
      <c r="AH12" s="409"/>
      <c r="AI12" s="409"/>
      <c r="AJ12" s="409"/>
      <c r="AK12" s="409"/>
      <c r="AL12" s="409"/>
      <c r="AM12" s="410"/>
      <c r="AN12" s="14"/>
      <c r="AO12" s="13"/>
      <c r="AP12" s="13" t="s">
        <v>63</v>
      </c>
      <c r="AQ12" s="402"/>
      <c r="AR12" s="13" t="s">
        <v>64</v>
      </c>
      <c r="AS12" s="13"/>
      <c r="AT12" s="13"/>
      <c r="AU12" s="404"/>
    </row>
    <row r="13" spans="1:47" x14ac:dyDescent="0.2">
      <c r="A13" s="286" t="s">
        <v>65</v>
      </c>
      <c r="B13" s="287"/>
      <c r="C13" s="287"/>
      <c r="D13" s="287"/>
      <c r="E13" s="287"/>
      <c r="F13" s="287"/>
      <c r="G13" s="287"/>
      <c r="H13" s="287"/>
      <c r="I13" s="287"/>
      <c r="J13" s="288" t="s">
        <v>59</v>
      </c>
      <c r="K13" s="393">
        <v>9.7000000000000003E-3</v>
      </c>
      <c r="L13" s="394"/>
      <c r="M13" s="289" t="s">
        <v>60</v>
      </c>
      <c r="N13" s="393">
        <v>1.2699999999999999E-2</v>
      </c>
      <c r="O13" s="395"/>
      <c r="P13" s="290" t="s">
        <v>66</v>
      </c>
      <c r="Q13" s="291"/>
      <c r="R13" s="291"/>
      <c r="S13" s="291"/>
      <c r="T13" s="291"/>
      <c r="U13" s="291"/>
      <c r="V13" s="396">
        <v>1.2699999999999999E-2</v>
      </c>
      <c r="W13" s="397"/>
      <c r="X13" s="411"/>
      <c r="Y13" s="412"/>
      <c r="Z13" s="412"/>
      <c r="AA13" s="412"/>
      <c r="AB13" s="412"/>
      <c r="AC13" s="412"/>
      <c r="AD13" s="412"/>
      <c r="AE13" s="412"/>
      <c r="AF13" s="412"/>
      <c r="AG13" s="412"/>
      <c r="AH13" s="412"/>
      <c r="AI13" s="412"/>
      <c r="AJ13" s="412"/>
      <c r="AK13" s="412"/>
      <c r="AL13" s="412"/>
      <c r="AM13" s="413"/>
      <c r="AN13" s="14"/>
      <c r="AO13" s="12">
        <f t="shared" ref="AO13:AO18" si="0">K12</f>
        <v>8.0000000000000002E-3</v>
      </c>
      <c r="AP13" s="12">
        <f>AO13+AU13</f>
        <v>8.5000000000000006E-3</v>
      </c>
      <c r="AQ13" s="15">
        <f>AVERAGE(K12,N12)</f>
        <v>9.0000000000000011E-3</v>
      </c>
      <c r="AR13" s="12">
        <f>AS13-AU13</f>
        <v>9.4999999999999998E-3</v>
      </c>
      <c r="AS13" s="16">
        <f>N12</f>
        <v>0.01</v>
      </c>
      <c r="AT13" s="12">
        <f t="shared" ref="AT13:AT18" si="1">STDEV(AO13,AQ13,AS13)</f>
        <v>1E-3</v>
      </c>
      <c r="AU13" s="16">
        <f t="shared" ref="AU13:AU18" si="2">AT13/2</f>
        <v>5.0000000000000001E-4</v>
      </c>
    </row>
    <row r="14" spans="1:47" x14ac:dyDescent="0.2">
      <c r="A14" s="286" t="s">
        <v>67</v>
      </c>
      <c r="B14" s="287"/>
      <c r="C14" s="287"/>
      <c r="D14" s="287"/>
      <c r="E14" s="287"/>
      <c r="F14" s="287"/>
      <c r="G14" s="287"/>
      <c r="H14" s="287"/>
      <c r="I14" s="287"/>
      <c r="J14" s="288" t="s">
        <v>59</v>
      </c>
      <c r="K14" s="393">
        <v>5.8999999999999999E-3</v>
      </c>
      <c r="L14" s="394"/>
      <c r="M14" s="289" t="s">
        <v>60</v>
      </c>
      <c r="N14" s="393">
        <v>1.3899999999999999E-2</v>
      </c>
      <c r="O14" s="395"/>
      <c r="P14" s="290" t="s">
        <v>68</v>
      </c>
      <c r="Q14" s="291"/>
      <c r="R14" s="291"/>
      <c r="S14" s="291"/>
      <c r="T14" s="291"/>
      <c r="U14" s="291"/>
      <c r="V14" s="396">
        <v>0.01</v>
      </c>
      <c r="W14" s="397"/>
      <c r="X14" s="411"/>
      <c r="Y14" s="412"/>
      <c r="Z14" s="412"/>
      <c r="AA14" s="412"/>
      <c r="AB14" s="412"/>
      <c r="AC14" s="412"/>
      <c r="AD14" s="412"/>
      <c r="AE14" s="412"/>
      <c r="AF14" s="412"/>
      <c r="AG14" s="412"/>
      <c r="AH14" s="412"/>
      <c r="AI14" s="412"/>
      <c r="AJ14" s="412"/>
      <c r="AK14" s="412"/>
      <c r="AL14" s="412"/>
      <c r="AM14" s="413"/>
      <c r="AN14" s="14"/>
      <c r="AO14" s="12">
        <f t="shared" si="0"/>
        <v>9.7000000000000003E-3</v>
      </c>
      <c r="AP14" s="12">
        <f>AO14+AU14</f>
        <v>1.0450000000000001E-2</v>
      </c>
      <c r="AQ14" s="15">
        <f>AVERAGE(K13,N13)</f>
        <v>1.12E-2</v>
      </c>
      <c r="AR14" s="12">
        <f>AS14-AU14</f>
        <v>1.1949999999999999E-2</v>
      </c>
      <c r="AS14" s="16">
        <f>N13</f>
        <v>1.2699999999999999E-2</v>
      </c>
      <c r="AT14" s="12">
        <f t="shared" si="1"/>
        <v>1.4999999999999996E-3</v>
      </c>
      <c r="AU14" s="16">
        <f t="shared" si="2"/>
        <v>7.499999999999998E-4</v>
      </c>
    </row>
    <row r="15" spans="1:47" x14ac:dyDescent="0.2">
      <c r="A15" s="286" t="s">
        <v>69</v>
      </c>
      <c r="B15" s="287"/>
      <c r="C15" s="287"/>
      <c r="D15" s="287"/>
      <c r="E15" s="287"/>
      <c r="F15" s="287"/>
      <c r="G15" s="287"/>
      <c r="H15" s="287"/>
      <c r="I15" s="287"/>
      <c r="J15" s="288" t="s">
        <v>59</v>
      </c>
      <c r="K15" s="393">
        <v>0.03</v>
      </c>
      <c r="L15" s="394"/>
      <c r="M15" s="289" t="s">
        <v>60</v>
      </c>
      <c r="N15" s="393">
        <v>5.5E-2</v>
      </c>
      <c r="O15" s="395"/>
      <c r="P15" s="290" t="s">
        <v>70</v>
      </c>
      <c r="Q15" s="291"/>
      <c r="R15" s="291"/>
      <c r="S15" s="291"/>
      <c r="T15" s="291"/>
      <c r="U15" s="291"/>
      <c r="V15" s="396">
        <v>4.2799999999999998E-2</v>
      </c>
      <c r="W15" s="397"/>
      <c r="X15" s="411"/>
      <c r="Y15" s="412"/>
      <c r="Z15" s="412"/>
      <c r="AA15" s="412"/>
      <c r="AB15" s="412"/>
      <c r="AC15" s="412"/>
      <c r="AD15" s="412"/>
      <c r="AE15" s="412"/>
      <c r="AF15" s="412"/>
      <c r="AG15" s="412"/>
      <c r="AH15" s="412"/>
      <c r="AI15" s="412"/>
      <c r="AJ15" s="412"/>
      <c r="AK15" s="412"/>
      <c r="AL15" s="412"/>
      <c r="AM15" s="413"/>
      <c r="AN15" s="14"/>
      <c r="AO15" s="12">
        <f t="shared" si="0"/>
        <v>5.8999999999999999E-3</v>
      </c>
      <c r="AP15" s="12">
        <f>AO15+AU15</f>
        <v>7.899999999999999E-3</v>
      </c>
      <c r="AQ15" s="15">
        <f>AVERAGE(K14,N14)</f>
        <v>9.8999999999999991E-3</v>
      </c>
      <c r="AR15" s="12">
        <f>AS15-AU15</f>
        <v>1.1900000000000001E-2</v>
      </c>
      <c r="AS15" s="16">
        <f>N14</f>
        <v>1.3899999999999999E-2</v>
      </c>
      <c r="AT15" s="12">
        <f t="shared" si="1"/>
        <v>3.9999999999999975E-3</v>
      </c>
      <c r="AU15" s="16">
        <f t="shared" si="2"/>
        <v>1.9999999999999987E-3</v>
      </c>
    </row>
    <row r="16" spans="1:47" x14ac:dyDescent="0.2">
      <c r="A16" s="286" t="s">
        <v>71</v>
      </c>
      <c r="B16" s="287"/>
      <c r="C16" s="287"/>
      <c r="D16" s="287"/>
      <c r="E16" s="287"/>
      <c r="F16" s="287"/>
      <c r="G16" s="287"/>
      <c r="H16" s="287"/>
      <c r="I16" s="287"/>
      <c r="J16" s="288" t="s">
        <v>59</v>
      </c>
      <c r="K16" s="393">
        <v>6.1600000000000002E-2</v>
      </c>
      <c r="L16" s="394"/>
      <c r="M16" s="289" t="s">
        <v>60</v>
      </c>
      <c r="N16" s="393">
        <v>8.9599999999999999E-2</v>
      </c>
      <c r="O16" s="395"/>
      <c r="P16" s="291" t="s">
        <v>72</v>
      </c>
      <c r="Q16" s="291"/>
      <c r="R16" s="291"/>
      <c r="S16" s="291"/>
      <c r="T16" s="291"/>
      <c r="U16" s="291"/>
      <c r="V16" s="396">
        <f>AVERAGE(K16,N16)</f>
        <v>7.5600000000000001E-2</v>
      </c>
      <c r="W16" s="397"/>
      <c r="X16" s="411"/>
      <c r="Y16" s="412"/>
      <c r="Z16" s="412"/>
      <c r="AA16" s="412"/>
      <c r="AB16" s="412"/>
      <c r="AC16" s="412"/>
      <c r="AD16" s="412"/>
      <c r="AE16" s="412"/>
      <c r="AF16" s="412"/>
      <c r="AG16" s="412"/>
      <c r="AH16" s="412"/>
      <c r="AI16" s="412"/>
      <c r="AJ16" s="412"/>
      <c r="AK16" s="412"/>
      <c r="AL16" s="412"/>
      <c r="AM16" s="413"/>
      <c r="AN16" s="14"/>
      <c r="AO16" s="12">
        <f t="shared" si="0"/>
        <v>0.03</v>
      </c>
      <c r="AP16" s="12">
        <f>AO16+AU16</f>
        <v>3.6249999999999991E-2</v>
      </c>
      <c r="AQ16" s="15">
        <f>AVERAGE(K15,N15)</f>
        <v>4.2499999999999996E-2</v>
      </c>
      <c r="AR16" s="12">
        <f>AS16-AU16</f>
        <v>4.8750000000000009E-2</v>
      </c>
      <c r="AS16" s="16">
        <f>N15</f>
        <v>5.5E-2</v>
      </c>
      <c r="AT16" s="12">
        <f t="shared" si="1"/>
        <v>1.2499999999999989E-2</v>
      </c>
      <c r="AU16" s="16">
        <f t="shared" si="2"/>
        <v>6.2499999999999943E-3</v>
      </c>
    </row>
    <row r="17" spans="1:48" x14ac:dyDescent="0.2">
      <c r="A17" s="292" t="s">
        <v>73</v>
      </c>
      <c r="B17" s="293"/>
      <c r="C17" s="293"/>
      <c r="D17" s="293"/>
      <c r="E17" s="293"/>
      <c r="F17" s="293"/>
      <c r="G17" s="293"/>
      <c r="H17" s="293"/>
      <c r="I17" s="293"/>
      <c r="J17" s="294" t="s">
        <v>59</v>
      </c>
      <c r="K17" s="398">
        <v>6.6500000000000004E-2</v>
      </c>
      <c r="L17" s="399"/>
      <c r="M17" s="295" t="s">
        <v>60</v>
      </c>
      <c r="N17" s="398">
        <v>0.13150000000000001</v>
      </c>
      <c r="O17" s="399"/>
      <c r="P17" s="296" t="s">
        <v>74</v>
      </c>
      <c r="Q17" s="296"/>
      <c r="R17" s="296"/>
      <c r="S17" s="296"/>
      <c r="T17" s="296"/>
      <c r="U17" s="296"/>
      <c r="V17" s="400">
        <f>G22+N22+U22+AB22</f>
        <v>6.6500000000000004E-2</v>
      </c>
      <c r="W17" s="401"/>
      <c r="X17" s="414"/>
      <c r="Y17" s="414"/>
      <c r="Z17" s="414"/>
      <c r="AA17" s="414"/>
      <c r="AB17" s="414"/>
      <c r="AC17" s="414"/>
      <c r="AD17" s="414"/>
      <c r="AE17" s="414"/>
      <c r="AF17" s="414"/>
      <c r="AG17" s="414"/>
      <c r="AH17" s="414"/>
      <c r="AI17" s="414"/>
      <c r="AJ17" s="414"/>
      <c r="AK17" s="414"/>
      <c r="AL17" s="414"/>
      <c r="AM17" s="415"/>
      <c r="AN17" s="14"/>
      <c r="AO17" s="12">
        <f t="shared" si="0"/>
        <v>6.1600000000000002E-2</v>
      </c>
      <c r="AP17" s="12">
        <f>AO17+AU17</f>
        <v>6.8599999999999967E-2</v>
      </c>
      <c r="AQ17" s="15">
        <f>AVERAGE(K16,N16)</f>
        <v>7.5600000000000001E-2</v>
      </c>
      <c r="AR17" s="12">
        <f>AS17-AU17</f>
        <v>8.2600000000000035E-2</v>
      </c>
      <c r="AS17" s="16">
        <f>N16</f>
        <v>8.9599999999999999E-2</v>
      </c>
      <c r="AT17" s="12">
        <f t="shared" si="1"/>
        <v>1.3999999999999938E-2</v>
      </c>
      <c r="AU17" s="16">
        <f t="shared" si="2"/>
        <v>6.9999999999999689E-3</v>
      </c>
    </row>
    <row r="18" spans="1:48" x14ac:dyDescent="0.2">
      <c r="A18" s="312"/>
      <c r="B18" s="311"/>
      <c r="C18" s="311"/>
      <c r="D18" s="311"/>
      <c r="E18" s="311"/>
      <c r="F18" s="311"/>
      <c r="G18" s="311"/>
      <c r="H18" s="311"/>
      <c r="I18" s="311"/>
      <c r="J18" s="311"/>
      <c r="K18" s="274"/>
      <c r="L18" s="274"/>
      <c r="M18" s="274"/>
      <c r="N18" s="274"/>
      <c r="O18" s="274"/>
      <c r="P18" s="274"/>
      <c r="Q18" s="274"/>
      <c r="R18" s="274"/>
      <c r="S18" s="274"/>
      <c r="T18" s="274"/>
      <c r="U18" s="274"/>
      <c r="V18" s="274"/>
      <c r="W18" s="274"/>
      <c r="X18" s="274"/>
      <c r="Y18" s="274"/>
      <c r="Z18" s="274"/>
      <c r="AA18" s="274"/>
      <c r="AB18" s="274"/>
      <c r="AC18" s="297"/>
      <c r="AD18" s="274"/>
      <c r="AE18" s="274"/>
      <c r="AF18" s="274"/>
      <c r="AG18" s="274"/>
      <c r="AH18" s="274"/>
      <c r="AI18" s="274"/>
      <c r="AJ18" s="274"/>
      <c r="AK18" s="274"/>
      <c r="AL18" s="274"/>
      <c r="AM18" s="275"/>
      <c r="AN18" s="10"/>
      <c r="AO18" s="12">
        <f t="shared" si="0"/>
        <v>6.6500000000000004E-2</v>
      </c>
      <c r="AP18" s="12">
        <v>5.6499999999999995E-2</v>
      </c>
      <c r="AQ18" s="12">
        <v>5.6499999999999995E-2</v>
      </c>
      <c r="AR18" s="12">
        <v>5.6499999999999995E-2</v>
      </c>
      <c r="AS18" s="12">
        <v>5.6499999999999995E-2</v>
      </c>
      <c r="AT18" s="12">
        <f t="shared" si="1"/>
        <v>5.7735026918962623E-3</v>
      </c>
      <c r="AU18" s="16">
        <f t="shared" si="2"/>
        <v>2.8867513459481312E-3</v>
      </c>
    </row>
    <row r="19" spans="1:48" x14ac:dyDescent="0.2">
      <c r="A19" s="312" t="s">
        <v>75</v>
      </c>
      <c r="B19" s="311"/>
      <c r="C19" s="311"/>
      <c r="D19" s="311"/>
      <c r="E19" s="311"/>
      <c r="F19" s="311"/>
      <c r="G19" s="311"/>
      <c r="H19" s="311"/>
      <c r="I19" s="311"/>
      <c r="J19" s="311"/>
      <c r="K19" s="274"/>
      <c r="L19" s="274"/>
      <c r="M19" s="274"/>
      <c r="N19" s="274"/>
      <c r="O19" s="274"/>
      <c r="P19" s="274"/>
      <c r="Q19" s="274"/>
      <c r="R19" s="274"/>
      <c r="S19" s="311"/>
      <c r="T19" s="274"/>
      <c r="U19" s="274"/>
      <c r="V19" s="274"/>
      <c r="W19" s="274"/>
      <c r="X19" s="274"/>
      <c r="Y19" s="274"/>
      <c r="Z19" s="298" t="s">
        <v>76</v>
      </c>
      <c r="AA19" s="274"/>
      <c r="AB19" s="274"/>
      <c r="AC19" s="274" t="s">
        <v>77</v>
      </c>
      <c r="AD19" s="274"/>
      <c r="AE19" s="274"/>
      <c r="AF19" s="274"/>
      <c r="AG19" s="274"/>
      <c r="AH19" s="274"/>
      <c r="AI19" s="274"/>
      <c r="AJ19" s="274"/>
      <c r="AK19" s="274"/>
      <c r="AL19" s="274"/>
      <c r="AM19" s="275"/>
      <c r="AN19" s="10"/>
      <c r="AO19" s="12"/>
      <c r="AQ19" s="12"/>
    </row>
    <row r="20" spans="1:48" x14ac:dyDescent="0.2">
      <c r="A20" s="312"/>
      <c r="B20" s="311"/>
      <c r="C20" s="311"/>
      <c r="D20" s="311"/>
      <c r="E20" s="311"/>
      <c r="F20" s="387" t="s">
        <v>50</v>
      </c>
      <c r="G20" s="388"/>
      <c r="H20" s="388"/>
      <c r="I20" s="388"/>
      <c r="J20" s="388"/>
      <c r="K20" s="389"/>
      <c r="L20" s="274"/>
      <c r="M20" s="387" t="s">
        <v>50</v>
      </c>
      <c r="N20" s="388"/>
      <c r="O20" s="388"/>
      <c r="P20" s="388"/>
      <c r="Q20" s="388"/>
      <c r="R20" s="389"/>
      <c r="S20" s="274"/>
      <c r="T20" s="387" t="s">
        <v>50</v>
      </c>
      <c r="U20" s="388"/>
      <c r="V20" s="388"/>
      <c r="W20" s="388"/>
      <c r="X20" s="388"/>
      <c r="Y20" s="389"/>
      <c r="Z20" s="274"/>
      <c r="AA20" s="387" t="s">
        <v>50</v>
      </c>
      <c r="AB20" s="388"/>
      <c r="AC20" s="388"/>
      <c r="AD20" s="388"/>
      <c r="AE20" s="388"/>
      <c r="AF20" s="389"/>
      <c r="AG20" s="274"/>
      <c r="AH20" s="274"/>
      <c r="AI20" s="274"/>
      <c r="AJ20" s="274"/>
      <c r="AK20" s="274"/>
      <c r="AL20" s="274"/>
      <c r="AM20" s="275"/>
      <c r="AN20" s="10"/>
      <c r="AO20" s="12"/>
      <c r="AQ20" s="12"/>
    </row>
    <row r="21" spans="1:48" ht="15" x14ac:dyDescent="0.25">
      <c r="A21" s="312"/>
      <c r="B21" s="311"/>
      <c r="C21" s="311"/>
      <c r="D21" s="311"/>
      <c r="E21" s="311"/>
      <c r="F21" s="390"/>
      <c r="G21" s="391"/>
      <c r="H21" s="391"/>
      <c r="I21" s="391"/>
      <c r="J21" s="391"/>
      <c r="K21" s="392"/>
      <c r="L21" s="274"/>
      <c r="M21" s="390"/>
      <c r="N21" s="391"/>
      <c r="O21" s="391"/>
      <c r="P21" s="391"/>
      <c r="Q21" s="391"/>
      <c r="R21" s="392"/>
      <c r="S21" s="274"/>
      <c r="T21" s="390"/>
      <c r="U21" s="391"/>
      <c r="V21" s="391"/>
      <c r="W21" s="391"/>
      <c r="X21" s="391"/>
      <c r="Y21" s="392"/>
      <c r="Z21" s="274"/>
      <c r="AA21" s="390"/>
      <c r="AB21" s="391"/>
      <c r="AC21" s="391"/>
      <c r="AD21" s="391"/>
      <c r="AE21" s="391"/>
      <c r="AF21" s="392"/>
      <c r="AG21" s="274"/>
      <c r="AH21" s="274"/>
      <c r="AI21" s="274"/>
      <c r="AJ21" s="274"/>
      <c r="AK21" s="274"/>
      <c r="AL21" s="274"/>
      <c r="AM21" s="275"/>
      <c r="AN21" s="10"/>
      <c r="AO21" s="12"/>
      <c r="AQ21" s="12"/>
      <c r="AV21"/>
    </row>
    <row r="22" spans="1:48" x14ac:dyDescent="0.2">
      <c r="A22" s="312"/>
      <c r="B22" s="311"/>
      <c r="C22" s="311"/>
      <c r="D22" s="311"/>
      <c r="E22" s="311"/>
      <c r="F22" s="299" t="s">
        <v>59</v>
      </c>
      <c r="G22" s="383">
        <v>0.03</v>
      </c>
      <c r="H22" s="383"/>
      <c r="I22" s="300"/>
      <c r="J22" s="383"/>
      <c r="K22" s="384"/>
      <c r="L22" s="274"/>
      <c r="M22" s="299" t="s">
        <v>59</v>
      </c>
      <c r="N22" s="383">
        <v>6.4999999999999997E-3</v>
      </c>
      <c r="O22" s="383"/>
      <c r="P22" s="300"/>
      <c r="Q22" s="383"/>
      <c r="R22" s="384"/>
      <c r="S22" s="274"/>
      <c r="T22" s="299" t="s">
        <v>59</v>
      </c>
      <c r="U22" s="383">
        <v>0.03</v>
      </c>
      <c r="V22" s="383"/>
      <c r="W22" s="300"/>
      <c r="X22" s="383"/>
      <c r="Y22" s="384"/>
      <c r="Z22" s="274"/>
      <c r="AA22" s="299" t="s">
        <v>59</v>
      </c>
      <c r="AB22" s="383">
        <v>0</v>
      </c>
      <c r="AC22" s="383"/>
      <c r="AD22" s="300"/>
      <c r="AE22" s="383"/>
      <c r="AF22" s="384"/>
      <c r="AG22" s="274"/>
      <c r="AH22" s="274"/>
      <c r="AI22" s="274"/>
      <c r="AJ22" s="274"/>
      <c r="AK22" s="274"/>
      <c r="AL22" s="274"/>
      <c r="AM22" s="275"/>
      <c r="AN22" s="10"/>
      <c r="AO22" s="12"/>
      <c r="AQ22" s="12"/>
    </row>
    <row r="23" spans="1:48" x14ac:dyDescent="0.2">
      <c r="A23" s="312"/>
      <c r="B23" s="311"/>
      <c r="C23" s="311"/>
      <c r="D23" s="311"/>
      <c r="E23" s="311"/>
      <c r="F23" s="301"/>
      <c r="G23" s="302"/>
      <c r="H23" s="302"/>
      <c r="I23" s="298"/>
      <c r="J23" s="302"/>
      <c r="K23" s="302"/>
      <c r="L23" s="274"/>
      <c r="M23" s="301"/>
      <c r="N23" s="302"/>
      <c r="O23" s="302"/>
      <c r="P23" s="298"/>
      <c r="Q23" s="302"/>
      <c r="R23" s="302"/>
      <c r="S23" s="274"/>
      <c r="T23" s="301"/>
      <c r="U23" s="302"/>
      <c r="V23" s="302"/>
      <c r="W23" s="298"/>
      <c r="X23" s="302"/>
      <c r="Y23" s="302"/>
      <c r="Z23" s="274"/>
      <c r="AA23" s="301"/>
      <c r="AB23" s="302"/>
      <c r="AC23" s="302"/>
      <c r="AD23" s="298"/>
      <c r="AE23" s="302"/>
      <c r="AF23" s="302"/>
      <c r="AG23" s="274"/>
      <c r="AH23" s="274"/>
      <c r="AI23" s="274"/>
      <c r="AJ23" s="274"/>
      <c r="AK23" s="274"/>
      <c r="AL23" s="274"/>
      <c r="AM23" s="275"/>
      <c r="AN23" s="10"/>
      <c r="AO23" s="12"/>
      <c r="AQ23" s="12"/>
    </row>
    <row r="24" spans="1:48" x14ac:dyDescent="0.2">
      <c r="A24" s="385" t="s">
        <v>78</v>
      </c>
      <c r="B24" s="386"/>
      <c r="C24" s="386"/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6"/>
      <c r="Z24" s="386"/>
      <c r="AA24" s="386"/>
      <c r="AB24" s="386"/>
      <c r="AC24" s="386"/>
      <c r="AD24" s="386"/>
      <c r="AE24" s="386"/>
      <c r="AF24" s="386"/>
      <c r="AG24" s="386"/>
      <c r="AH24" s="386"/>
      <c r="AI24" s="386"/>
      <c r="AJ24" s="386"/>
      <c r="AK24" s="386"/>
      <c r="AL24" s="386"/>
      <c r="AM24" s="275"/>
      <c r="AN24" s="10"/>
      <c r="AO24" s="12"/>
    </row>
    <row r="25" spans="1:48" x14ac:dyDescent="0.2">
      <c r="A25" s="312" t="s">
        <v>79</v>
      </c>
      <c r="B25" s="311"/>
      <c r="C25" s="311"/>
      <c r="D25" s="311"/>
      <c r="E25" s="311"/>
      <c r="F25" s="311"/>
      <c r="G25" s="311"/>
      <c r="H25" s="311"/>
      <c r="I25" s="311"/>
      <c r="J25" s="311"/>
      <c r="K25" s="311"/>
      <c r="L25" s="311"/>
      <c r="M25" s="311"/>
      <c r="N25" s="311"/>
      <c r="O25" s="311"/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1"/>
      <c r="AA25" s="311"/>
      <c r="AB25" s="311"/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275"/>
      <c r="AN25" s="10"/>
      <c r="AO25" s="12"/>
    </row>
    <row r="26" spans="1:48" x14ac:dyDescent="0.2">
      <c r="A26" s="303" t="s">
        <v>80</v>
      </c>
      <c r="B26" s="304"/>
      <c r="C26" s="304"/>
      <c r="D26" s="304"/>
      <c r="E26" s="304"/>
      <c r="F26" s="305"/>
      <c r="G26" s="306"/>
      <c r="H26" s="306"/>
      <c r="I26" s="307"/>
      <c r="J26" s="306"/>
      <c r="K26" s="306"/>
      <c r="L26" s="308"/>
      <c r="M26" s="305"/>
      <c r="N26" s="306"/>
      <c r="O26" s="306"/>
      <c r="P26" s="307"/>
      <c r="Q26" s="306"/>
      <c r="R26" s="306"/>
      <c r="S26" s="308"/>
      <c r="T26" s="305"/>
      <c r="U26" s="306"/>
      <c r="V26" s="306"/>
      <c r="W26" s="307"/>
      <c r="X26" s="306"/>
      <c r="Y26" s="306"/>
      <c r="Z26" s="308"/>
      <c r="AA26" s="305"/>
      <c r="AB26" s="306"/>
      <c r="AC26" s="306"/>
      <c r="AD26" s="307"/>
      <c r="AE26" s="306"/>
      <c r="AF26" s="306"/>
      <c r="AG26" s="308"/>
      <c r="AH26" s="308"/>
      <c r="AI26" s="308"/>
      <c r="AJ26" s="308"/>
      <c r="AK26" s="308"/>
      <c r="AL26" s="308"/>
      <c r="AM26" s="309"/>
      <c r="AN26" s="10"/>
    </row>
  </sheetData>
  <sheetProtection algorithmName="SHA-512" hashValue="/jMtvnAXky9VQuvuvOGRtjmxQn7vkc9/uuNaKyT+fAMxA9R67JKzEl/GrR9rhkwBuy/Qa3LVkcmdiVQ4Uyxngg==" saltValue="aF+bhkJj0/o/b87UQPL+iQ==" spinCount="100000" sheet="1" objects="1" scenarios="1"/>
  <mergeCells count="51">
    <mergeCell ref="A9:D9"/>
    <mergeCell ref="E5:AG5"/>
    <mergeCell ref="E9:AM9"/>
    <mergeCell ref="A1:AM1"/>
    <mergeCell ref="A2:AM2"/>
    <mergeCell ref="A3:AM3"/>
    <mergeCell ref="A4:AM4"/>
    <mergeCell ref="AH5:AI5"/>
    <mergeCell ref="AJ5:AM5"/>
    <mergeCell ref="A5:D5"/>
    <mergeCell ref="I7:AM7"/>
    <mergeCell ref="J10:O11"/>
    <mergeCell ref="P10:W11"/>
    <mergeCell ref="X10:AH11"/>
    <mergeCell ref="AI10:AM11"/>
    <mergeCell ref="AO11:AP11"/>
    <mergeCell ref="AQ11:AQ12"/>
    <mergeCell ref="AR11:AS11"/>
    <mergeCell ref="AU11:AU12"/>
    <mergeCell ref="K12:L12"/>
    <mergeCell ref="N12:O12"/>
    <mergeCell ref="V12:W12"/>
    <mergeCell ref="X12:AM17"/>
    <mergeCell ref="K13:L13"/>
    <mergeCell ref="N13:O13"/>
    <mergeCell ref="V13:W13"/>
    <mergeCell ref="K14:L14"/>
    <mergeCell ref="N14:O14"/>
    <mergeCell ref="V14:W14"/>
    <mergeCell ref="K15:L15"/>
    <mergeCell ref="N15:O15"/>
    <mergeCell ref="V15:W15"/>
    <mergeCell ref="K16:L16"/>
    <mergeCell ref="N16:O16"/>
    <mergeCell ref="V16:W16"/>
    <mergeCell ref="K17:L17"/>
    <mergeCell ref="N17:O17"/>
    <mergeCell ref="V17:W17"/>
    <mergeCell ref="AB22:AC22"/>
    <mergeCell ref="AE22:AF22"/>
    <mergeCell ref="A24:AL24"/>
    <mergeCell ref="F20:K21"/>
    <mergeCell ref="M20:R21"/>
    <mergeCell ref="T20:Y21"/>
    <mergeCell ref="AA20:AF21"/>
    <mergeCell ref="G22:H22"/>
    <mergeCell ref="J22:K22"/>
    <mergeCell ref="N22:O22"/>
    <mergeCell ref="Q22:R22"/>
    <mergeCell ref="U22:V22"/>
    <mergeCell ref="X22:Y22"/>
  </mergeCells>
  <printOptions horizontalCentered="1"/>
  <pageMargins left="0.39370078740157483" right="0.39370078740157483" top="0.39370078740157483" bottom="0.39370078740157483" header="0" footer="0"/>
  <pageSetup paperSize="9"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U26"/>
  <sheetViews>
    <sheetView showGridLines="0" view="pageBreakPreview" zoomScale="145" zoomScaleNormal="100" zoomScaleSheetLayoutView="145" workbookViewId="0">
      <pane ySplit="8" topLeftCell="A9" activePane="bottomLeft" state="frozen"/>
      <selection pane="bottomLeft" activeCell="V14" sqref="V14:W14"/>
    </sheetView>
  </sheetViews>
  <sheetFormatPr defaultRowHeight="12.75" x14ac:dyDescent="0.2"/>
  <cols>
    <col min="1" max="1" width="6.42578125" style="9" customWidth="1"/>
    <col min="2" max="2" width="3.140625" style="9" customWidth="1"/>
    <col min="3" max="11" width="3.28515625" style="9" customWidth="1"/>
    <col min="12" max="12" width="3.7109375" style="9" customWidth="1"/>
    <col min="13" max="14" width="3.28515625" style="9" customWidth="1"/>
    <col min="15" max="15" width="4.140625" style="9" customWidth="1"/>
    <col min="16" max="22" width="3.28515625" style="9" customWidth="1"/>
    <col min="23" max="23" width="3.7109375" style="9" customWidth="1"/>
    <col min="24" max="39" width="3.28515625" style="9" customWidth="1"/>
    <col min="40" max="40" width="15.7109375" style="9" customWidth="1"/>
    <col min="41" max="47" width="15.7109375" style="9" hidden="1" customWidth="1"/>
    <col min="48" max="48" width="15.7109375" style="9" customWidth="1"/>
    <col min="49" max="16384" width="9.140625" style="9"/>
  </cols>
  <sheetData>
    <row r="1" spans="1:47" ht="20.25" x14ac:dyDescent="0.2">
      <c r="A1" s="326" t="s">
        <v>153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7"/>
      <c r="T1" s="327"/>
      <c r="U1" s="327"/>
      <c r="V1" s="327"/>
      <c r="W1" s="327"/>
      <c r="X1" s="327"/>
      <c r="Y1" s="327"/>
      <c r="Z1" s="327"/>
      <c r="AA1" s="327"/>
      <c r="AB1" s="327"/>
      <c r="AC1" s="327"/>
      <c r="AD1" s="327"/>
      <c r="AE1" s="327"/>
      <c r="AF1" s="327"/>
      <c r="AG1" s="327"/>
      <c r="AH1" s="327"/>
      <c r="AI1" s="327"/>
      <c r="AJ1" s="327"/>
      <c r="AK1" s="327"/>
      <c r="AL1" s="327"/>
      <c r="AM1" s="328"/>
    </row>
    <row r="2" spans="1:47" ht="15.75" x14ac:dyDescent="0.2">
      <c r="A2" s="329" t="s">
        <v>154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W2" s="330"/>
      <c r="X2" s="330"/>
      <c r="Y2" s="330"/>
      <c r="Z2" s="330"/>
      <c r="AA2" s="330"/>
      <c r="AB2" s="330"/>
      <c r="AC2" s="330"/>
      <c r="AD2" s="330"/>
      <c r="AE2" s="330"/>
      <c r="AF2" s="330"/>
      <c r="AG2" s="330"/>
      <c r="AH2" s="330"/>
      <c r="AI2" s="330"/>
      <c r="AJ2" s="330"/>
      <c r="AK2" s="330"/>
      <c r="AL2" s="330"/>
      <c r="AM2" s="331"/>
    </row>
    <row r="3" spans="1:47" ht="15" x14ac:dyDescent="0.2">
      <c r="A3" s="332" t="s">
        <v>155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333"/>
      <c r="U3" s="333"/>
      <c r="V3" s="333"/>
      <c r="W3" s="333"/>
      <c r="X3" s="333"/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4"/>
    </row>
    <row r="4" spans="1:47" ht="13.5" x14ac:dyDescent="0.2">
      <c r="A4" s="453" t="s">
        <v>564</v>
      </c>
      <c r="B4" s="454"/>
      <c r="C4" s="454"/>
      <c r="D4" s="454"/>
      <c r="E4" s="454"/>
      <c r="F4" s="454"/>
      <c r="G4" s="454"/>
      <c r="H4" s="454"/>
      <c r="I4" s="454"/>
      <c r="J4" s="454"/>
      <c r="K4" s="454"/>
      <c r="L4" s="454"/>
      <c r="M4" s="454"/>
      <c r="N4" s="454"/>
      <c r="O4" s="454"/>
      <c r="P4" s="454"/>
      <c r="Q4" s="454"/>
      <c r="R4" s="454"/>
      <c r="S4" s="454"/>
      <c r="T4" s="454"/>
      <c r="U4" s="454"/>
      <c r="V4" s="454"/>
      <c r="W4" s="454"/>
      <c r="X4" s="454"/>
      <c r="Y4" s="454"/>
      <c r="Z4" s="454"/>
      <c r="AA4" s="454"/>
      <c r="AB4" s="454"/>
      <c r="AC4" s="454"/>
      <c r="AD4" s="454"/>
      <c r="AE4" s="454"/>
      <c r="AF4" s="454"/>
      <c r="AG4" s="454"/>
      <c r="AH4" s="454"/>
      <c r="AI4" s="454"/>
      <c r="AJ4" s="454"/>
      <c r="AK4" s="454"/>
      <c r="AL4" s="454"/>
      <c r="AM4" s="455"/>
    </row>
    <row r="5" spans="1:47" ht="15" x14ac:dyDescent="0.2">
      <c r="A5" s="342" t="s">
        <v>156</v>
      </c>
      <c r="B5" s="342"/>
      <c r="C5" s="342"/>
      <c r="D5" s="342"/>
      <c r="E5" s="433" t="s">
        <v>326</v>
      </c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4"/>
      <c r="AC5" s="434"/>
      <c r="AD5" s="434"/>
      <c r="AE5" s="434"/>
      <c r="AF5" s="434"/>
      <c r="AG5" s="435"/>
      <c r="AH5" s="342" t="s">
        <v>157</v>
      </c>
      <c r="AI5" s="342"/>
      <c r="AJ5" s="342" t="s">
        <v>554</v>
      </c>
      <c r="AK5" s="342"/>
      <c r="AL5" s="342"/>
      <c r="AM5" s="342"/>
    </row>
    <row r="6" spans="1:47" hidden="1" x14ac:dyDescent="0.2">
      <c r="A6" s="313"/>
      <c r="B6" s="313"/>
      <c r="C6" s="313"/>
      <c r="D6" s="313"/>
      <c r="E6" s="313"/>
      <c r="F6" s="313"/>
      <c r="G6" s="313"/>
      <c r="H6" s="313"/>
      <c r="I6" s="313"/>
      <c r="J6" s="313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4"/>
      <c r="AA6" s="314"/>
      <c r="AB6" s="314"/>
      <c r="AC6" s="314"/>
      <c r="AD6" s="314"/>
      <c r="AE6" s="314"/>
      <c r="AF6" s="314"/>
      <c r="AG6" s="314"/>
      <c r="AH6" s="314"/>
      <c r="AI6" s="314"/>
      <c r="AJ6" s="314"/>
      <c r="AK6" s="314"/>
      <c r="AL6" s="314"/>
      <c r="AM6" s="314"/>
      <c r="AN6" s="10"/>
    </row>
    <row r="7" spans="1:47" hidden="1" x14ac:dyDescent="0.2">
      <c r="A7" s="313"/>
      <c r="B7" s="313"/>
      <c r="C7" s="313"/>
      <c r="D7" s="313"/>
      <c r="E7" s="313"/>
      <c r="F7" s="313"/>
      <c r="G7" s="313"/>
      <c r="H7" s="313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439"/>
      <c r="W7" s="439"/>
      <c r="X7" s="439"/>
      <c r="Y7" s="439"/>
      <c r="Z7" s="439"/>
      <c r="AA7" s="439"/>
      <c r="AB7" s="439"/>
      <c r="AC7" s="439"/>
      <c r="AD7" s="439"/>
      <c r="AE7" s="439"/>
      <c r="AF7" s="439"/>
      <c r="AG7" s="439"/>
      <c r="AH7" s="439"/>
      <c r="AI7" s="439"/>
      <c r="AJ7" s="439"/>
      <c r="AK7" s="439"/>
      <c r="AL7" s="439"/>
      <c r="AM7" s="439"/>
      <c r="AN7" s="11"/>
    </row>
    <row r="8" spans="1:47" hidden="1" x14ac:dyDescent="0.2">
      <c r="A8" s="313"/>
      <c r="B8" s="313"/>
      <c r="C8" s="313"/>
      <c r="D8" s="313"/>
      <c r="E8" s="313"/>
      <c r="F8" s="313"/>
      <c r="G8" s="313"/>
      <c r="H8" s="313"/>
      <c r="I8" s="313"/>
      <c r="J8" s="313"/>
      <c r="K8" s="314"/>
      <c r="L8" s="31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10"/>
    </row>
    <row r="9" spans="1:47" ht="15" x14ac:dyDescent="0.2">
      <c r="A9" s="452" t="s">
        <v>565</v>
      </c>
      <c r="B9" s="452"/>
      <c r="C9" s="452"/>
      <c r="D9" s="452"/>
      <c r="E9" s="436"/>
      <c r="F9" s="437"/>
      <c r="G9" s="437"/>
      <c r="H9" s="437"/>
      <c r="I9" s="437"/>
      <c r="J9" s="437"/>
      <c r="K9" s="437"/>
      <c r="L9" s="437"/>
      <c r="M9" s="437"/>
      <c r="N9" s="437"/>
      <c r="O9" s="437"/>
      <c r="P9" s="437"/>
      <c r="Q9" s="437"/>
      <c r="R9" s="437"/>
      <c r="S9" s="437"/>
      <c r="T9" s="437"/>
      <c r="U9" s="437"/>
      <c r="V9" s="437"/>
      <c r="W9" s="437"/>
      <c r="X9" s="437"/>
      <c r="Y9" s="437"/>
      <c r="Z9" s="437"/>
      <c r="AA9" s="437"/>
      <c r="AB9" s="437"/>
      <c r="AC9" s="437"/>
      <c r="AD9" s="437"/>
      <c r="AE9" s="437"/>
      <c r="AF9" s="437"/>
      <c r="AG9" s="437"/>
      <c r="AH9" s="437"/>
      <c r="AI9" s="437"/>
      <c r="AJ9" s="437"/>
      <c r="AK9" s="437"/>
      <c r="AL9" s="437"/>
      <c r="AM9" s="438"/>
      <c r="AN9" s="10"/>
    </row>
    <row r="10" spans="1:47" ht="12.75" customHeight="1" x14ac:dyDescent="0.2">
      <c r="A10" s="276" t="s">
        <v>49</v>
      </c>
      <c r="B10" s="277"/>
      <c r="C10" s="277"/>
      <c r="D10" s="277"/>
      <c r="E10" s="277"/>
      <c r="F10" s="277"/>
      <c r="G10" s="277"/>
      <c r="H10" s="277"/>
      <c r="I10" s="277"/>
      <c r="J10" s="387" t="s">
        <v>50</v>
      </c>
      <c r="K10" s="388"/>
      <c r="L10" s="388"/>
      <c r="M10" s="388"/>
      <c r="N10" s="388"/>
      <c r="O10" s="389"/>
      <c r="P10" s="416" t="s">
        <v>51</v>
      </c>
      <c r="Q10" s="417"/>
      <c r="R10" s="417"/>
      <c r="S10" s="417"/>
      <c r="T10" s="417"/>
      <c r="U10" s="417"/>
      <c r="V10" s="417"/>
      <c r="W10" s="417"/>
      <c r="X10" s="420" t="s">
        <v>52</v>
      </c>
      <c r="Y10" s="421"/>
      <c r="Z10" s="421"/>
      <c r="AA10" s="421"/>
      <c r="AB10" s="421"/>
      <c r="AC10" s="421"/>
      <c r="AD10" s="421"/>
      <c r="AE10" s="421"/>
      <c r="AF10" s="421"/>
      <c r="AG10" s="421"/>
      <c r="AH10" s="422"/>
      <c r="AI10" s="426">
        <f>IF(AO7=TRUE,0,(((1+V15+V13+V12)*(1+V14)*(1+V16))/(1-V17)))-1</f>
        <v>0.15999110198131761</v>
      </c>
      <c r="AJ10" s="427"/>
      <c r="AK10" s="427"/>
      <c r="AL10" s="427"/>
      <c r="AM10" s="428"/>
      <c r="AN10" s="12"/>
    </row>
    <row r="11" spans="1:47" x14ac:dyDescent="0.2">
      <c r="A11" s="278"/>
      <c r="B11" s="279"/>
      <c r="C11" s="279"/>
      <c r="D11" s="279"/>
      <c r="E11" s="279"/>
      <c r="F11" s="279"/>
      <c r="G11" s="279"/>
      <c r="H11" s="279"/>
      <c r="I11" s="279"/>
      <c r="J11" s="390"/>
      <c r="K11" s="391"/>
      <c r="L11" s="391"/>
      <c r="M11" s="391"/>
      <c r="N11" s="391"/>
      <c r="O11" s="392"/>
      <c r="P11" s="418"/>
      <c r="Q11" s="419"/>
      <c r="R11" s="419"/>
      <c r="S11" s="419"/>
      <c r="T11" s="419"/>
      <c r="U11" s="419"/>
      <c r="V11" s="419"/>
      <c r="W11" s="419"/>
      <c r="X11" s="423"/>
      <c r="Y11" s="424"/>
      <c r="Z11" s="424"/>
      <c r="AA11" s="424"/>
      <c r="AB11" s="424"/>
      <c r="AC11" s="424"/>
      <c r="AD11" s="424"/>
      <c r="AE11" s="424"/>
      <c r="AF11" s="424"/>
      <c r="AG11" s="424"/>
      <c r="AH11" s="425"/>
      <c r="AI11" s="429"/>
      <c r="AJ11" s="430"/>
      <c r="AK11" s="430"/>
      <c r="AL11" s="430"/>
      <c r="AM11" s="431"/>
      <c r="AN11" s="12"/>
      <c r="AO11" s="402" t="s">
        <v>53</v>
      </c>
      <c r="AP11" s="402"/>
      <c r="AQ11" s="402" t="s">
        <v>54</v>
      </c>
      <c r="AR11" s="402" t="s">
        <v>55</v>
      </c>
      <c r="AS11" s="402"/>
      <c r="AT11" s="13" t="s">
        <v>56</v>
      </c>
      <c r="AU11" s="403" t="s">
        <v>57</v>
      </c>
    </row>
    <row r="12" spans="1:47" x14ac:dyDescent="0.2">
      <c r="A12" s="280" t="s">
        <v>58</v>
      </c>
      <c r="B12" s="281"/>
      <c r="C12" s="281"/>
      <c r="D12" s="281"/>
      <c r="E12" s="281"/>
      <c r="F12" s="281"/>
      <c r="G12" s="281"/>
      <c r="H12" s="281"/>
      <c r="I12" s="281"/>
      <c r="J12" s="282" t="s">
        <v>59</v>
      </c>
      <c r="K12" s="449">
        <v>3.0000000000000001E-3</v>
      </c>
      <c r="L12" s="450"/>
      <c r="M12" s="283" t="s">
        <v>60</v>
      </c>
      <c r="N12" s="449">
        <v>8.2000000000000007E-3</v>
      </c>
      <c r="O12" s="451"/>
      <c r="P12" s="284" t="s">
        <v>61</v>
      </c>
      <c r="Q12" s="285"/>
      <c r="R12" s="285"/>
      <c r="S12" s="285"/>
      <c r="T12" s="285"/>
      <c r="U12" s="285"/>
      <c r="V12" s="396">
        <f>MIN(K12,N12)+0.26%+0.26%</f>
        <v>8.199999999999999E-3</v>
      </c>
      <c r="W12" s="397"/>
      <c r="X12" s="408" t="s">
        <v>62</v>
      </c>
      <c r="Y12" s="409"/>
      <c r="Z12" s="409"/>
      <c r="AA12" s="409"/>
      <c r="AB12" s="409"/>
      <c r="AC12" s="409"/>
      <c r="AD12" s="409"/>
      <c r="AE12" s="409"/>
      <c r="AF12" s="409"/>
      <c r="AG12" s="409"/>
      <c r="AH12" s="409"/>
      <c r="AI12" s="409"/>
      <c r="AJ12" s="409"/>
      <c r="AK12" s="409"/>
      <c r="AL12" s="409"/>
      <c r="AM12" s="410"/>
      <c r="AN12" s="14"/>
      <c r="AO12" s="13"/>
      <c r="AP12" s="13" t="s">
        <v>63</v>
      </c>
      <c r="AQ12" s="402"/>
      <c r="AR12" s="13" t="s">
        <v>64</v>
      </c>
      <c r="AS12" s="13"/>
      <c r="AT12" s="13"/>
      <c r="AU12" s="404"/>
    </row>
    <row r="13" spans="1:47" x14ac:dyDescent="0.2">
      <c r="A13" s="286" t="s">
        <v>65</v>
      </c>
      <c r="B13" s="287"/>
      <c r="C13" s="287"/>
      <c r="D13" s="287"/>
      <c r="E13" s="287"/>
      <c r="F13" s="287"/>
      <c r="G13" s="287"/>
      <c r="H13" s="287"/>
      <c r="I13" s="287"/>
      <c r="J13" s="288" t="s">
        <v>59</v>
      </c>
      <c r="K13" s="440">
        <v>5.5999999999999999E-3</v>
      </c>
      <c r="L13" s="441"/>
      <c r="M13" s="289" t="s">
        <v>60</v>
      </c>
      <c r="N13" s="440">
        <v>8.8999999999999999E-3</v>
      </c>
      <c r="O13" s="442"/>
      <c r="P13" s="290" t="s">
        <v>66</v>
      </c>
      <c r="Q13" s="291"/>
      <c r="R13" s="291"/>
      <c r="S13" s="291"/>
      <c r="T13" s="291"/>
      <c r="U13" s="291"/>
      <c r="V13" s="443">
        <f>MIN(K13,N13)+0.16%+0.17%</f>
        <v>8.8999999999999999E-3</v>
      </c>
      <c r="W13" s="444"/>
      <c r="X13" s="411"/>
      <c r="Y13" s="412"/>
      <c r="Z13" s="412"/>
      <c r="AA13" s="412"/>
      <c r="AB13" s="412"/>
      <c r="AC13" s="412"/>
      <c r="AD13" s="412"/>
      <c r="AE13" s="412"/>
      <c r="AF13" s="412"/>
      <c r="AG13" s="412"/>
      <c r="AH13" s="412"/>
      <c r="AI13" s="412"/>
      <c r="AJ13" s="412"/>
      <c r="AK13" s="412"/>
      <c r="AL13" s="412"/>
      <c r="AM13" s="413"/>
      <c r="AN13" s="14"/>
      <c r="AO13" s="12">
        <f t="shared" ref="AO13:AO18" si="0">K12</f>
        <v>3.0000000000000001E-3</v>
      </c>
      <c r="AP13" s="12">
        <f>AO13+AU13</f>
        <v>4.3E-3</v>
      </c>
      <c r="AQ13" s="15">
        <f>AVERAGE(K12,N12)</f>
        <v>5.6000000000000008E-3</v>
      </c>
      <c r="AR13" s="12">
        <f>AS13-AU13</f>
        <v>6.8999999999999999E-3</v>
      </c>
      <c r="AS13" s="16">
        <f>N12</f>
        <v>8.2000000000000007E-3</v>
      </c>
      <c r="AT13" s="12">
        <f t="shared" ref="AT13:AT18" si="1">STDEV(AO13,AQ13,AS13)</f>
        <v>2.6000000000000007E-3</v>
      </c>
      <c r="AU13" s="16">
        <f t="shared" ref="AU13:AU18" si="2">AT13/2</f>
        <v>1.3000000000000004E-3</v>
      </c>
    </row>
    <row r="14" spans="1:47" x14ac:dyDescent="0.2">
      <c r="A14" s="286" t="s">
        <v>67</v>
      </c>
      <c r="B14" s="287"/>
      <c r="C14" s="287"/>
      <c r="D14" s="287"/>
      <c r="E14" s="287"/>
      <c r="F14" s="287"/>
      <c r="G14" s="287"/>
      <c r="H14" s="287"/>
      <c r="I14" s="287"/>
      <c r="J14" s="288" t="s">
        <v>59</v>
      </c>
      <c r="K14" s="440">
        <v>8.5000000000000006E-3</v>
      </c>
      <c r="L14" s="441"/>
      <c r="M14" s="289" t="s">
        <v>60</v>
      </c>
      <c r="N14" s="440">
        <v>1.11E-2</v>
      </c>
      <c r="O14" s="442"/>
      <c r="P14" s="290" t="s">
        <v>68</v>
      </c>
      <c r="Q14" s="291"/>
      <c r="R14" s="291"/>
      <c r="S14" s="291"/>
      <c r="T14" s="291"/>
      <c r="U14" s="291"/>
      <c r="V14" s="443">
        <f>MIN(K14,N14)+0.13%+0.13%</f>
        <v>1.1099999999999999E-2</v>
      </c>
      <c r="W14" s="444"/>
      <c r="X14" s="411"/>
      <c r="Y14" s="412"/>
      <c r="Z14" s="412"/>
      <c r="AA14" s="412"/>
      <c r="AB14" s="412"/>
      <c r="AC14" s="412"/>
      <c r="AD14" s="412"/>
      <c r="AE14" s="412"/>
      <c r="AF14" s="412"/>
      <c r="AG14" s="412"/>
      <c r="AH14" s="412"/>
      <c r="AI14" s="412"/>
      <c r="AJ14" s="412"/>
      <c r="AK14" s="412"/>
      <c r="AL14" s="412"/>
      <c r="AM14" s="413"/>
      <c r="AN14" s="14"/>
      <c r="AO14" s="12">
        <f t="shared" si="0"/>
        <v>5.5999999999999999E-3</v>
      </c>
      <c r="AP14" s="12">
        <f>AO14+AU14</f>
        <v>6.4250000000000002E-3</v>
      </c>
      <c r="AQ14" s="15">
        <f>AVERAGE(K13,N13)</f>
        <v>7.2499999999999995E-3</v>
      </c>
      <c r="AR14" s="12">
        <f>AS14-AU14</f>
        <v>8.0750000000000006E-3</v>
      </c>
      <c r="AS14" s="16">
        <f>N13</f>
        <v>8.8999999999999999E-3</v>
      </c>
      <c r="AT14" s="12">
        <f t="shared" si="1"/>
        <v>1.65E-3</v>
      </c>
      <c r="AU14" s="16">
        <f t="shared" si="2"/>
        <v>8.25E-4</v>
      </c>
    </row>
    <row r="15" spans="1:47" x14ac:dyDescent="0.2">
      <c r="A15" s="286" t="s">
        <v>69</v>
      </c>
      <c r="B15" s="287"/>
      <c r="C15" s="287"/>
      <c r="D15" s="287"/>
      <c r="E15" s="287"/>
      <c r="F15" s="287"/>
      <c r="G15" s="287"/>
      <c r="H15" s="287"/>
      <c r="I15" s="287"/>
      <c r="J15" s="288" t="s">
        <v>59</v>
      </c>
      <c r="K15" s="440">
        <v>1.4999999999999999E-2</v>
      </c>
      <c r="L15" s="441"/>
      <c r="M15" s="289" t="s">
        <v>60</v>
      </c>
      <c r="N15" s="440">
        <v>4.4900000000000002E-2</v>
      </c>
      <c r="O15" s="442"/>
      <c r="P15" s="290" t="s">
        <v>70</v>
      </c>
      <c r="Q15" s="291"/>
      <c r="R15" s="291"/>
      <c r="S15" s="291"/>
      <c r="T15" s="291"/>
      <c r="U15" s="291"/>
      <c r="V15" s="443">
        <f>AVERAGE(K15,N15)+0.71%</f>
        <v>3.705E-2</v>
      </c>
      <c r="W15" s="444"/>
      <c r="X15" s="411"/>
      <c r="Y15" s="412"/>
      <c r="Z15" s="412"/>
      <c r="AA15" s="412"/>
      <c r="AB15" s="412"/>
      <c r="AC15" s="412"/>
      <c r="AD15" s="412"/>
      <c r="AE15" s="412"/>
      <c r="AF15" s="412"/>
      <c r="AG15" s="412"/>
      <c r="AH15" s="412"/>
      <c r="AI15" s="412"/>
      <c r="AJ15" s="412"/>
      <c r="AK15" s="412"/>
      <c r="AL15" s="412"/>
      <c r="AM15" s="413"/>
      <c r="AN15" s="14"/>
      <c r="AO15" s="12">
        <f t="shared" si="0"/>
        <v>8.5000000000000006E-3</v>
      </c>
      <c r="AP15" s="12">
        <f>AO15+AU15</f>
        <v>9.1500000000000001E-3</v>
      </c>
      <c r="AQ15" s="15">
        <f>AVERAGE(K14,N14)</f>
        <v>9.7999999999999997E-3</v>
      </c>
      <c r="AR15" s="12">
        <f>AS15-AU15</f>
        <v>1.0450000000000001E-2</v>
      </c>
      <c r="AS15" s="16">
        <f>N14</f>
        <v>1.11E-2</v>
      </c>
      <c r="AT15" s="12">
        <f t="shared" si="1"/>
        <v>1.2999999999999999E-3</v>
      </c>
      <c r="AU15" s="16">
        <f t="shared" si="2"/>
        <v>6.4999999999999997E-4</v>
      </c>
    </row>
    <row r="16" spans="1:47" x14ac:dyDescent="0.2">
      <c r="A16" s="286" t="s">
        <v>71</v>
      </c>
      <c r="B16" s="287"/>
      <c r="C16" s="287"/>
      <c r="D16" s="287"/>
      <c r="E16" s="287"/>
      <c r="F16" s="287"/>
      <c r="G16" s="287"/>
      <c r="H16" s="287"/>
      <c r="I16" s="287"/>
      <c r="J16" s="288" t="s">
        <v>59</v>
      </c>
      <c r="K16" s="440">
        <v>3.5000000000000003E-2</v>
      </c>
      <c r="L16" s="441"/>
      <c r="M16" s="289" t="s">
        <v>60</v>
      </c>
      <c r="N16" s="440">
        <v>6.2199999999999998E-2</v>
      </c>
      <c r="O16" s="442"/>
      <c r="P16" s="291" t="s">
        <v>72</v>
      </c>
      <c r="Q16" s="291"/>
      <c r="R16" s="291"/>
      <c r="S16" s="291"/>
      <c r="T16" s="291"/>
      <c r="U16" s="291"/>
      <c r="V16" s="443">
        <f>AVERAGE(K16,N16)</f>
        <v>4.8600000000000004E-2</v>
      </c>
      <c r="W16" s="444"/>
      <c r="X16" s="411"/>
      <c r="Y16" s="412"/>
      <c r="Z16" s="412"/>
      <c r="AA16" s="412"/>
      <c r="AB16" s="412"/>
      <c r="AC16" s="412"/>
      <c r="AD16" s="412"/>
      <c r="AE16" s="412"/>
      <c r="AF16" s="412"/>
      <c r="AG16" s="412"/>
      <c r="AH16" s="412"/>
      <c r="AI16" s="412"/>
      <c r="AJ16" s="412"/>
      <c r="AK16" s="412"/>
      <c r="AL16" s="412"/>
      <c r="AM16" s="413"/>
      <c r="AN16" s="14"/>
      <c r="AO16" s="12">
        <f t="shared" si="0"/>
        <v>1.4999999999999999E-2</v>
      </c>
      <c r="AP16" s="12">
        <f>AO16+AU16</f>
        <v>2.2474999999999998E-2</v>
      </c>
      <c r="AQ16" s="15">
        <f>AVERAGE(K15,N15)</f>
        <v>2.9950000000000001E-2</v>
      </c>
      <c r="AR16" s="12">
        <f>AS16-AU16</f>
        <v>3.7425E-2</v>
      </c>
      <c r="AS16" s="16">
        <f>N15</f>
        <v>4.4900000000000002E-2</v>
      </c>
      <c r="AT16" s="12">
        <f t="shared" si="1"/>
        <v>1.4949999999999998E-2</v>
      </c>
      <c r="AU16" s="16">
        <f t="shared" si="2"/>
        <v>7.474999999999999E-3</v>
      </c>
    </row>
    <row r="17" spans="1:47" x14ac:dyDescent="0.2">
      <c r="A17" s="292" t="s">
        <v>73</v>
      </c>
      <c r="B17" s="293"/>
      <c r="C17" s="293"/>
      <c r="D17" s="293"/>
      <c r="E17" s="293"/>
      <c r="F17" s="293"/>
      <c r="G17" s="293"/>
      <c r="H17" s="293"/>
      <c r="I17" s="293"/>
      <c r="J17" s="294" t="s">
        <v>59</v>
      </c>
      <c r="K17" s="445">
        <f>G22+N22+U22</f>
        <v>3.6499999999999998E-2</v>
      </c>
      <c r="L17" s="446"/>
      <c r="M17" s="295" t="s">
        <v>60</v>
      </c>
      <c r="N17" s="447">
        <v>8.1500000000000003E-2</v>
      </c>
      <c r="O17" s="448"/>
      <c r="P17" s="296" t="s">
        <v>74</v>
      </c>
      <c r="Q17" s="296"/>
      <c r="R17" s="296"/>
      <c r="S17" s="296"/>
      <c r="T17" s="296"/>
      <c r="U17" s="296"/>
      <c r="V17" s="400">
        <f>G22+N22+U22</f>
        <v>3.6499999999999998E-2</v>
      </c>
      <c r="W17" s="401"/>
      <c r="X17" s="414"/>
      <c r="Y17" s="414"/>
      <c r="Z17" s="414"/>
      <c r="AA17" s="414"/>
      <c r="AB17" s="414"/>
      <c r="AC17" s="414"/>
      <c r="AD17" s="414"/>
      <c r="AE17" s="414"/>
      <c r="AF17" s="414"/>
      <c r="AG17" s="414"/>
      <c r="AH17" s="414"/>
      <c r="AI17" s="414"/>
      <c r="AJ17" s="414"/>
      <c r="AK17" s="414"/>
      <c r="AL17" s="414"/>
      <c r="AM17" s="415"/>
      <c r="AN17" s="14"/>
      <c r="AO17" s="12">
        <f t="shared" si="0"/>
        <v>3.5000000000000003E-2</v>
      </c>
      <c r="AP17" s="12">
        <f>AO17+AU17</f>
        <v>4.179999999999999E-2</v>
      </c>
      <c r="AQ17" s="15">
        <f>AVERAGE(K16,N16)</f>
        <v>4.8600000000000004E-2</v>
      </c>
      <c r="AR17" s="12">
        <f>AS17-AU17</f>
        <v>5.5400000000000012E-2</v>
      </c>
      <c r="AS17" s="16">
        <f>N16</f>
        <v>6.2199999999999998E-2</v>
      </c>
      <c r="AT17" s="12">
        <f t="shared" si="1"/>
        <v>1.3599999999999971E-2</v>
      </c>
      <c r="AU17" s="16">
        <f t="shared" si="2"/>
        <v>6.7999999999999857E-3</v>
      </c>
    </row>
    <row r="18" spans="1:47" x14ac:dyDescent="0.2">
      <c r="A18" s="312"/>
      <c r="B18" s="311"/>
      <c r="C18" s="311"/>
      <c r="D18" s="311"/>
      <c r="E18" s="311"/>
      <c r="F18" s="311"/>
      <c r="G18" s="311"/>
      <c r="H18" s="311"/>
      <c r="I18" s="311"/>
      <c r="J18" s="311"/>
      <c r="K18" s="274"/>
      <c r="L18" s="274"/>
      <c r="M18" s="274"/>
      <c r="N18" s="274"/>
      <c r="O18" s="274"/>
      <c r="P18" s="274"/>
      <c r="Q18" s="274"/>
      <c r="R18" s="274"/>
      <c r="S18" s="274"/>
      <c r="T18" s="274"/>
      <c r="U18" s="274"/>
      <c r="V18" s="274"/>
      <c r="W18" s="274"/>
      <c r="X18" s="274"/>
      <c r="Y18" s="274"/>
      <c r="Z18" s="274"/>
      <c r="AA18" s="274"/>
      <c r="AB18" s="274"/>
      <c r="AC18" s="297"/>
      <c r="AD18" s="274"/>
      <c r="AE18" s="274"/>
      <c r="AF18" s="274"/>
      <c r="AG18" s="274"/>
      <c r="AH18" s="274"/>
      <c r="AI18" s="274"/>
      <c r="AJ18" s="274"/>
      <c r="AK18" s="274"/>
      <c r="AL18" s="274"/>
      <c r="AM18" s="275"/>
      <c r="AN18" s="10"/>
      <c r="AO18" s="12">
        <f t="shared" si="0"/>
        <v>3.6499999999999998E-2</v>
      </c>
      <c r="AP18" s="12">
        <v>5.6499999999999995E-2</v>
      </c>
      <c r="AQ18" s="12">
        <v>5.6499999999999995E-2</v>
      </c>
      <c r="AR18" s="12">
        <v>5.6499999999999995E-2</v>
      </c>
      <c r="AS18" s="12">
        <v>5.6499999999999995E-2</v>
      </c>
      <c r="AT18" s="12">
        <f t="shared" si="1"/>
        <v>1.154700538379248E-2</v>
      </c>
      <c r="AU18" s="16">
        <f t="shared" si="2"/>
        <v>5.7735026918962398E-3</v>
      </c>
    </row>
    <row r="19" spans="1:47" x14ac:dyDescent="0.2">
      <c r="A19" s="312" t="s">
        <v>75</v>
      </c>
      <c r="B19" s="311"/>
      <c r="C19" s="311"/>
      <c r="D19" s="311"/>
      <c r="E19" s="311"/>
      <c r="F19" s="311"/>
      <c r="G19" s="311"/>
      <c r="H19" s="311"/>
      <c r="I19" s="311"/>
      <c r="J19" s="311"/>
      <c r="K19" s="274"/>
      <c r="L19" s="274"/>
      <c r="M19" s="274"/>
      <c r="N19" s="274"/>
      <c r="O19" s="274"/>
      <c r="P19" s="274"/>
      <c r="Q19" s="274"/>
      <c r="R19" s="274"/>
      <c r="S19" s="311"/>
      <c r="T19" s="274"/>
      <c r="U19" s="274"/>
      <c r="V19" s="274"/>
      <c r="W19" s="274"/>
      <c r="X19" s="274"/>
      <c r="Y19" s="274"/>
      <c r="Z19" s="298" t="s">
        <v>76</v>
      </c>
      <c r="AA19" s="274"/>
      <c r="AB19" s="274"/>
      <c r="AC19" s="274" t="s">
        <v>77</v>
      </c>
      <c r="AD19" s="274"/>
      <c r="AE19" s="274"/>
      <c r="AF19" s="274"/>
      <c r="AG19" s="274"/>
      <c r="AH19" s="274"/>
      <c r="AI19" s="274"/>
      <c r="AJ19" s="274"/>
      <c r="AK19" s="274"/>
      <c r="AL19" s="274"/>
      <c r="AM19" s="275"/>
      <c r="AN19" s="10"/>
      <c r="AO19" s="12"/>
      <c r="AQ19" s="12"/>
    </row>
    <row r="20" spans="1:47" x14ac:dyDescent="0.2">
      <c r="A20" s="312"/>
      <c r="B20" s="311"/>
      <c r="C20" s="311"/>
      <c r="D20" s="311"/>
      <c r="E20" s="311"/>
      <c r="F20" s="387" t="s">
        <v>50</v>
      </c>
      <c r="G20" s="388"/>
      <c r="H20" s="388"/>
      <c r="I20" s="388"/>
      <c r="J20" s="388"/>
      <c r="K20" s="389"/>
      <c r="L20" s="274"/>
      <c r="M20" s="387" t="s">
        <v>50</v>
      </c>
      <c r="N20" s="388"/>
      <c r="O20" s="388"/>
      <c r="P20" s="388"/>
      <c r="Q20" s="388"/>
      <c r="R20" s="389"/>
      <c r="S20" s="274"/>
      <c r="T20" s="387" t="s">
        <v>50</v>
      </c>
      <c r="U20" s="388"/>
      <c r="V20" s="388"/>
      <c r="W20" s="388"/>
      <c r="X20" s="388"/>
      <c r="Y20" s="389"/>
      <c r="Z20" s="274"/>
      <c r="AA20" s="387" t="s">
        <v>50</v>
      </c>
      <c r="AB20" s="388"/>
      <c r="AC20" s="388"/>
      <c r="AD20" s="388"/>
      <c r="AE20" s="388"/>
      <c r="AF20" s="389"/>
      <c r="AG20" s="274"/>
      <c r="AH20" s="274"/>
      <c r="AI20" s="274"/>
      <c r="AJ20" s="274"/>
      <c r="AK20" s="274"/>
      <c r="AL20" s="274"/>
      <c r="AM20" s="275"/>
      <c r="AN20" s="10"/>
      <c r="AO20" s="12"/>
      <c r="AQ20" s="12"/>
    </row>
    <row r="21" spans="1:47" x14ac:dyDescent="0.2">
      <c r="A21" s="312"/>
      <c r="B21" s="311"/>
      <c r="C21" s="311"/>
      <c r="D21" s="311"/>
      <c r="E21" s="311"/>
      <c r="F21" s="390"/>
      <c r="G21" s="391"/>
      <c r="H21" s="391"/>
      <c r="I21" s="391"/>
      <c r="J21" s="391"/>
      <c r="K21" s="392"/>
      <c r="L21" s="274"/>
      <c r="M21" s="390"/>
      <c r="N21" s="391"/>
      <c r="O21" s="391"/>
      <c r="P21" s="391"/>
      <c r="Q21" s="391"/>
      <c r="R21" s="392"/>
      <c r="S21" s="274"/>
      <c r="T21" s="390"/>
      <c r="U21" s="391"/>
      <c r="V21" s="391"/>
      <c r="W21" s="391"/>
      <c r="X21" s="391"/>
      <c r="Y21" s="392"/>
      <c r="Z21" s="274"/>
      <c r="AA21" s="390"/>
      <c r="AB21" s="391"/>
      <c r="AC21" s="391"/>
      <c r="AD21" s="391"/>
      <c r="AE21" s="391"/>
      <c r="AF21" s="392"/>
      <c r="AG21" s="274"/>
      <c r="AH21" s="274"/>
      <c r="AI21" s="274"/>
      <c r="AJ21" s="274"/>
      <c r="AK21" s="274"/>
      <c r="AL21" s="274"/>
      <c r="AM21" s="275"/>
      <c r="AN21" s="10"/>
      <c r="AO21" s="12"/>
      <c r="AQ21" s="12"/>
    </row>
    <row r="22" spans="1:47" x14ac:dyDescent="0.2">
      <c r="A22" s="312"/>
      <c r="B22" s="311"/>
      <c r="C22" s="311"/>
      <c r="D22" s="311"/>
      <c r="E22" s="311"/>
      <c r="F22" s="299" t="s">
        <v>59</v>
      </c>
      <c r="G22" s="383">
        <v>0.03</v>
      </c>
      <c r="H22" s="383"/>
      <c r="I22" s="300"/>
      <c r="J22" s="383"/>
      <c r="K22" s="384"/>
      <c r="L22" s="274"/>
      <c r="M22" s="299" t="s">
        <v>59</v>
      </c>
      <c r="N22" s="383">
        <v>6.4999999999999997E-3</v>
      </c>
      <c r="O22" s="383"/>
      <c r="P22" s="300"/>
      <c r="Q22" s="383"/>
      <c r="R22" s="384"/>
      <c r="S22" s="274"/>
      <c r="T22" s="299" t="s">
        <v>59</v>
      </c>
      <c r="U22" s="383">
        <v>0</v>
      </c>
      <c r="V22" s="383"/>
      <c r="W22" s="300"/>
      <c r="X22" s="383"/>
      <c r="Y22" s="384"/>
      <c r="Z22" s="274"/>
      <c r="AA22" s="299" t="s">
        <v>59</v>
      </c>
      <c r="AB22" s="383">
        <v>0</v>
      </c>
      <c r="AC22" s="383"/>
      <c r="AD22" s="300"/>
      <c r="AE22" s="383"/>
      <c r="AF22" s="384"/>
      <c r="AG22" s="274"/>
      <c r="AH22" s="274"/>
      <c r="AI22" s="274"/>
      <c r="AJ22" s="274"/>
      <c r="AK22" s="274"/>
      <c r="AL22" s="274"/>
      <c r="AM22" s="275"/>
      <c r="AN22" s="10"/>
      <c r="AO22" s="12"/>
      <c r="AQ22" s="12"/>
    </row>
    <row r="23" spans="1:47" x14ac:dyDescent="0.2">
      <c r="A23" s="312"/>
      <c r="B23" s="311"/>
      <c r="C23" s="311"/>
      <c r="D23" s="311"/>
      <c r="E23" s="311"/>
      <c r="F23" s="301"/>
      <c r="G23" s="302"/>
      <c r="H23" s="302"/>
      <c r="I23" s="298"/>
      <c r="J23" s="302"/>
      <c r="K23" s="302"/>
      <c r="L23" s="274"/>
      <c r="M23" s="301"/>
      <c r="N23" s="302"/>
      <c r="O23" s="302"/>
      <c r="P23" s="298"/>
      <c r="Q23" s="302"/>
      <c r="R23" s="302"/>
      <c r="S23" s="274"/>
      <c r="T23" s="301"/>
      <c r="U23" s="302"/>
      <c r="V23" s="302"/>
      <c r="W23" s="298"/>
      <c r="X23" s="302"/>
      <c r="Y23" s="302"/>
      <c r="Z23" s="274"/>
      <c r="AA23" s="301"/>
      <c r="AB23" s="302"/>
      <c r="AC23" s="302"/>
      <c r="AD23" s="298"/>
      <c r="AE23" s="302"/>
      <c r="AF23" s="302"/>
      <c r="AG23" s="274"/>
      <c r="AH23" s="274"/>
      <c r="AI23" s="274"/>
      <c r="AJ23" s="274"/>
      <c r="AK23" s="274"/>
      <c r="AL23" s="274"/>
      <c r="AM23" s="275"/>
      <c r="AN23" s="10"/>
      <c r="AO23" s="12"/>
      <c r="AQ23" s="12"/>
    </row>
    <row r="24" spans="1:47" x14ac:dyDescent="0.2">
      <c r="A24" s="385" t="s">
        <v>78</v>
      </c>
      <c r="B24" s="386"/>
      <c r="C24" s="386"/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6"/>
      <c r="Z24" s="386"/>
      <c r="AA24" s="386"/>
      <c r="AB24" s="386"/>
      <c r="AC24" s="386"/>
      <c r="AD24" s="386"/>
      <c r="AE24" s="386"/>
      <c r="AF24" s="386"/>
      <c r="AG24" s="386"/>
      <c r="AH24" s="386"/>
      <c r="AI24" s="386"/>
      <c r="AJ24" s="386"/>
      <c r="AK24" s="386"/>
      <c r="AL24" s="386"/>
      <c r="AM24" s="275"/>
      <c r="AN24" s="10"/>
      <c r="AO24" s="12"/>
    </row>
    <row r="25" spans="1:47" x14ac:dyDescent="0.2">
      <c r="A25" s="312" t="s">
        <v>79</v>
      </c>
      <c r="B25" s="311"/>
      <c r="C25" s="311"/>
      <c r="D25" s="311"/>
      <c r="E25" s="311"/>
      <c r="F25" s="311"/>
      <c r="G25" s="311"/>
      <c r="H25" s="311"/>
      <c r="I25" s="311"/>
      <c r="J25" s="311"/>
      <c r="K25" s="311"/>
      <c r="L25" s="311"/>
      <c r="M25" s="311"/>
      <c r="N25" s="311"/>
      <c r="O25" s="311"/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1"/>
      <c r="AA25" s="311"/>
      <c r="AB25" s="311"/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275"/>
      <c r="AN25" s="10"/>
      <c r="AO25" s="12"/>
    </row>
    <row r="26" spans="1:47" x14ac:dyDescent="0.2">
      <c r="A26" s="303" t="s">
        <v>80</v>
      </c>
      <c r="B26" s="304"/>
      <c r="C26" s="304"/>
      <c r="D26" s="304"/>
      <c r="E26" s="304"/>
      <c r="F26" s="305"/>
      <c r="G26" s="306"/>
      <c r="H26" s="306"/>
      <c r="I26" s="307"/>
      <c r="J26" s="306"/>
      <c r="K26" s="306"/>
      <c r="L26" s="308"/>
      <c r="M26" s="305"/>
      <c r="N26" s="306"/>
      <c r="O26" s="306"/>
      <c r="P26" s="307"/>
      <c r="Q26" s="306"/>
      <c r="R26" s="306"/>
      <c r="S26" s="308"/>
      <c r="T26" s="305"/>
      <c r="U26" s="306"/>
      <c r="V26" s="306"/>
      <c r="W26" s="307"/>
      <c r="X26" s="306"/>
      <c r="Y26" s="306"/>
      <c r="Z26" s="308"/>
      <c r="AA26" s="305"/>
      <c r="AB26" s="306"/>
      <c r="AC26" s="306"/>
      <c r="AD26" s="307"/>
      <c r="AE26" s="306"/>
      <c r="AF26" s="306"/>
      <c r="AG26" s="308"/>
      <c r="AH26" s="308"/>
      <c r="AI26" s="308"/>
      <c r="AJ26" s="308"/>
      <c r="AK26" s="308"/>
      <c r="AL26" s="308"/>
      <c r="AM26" s="309"/>
      <c r="AN26" s="10"/>
    </row>
  </sheetData>
  <sheetProtection algorithmName="SHA-512" hashValue="oSPEgMZKFKWqBSCfSlLGTiYCcLbDSjOOUpe0AHN++34zAg3kh4BFp4AeI8JI0frHm9sPunO+dMHpqH5/RPSdiw==" saltValue="n1dutAJ76F+VKPZX2NWAzw==" spinCount="100000" sheet="1" objects="1" scenarios="1"/>
  <mergeCells count="51">
    <mergeCell ref="A9:D9"/>
    <mergeCell ref="A5:D5"/>
    <mergeCell ref="E5:AG5"/>
    <mergeCell ref="E9:AM9"/>
    <mergeCell ref="A1:AM1"/>
    <mergeCell ref="A2:AM2"/>
    <mergeCell ref="A3:AM3"/>
    <mergeCell ref="A4:AM4"/>
    <mergeCell ref="AH5:AI5"/>
    <mergeCell ref="AJ5:AM5"/>
    <mergeCell ref="I7:AM7"/>
    <mergeCell ref="J10:O11"/>
    <mergeCell ref="P10:W11"/>
    <mergeCell ref="X10:AH11"/>
    <mergeCell ref="AI10:AM11"/>
    <mergeCell ref="AO11:AP11"/>
    <mergeCell ref="AQ11:AQ12"/>
    <mergeCell ref="AR11:AS11"/>
    <mergeCell ref="AU11:AU12"/>
    <mergeCell ref="K12:L12"/>
    <mergeCell ref="N12:O12"/>
    <mergeCell ref="V12:W12"/>
    <mergeCell ref="X12:AM17"/>
    <mergeCell ref="K13:L13"/>
    <mergeCell ref="N13:O13"/>
    <mergeCell ref="V13:W13"/>
    <mergeCell ref="K14:L14"/>
    <mergeCell ref="N14:O14"/>
    <mergeCell ref="V14:W14"/>
    <mergeCell ref="K15:L15"/>
    <mergeCell ref="N15:O15"/>
    <mergeCell ref="V15:W15"/>
    <mergeCell ref="K16:L16"/>
    <mergeCell ref="N16:O16"/>
    <mergeCell ref="V16:W16"/>
    <mergeCell ref="K17:L17"/>
    <mergeCell ref="N17:O17"/>
    <mergeCell ref="V17:W17"/>
    <mergeCell ref="AB22:AC22"/>
    <mergeCell ref="AE22:AF22"/>
    <mergeCell ref="A24:AL24"/>
    <mergeCell ref="F20:K21"/>
    <mergeCell ref="M20:R21"/>
    <mergeCell ref="T20:Y21"/>
    <mergeCell ref="AA20:AF21"/>
    <mergeCell ref="G22:H22"/>
    <mergeCell ref="J22:K22"/>
    <mergeCell ref="N22:O22"/>
    <mergeCell ref="Q22:R22"/>
    <mergeCell ref="U22:V22"/>
    <mergeCell ref="X22:Y22"/>
  </mergeCells>
  <printOptions horizontalCentered="1"/>
  <pageMargins left="0.39370078740157483" right="0.39370078740157483" top="0.39370078740157483" bottom="0.39370078740157483" header="0" footer="0"/>
  <pageSetup paperSize="9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I96"/>
  <sheetViews>
    <sheetView view="pageBreakPreview" zoomScale="145" zoomScaleNormal="100" zoomScaleSheetLayoutView="145" workbookViewId="0">
      <pane ySplit="6" topLeftCell="A44" activePane="bottomLeft" state="frozen"/>
      <selection pane="bottomLeft" activeCell="B48" sqref="B48"/>
    </sheetView>
  </sheetViews>
  <sheetFormatPr defaultRowHeight="15" x14ac:dyDescent="0.25"/>
  <cols>
    <col min="1" max="1" width="8.7109375" style="1" customWidth="1"/>
    <col min="2" max="2" width="47.7109375" style="22" customWidth="1"/>
    <col min="3" max="3" width="11.42578125" style="2" bestFit="1" customWidth="1"/>
    <col min="4" max="4" width="31.140625" style="2" customWidth="1"/>
    <col min="5" max="5" width="11.140625" style="2" customWidth="1"/>
    <col min="6" max="6" width="5.140625" style="2" customWidth="1"/>
    <col min="7" max="7" width="10.140625" style="2" hidden="1" customWidth="1"/>
    <col min="8" max="16384" width="9.140625" style="2"/>
  </cols>
  <sheetData>
    <row r="1" spans="1:5" ht="15.75" x14ac:dyDescent="0.25">
      <c r="A1" s="460" t="s">
        <v>153</v>
      </c>
      <c r="B1" s="461"/>
      <c r="C1" s="461"/>
      <c r="D1" s="461"/>
      <c r="E1" s="462"/>
    </row>
    <row r="2" spans="1:5" x14ac:dyDescent="0.25">
      <c r="A2" s="463" t="s">
        <v>154</v>
      </c>
      <c r="B2" s="464"/>
      <c r="C2" s="464"/>
      <c r="D2" s="464"/>
      <c r="E2" s="465"/>
    </row>
    <row r="3" spans="1:5" x14ac:dyDescent="0.25">
      <c r="A3" s="466" t="s">
        <v>155</v>
      </c>
      <c r="B3" s="467"/>
      <c r="C3" s="467"/>
      <c r="D3" s="467"/>
      <c r="E3" s="468"/>
    </row>
    <row r="4" spans="1:5" x14ac:dyDescent="0.25">
      <c r="A4" s="469" t="s">
        <v>313</v>
      </c>
      <c r="B4" s="470"/>
      <c r="C4" s="470"/>
      <c r="D4" s="470"/>
      <c r="E4" s="471"/>
    </row>
    <row r="5" spans="1:5" ht="32.25" customHeight="1" x14ac:dyDescent="0.25">
      <c r="A5" s="53" t="s">
        <v>156</v>
      </c>
      <c r="B5" s="472" t="s">
        <v>326</v>
      </c>
      <c r="C5" s="473"/>
      <c r="D5" s="53" t="s">
        <v>157</v>
      </c>
      <c r="E5" s="53" t="s">
        <v>521</v>
      </c>
    </row>
    <row r="6" spans="1:5" x14ac:dyDescent="0.25">
      <c r="A6" s="35" t="s">
        <v>0</v>
      </c>
      <c r="B6" s="19" t="s">
        <v>32</v>
      </c>
      <c r="C6" s="19" t="s">
        <v>159</v>
      </c>
      <c r="D6" s="23" t="s">
        <v>207</v>
      </c>
      <c r="E6" s="36" t="s">
        <v>208</v>
      </c>
    </row>
    <row r="7" spans="1:5" x14ac:dyDescent="0.25">
      <c r="A7" s="21">
        <v>1</v>
      </c>
      <c r="B7" s="50" t="s">
        <v>34</v>
      </c>
      <c r="C7" s="21"/>
      <c r="D7" s="24"/>
      <c r="E7" s="37"/>
    </row>
    <row r="8" spans="1:5" ht="25.5" x14ac:dyDescent="0.25">
      <c r="A8" s="56" t="s">
        <v>3</v>
      </c>
      <c r="B8" s="57" t="s">
        <v>295</v>
      </c>
      <c r="C8" s="56" t="s">
        <v>147</v>
      </c>
      <c r="D8" s="105" t="s">
        <v>251</v>
      </c>
      <c r="E8" s="161">
        <f>ROUND(2.4*1.2,2)</f>
        <v>2.88</v>
      </c>
    </row>
    <row r="9" spans="1:5" x14ac:dyDescent="0.25">
      <c r="A9" s="56" t="s">
        <v>35</v>
      </c>
      <c r="B9" s="57" t="s">
        <v>292</v>
      </c>
      <c r="C9" s="56" t="s">
        <v>147</v>
      </c>
      <c r="D9" s="105" t="s">
        <v>465</v>
      </c>
      <c r="E9" s="161">
        <f>ROUND(50*2.2,2)</f>
        <v>110</v>
      </c>
    </row>
    <row r="10" spans="1:5" x14ac:dyDescent="0.25">
      <c r="A10" s="56" t="s">
        <v>37</v>
      </c>
      <c r="B10" s="57" t="s">
        <v>227</v>
      </c>
      <c r="C10" s="58" t="s">
        <v>159</v>
      </c>
      <c r="D10" s="105" t="s">
        <v>250</v>
      </c>
      <c r="E10" s="161">
        <v>2</v>
      </c>
    </row>
    <row r="11" spans="1:5" ht="25.5" x14ac:dyDescent="0.25">
      <c r="A11" s="56" t="s">
        <v>39</v>
      </c>
      <c r="B11" s="57" t="s">
        <v>88</v>
      </c>
      <c r="C11" s="58" t="s">
        <v>159</v>
      </c>
      <c r="D11" s="105" t="s">
        <v>249</v>
      </c>
      <c r="E11" s="161">
        <v>1</v>
      </c>
    </row>
    <row r="12" spans="1:5" ht="25.5" x14ac:dyDescent="0.25">
      <c r="A12" s="56" t="s">
        <v>220</v>
      </c>
      <c r="B12" s="57" t="s">
        <v>221</v>
      </c>
      <c r="C12" s="58" t="s">
        <v>159</v>
      </c>
      <c r="D12" s="105" t="s">
        <v>249</v>
      </c>
      <c r="E12" s="161">
        <v>1</v>
      </c>
    </row>
    <row r="13" spans="1:5" x14ac:dyDescent="0.25">
      <c r="A13" s="21">
        <v>2</v>
      </c>
      <c r="B13" s="50" t="s">
        <v>120</v>
      </c>
      <c r="C13" s="21"/>
      <c r="D13" s="24"/>
      <c r="E13" s="162"/>
    </row>
    <row r="14" spans="1:5" ht="25.5" x14ac:dyDescent="0.25">
      <c r="A14" s="56" t="s">
        <v>41</v>
      </c>
      <c r="B14" s="57" t="s">
        <v>36</v>
      </c>
      <c r="C14" s="56" t="s">
        <v>203</v>
      </c>
      <c r="D14" s="105" t="s">
        <v>327</v>
      </c>
      <c r="E14" s="161">
        <v>6</v>
      </c>
    </row>
    <row r="15" spans="1:5" ht="38.25" x14ac:dyDescent="0.25">
      <c r="A15" s="56" t="s">
        <v>82</v>
      </c>
      <c r="B15" s="57" t="s">
        <v>38</v>
      </c>
      <c r="C15" s="56" t="s">
        <v>203</v>
      </c>
      <c r="D15" s="105" t="s">
        <v>327</v>
      </c>
      <c r="E15" s="161">
        <f>E14</f>
        <v>6</v>
      </c>
    </row>
    <row r="16" spans="1:5" x14ac:dyDescent="0.25">
      <c r="A16" s="21">
        <v>3</v>
      </c>
      <c r="B16" s="50" t="s">
        <v>393</v>
      </c>
      <c r="C16" s="21"/>
      <c r="D16" s="24"/>
      <c r="E16" s="162"/>
    </row>
    <row r="17" spans="1:6" ht="25.5" x14ac:dyDescent="0.25">
      <c r="A17" s="56" t="s">
        <v>43</v>
      </c>
      <c r="B17" s="47" t="s">
        <v>397</v>
      </c>
      <c r="C17" s="58" t="s">
        <v>13</v>
      </c>
      <c r="D17" s="146" t="s">
        <v>398</v>
      </c>
      <c r="E17" s="161">
        <f>ROUND(E18*(1*22),2)</f>
        <v>132</v>
      </c>
    </row>
    <row r="18" spans="1:6" ht="25.5" x14ac:dyDescent="0.25">
      <c r="A18" s="56" t="s">
        <v>45</v>
      </c>
      <c r="B18" s="47" t="s">
        <v>121</v>
      </c>
      <c r="C18" s="58" t="s">
        <v>40</v>
      </c>
      <c r="D18" s="105" t="s">
        <v>328</v>
      </c>
      <c r="E18" s="161">
        <f>E14</f>
        <v>6</v>
      </c>
    </row>
    <row r="19" spans="1:6" ht="25.5" x14ac:dyDescent="0.25">
      <c r="A19" s="456" t="s">
        <v>85</v>
      </c>
      <c r="B19" s="47" t="s">
        <v>229</v>
      </c>
      <c r="C19" s="58" t="s">
        <v>13</v>
      </c>
      <c r="D19" s="106" t="s">
        <v>329</v>
      </c>
      <c r="E19" s="458">
        <f>ROUND((E14*7*5*4)+(E14*17*8),2)</f>
        <v>1656</v>
      </c>
    </row>
    <row r="20" spans="1:6" ht="25.5" x14ac:dyDescent="0.25">
      <c r="A20" s="457"/>
      <c r="B20" s="47" t="s">
        <v>230</v>
      </c>
      <c r="C20" s="58" t="s">
        <v>13</v>
      </c>
      <c r="D20" s="106" t="s">
        <v>330</v>
      </c>
      <c r="E20" s="459"/>
    </row>
    <row r="21" spans="1:6" ht="25.5" x14ac:dyDescent="0.25">
      <c r="A21" s="56" t="s">
        <v>173</v>
      </c>
      <c r="B21" s="47" t="s">
        <v>228</v>
      </c>
      <c r="C21" s="58" t="s">
        <v>13</v>
      </c>
      <c r="D21" s="106" t="s">
        <v>331</v>
      </c>
      <c r="E21" s="161">
        <f>ROUND(E14*7*7*4,2)</f>
        <v>1176</v>
      </c>
    </row>
    <row r="22" spans="1:6" ht="25.5" x14ac:dyDescent="0.25">
      <c r="A22" s="56" t="s">
        <v>174</v>
      </c>
      <c r="B22" s="47" t="s">
        <v>231</v>
      </c>
      <c r="C22" s="58" t="s">
        <v>13</v>
      </c>
      <c r="D22" s="106" t="s">
        <v>332</v>
      </c>
      <c r="E22" s="161">
        <f>ROUND(E14*2*5*4,2)</f>
        <v>240</v>
      </c>
    </row>
    <row r="23" spans="1:6" x14ac:dyDescent="0.25">
      <c r="A23" s="21">
        <v>4</v>
      </c>
      <c r="B23" s="50" t="s">
        <v>42</v>
      </c>
      <c r="C23" s="21"/>
      <c r="D23" s="21"/>
      <c r="E23" s="162"/>
    </row>
    <row r="24" spans="1:6" s="60" customFormat="1" x14ac:dyDescent="0.25">
      <c r="A24" s="54" t="s">
        <v>81</v>
      </c>
      <c r="B24" s="55" t="s">
        <v>44</v>
      </c>
      <c r="C24" s="54"/>
      <c r="D24" s="54"/>
      <c r="E24" s="163"/>
    </row>
    <row r="25" spans="1:6" ht="63.75" x14ac:dyDescent="0.25">
      <c r="A25" s="20" t="s">
        <v>122</v>
      </c>
      <c r="B25" s="51" t="s">
        <v>293</v>
      </c>
      <c r="C25" s="20" t="s">
        <v>150</v>
      </c>
      <c r="D25" s="147" t="s">
        <v>391</v>
      </c>
      <c r="E25" s="164">
        <v>580.16</v>
      </c>
      <c r="F25" s="61"/>
    </row>
    <row r="26" spans="1:6" ht="25.5" x14ac:dyDescent="0.25">
      <c r="A26" s="20" t="s">
        <v>123</v>
      </c>
      <c r="B26" s="51" t="s">
        <v>294</v>
      </c>
      <c r="C26" s="20" t="s">
        <v>150</v>
      </c>
      <c r="D26" s="147" t="s">
        <v>416</v>
      </c>
      <c r="E26" s="164">
        <v>484.71</v>
      </c>
      <c r="F26" s="61"/>
    </row>
    <row r="27" spans="1:6" s="61" customFormat="1" x14ac:dyDescent="0.25">
      <c r="A27" s="48" t="s">
        <v>89</v>
      </c>
      <c r="B27" s="52" t="s">
        <v>202</v>
      </c>
      <c r="C27" s="48"/>
      <c r="D27" s="96"/>
      <c r="E27" s="165"/>
    </row>
    <row r="28" spans="1:6" ht="51" x14ac:dyDescent="0.25">
      <c r="A28" s="20" t="s">
        <v>124</v>
      </c>
      <c r="B28" s="104" t="s">
        <v>423</v>
      </c>
      <c r="C28" s="107" t="s">
        <v>150</v>
      </c>
      <c r="D28" s="148" t="s">
        <v>417</v>
      </c>
      <c r="E28" s="161">
        <f>ROUND(E25*1.3-E26,2)</f>
        <v>269.5</v>
      </c>
    </row>
    <row r="29" spans="1:6" ht="38.25" x14ac:dyDescent="0.25">
      <c r="A29" s="20" t="s">
        <v>125</v>
      </c>
      <c r="B29" s="104" t="s">
        <v>343</v>
      </c>
      <c r="C29" s="107" t="s">
        <v>151</v>
      </c>
      <c r="D29" s="148" t="s">
        <v>418</v>
      </c>
      <c r="E29" s="161">
        <f>ROUND(E28*11.9,2)</f>
        <v>3207.05</v>
      </c>
    </row>
    <row r="30" spans="1:6" ht="38.25" x14ac:dyDescent="0.25">
      <c r="A30" s="20" t="s">
        <v>126</v>
      </c>
      <c r="B30" s="104" t="s">
        <v>424</v>
      </c>
      <c r="C30" s="107" t="s">
        <v>150</v>
      </c>
      <c r="D30" s="149" t="s">
        <v>320</v>
      </c>
      <c r="E30" s="161">
        <f>ROUND(E28,2)</f>
        <v>269.5</v>
      </c>
    </row>
    <row r="31" spans="1:6" x14ac:dyDescent="0.25">
      <c r="A31" s="21">
        <v>5</v>
      </c>
      <c r="B31" s="50" t="s">
        <v>296</v>
      </c>
      <c r="C31" s="21"/>
      <c r="D31" s="37"/>
      <c r="E31" s="162"/>
    </row>
    <row r="32" spans="1:6" s="60" customFormat="1" x14ac:dyDescent="0.25">
      <c r="A32" s="65" t="s">
        <v>47</v>
      </c>
      <c r="B32" s="66" t="s">
        <v>390</v>
      </c>
      <c r="C32" s="65"/>
      <c r="D32" s="67"/>
      <c r="E32" s="166"/>
    </row>
    <row r="33" spans="1:7" s="72" customFormat="1" ht="25.5" x14ac:dyDescent="0.25">
      <c r="A33" s="71" t="s">
        <v>256</v>
      </c>
      <c r="B33" s="104" t="s">
        <v>283</v>
      </c>
      <c r="C33" s="107" t="s">
        <v>159</v>
      </c>
      <c r="D33" s="147" t="s">
        <v>542</v>
      </c>
      <c r="E33" s="164">
        <f>E36</f>
        <v>30</v>
      </c>
    </row>
    <row r="34" spans="1:7" ht="51" x14ac:dyDescent="0.25">
      <c r="A34" s="71" t="s">
        <v>258</v>
      </c>
      <c r="B34" s="104" t="s">
        <v>341</v>
      </c>
      <c r="C34" s="107" t="s">
        <v>6</v>
      </c>
      <c r="D34" s="150" t="s">
        <v>333</v>
      </c>
      <c r="E34" s="164">
        <f>(E36*12)</f>
        <v>360</v>
      </c>
    </row>
    <row r="35" spans="1:7" ht="38.25" x14ac:dyDescent="0.25">
      <c r="A35" s="71" t="s">
        <v>259</v>
      </c>
      <c r="B35" s="104" t="s">
        <v>190</v>
      </c>
      <c r="C35" s="106" t="s">
        <v>6</v>
      </c>
      <c r="D35" s="149" t="s">
        <v>287</v>
      </c>
      <c r="E35" s="161">
        <f>SUM(E34:E34)</f>
        <v>360</v>
      </c>
    </row>
    <row r="36" spans="1:7" ht="51" x14ac:dyDescent="0.25">
      <c r="A36" s="71" t="s">
        <v>260</v>
      </c>
      <c r="B36" s="104" t="s">
        <v>191</v>
      </c>
      <c r="C36" s="106" t="s">
        <v>159</v>
      </c>
      <c r="D36" s="147" t="s">
        <v>542</v>
      </c>
      <c r="E36" s="164">
        <v>30</v>
      </c>
      <c r="G36" s="63"/>
    </row>
    <row r="37" spans="1:7" ht="51" x14ac:dyDescent="0.25">
      <c r="A37" s="71" t="s">
        <v>261</v>
      </c>
      <c r="B37" s="104" t="s">
        <v>423</v>
      </c>
      <c r="C37" s="106" t="s">
        <v>150</v>
      </c>
      <c r="D37" s="147" t="s">
        <v>420</v>
      </c>
      <c r="E37" s="164">
        <f>ROUND((E34)*(3.1415*0.05*0.05)*1.3,2)</f>
        <v>3.68</v>
      </c>
      <c r="G37" s="63"/>
    </row>
    <row r="38" spans="1:7" ht="38.25" x14ac:dyDescent="0.25">
      <c r="A38" s="71" t="s">
        <v>262</v>
      </c>
      <c r="B38" s="104" t="s">
        <v>343</v>
      </c>
      <c r="C38" s="106" t="s">
        <v>151</v>
      </c>
      <c r="D38" s="147" t="s">
        <v>419</v>
      </c>
      <c r="E38" s="164">
        <f>ROUND(E37*11.9,2)</f>
        <v>43.79</v>
      </c>
      <c r="G38" s="63"/>
    </row>
    <row r="39" spans="1:7" ht="38.25" x14ac:dyDescent="0.25">
      <c r="A39" s="71" t="s">
        <v>263</v>
      </c>
      <c r="B39" s="104" t="s">
        <v>424</v>
      </c>
      <c r="C39" s="106" t="s">
        <v>150</v>
      </c>
      <c r="D39" s="147" t="s">
        <v>342</v>
      </c>
      <c r="E39" s="164">
        <f>ROUND(E37,2)</f>
        <v>3.68</v>
      </c>
      <c r="G39" s="63"/>
    </row>
    <row r="40" spans="1:7" s="61" customFormat="1" x14ac:dyDescent="0.25">
      <c r="A40" s="68" t="s">
        <v>90</v>
      </c>
      <c r="B40" s="108" t="s">
        <v>257</v>
      </c>
      <c r="C40" s="109"/>
      <c r="D40" s="70"/>
      <c r="E40" s="165"/>
      <c r="G40" s="69"/>
    </row>
    <row r="41" spans="1:7" s="61" customFormat="1" ht="25.5" x14ac:dyDescent="0.25">
      <c r="A41" s="56" t="s">
        <v>277</v>
      </c>
      <c r="B41" s="104" t="s">
        <v>284</v>
      </c>
      <c r="C41" s="107" t="s">
        <v>159</v>
      </c>
      <c r="D41" s="149" t="s">
        <v>334</v>
      </c>
      <c r="E41" s="161">
        <f>E46</f>
        <v>13</v>
      </c>
      <c r="G41" s="69"/>
    </row>
    <row r="42" spans="1:7" ht="25.5" x14ac:dyDescent="0.25">
      <c r="A42" s="56" t="s">
        <v>278</v>
      </c>
      <c r="B42" s="104" t="s">
        <v>297</v>
      </c>
      <c r="C42" s="106" t="s">
        <v>6</v>
      </c>
      <c r="D42" s="149" t="s">
        <v>335</v>
      </c>
      <c r="E42" s="161">
        <f>E46*6/2</f>
        <v>39</v>
      </c>
    </row>
    <row r="43" spans="1:7" ht="25.5" x14ac:dyDescent="0.25">
      <c r="A43" s="56" t="s">
        <v>279</v>
      </c>
      <c r="B43" s="104" t="s">
        <v>298</v>
      </c>
      <c r="C43" s="106" t="s">
        <v>6</v>
      </c>
      <c r="D43" s="149" t="s">
        <v>336</v>
      </c>
      <c r="E43" s="161">
        <f>E46*6/2</f>
        <v>39</v>
      </c>
    </row>
    <row r="44" spans="1:7" ht="25.5" x14ac:dyDescent="0.25">
      <c r="A44" s="56" t="s">
        <v>280</v>
      </c>
      <c r="B44" s="104" t="s">
        <v>247</v>
      </c>
      <c r="C44" s="106" t="s">
        <v>7</v>
      </c>
      <c r="D44" s="147" t="s">
        <v>447</v>
      </c>
      <c r="E44" s="164">
        <f>ROUND(E46*(40*0.8)*0.154,2)</f>
        <v>64.06</v>
      </c>
      <c r="G44" s="138"/>
    </row>
    <row r="45" spans="1:7" ht="25.5" x14ac:dyDescent="0.25">
      <c r="A45" s="56" t="s">
        <v>281</v>
      </c>
      <c r="B45" s="104" t="s">
        <v>248</v>
      </c>
      <c r="C45" s="106" t="s">
        <v>7</v>
      </c>
      <c r="D45" s="147" t="s">
        <v>446</v>
      </c>
      <c r="E45" s="164">
        <f>ROUND(E46*(5*6.5)*1.578,2)</f>
        <v>666.71</v>
      </c>
      <c r="G45" s="139"/>
    </row>
    <row r="46" spans="1:7" ht="25.5" x14ac:dyDescent="0.25">
      <c r="A46" s="56" t="s">
        <v>282</v>
      </c>
      <c r="B46" s="104" t="s">
        <v>196</v>
      </c>
      <c r="C46" s="106" t="s">
        <v>159</v>
      </c>
      <c r="D46" s="150" t="s">
        <v>339</v>
      </c>
      <c r="E46" s="164">
        <v>13</v>
      </c>
    </row>
    <row r="47" spans="1:7" ht="51" x14ac:dyDescent="0.25">
      <c r="A47" s="56" t="s">
        <v>288</v>
      </c>
      <c r="B47" s="104" t="s">
        <v>423</v>
      </c>
      <c r="C47" s="106" t="s">
        <v>150</v>
      </c>
      <c r="D47" s="147" t="s">
        <v>421</v>
      </c>
      <c r="E47" s="164">
        <f>ROUND(SUM(E42:E43)*(3.1415*0.125*0.125)*1.3,2)</f>
        <v>4.9800000000000004</v>
      </c>
    </row>
    <row r="48" spans="1:7" ht="38.25" x14ac:dyDescent="0.25">
      <c r="A48" s="56" t="s">
        <v>289</v>
      </c>
      <c r="B48" s="104" t="s">
        <v>343</v>
      </c>
      <c r="C48" s="106" t="s">
        <v>151</v>
      </c>
      <c r="D48" s="147" t="s">
        <v>422</v>
      </c>
      <c r="E48" s="164">
        <f>ROUND(E47*11.9,2)</f>
        <v>59.26</v>
      </c>
    </row>
    <row r="49" spans="1:9" ht="38.25" x14ac:dyDescent="0.25">
      <c r="A49" s="56" t="s">
        <v>290</v>
      </c>
      <c r="B49" s="104" t="s">
        <v>424</v>
      </c>
      <c r="C49" s="106" t="s">
        <v>150</v>
      </c>
      <c r="D49" s="150" t="s">
        <v>321</v>
      </c>
      <c r="E49" s="164">
        <f>ROUND(E47,2)</f>
        <v>4.9800000000000004</v>
      </c>
    </row>
    <row r="50" spans="1:9" s="61" customFormat="1" x14ac:dyDescent="0.25">
      <c r="A50" s="68" t="s">
        <v>48</v>
      </c>
      <c r="B50" s="108" t="s">
        <v>264</v>
      </c>
      <c r="C50" s="109"/>
      <c r="D50" s="49"/>
      <c r="E50" s="165"/>
    </row>
    <row r="51" spans="1:9" s="61" customFormat="1" ht="38.25" x14ac:dyDescent="0.25">
      <c r="A51" s="56" t="s">
        <v>265</v>
      </c>
      <c r="B51" s="104" t="s">
        <v>285</v>
      </c>
      <c r="C51" s="107" t="s">
        <v>159</v>
      </c>
      <c r="D51" s="147" t="s">
        <v>543</v>
      </c>
      <c r="E51" s="164">
        <f>E59+E65+5</f>
        <v>44</v>
      </c>
    </row>
    <row r="52" spans="1:9" x14ac:dyDescent="0.25">
      <c r="A52" s="56" t="s">
        <v>266</v>
      </c>
      <c r="B52" s="104" t="s">
        <v>252</v>
      </c>
      <c r="C52" s="107" t="s">
        <v>7</v>
      </c>
      <c r="D52" s="150" t="s">
        <v>427</v>
      </c>
      <c r="E52" s="164">
        <f>ROUND(1681*0.617,2)</f>
        <v>1037.18</v>
      </c>
      <c r="G52" s="125"/>
    </row>
    <row r="53" spans="1:9" x14ac:dyDescent="0.25">
      <c r="A53" s="56" t="s">
        <v>267</v>
      </c>
      <c r="B53" s="104" t="s">
        <v>253</v>
      </c>
      <c r="C53" s="107" t="s">
        <v>7</v>
      </c>
      <c r="D53" s="150" t="s">
        <v>515</v>
      </c>
      <c r="E53" s="164">
        <f>ROUND(924*1.578,2)</f>
        <v>1458.07</v>
      </c>
      <c r="G53" s="125"/>
    </row>
    <row r="54" spans="1:9" ht="38.25" x14ac:dyDescent="0.25">
      <c r="A54" s="103" t="s">
        <v>268</v>
      </c>
      <c r="B54" s="104" t="s">
        <v>303</v>
      </c>
      <c r="C54" s="107" t="s">
        <v>7</v>
      </c>
      <c r="D54" s="147" t="s">
        <v>357</v>
      </c>
      <c r="E54" s="164">
        <f>ROUND(((20*7)+(2*11))*(0.265*0.025)*23.55,2)</f>
        <v>25.28</v>
      </c>
    </row>
    <row r="55" spans="1:9" ht="38.25" x14ac:dyDescent="0.25">
      <c r="A55" s="103" t="s">
        <v>269</v>
      </c>
      <c r="B55" s="104" t="s">
        <v>304</v>
      </c>
      <c r="C55" s="107" t="s">
        <v>7</v>
      </c>
      <c r="D55" s="147" t="s">
        <v>358</v>
      </c>
      <c r="E55" s="164">
        <f>ROUND(((20*7)+(2*11))*3*0.25,2)</f>
        <v>121.5</v>
      </c>
    </row>
    <row r="56" spans="1:9" ht="51" x14ac:dyDescent="0.25">
      <c r="A56" s="56" t="s">
        <v>270</v>
      </c>
      <c r="B56" s="104" t="s">
        <v>246</v>
      </c>
      <c r="C56" s="107" t="s">
        <v>147</v>
      </c>
      <c r="D56" s="150" t="s">
        <v>344</v>
      </c>
      <c r="E56" s="164">
        <v>172</v>
      </c>
      <c r="G56" s="78"/>
      <c r="I56" s="64"/>
    </row>
    <row r="57" spans="1:9" ht="38.25" x14ac:dyDescent="0.25">
      <c r="A57" s="56" t="s">
        <v>271</v>
      </c>
      <c r="B57" s="104" t="s">
        <v>539</v>
      </c>
      <c r="C57" s="107" t="s">
        <v>150</v>
      </c>
      <c r="D57" s="147" t="s">
        <v>545</v>
      </c>
      <c r="E57" s="164">
        <v>22</v>
      </c>
      <c r="G57" s="125"/>
    </row>
    <row r="58" spans="1:9" ht="25.5" x14ac:dyDescent="0.25">
      <c r="A58" s="56" t="s">
        <v>272</v>
      </c>
      <c r="B58" s="104" t="s">
        <v>338</v>
      </c>
      <c r="C58" s="107" t="s">
        <v>150</v>
      </c>
      <c r="D58" s="147" t="s">
        <v>394</v>
      </c>
      <c r="E58" s="164">
        <f>ROUND(28.38*0.05*0.65,2)</f>
        <v>0.92</v>
      </c>
    </row>
    <row r="59" spans="1:9" ht="25.5" x14ac:dyDescent="0.25">
      <c r="A59" s="56" t="s">
        <v>273</v>
      </c>
      <c r="B59" s="104" t="s">
        <v>100</v>
      </c>
      <c r="C59" s="107" t="s">
        <v>159</v>
      </c>
      <c r="D59" s="150" t="s">
        <v>547</v>
      </c>
      <c r="E59" s="164">
        <f>11*3</f>
        <v>33</v>
      </c>
      <c r="F59" s="61"/>
      <c r="I59" s="74"/>
    </row>
    <row r="60" spans="1:9" ht="38.25" x14ac:dyDescent="0.25">
      <c r="A60" s="56" t="s">
        <v>274</v>
      </c>
      <c r="B60" s="104" t="s">
        <v>9</v>
      </c>
      <c r="C60" s="107" t="s">
        <v>150</v>
      </c>
      <c r="D60" s="147" t="s">
        <v>346</v>
      </c>
      <c r="E60" s="164">
        <f>ROUND(E56/2*0.2,2)</f>
        <v>17.2</v>
      </c>
    </row>
    <row r="61" spans="1:9" ht="38.25" x14ac:dyDescent="0.25">
      <c r="A61" s="56" t="s">
        <v>275</v>
      </c>
      <c r="B61" s="104" t="s">
        <v>348</v>
      </c>
      <c r="C61" s="107" t="s">
        <v>345</v>
      </c>
      <c r="D61" s="147" t="s">
        <v>347</v>
      </c>
      <c r="E61" s="164">
        <f>ROUND(E56/2*0.4,2)</f>
        <v>34.4</v>
      </c>
    </row>
    <row r="62" spans="1:9" ht="63.75" x14ac:dyDescent="0.25">
      <c r="A62" s="56" t="s">
        <v>276</v>
      </c>
      <c r="B62" s="104" t="s">
        <v>254</v>
      </c>
      <c r="C62" s="107" t="s">
        <v>204</v>
      </c>
      <c r="D62" s="150" t="s">
        <v>308</v>
      </c>
      <c r="E62" s="164">
        <f>4*E56</f>
        <v>688</v>
      </c>
    </row>
    <row r="63" spans="1:9" ht="51" x14ac:dyDescent="0.25">
      <c r="A63" s="56" t="s">
        <v>291</v>
      </c>
      <c r="B63" s="104" t="s">
        <v>255</v>
      </c>
      <c r="C63" s="107" t="s">
        <v>147</v>
      </c>
      <c r="D63" s="150" t="s">
        <v>307</v>
      </c>
      <c r="E63" s="164">
        <f>E56</f>
        <v>172</v>
      </c>
    </row>
    <row r="64" spans="1:9" ht="25.5" x14ac:dyDescent="0.25">
      <c r="A64" s="56" t="s">
        <v>516</v>
      </c>
      <c r="B64" s="104" t="s">
        <v>517</v>
      </c>
      <c r="C64" s="20" t="s">
        <v>6</v>
      </c>
      <c r="D64" s="147" t="s">
        <v>544</v>
      </c>
      <c r="E64" s="164">
        <f>E65*12</f>
        <v>72</v>
      </c>
    </row>
    <row r="65" spans="1:6" ht="38.25" x14ac:dyDescent="0.25">
      <c r="A65" s="56" t="s">
        <v>518</v>
      </c>
      <c r="B65" s="104" t="s">
        <v>519</v>
      </c>
      <c r="C65" s="20" t="s">
        <v>159</v>
      </c>
      <c r="D65" s="147" t="s">
        <v>520</v>
      </c>
      <c r="E65" s="164">
        <v>6</v>
      </c>
    </row>
    <row r="66" spans="1:6" x14ac:dyDescent="0.25">
      <c r="A66" s="21">
        <v>6</v>
      </c>
      <c r="B66" s="50" t="s">
        <v>430</v>
      </c>
      <c r="C66" s="21"/>
      <c r="D66" s="37"/>
      <c r="E66" s="162"/>
    </row>
    <row r="67" spans="1:6" ht="63.75" x14ac:dyDescent="0.25">
      <c r="A67" s="56" t="s">
        <v>102</v>
      </c>
      <c r="B67" s="51" t="s">
        <v>443</v>
      </c>
      <c r="C67" s="20" t="s">
        <v>159</v>
      </c>
      <c r="D67" s="152" t="s">
        <v>546</v>
      </c>
      <c r="E67" s="164">
        <f>E70/6+22+E69</f>
        <v>80</v>
      </c>
      <c r="F67" s="61"/>
    </row>
    <row r="68" spans="1:6" ht="63.75" x14ac:dyDescent="0.25">
      <c r="A68" s="56" t="s">
        <v>103</v>
      </c>
      <c r="B68" s="51" t="s">
        <v>98</v>
      </c>
      <c r="C68" s="20" t="s">
        <v>147</v>
      </c>
      <c r="D68" s="152" t="s">
        <v>550</v>
      </c>
      <c r="E68" s="164">
        <v>30</v>
      </c>
    </row>
    <row r="69" spans="1:6" ht="38.25" x14ac:dyDescent="0.25">
      <c r="A69" s="56" t="s">
        <v>104</v>
      </c>
      <c r="B69" s="51" t="s">
        <v>440</v>
      </c>
      <c r="C69" s="20" t="s">
        <v>159</v>
      </c>
      <c r="D69" s="152" t="s">
        <v>551</v>
      </c>
      <c r="E69" s="164">
        <v>22</v>
      </c>
      <c r="F69" s="61"/>
    </row>
    <row r="70" spans="1:6" ht="63.75" x14ac:dyDescent="0.25">
      <c r="A70" s="56" t="s">
        <v>105</v>
      </c>
      <c r="B70" s="51" t="s">
        <v>101</v>
      </c>
      <c r="C70" s="20" t="s">
        <v>205</v>
      </c>
      <c r="D70" s="152" t="s">
        <v>549</v>
      </c>
      <c r="E70" s="164">
        <f>36*6</f>
        <v>216</v>
      </c>
      <c r="F70" s="61"/>
    </row>
    <row r="71" spans="1:6" ht="38.25" x14ac:dyDescent="0.25">
      <c r="A71" s="56" t="s">
        <v>162</v>
      </c>
      <c r="B71" s="51" t="s">
        <v>553</v>
      </c>
      <c r="C71" s="20" t="s">
        <v>147</v>
      </c>
      <c r="D71" s="152" t="s">
        <v>552</v>
      </c>
      <c r="E71" s="164">
        <f>E68</f>
        <v>30</v>
      </c>
    </row>
    <row r="72" spans="1:6" ht="25.5" x14ac:dyDescent="0.25">
      <c r="A72" s="56" t="s">
        <v>431</v>
      </c>
      <c r="B72" s="51" t="s">
        <v>441</v>
      </c>
      <c r="C72" s="20" t="s">
        <v>159</v>
      </c>
      <c r="D72" s="147" t="s">
        <v>442</v>
      </c>
      <c r="E72" s="164">
        <f>ROUNDUP(E69/E68*E75,0)</f>
        <v>92</v>
      </c>
    </row>
    <row r="73" spans="1:6" ht="51" x14ac:dyDescent="0.25">
      <c r="A73" s="56" t="s">
        <v>464</v>
      </c>
      <c r="B73" s="51" t="s">
        <v>468</v>
      </c>
      <c r="C73" s="20" t="s">
        <v>6</v>
      </c>
      <c r="D73" s="147" t="s">
        <v>548</v>
      </c>
      <c r="E73" s="164">
        <f>2*11*6</f>
        <v>132</v>
      </c>
    </row>
    <row r="74" spans="1:6" x14ac:dyDescent="0.25">
      <c r="A74" s="21">
        <v>7</v>
      </c>
      <c r="B74" s="50" t="s">
        <v>115</v>
      </c>
      <c r="C74" s="21"/>
      <c r="D74" s="37"/>
      <c r="E74" s="162"/>
    </row>
    <row r="75" spans="1:6" ht="25.5" x14ac:dyDescent="0.25">
      <c r="A75" s="56" t="s">
        <v>116</v>
      </c>
      <c r="B75" s="51" t="s">
        <v>110</v>
      </c>
      <c r="C75" s="20" t="s">
        <v>147</v>
      </c>
      <c r="D75" s="147" t="s">
        <v>359</v>
      </c>
      <c r="E75" s="164">
        <v>125</v>
      </c>
    </row>
    <row r="76" spans="1:6" ht="38.25" x14ac:dyDescent="0.25">
      <c r="A76" s="56" t="s">
        <v>117</v>
      </c>
      <c r="B76" s="51" t="s">
        <v>114</v>
      </c>
      <c r="C76" s="20" t="s">
        <v>147</v>
      </c>
      <c r="D76" s="147" t="str">
        <f>D75</f>
        <v>125,00 M2</v>
      </c>
      <c r="E76" s="164">
        <f>E75</f>
        <v>125</v>
      </c>
    </row>
    <row r="77" spans="1:6" x14ac:dyDescent="0.25">
      <c r="A77" s="56" t="s">
        <v>118</v>
      </c>
      <c r="B77" s="51" t="s">
        <v>112</v>
      </c>
      <c r="C77" s="20" t="s">
        <v>147</v>
      </c>
      <c r="D77" s="147" t="str">
        <f>D75</f>
        <v>125,00 M2</v>
      </c>
      <c r="E77" s="164">
        <f>E75</f>
        <v>125</v>
      </c>
    </row>
    <row r="78" spans="1:6" ht="38.25" x14ac:dyDescent="0.25">
      <c r="A78" s="56" t="s">
        <v>428</v>
      </c>
      <c r="B78" s="51" t="s">
        <v>429</v>
      </c>
      <c r="C78" s="20" t="s">
        <v>147</v>
      </c>
      <c r="D78" s="147" t="str">
        <f>D76</f>
        <v>125,00 M2</v>
      </c>
      <c r="E78" s="164">
        <f>E75</f>
        <v>125</v>
      </c>
    </row>
    <row r="79" spans="1:6" x14ac:dyDescent="0.25">
      <c r="A79" s="21">
        <v>8</v>
      </c>
      <c r="B79" s="50" t="s">
        <v>132</v>
      </c>
      <c r="C79" s="21"/>
      <c r="D79" s="37"/>
      <c r="E79" s="162"/>
    </row>
    <row r="80" spans="1:6" ht="51" x14ac:dyDescent="0.25">
      <c r="A80" s="56" t="s">
        <v>129</v>
      </c>
      <c r="B80" s="51" t="s">
        <v>364</v>
      </c>
      <c r="C80" s="20" t="s">
        <v>159</v>
      </c>
      <c r="D80" s="151" t="s">
        <v>363</v>
      </c>
      <c r="E80" s="164">
        <v>4</v>
      </c>
      <c r="F80" s="61"/>
    </row>
    <row r="81" spans="1:7" ht="38.25" x14ac:dyDescent="0.25">
      <c r="A81" s="56" t="s">
        <v>130</v>
      </c>
      <c r="B81" s="51" t="s">
        <v>176</v>
      </c>
      <c r="C81" s="20" t="s">
        <v>6</v>
      </c>
      <c r="D81" s="151" t="s">
        <v>360</v>
      </c>
      <c r="E81" s="164">
        <v>45</v>
      </c>
      <c r="G81" s="2" t="s">
        <v>467</v>
      </c>
    </row>
    <row r="82" spans="1:7" ht="51" x14ac:dyDescent="0.25">
      <c r="A82" s="56" t="s">
        <v>131</v>
      </c>
      <c r="B82" s="51" t="s">
        <v>180</v>
      </c>
      <c r="C82" s="43" t="s">
        <v>6</v>
      </c>
      <c r="D82" s="152" t="s">
        <v>362</v>
      </c>
      <c r="E82" s="164">
        <v>8</v>
      </c>
      <c r="G82" s="2" t="s">
        <v>467</v>
      </c>
    </row>
    <row r="83" spans="1:7" s="62" customFormat="1" ht="25.5" x14ac:dyDescent="0.25">
      <c r="A83" s="56" t="s">
        <v>133</v>
      </c>
      <c r="B83" s="51" t="s">
        <v>178</v>
      </c>
      <c r="C83" s="43" t="s">
        <v>6</v>
      </c>
      <c r="D83" s="152" t="s">
        <v>361</v>
      </c>
      <c r="E83" s="164">
        <v>69</v>
      </c>
      <c r="G83" s="62" t="s">
        <v>467</v>
      </c>
    </row>
    <row r="84" spans="1:7" ht="38.25" x14ac:dyDescent="0.25">
      <c r="A84" s="56" t="s">
        <v>134</v>
      </c>
      <c r="B84" s="51" t="s">
        <v>92</v>
      </c>
      <c r="C84" s="20" t="s">
        <v>6</v>
      </c>
      <c r="D84" s="152" t="s">
        <v>367</v>
      </c>
      <c r="E84" s="164">
        <v>7</v>
      </c>
    </row>
    <row r="85" spans="1:7" ht="38.25" x14ac:dyDescent="0.25">
      <c r="A85" s="56" t="s">
        <v>135</v>
      </c>
      <c r="B85" s="51" t="s">
        <v>366</v>
      </c>
      <c r="C85" s="20" t="s">
        <v>6</v>
      </c>
      <c r="D85" s="152" t="s">
        <v>368</v>
      </c>
      <c r="E85" s="164">
        <v>10</v>
      </c>
    </row>
    <row r="86" spans="1:7" ht="27" customHeight="1" x14ac:dyDescent="0.25">
      <c r="A86" s="56" t="s">
        <v>136</v>
      </c>
      <c r="B86" s="51" t="s">
        <v>375</v>
      </c>
      <c r="C86" s="20" t="s">
        <v>6</v>
      </c>
      <c r="D86" s="152" t="s">
        <v>376</v>
      </c>
      <c r="E86" s="164">
        <v>31</v>
      </c>
    </row>
    <row r="87" spans="1:7" ht="51" x14ac:dyDescent="0.25">
      <c r="A87" s="56" t="s">
        <v>137</v>
      </c>
      <c r="B87" s="51" t="s">
        <v>379</v>
      </c>
      <c r="C87" s="20" t="s">
        <v>6</v>
      </c>
      <c r="D87" s="152" t="s">
        <v>377</v>
      </c>
      <c r="E87" s="164">
        <f>E86</f>
        <v>31</v>
      </c>
    </row>
    <row r="88" spans="1:7" ht="25.5" x14ac:dyDescent="0.25">
      <c r="A88" s="56" t="s">
        <v>138</v>
      </c>
      <c r="B88" s="51" t="s">
        <v>381</v>
      </c>
      <c r="C88" s="20" t="s">
        <v>159</v>
      </c>
      <c r="D88" s="152" t="s">
        <v>363</v>
      </c>
      <c r="E88" s="164">
        <v>4</v>
      </c>
      <c r="F88" s="61"/>
    </row>
    <row r="89" spans="1:7" ht="25.5" x14ac:dyDescent="0.25">
      <c r="A89" s="56" t="s">
        <v>139</v>
      </c>
      <c r="B89" s="51" t="s">
        <v>372</v>
      </c>
      <c r="C89" s="20" t="s">
        <v>159</v>
      </c>
      <c r="D89" s="152" t="s">
        <v>249</v>
      </c>
      <c r="E89" s="164">
        <v>1</v>
      </c>
      <c r="F89" s="61"/>
    </row>
    <row r="90" spans="1:7" ht="25.5" x14ac:dyDescent="0.25">
      <c r="A90" s="56" t="s">
        <v>140</v>
      </c>
      <c r="B90" s="51" t="s">
        <v>382</v>
      </c>
      <c r="C90" s="20" t="s">
        <v>159</v>
      </c>
      <c r="D90" s="152" t="s">
        <v>249</v>
      </c>
      <c r="E90" s="164">
        <v>1</v>
      </c>
      <c r="F90" s="61"/>
    </row>
    <row r="91" spans="1:7" x14ac:dyDescent="0.25">
      <c r="A91" s="56" t="s">
        <v>141</v>
      </c>
      <c r="B91" s="51" t="s">
        <v>143</v>
      </c>
      <c r="C91" s="20" t="s">
        <v>6</v>
      </c>
      <c r="D91" s="152" t="s">
        <v>386</v>
      </c>
      <c r="E91" s="164">
        <f>SUM(E81:E86)</f>
        <v>170</v>
      </c>
    </row>
    <row r="92" spans="1:7" ht="63.75" x14ac:dyDescent="0.25">
      <c r="A92" s="56" t="s">
        <v>369</v>
      </c>
      <c r="B92" s="51" t="s">
        <v>149</v>
      </c>
      <c r="C92" s="20" t="s">
        <v>150</v>
      </c>
      <c r="D92" s="152" t="s">
        <v>387</v>
      </c>
      <c r="E92" s="164">
        <f>ROUND(E84*(0.4*1.5)+(E85+E86)*(0.6*1.5),2)</f>
        <v>41.1</v>
      </c>
    </row>
    <row r="93" spans="1:7" ht="105" customHeight="1" x14ac:dyDescent="0.25">
      <c r="A93" s="56" t="s">
        <v>370</v>
      </c>
      <c r="B93" s="51" t="s">
        <v>83</v>
      </c>
      <c r="C93" s="20" t="s">
        <v>150</v>
      </c>
      <c r="D93" s="152" t="s">
        <v>388</v>
      </c>
      <c r="E93" s="164">
        <f>ROUND(E84*(0.4*1.5)-E84*(3.1415*0.1*0.1)+(E85+E86)*(0.6*1.5)-(E85+E86)*(3.1415*0.15*0.15),2)</f>
        <v>37.979999999999997</v>
      </c>
    </row>
    <row r="94" spans="1:7" ht="51" x14ac:dyDescent="0.25">
      <c r="A94" s="56" t="s">
        <v>373</v>
      </c>
      <c r="B94" s="104" t="s">
        <v>423</v>
      </c>
      <c r="C94" s="20" t="s">
        <v>150</v>
      </c>
      <c r="D94" s="152" t="s">
        <v>425</v>
      </c>
      <c r="E94" s="164">
        <f>ROUND(E92*1.3-E93,2)</f>
        <v>15.45</v>
      </c>
    </row>
    <row r="95" spans="1:7" ht="38.25" x14ac:dyDescent="0.25">
      <c r="A95" s="56" t="s">
        <v>378</v>
      </c>
      <c r="B95" s="104" t="s">
        <v>343</v>
      </c>
      <c r="C95" s="20" t="s">
        <v>206</v>
      </c>
      <c r="D95" s="152" t="s">
        <v>426</v>
      </c>
      <c r="E95" s="164">
        <f>ROUND(E94*11.9,2)</f>
        <v>183.86</v>
      </c>
    </row>
    <row r="96" spans="1:7" ht="38.25" x14ac:dyDescent="0.25">
      <c r="A96" s="56" t="s">
        <v>380</v>
      </c>
      <c r="B96" s="104" t="s">
        <v>424</v>
      </c>
      <c r="C96" s="58" t="s">
        <v>150</v>
      </c>
      <c r="D96" s="151" t="s">
        <v>389</v>
      </c>
      <c r="E96" s="164">
        <f>ROUND(E94,2)</f>
        <v>15.45</v>
      </c>
    </row>
  </sheetData>
  <mergeCells count="7">
    <mergeCell ref="A19:A20"/>
    <mergeCell ref="E19:E20"/>
    <mergeCell ref="A1:E1"/>
    <mergeCell ref="A2:E2"/>
    <mergeCell ref="A3:E3"/>
    <mergeCell ref="A4:E4"/>
    <mergeCell ref="B5:C5"/>
  </mergeCells>
  <phoneticPr fontId="35" type="noConversion"/>
  <printOptions horizontalCentered="1"/>
  <pageMargins left="0.39370078740157483" right="0.51181102362204722" top="0.39370078740157483" bottom="0.39370078740157483" header="0" footer="0"/>
  <pageSetup paperSize="9" scale="85" fitToHeight="4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MM209"/>
  <sheetViews>
    <sheetView showGridLines="0" showZeros="0" view="pageBreakPreview" topLeftCell="D1" zoomScale="130" zoomScaleNormal="90" zoomScaleSheetLayoutView="130" workbookViewId="0">
      <pane ySplit="5" topLeftCell="A6" activePane="bottomLeft" state="frozen"/>
      <selection pane="bottomLeft" activeCell="E6" sqref="E6"/>
    </sheetView>
  </sheetViews>
  <sheetFormatPr defaultColWidth="9.140625" defaultRowHeight="15" x14ac:dyDescent="0.25"/>
  <cols>
    <col min="1" max="2" width="9.140625" hidden="1" customWidth="1"/>
    <col min="3" max="3" width="11.85546875" style="3" hidden="1" customWidth="1"/>
    <col min="4" max="4" width="9.42578125" style="4" customWidth="1"/>
    <col min="5" max="5" width="8.85546875" style="4" bestFit="1" customWidth="1"/>
    <col min="6" max="6" width="14.28515625" style="3" bestFit="1" customWidth="1"/>
    <col min="7" max="7" width="74.7109375" style="3" customWidth="1"/>
    <col min="8" max="8" width="9" style="5" bestFit="1" customWidth="1"/>
    <col min="9" max="9" width="12.42578125" style="6" bestFit="1" customWidth="1"/>
    <col min="10" max="10" width="12.140625" style="6" bestFit="1" customWidth="1"/>
    <col min="11" max="11" width="12" style="3" bestFit="1" customWidth="1"/>
    <col min="12" max="12" width="12.140625" style="46" customWidth="1"/>
    <col min="13" max="13" width="12" style="3" bestFit="1" customWidth="1"/>
    <col min="14" max="14" width="11.85546875" style="3" customWidth="1"/>
    <col min="15" max="15" width="56.5703125" style="46" customWidth="1"/>
    <col min="16" max="16" width="11.42578125" style="3" bestFit="1" customWidth="1"/>
    <col min="17" max="1027" width="9.140625" style="3"/>
  </cols>
  <sheetData>
    <row r="1" spans="4:11" ht="20.25" x14ac:dyDescent="0.25">
      <c r="D1" s="474" t="s">
        <v>153</v>
      </c>
      <c r="E1" s="475"/>
      <c r="F1" s="475"/>
      <c r="G1" s="475"/>
      <c r="H1" s="475"/>
      <c r="I1" s="475"/>
      <c r="J1" s="475"/>
      <c r="K1" s="476"/>
    </row>
    <row r="2" spans="4:11" ht="15.75" x14ac:dyDescent="0.25">
      <c r="D2" s="477" t="s">
        <v>154</v>
      </c>
      <c r="E2" s="478"/>
      <c r="F2" s="478"/>
      <c r="G2" s="478"/>
      <c r="H2" s="478"/>
      <c r="I2" s="478"/>
      <c r="J2" s="478"/>
      <c r="K2" s="479"/>
    </row>
    <row r="3" spans="4:11" x14ac:dyDescent="0.25">
      <c r="D3" s="480" t="s">
        <v>155</v>
      </c>
      <c r="E3" s="481"/>
      <c r="F3" s="481"/>
      <c r="G3" s="481"/>
      <c r="H3" s="481"/>
      <c r="I3" s="481"/>
      <c r="J3" s="481"/>
      <c r="K3" s="482"/>
    </row>
    <row r="4" spans="4:11" x14ac:dyDescent="0.25">
      <c r="D4" s="483" t="s">
        <v>160</v>
      </c>
      <c r="E4" s="484"/>
      <c r="F4" s="484"/>
      <c r="G4" s="484"/>
      <c r="H4" s="484"/>
      <c r="I4" s="484"/>
      <c r="J4" s="484"/>
      <c r="K4" s="485"/>
    </row>
    <row r="5" spans="4:11" x14ac:dyDescent="0.25">
      <c r="D5" s="154" t="s">
        <v>156</v>
      </c>
      <c r="E5" s="486" t="s">
        <v>326</v>
      </c>
      <c r="F5" s="487"/>
      <c r="G5" s="487"/>
      <c r="H5" s="487"/>
      <c r="I5" s="488"/>
      <c r="J5" s="154" t="s">
        <v>157</v>
      </c>
      <c r="K5" s="154" t="s">
        <v>554</v>
      </c>
    </row>
    <row r="6" spans="4:11" ht="25.5" x14ac:dyDescent="0.25">
      <c r="D6" s="503" t="s">
        <v>406</v>
      </c>
      <c r="E6" s="156" t="s">
        <v>349</v>
      </c>
      <c r="F6" s="156" t="s">
        <v>216</v>
      </c>
      <c r="G6" s="504" t="s">
        <v>87</v>
      </c>
      <c r="H6" s="115" t="s">
        <v>10</v>
      </c>
      <c r="I6" s="506" t="s">
        <v>11</v>
      </c>
      <c r="J6" s="495" t="s">
        <v>286</v>
      </c>
      <c r="K6" s="495" t="s">
        <v>12</v>
      </c>
    </row>
    <row r="7" spans="4:11" ht="25.5" x14ac:dyDescent="0.25">
      <c r="D7" s="503"/>
      <c r="E7" s="156" t="s">
        <v>472</v>
      </c>
      <c r="F7" s="156" t="s">
        <v>217</v>
      </c>
      <c r="G7" s="505"/>
      <c r="H7" s="115" t="s">
        <v>10</v>
      </c>
      <c r="I7" s="506"/>
      <c r="J7" s="495"/>
      <c r="K7" s="495"/>
    </row>
    <row r="8" spans="4:11" ht="29.25" customHeight="1" x14ac:dyDescent="0.25">
      <c r="D8" s="503"/>
      <c r="E8" s="158" t="s">
        <v>171</v>
      </c>
      <c r="F8" s="499" t="s">
        <v>400</v>
      </c>
      <c r="G8" s="499"/>
      <c r="H8" s="499"/>
      <c r="I8" s="499"/>
      <c r="J8" s="499"/>
      <c r="K8" s="499"/>
    </row>
    <row r="9" spans="4:11" x14ac:dyDescent="0.25">
      <c r="D9" s="503"/>
      <c r="E9" s="17">
        <v>88247</v>
      </c>
      <c r="F9" s="7" t="s">
        <v>5</v>
      </c>
      <c r="G9" s="59" t="s">
        <v>163</v>
      </c>
      <c r="H9" s="7" t="s">
        <v>13</v>
      </c>
      <c r="I9" s="25">
        <v>1</v>
      </c>
      <c r="J9" s="114">
        <v>25.52</v>
      </c>
      <c r="K9" s="114">
        <f>J9*I9</f>
        <v>25.52</v>
      </c>
    </row>
    <row r="10" spans="4:11" ht="25.5" x14ac:dyDescent="0.25">
      <c r="D10" s="503"/>
      <c r="E10" s="17">
        <v>91934</v>
      </c>
      <c r="F10" s="7" t="s">
        <v>5</v>
      </c>
      <c r="G10" s="59" t="s">
        <v>164</v>
      </c>
      <c r="H10" s="7" t="s">
        <v>4</v>
      </c>
      <c r="I10" s="25">
        <v>15</v>
      </c>
      <c r="J10" s="114">
        <v>24.78</v>
      </c>
      <c r="K10" s="114">
        <f>J10*I10</f>
        <v>371.70000000000005</v>
      </c>
    </row>
    <row r="11" spans="4:11" x14ac:dyDescent="0.25">
      <c r="D11" s="503"/>
      <c r="E11" s="17">
        <v>88264</v>
      </c>
      <c r="F11" s="7" t="s">
        <v>5</v>
      </c>
      <c r="G11" s="59" t="s">
        <v>165</v>
      </c>
      <c r="H11" s="7" t="s">
        <v>13</v>
      </c>
      <c r="I11" s="25">
        <v>0.25</v>
      </c>
      <c r="J11" s="114">
        <v>31.63</v>
      </c>
      <c r="K11" s="114">
        <f>J11*I11</f>
        <v>7.9074999999999998</v>
      </c>
    </row>
    <row r="12" spans="4:11" x14ac:dyDescent="0.25">
      <c r="D12" s="503"/>
      <c r="E12" s="502" t="s">
        <v>226</v>
      </c>
      <c r="F12" s="502"/>
      <c r="G12" s="502"/>
      <c r="H12" s="502"/>
      <c r="I12" s="502"/>
      <c r="J12" s="502"/>
      <c r="K12" s="116">
        <f>ROUND(SUM(K9:K11),2)</f>
        <v>405.13</v>
      </c>
    </row>
    <row r="13" spans="4:11" x14ac:dyDescent="0.25">
      <c r="D13" s="121"/>
      <c r="E13" s="155"/>
      <c r="F13" s="155"/>
      <c r="G13" s="155"/>
      <c r="H13" s="155"/>
      <c r="I13" s="155"/>
      <c r="J13" s="122"/>
      <c r="K13" s="123"/>
    </row>
    <row r="14" spans="4:11" ht="25.5" x14ac:dyDescent="0.25">
      <c r="D14" s="489" t="s">
        <v>407</v>
      </c>
      <c r="E14" s="156" t="s">
        <v>349</v>
      </c>
      <c r="F14" s="156" t="s">
        <v>218</v>
      </c>
      <c r="G14" s="491" t="s">
        <v>88</v>
      </c>
      <c r="H14" s="115" t="s">
        <v>10</v>
      </c>
      <c r="I14" s="493" t="s">
        <v>11</v>
      </c>
      <c r="J14" s="495" t="s">
        <v>286</v>
      </c>
      <c r="K14" s="500" t="s">
        <v>12</v>
      </c>
    </row>
    <row r="15" spans="4:11" ht="25.5" x14ac:dyDescent="0.25">
      <c r="D15" s="490"/>
      <c r="E15" s="156" t="s">
        <v>472</v>
      </c>
      <c r="F15" s="156" t="s">
        <v>219</v>
      </c>
      <c r="G15" s="492"/>
      <c r="H15" s="115" t="s">
        <v>10</v>
      </c>
      <c r="I15" s="494"/>
      <c r="J15" s="495"/>
      <c r="K15" s="501"/>
    </row>
    <row r="16" spans="4:11" ht="28.5" customHeight="1" x14ac:dyDescent="0.25">
      <c r="D16" s="490"/>
      <c r="E16" s="158" t="s">
        <v>171</v>
      </c>
      <c r="F16" s="499" t="s">
        <v>401</v>
      </c>
      <c r="G16" s="499"/>
      <c r="H16" s="499"/>
      <c r="I16" s="499"/>
      <c r="J16" s="499"/>
      <c r="K16" s="499"/>
    </row>
    <row r="17" spans="4:11" ht="38.25" x14ac:dyDescent="0.25">
      <c r="D17" s="490"/>
      <c r="E17" s="17">
        <v>11871</v>
      </c>
      <c r="F17" s="7" t="s">
        <v>144</v>
      </c>
      <c r="G17" s="59" t="s">
        <v>223</v>
      </c>
      <c r="H17" s="7" t="s">
        <v>91</v>
      </c>
      <c r="I17" s="25">
        <v>0.2</v>
      </c>
      <c r="J17" s="114">
        <v>495.91</v>
      </c>
      <c r="K17" s="114">
        <f>J17*I17</f>
        <v>99.182000000000016</v>
      </c>
    </row>
    <row r="18" spans="4:11" ht="25.5" x14ac:dyDescent="0.25">
      <c r="D18" s="490"/>
      <c r="E18" s="17">
        <v>89714</v>
      </c>
      <c r="F18" s="7" t="s">
        <v>5</v>
      </c>
      <c r="G18" s="59" t="s">
        <v>166</v>
      </c>
      <c r="H18" s="7" t="s">
        <v>6</v>
      </c>
      <c r="I18" s="25">
        <v>3</v>
      </c>
      <c r="J18" s="114">
        <v>39.07</v>
      </c>
      <c r="K18" s="114">
        <f>J18*I18</f>
        <v>117.21000000000001</v>
      </c>
    </row>
    <row r="19" spans="4:11" ht="25.5" x14ac:dyDescent="0.25">
      <c r="D19" s="490"/>
      <c r="E19" s="17">
        <v>89355</v>
      </c>
      <c r="F19" s="7" t="s">
        <v>5</v>
      </c>
      <c r="G19" s="59" t="s">
        <v>167</v>
      </c>
      <c r="H19" s="7" t="s">
        <v>6</v>
      </c>
      <c r="I19" s="25">
        <v>1.5</v>
      </c>
      <c r="J19" s="114">
        <v>22.11</v>
      </c>
      <c r="K19" s="114">
        <f>J19*I19</f>
        <v>33.164999999999999</v>
      </c>
    </row>
    <row r="20" spans="4:11" ht="25.5" x14ac:dyDescent="0.25">
      <c r="D20" s="490"/>
      <c r="E20" s="17">
        <v>103047</v>
      </c>
      <c r="F20" s="7" t="s">
        <v>5</v>
      </c>
      <c r="G20" s="59" t="s">
        <v>168</v>
      </c>
      <c r="H20" s="7" t="s">
        <v>91</v>
      </c>
      <c r="I20" s="25">
        <v>0.2</v>
      </c>
      <c r="J20" s="114">
        <v>16.329999999999998</v>
      </c>
      <c r="K20" s="114">
        <f>J20*I20</f>
        <v>3.266</v>
      </c>
    </row>
    <row r="21" spans="4:11" ht="25.5" x14ac:dyDescent="0.25">
      <c r="D21" s="490"/>
      <c r="E21" s="17">
        <v>94795</v>
      </c>
      <c r="F21" s="7" t="s">
        <v>5</v>
      </c>
      <c r="G21" s="59" t="s">
        <v>169</v>
      </c>
      <c r="H21" s="7" t="s">
        <v>91</v>
      </c>
      <c r="I21" s="25">
        <v>0.2</v>
      </c>
      <c r="J21" s="114">
        <v>31.61</v>
      </c>
      <c r="K21" s="114">
        <f>J21*I21</f>
        <v>6.3220000000000001</v>
      </c>
    </row>
    <row r="22" spans="4:11" x14ac:dyDescent="0.25">
      <c r="D22" s="490"/>
      <c r="E22" s="496" t="s">
        <v>226</v>
      </c>
      <c r="F22" s="497"/>
      <c r="G22" s="497"/>
      <c r="H22" s="497"/>
      <c r="I22" s="497"/>
      <c r="J22" s="498"/>
      <c r="K22" s="116">
        <f>ROUND(SUM(K17:K21),2)</f>
        <v>259.14999999999998</v>
      </c>
    </row>
    <row r="23" spans="4:11" x14ac:dyDescent="0.25">
      <c r="D23" s="121"/>
      <c r="E23" s="155"/>
      <c r="F23" s="155"/>
      <c r="G23" s="155"/>
      <c r="H23" s="155"/>
      <c r="I23" s="155"/>
      <c r="J23" s="122"/>
      <c r="K23" s="123"/>
    </row>
    <row r="24" spans="4:11" ht="25.5" x14ac:dyDescent="0.25">
      <c r="D24" s="489" t="s">
        <v>408</v>
      </c>
      <c r="E24" s="156" t="s">
        <v>349</v>
      </c>
      <c r="F24" s="156" t="s">
        <v>218</v>
      </c>
      <c r="G24" s="491" t="s">
        <v>221</v>
      </c>
      <c r="H24" s="115" t="s">
        <v>10</v>
      </c>
      <c r="I24" s="493" t="s">
        <v>11</v>
      </c>
      <c r="J24" s="495" t="s">
        <v>286</v>
      </c>
      <c r="K24" s="500" t="s">
        <v>12</v>
      </c>
    </row>
    <row r="25" spans="4:11" ht="25.5" x14ac:dyDescent="0.25">
      <c r="D25" s="490"/>
      <c r="E25" s="156" t="s">
        <v>472</v>
      </c>
      <c r="F25" s="156" t="s">
        <v>222</v>
      </c>
      <c r="G25" s="492"/>
      <c r="H25" s="115" t="s">
        <v>10</v>
      </c>
      <c r="I25" s="494"/>
      <c r="J25" s="495"/>
      <c r="K25" s="501"/>
    </row>
    <row r="26" spans="4:11" ht="28.5" customHeight="1" x14ac:dyDescent="0.25">
      <c r="D26" s="490"/>
      <c r="E26" s="158" t="s">
        <v>171</v>
      </c>
      <c r="F26" s="499" t="s">
        <v>401</v>
      </c>
      <c r="G26" s="499"/>
      <c r="H26" s="499"/>
      <c r="I26" s="499"/>
      <c r="J26" s="499"/>
      <c r="K26" s="499"/>
    </row>
    <row r="27" spans="4:11" ht="38.25" x14ac:dyDescent="0.25">
      <c r="D27" s="490"/>
      <c r="E27" s="17">
        <v>11868</v>
      </c>
      <c r="F27" s="7" t="s">
        <v>144</v>
      </c>
      <c r="G27" s="59" t="s">
        <v>224</v>
      </c>
      <c r="H27" s="7" t="s">
        <v>91</v>
      </c>
      <c r="I27" s="25">
        <v>0.2</v>
      </c>
      <c r="J27" s="114">
        <v>690.51</v>
      </c>
      <c r="K27" s="114">
        <f>J27*I27</f>
        <v>138.102</v>
      </c>
    </row>
    <row r="28" spans="4:11" ht="25.5" x14ac:dyDescent="0.25">
      <c r="D28" s="490"/>
      <c r="E28" s="17">
        <v>89714</v>
      </c>
      <c r="F28" s="7" t="s">
        <v>5</v>
      </c>
      <c r="G28" s="59" t="s">
        <v>166</v>
      </c>
      <c r="H28" s="7" t="s">
        <v>6</v>
      </c>
      <c r="I28" s="25">
        <v>3</v>
      </c>
      <c r="J28" s="114">
        <v>39.07</v>
      </c>
      <c r="K28" s="114">
        <f>J28*I28</f>
        <v>117.21000000000001</v>
      </c>
    </row>
    <row r="29" spans="4:11" ht="25.5" x14ac:dyDescent="0.25">
      <c r="D29" s="490"/>
      <c r="E29" s="17">
        <v>89355</v>
      </c>
      <c r="F29" s="7" t="s">
        <v>5</v>
      </c>
      <c r="G29" s="59" t="s">
        <v>167</v>
      </c>
      <c r="H29" s="7" t="s">
        <v>6</v>
      </c>
      <c r="I29" s="25">
        <v>1.5</v>
      </c>
      <c r="J29" s="114">
        <v>22.11</v>
      </c>
      <c r="K29" s="114">
        <f>J29*I29</f>
        <v>33.164999999999999</v>
      </c>
    </row>
    <row r="30" spans="4:11" ht="25.5" x14ac:dyDescent="0.25">
      <c r="D30" s="490"/>
      <c r="E30" s="17">
        <v>103047</v>
      </c>
      <c r="F30" s="7" t="s">
        <v>5</v>
      </c>
      <c r="G30" s="59" t="s">
        <v>168</v>
      </c>
      <c r="H30" s="7" t="s">
        <v>91</v>
      </c>
      <c r="I30" s="25">
        <v>0.2</v>
      </c>
      <c r="J30" s="114">
        <v>16.329999999999998</v>
      </c>
      <c r="K30" s="114">
        <f>J30*I30</f>
        <v>3.266</v>
      </c>
    </row>
    <row r="31" spans="4:11" ht="25.5" x14ac:dyDescent="0.25">
      <c r="D31" s="490"/>
      <c r="E31" s="17">
        <v>94795</v>
      </c>
      <c r="F31" s="7" t="s">
        <v>5</v>
      </c>
      <c r="G31" s="59" t="s">
        <v>169</v>
      </c>
      <c r="H31" s="7" t="s">
        <v>91</v>
      </c>
      <c r="I31" s="25">
        <v>0.2</v>
      </c>
      <c r="J31" s="114">
        <v>31.61</v>
      </c>
      <c r="K31" s="114">
        <f>J31*I31</f>
        <v>6.3220000000000001</v>
      </c>
    </row>
    <row r="32" spans="4:11" x14ac:dyDescent="0.25">
      <c r="D32" s="490"/>
      <c r="E32" s="496" t="s">
        <v>226</v>
      </c>
      <c r="F32" s="497"/>
      <c r="G32" s="497"/>
      <c r="H32" s="497"/>
      <c r="I32" s="497"/>
      <c r="J32" s="498"/>
      <c r="K32" s="116">
        <f>ROUND(SUM(K27:K31),2)</f>
        <v>298.07</v>
      </c>
    </row>
    <row r="33" spans="4:11" x14ac:dyDescent="0.25">
      <c r="D33" s="121"/>
      <c r="E33" s="155"/>
      <c r="F33" s="155"/>
      <c r="G33" s="155"/>
      <c r="H33" s="155"/>
      <c r="I33" s="155"/>
      <c r="J33" s="122"/>
      <c r="K33" s="123"/>
    </row>
    <row r="34" spans="4:11" ht="25.5" x14ac:dyDescent="0.25">
      <c r="D34" s="510" t="s">
        <v>409</v>
      </c>
      <c r="E34" s="156" t="s">
        <v>349</v>
      </c>
      <c r="F34" s="156" t="s">
        <v>5</v>
      </c>
      <c r="G34" s="513" t="s">
        <v>246</v>
      </c>
      <c r="H34" s="115" t="s">
        <v>10</v>
      </c>
      <c r="I34" s="493" t="s">
        <v>11</v>
      </c>
      <c r="J34" s="495" t="s">
        <v>286</v>
      </c>
      <c r="K34" s="538" t="s">
        <v>12</v>
      </c>
    </row>
    <row r="35" spans="4:11" ht="25.5" x14ac:dyDescent="0.25">
      <c r="D35" s="511"/>
      <c r="E35" s="156" t="s">
        <v>472</v>
      </c>
      <c r="F35" s="156" t="s">
        <v>234</v>
      </c>
      <c r="G35" s="492"/>
      <c r="H35" s="115" t="s">
        <v>147</v>
      </c>
      <c r="I35" s="494"/>
      <c r="J35" s="495"/>
      <c r="K35" s="539"/>
    </row>
    <row r="36" spans="4:11" ht="27" customHeight="1" x14ac:dyDescent="0.25">
      <c r="D36" s="511"/>
      <c r="E36" s="158" t="s">
        <v>171</v>
      </c>
      <c r="F36" s="532" t="s">
        <v>402</v>
      </c>
      <c r="G36" s="532"/>
      <c r="H36" s="532"/>
      <c r="I36" s="532"/>
      <c r="J36" s="532"/>
      <c r="K36" s="533"/>
    </row>
    <row r="37" spans="4:11" ht="25.5" x14ac:dyDescent="0.25">
      <c r="D37" s="511"/>
      <c r="E37" s="17">
        <v>1345</v>
      </c>
      <c r="F37" s="7" t="s">
        <v>144</v>
      </c>
      <c r="G37" s="144" t="s">
        <v>239</v>
      </c>
      <c r="H37" s="145" t="s">
        <v>147</v>
      </c>
      <c r="I37" s="42">
        <f>0.1103*4</f>
        <v>0.44119999999999998</v>
      </c>
      <c r="J37" s="114">
        <v>90.74</v>
      </c>
      <c r="K37" s="114">
        <f t="shared" ref="K37:K47" si="0">J37*I37</f>
        <v>40.034487999999996</v>
      </c>
    </row>
    <row r="38" spans="4:11" ht="25.5" x14ac:dyDescent="0.25">
      <c r="D38" s="511"/>
      <c r="E38" s="17">
        <v>2692</v>
      </c>
      <c r="F38" s="7" t="s">
        <v>144</v>
      </c>
      <c r="G38" s="111" t="s">
        <v>186</v>
      </c>
      <c r="H38" s="112" t="s">
        <v>187</v>
      </c>
      <c r="I38" s="42">
        <v>3.5000000000000001E-3</v>
      </c>
      <c r="J38" s="114">
        <v>6.15</v>
      </c>
      <c r="K38" s="114">
        <f t="shared" si="0"/>
        <v>2.1525000000000002E-2</v>
      </c>
    </row>
    <row r="39" spans="4:11" ht="18.75" customHeight="1" x14ac:dyDescent="0.25">
      <c r="D39" s="511"/>
      <c r="E39" s="17">
        <v>4491</v>
      </c>
      <c r="F39" s="7" t="s">
        <v>144</v>
      </c>
      <c r="G39" s="111" t="s">
        <v>235</v>
      </c>
      <c r="H39" s="112" t="s">
        <v>6</v>
      </c>
      <c r="I39" s="42">
        <v>0.42</v>
      </c>
      <c r="J39" s="114">
        <v>8.36</v>
      </c>
      <c r="K39" s="114">
        <f t="shared" si="0"/>
        <v>3.5111999999999997</v>
      </c>
    </row>
    <row r="40" spans="4:11" x14ac:dyDescent="0.25">
      <c r="D40" s="511"/>
      <c r="E40" s="17">
        <v>5068</v>
      </c>
      <c r="F40" s="7" t="s">
        <v>144</v>
      </c>
      <c r="G40" s="111" t="s">
        <v>236</v>
      </c>
      <c r="H40" s="112" t="s">
        <v>7</v>
      </c>
      <c r="I40" s="42">
        <v>7.0000000000000001E-3</v>
      </c>
      <c r="J40" s="114">
        <v>17.57</v>
      </c>
      <c r="K40" s="114">
        <f t="shared" si="0"/>
        <v>0.12299</v>
      </c>
    </row>
    <row r="41" spans="4:11" ht="25.5" x14ac:dyDescent="0.25">
      <c r="D41" s="511"/>
      <c r="E41" s="17">
        <v>40271</v>
      </c>
      <c r="F41" s="7" t="s">
        <v>144</v>
      </c>
      <c r="G41" s="111" t="s">
        <v>240</v>
      </c>
      <c r="H41" s="112" t="s">
        <v>245</v>
      </c>
      <c r="I41" s="42">
        <v>0.12470000000000001</v>
      </c>
      <c r="J41" s="114">
        <v>16.84</v>
      </c>
      <c r="K41" s="114">
        <f t="shared" si="0"/>
        <v>2.0999479999999999</v>
      </c>
    </row>
    <row r="42" spans="4:11" ht="25.5" x14ac:dyDescent="0.25">
      <c r="D42" s="511"/>
      <c r="E42" s="17">
        <v>40275</v>
      </c>
      <c r="F42" s="7" t="s">
        <v>144</v>
      </c>
      <c r="G42" s="111" t="s">
        <v>241</v>
      </c>
      <c r="H42" s="112" t="s">
        <v>245</v>
      </c>
      <c r="I42" s="42">
        <v>0.1371</v>
      </c>
      <c r="J42" s="114">
        <v>17.600000000000001</v>
      </c>
      <c r="K42" s="114">
        <f t="shared" si="0"/>
        <v>2.41296</v>
      </c>
    </row>
    <row r="43" spans="4:11" ht="25.5" x14ac:dyDescent="0.25">
      <c r="D43" s="511"/>
      <c r="E43" s="17">
        <v>40287</v>
      </c>
      <c r="F43" s="7" t="s">
        <v>144</v>
      </c>
      <c r="G43" s="111" t="s">
        <v>242</v>
      </c>
      <c r="H43" s="112" t="s">
        <v>40</v>
      </c>
      <c r="I43" s="42">
        <v>0.24940000000000001</v>
      </c>
      <c r="J43" s="114">
        <v>6.48</v>
      </c>
      <c r="K43" s="114">
        <f t="shared" si="0"/>
        <v>1.6161120000000002</v>
      </c>
    </row>
    <row r="44" spans="4:11" x14ac:dyDescent="0.25">
      <c r="D44" s="511"/>
      <c r="E44" s="17">
        <v>88239</v>
      </c>
      <c r="F44" s="7" t="s">
        <v>5</v>
      </c>
      <c r="G44" s="111" t="s">
        <v>237</v>
      </c>
      <c r="H44" s="112" t="s">
        <v>13</v>
      </c>
      <c r="I44" s="42">
        <v>1.24E-2</v>
      </c>
      <c r="J44" s="114">
        <v>24.85</v>
      </c>
      <c r="K44" s="114">
        <f t="shared" si="0"/>
        <v>0.30814000000000002</v>
      </c>
    </row>
    <row r="45" spans="4:11" x14ac:dyDescent="0.25">
      <c r="D45" s="511"/>
      <c r="E45" s="17">
        <v>88262</v>
      </c>
      <c r="F45" s="7" t="s">
        <v>5</v>
      </c>
      <c r="G45" s="111" t="s">
        <v>238</v>
      </c>
      <c r="H45" s="112" t="s">
        <v>13</v>
      </c>
      <c r="I45" s="42">
        <v>0.66749999999999998</v>
      </c>
      <c r="J45" s="114">
        <v>30.75</v>
      </c>
      <c r="K45" s="114">
        <f t="shared" si="0"/>
        <v>20.525624999999998</v>
      </c>
    </row>
    <row r="46" spans="4:11" ht="25.5" x14ac:dyDescent="0.25">
      <c r="D46" s="511"/>
      <c r="E46" s="17">
        <v>91692</v>
      </c>
      <c r="F46" s="7" t="s">
        <v>5</v>
      </c>
      <c r="G46" s="111" t="s">
        <v>244</v>
      </c>
      <c r="H46" s="112" t="s">
        <v>15</v>
      </c>
      <c r="I46" s="42">
        <v>1.4E-3</v>
      </c>
      <c r="J46" s="114">
        <v>38.14</v>
      </c>
      <c r="K46" s="114">
        <f t="shared" si="0"/>
        <v>5.3395999999999999E-2</v>
      </c>
    </row>
    <row r="47" spans="4:11" ht="25.5" x14ac:dyDescent="0.25">
      <c r="D47" s="511"/>
      <c r="E47" s="17">
        <v>91693</v>
      </c>
      <c r="F47" s="7" t="s">
        <v>5</v>
      </c>
      <c r="G47" s="111" t="s">
        <v>243</v>
      </c>
      <c r="H47" s="112" t="s">
        <v>16</v>
      </c>
      <c r="I47" s="42">
        <v>5.7999999999999996E-3</v>
      </c>
      <c r="J47" s="114">
        <v>36.75</v>
      </c>
      <c r="K47" s="114">
        <f t="shared" si="0"/>
        <v>0.21314999999999998</v>
      </c>
    </row>
    <row r="48" spans="4:11" x14ac:dyDescent="0.25">
      <c r="D48" s="512"/>
      <c r="E48" s="496" t="s">
        <v>226</v>
      </c>
      <c r="F48" s="497"/>
      <c r="G48" s="497"/>
      <c r="H48" s="497"/>
      <c r="I48" s="497"/>
      <c r="J48" s="498"/>
      <c r="K48" s="116">
        <f>ROUND(SUM(K37:K47),2)</f>
        <v>70.92</v>
      </c>
    </row>
    <row r="49" spans="4:11" x14ac:dyDescent="0.25">
      <c r="D49" s="121"/>
      <c r="E49" s="110"/>
      <c r="F49" s="110"/>
      <c r="G49" s="110"/>
      <c r="H49" s="110"/>
      <c r="I49" s="110"/>
      <c r="J49" s="122"/>
      <c r="K49" s="123"/>
    </row>
    <row r="50" spans="4:11" ht="25.5" x14ac:dyDescent="0.25">
      <c r="D50" s="514" t="s">
        <v>410</v>
      </c>
      <c r="E50" s="156" t="s">
        <v>349</v>
      </c>
      <c r="F50" s="117" t="s">
        <v>5</v>
      </c>
      <c r="G50" s="516" t="s">
        <v>348</v>
      </c>
      <c r="H50" s="118" t="s">
        <v>10</v>
      </c>
      <c r="I50" s="518" t="s">
        <v>11</v>
      </c>
      <c r="J50" s="520" t="s">
        <v>286</v>
      </c>
      <c r="K50" s="540" t="s">
        <v>12</v>
      </c>
    </row>
    <row r="51" spans="4:11" ht="25.5" x14ac:dyDescent="0.25">
      <c r="D51" s="515"/>
      <c r="E51" s="156" t="s">
        <v>472</v>
      </c>
      <c r="F51" s="117" t="s">
        <v>350</v>
      </c>
      <c r="G51" s="517"/>
      <c r="H51" s="118" t="s">
        <v>147</v>
      </c>
      <c r="I51" s="519"/>
      <c r="J51" s="520"/>
      <c r="K51" s="541"/>
    </row>
    <row r="52" spans="4:11" x14ac:dyDescent="0.25">
      <c r="D52" s="515"/>
      <c r="E52" s="119" t="s">
        <v>171</v>
      </c>
      <c r="F52" s="534" t="s">
        <v>356</v>
      </c>
      <c r="G52" s="535"/>
      <c r="H52" s="535"/>
      <c r="I52" s="535"/>
      <c r="J52" s="535"/>
      <c r="K52" s="536"/>
    </row>
    <row r="53" spans="4:11" x14ac:dyDescent="0.25">
      <c r="D53" s="515"/>
      <c r="E53" s="97">
        <v>4722</v>
      </c>
      <c r="F53" s="98" t="s">
        <v>144</v>
      </c>
      <c r="G53" s="99" t="s">
        <v>351</v>
      </c>
      <c r="H53" s="100" t="s">
        <v>150</v>
      </c>
      <c r="I53" s="42">
        <v>1.1000000000000001</v>
      </c>
      <c r="J53" s="167">
        <v>124.28</v>
      </c>
      <c r="K53" s="114">
        <f t="shared" ref="K53:K57" si="1">J53*I53</f>
        <v>136.708</v>
      </c>
    </row>
    <row r="54" spans="4:11" ht="38.25" x14ac:dyDescent="0.25">
      <c r="D54" s="515"/>
      <c r="E54" s="101">
        <v>5678</v>
      </c>
      <c r="F54" s="98" t="s">
        <v>5</v>
      </c>
      <c r="G54" s="99" t="s">
        <v>352</v>
      </c>
      <c r="H54" s="100" t="s">
        <v>15</v>
      </c>
      <c r="I54" s="42">
        <v>4.3700000000000003E-2</v>
      </c>
      <c r="J54" s="167">
        <v>159</v>
      </c>
      <c r="K54" s="114">
        <f t="shared" si="1"/>
        <v>6.9483000000000006</v>
      </c>
    </row>
    <row r="55" spans="4:11" ht="38.25" x14ac:dyDescent="0.25">
      <c r="D55" s="515"/>
      <c r="E55" s="101">
        <v>5679</v>
      </c>
      <c r="F55" s="98" t="s">
        <v>5</v>
      </c>
      <c r="G55" s="99" t="s">
        <v>353</v>
      </c>
      <c r="H55" s="100" t="s">
        <v>16</v>
      </c>
      <c r="I55" s="42">
        <v>0.1903</v>
      </c>
      <c r="J55" s="167">
        <v>73.349999999999994</v>
      </c>
      <c r="K55" s="114">
        <f t="shared" si="1"/>
        <v>13.958504999999999</v>
      </c>
    </row>
    <row r="56" spans="4:11" x14ac:dyDescent="0.25">
      <c r="D56" s="515"/>
      <c r="E56" s="101">
        <v>88309</v>
      </c>
      <c r="F56" s="98" t="s">
        <v>5</v>
      </c>
      <c r="G56" s="102" t="s">
        <v>354</v>
      </c>
      <c r="H56" s="100" t="s">
        <v>13</v>
      </c>
      <c r="I56" s="42">
        <v>6.8599999999999994E-2</v>
      </c>
      <c r="J56" s="167">
        <v>31.21</v>
      </c>
      <c r="K56" s="114">
        <f t="shared" si="1"/>
        <v>2.141006</v>
      </c>
    </row>
    <row r="57" spans="4:11" x14ac:dyDescent="0.25">
      <c r="D57" s="515"/>
      <c r="E57" s="101">
        <v>88316</v>
      </c>
      <c r="F57" s="98" t="s">
        <v>5</v>
      </c>
      <c r="G57" s="102" t="s">
        <v>355</v>
      </c>
      <c r="H57" s="100" t="s">
        <v>13</v>
      </c>
      <c r="I57" s="42">
        <v>0.2059</v>
      </c>
      <c r="J57" s="167">
        <v>22.64</v>
      </c>
      <c r="K57" s="114">
        <f t="shared" si="1"/>
        <v>4.6615760000000002</v>
      </c>
    </row>
    <row r="58" spans="4:11" x14ac:dyDescent="0.25">
      <c r="D58" s="515"/>
      <c r="E58" s="521" t="s">
        <v>226</v>
      </c>
      <c r="F58" s="522"/>
      <c r="G58" s="522"/>
      <c r="H58" s="522"/>
      <c r="I58" s="522"/>
      <c r="J58" s="523"/>
      <c r="K58" s="116">
        <f>ROUND(SUM(K53:K57),2)</f>
        <v>164.42</v>
      </c>
    </row>
    <row r="59" spans="4:11" x14ac:dyDescent="0.25">
      <c r="D59" s="121"/>
      <c r="E59" s="155"/>
      <c r="F59" s="155"/>
      <c r="G59" s="155"/>
      <c r="H59" s="155"/>
      <c r="I59" s="155"/>
      <c r="J59" s="122"/>
      <c r="K59" s="123"/>
    </row>
    <row r="60" spans="4:11" ht="25.5" x14ac:dyDescent="0.25">
      <c r="D60" s="503" t="s">
        <v>411</v>
      </c>
      <c r="E60" s="156" t="s">
        <v>349</v>
      </c>
      <c r="F60" s="156" t="s">
        <v>5</v>
      </c>
      <c r="G60" s="505" t="s">
        <v>381</v>
      </c>
      <c r="H60" s="115" t="s">
        <v>10</v>
      </c>
      <c r="I60" s="506" t="s">
        <v>11</v>
      </c>
      <c r="J60" s="495" t="s">
        <v>286</v>
      </c>
      <c r="K60" s="495" t="s">
        <v>12</v>
      </c>
    </row>
    <row r="61" spans="4:11" ht="25.5" x14ac:dyDescent="0.25">
      <c r="D61" s="503"/>
      <c r="E61" s="156" t="s">
        <v>472</v>
      </c>
      <c r="F61" s="156" t="s">
        <v>182</v>
      </c>
      <c r="G61" s="505"/>
      <c r="H61" s="115" t="s">
        <v>10</v>
      </c>
      <c r="I61" s="506"/>
      <c r="J61" s="495"/>
      <c r="K61" s="495"/>
    </row>
    <row r="62" spans="4:11" x14ac:dyDescent="0.25">
      <c r="D62" s="503"/>
      <c r="E62" s="120" t="s">
        <v>172</v>
      </c>
      <c r="F62" s="537" t="s">
        <v>184</v>
      </c>
      <c r="G62" s="537"/>
      <c r="H62" s="537"/>
      <c r="I62" s="537"/>
      <c r="J62" s="537"/>
      <c r="K62" s="537"/>
    </row>
    <row r="63" spans="4:11" x14ac:dyDescent="0.25">
      <c r="D63" s="503"/>
      <c r="E63" s="128">
        <v>306</v>
      </c>
      <c r="F63" s="7" t="s">
        <v>144</v>
      </c>
      <c r="G63" s="59" t="s">
        <v>181</v>
      </c>
      <c r="H63" s="7" t="s">
        <v>8</v>
      </c>
      <c r="I63" s="42">
        <v>2</v>
      </c>
      <c r="J63" s="114">
        <v>15.38</v>
      </c>
      <c r="K63" s="114">
        <f>J63*I63</f>
        <v>30.76</v>
      </c>
    </row>
    <row r="64" spans="4:11" ht="25.5" x14ac:dyDescent="0.25">
      <c r="D64" s="503"/>
      <c r="E64" s="17">
        <v>42695</v>
      </c>
      <c r="F64" s="7" t="s">
        <v>144</v>
      </c>
      <c r="G64" s="59" t="s">
        <v>183</v>
      </c>
      <c r="H64" s="7" t="s">
        <v>8</v>
      </c>
      <c r="I64" s="45">
        <v>1</v>
      </c>
      <c r="J64" s="114">
        <v>277.68</v>
      </c>
      <c r="K64" s="114">
        <f>J64*I64</f>
        <v>277.68</v>
      </c>
    </row>
    <row r="65" spans="4:11" ht="25.5" x14ac:dyDescent="0.25">
      <c r="D65" s="503"/>
      <c r="E65" s="44">
        <v>20078</v>
      </c>
      <c r="F65" s="7" t="s">
        <v>144</v>
      </c>
      <c r="G65" s="59" t="s">
        <v>96</v>
      </c>
      <c r="H65" s="7" t="s">
        <v>8</v>
      </c>
      <c r="I65" s="45">
        <v>0.115</v>
      </c>
      <c r="J65" s="114">
        <v>26.04</v>
      </c>
      <c r="K65" s="114">
        <f>J65*I65</f>
        <v>2.9946000000000002</v>
      </c>
    </row>
    <row r="66" spans="4:11" x14ac:dyDescent="0.25">
      <c r="D66" s="503"/>
      <c r="E66" s="17">
        <v>88248</v>
      </c>
      <c r="F66" s="7" t="s">
        <v>5</v>
      </c>
      <c r="G66" s="59" t="s">
        <v>94</v>
      </c>
      <c r="H66" s="7" t="s">
        <v>13</v>
      </c>
      <c r="I66" s="42">
        <v>0.19259999999999999</v>
      </c>
      <c r="J66" s="114">
        <v>24.48</v>
      </c>
      <c r="K66" s="114">
        <f>J66*I66</f>
        <v>4.7148479999999999</v>
      </c>
    </row>
    <row r="67" spans="4:11" x14ac:dyDescent="0.25">
      <c r="D67" s="503"/>
      <c r="E67" s="17">
        <v>88267</v>
      </c>
      <c r="F67" s="7" t="s">
        <v>5</v>
      </c>
      <c r="G67" s="59" t="s">
        <v>95</v>
      </c>
      <c r="H67" s="7" t="s">
        <v>13</v>
      </c>
      <c r="I67" s="42">
        <v>0.19259999999999999</v>
      </c>
      <c r="J67" s="114">
        <v>30.48</v>
      </c>
      <c r="K67" s="114">
        <f t="shared" ref="K67" si="2">J67*I67</f>
        <v>5.8704479999999997</v>
      </c>
    </row>
    <row r="68" spans="4:11" x14ac:dyDescent="0.25">
      <c r="D68" s="503"/>
      <c r="E68" s="496" t="s">
        <v>226</v>
      </c>
      <c r="F68" s="497"/>
      <c r="G68" s="497"/>
      <c r="H68" s="497"/>
      <c r="I68" s="497"/>
      <c r="J68" s="498"/>
      <c r="K68" s="116">
        <f>ROUND(SUM(K63:K67),2)</f>
        <v>322.02</v>
      </c>
    </row>
    <row r="69" spans="4:11" x14ac:dyDescent="0.25">
      <c r="D69" s="121"/>
      <c r="E69" s="155"/>
      <c r="F69" s="155"/>
      <c r="G69" s="155"/>
      <c r="H69" s="155"/>
      <c r="I69" s="155"/>
      <c r="J69" s="122"/>
      <c r="K69" s="123"/>
    </row>
    <row r="70" spans="4:11" ht="25.5" x14ac:dyDescent="0.25">
      <c r="D70" s="503" t="s">
        <v>412</v>
      </c>
      <c r="E70" s="156" t="s">
        <v>349</v>
      </c>
      <c r="F70" s="156" t="s">
        <v>5</v>
      </c>
      <c r="G70" s="505" t="s">
        <v>372</v>
      </c>
      <c r="H70" s="115" t="s">
        <v>10</v>
      </c>
      <c r="I70" s="506" t="s">
        <v>11</v>
      </c>
      <c r="J70" s="495" t="s">
        <v>286</v>
      </c>
      <c r="K70" s="495" t="s">
        <v>12</v>
      </c>
    </row>
    <row r="71" spans="4:11" ht="25.5" x14ac:dyDescent="0.25">
      <c r="D71" s="503"/>
      <c r="E71" s="156" t="s">
        <v>472</v>
      </c>
      <c r="F71" s="156" t="s">
        <v>182</v>
      </c>
      <c r="G71" s="505"/>
      <c r="H71" s="115" t="s">
        <v>10</v>
      </c>
      <c r="I71" s="506"/>
      <c r="J71" s="495"/>
      <c r="K71" s="495"/>
    </row>
    <row r="72" spans="4:11" x14ac:dyDescent="0.25">
      <c r="D72" s="503"/>
      <c r="E72" s="120" t="s">
        <v>172</v>
      </c>
      <c r="F72" s="537" t="s">
        <v>414</v>
      </c>
      <c r="G72" s="537"/>
      <c r="H72" s="537"/>
      <c r="I72" s="537"/>
      <c r="J72" s="537"/>
      <c r="K72" s="537"/>
    </row>
    <row r="73" spans="4:11" x14ac:dyDescent="0.25">
      <c r="D73" s="503"/>
      <c r="E73" s="128">
        <v>307</v>
      </c>
      <c r="F73" s="7" t="s">
        <v>144</v>
      </c>
      <c r="G73" s="59" t="s">
        <v>383</v>
      </c>
      <c r="H73" s="7" t="s">
        <v>8</v>
      </c>
      <c r="I73" s="42">
        <v>2</v>
      </c>
      <c r="J73" s="114">
        <v>38.86</v>
      </c>
      <c r="K73" s="114">
        <f>J73*I73</f>
        <v>77.72</v>
      </c>
    </row>
    <row r="74" spans="4:11" ht="25.5" x14ac:dyDescent="0.25">
      <c r="D74" s="503"/>
      <c r="E74" s="17">
        <v>42693</v>
      </c>
      <c r="F74" s="7" t="s">
        <v>144</v>
      </c>
      <c r="G74" s="59" t="s">
        <v>384</v>
      </c>
      <c r="H74" s="7" t="s">
        <v>8</v>
      </c>
      <c r="I74" s="45">
        <v>1</v>
      </c>
      <c r="J74" s="114">
        <v>397.46</v>
      </c>
      <c r="K74" s="114">
        <f>J74*I74</f>
        <v>397.46</v>
      </c>
    </row>
    <row r="75" spans="4:11" ht="25.5" x14ac:dyDescent="0.25">
      <c r="D75" s="503"/>
      <c r="E75" s="44">
        <v>20078</v>
      </c>
      <c r="F75" s="7" t="s">
        <v>144</v>
      </c>
      <c r="G75" s="59" t="s">
        <v>96</v>
      </c>
      <c r="H75" s="7" t="s">
        <v>8</v>
      </c>
      <c r="I75" s="45">
        <v>0.115</v>
      </c>
      <c r="J75" s="114">
        <v>26.04</v>
      </c>
      <c r="K75" s="114">
        <f>J75*I75</f>
        <v>2.9946000000000002</v>
      </c>
    </row>
    <row r="76" spans="4:11" x14ac:dyDescent="0.25">
      <c r="D76" s="503"/>
      <c r="E76" s="17">
        <v>88248</v>
      </c>
      <c r="F76" s="7" t="s">
        <v>5</v>
      </c>
      <c r="G76" s="59" t="s">
        <v>94</v>
      </c>
      <c r="H76" s="7" t="s">
        <v>13</v>
      </c>
      <c r="I76" s="42">
        <v>0.19259999999999999</v>
      </c>
      <c r="J76" s="114">
        <v>24.48</v>
      </c>
      <c r="K76" s="114">
        <f>J76*I76</f>
        <v>4.7148479999999999</v>
      </c>
    </row>
    <row r="77" spans="4:11" x14ac:dyDescent="0.25">
      <c r="D77" s="503"/>
      <c r="E77" s="17">
        <v>88267</v>
      </c>
      <c r="F77" s="7" t="s">
        <v>5</v>
      </c>
      <c r="G77" s="59" t="s">
        <v>95</v>
      </c>
      <c r="H77" s="7" t="s">
        <v>13</v>
      </c>
      <c r="I77" s="42">
        <v>0.19259999999999999</v>
      </c>
      <c r="J77" s="114">
        <v>30.48</v>
      </c>
      <c r="K77" s="114">
        <f t="shared" ref="K77" si="3">J77*I77</f>
        <v>5.8704479999999997</v>
      </c>
    </row>
    <row r="78" spans="4:11" x14ac:dyDescent="0.25">
      <c r="D78" s="503"/>
      <c r="E78" s="496" t="s">
        <v>226</v>
      </c>
      <c r="F78" s="497"/>
      <c r="G78" s="497"/>
      <c r="H78" s="497"/>
      <c r="I78" s="497"/>
      <c r="J78" s="498"/>
      <c r="K78" s="116">
        <f>ROUND(SUM(K73:K77),2)</f>
        <v>488.76</v>
      </c>
    </row>
    <row r="79" spans="4:11" x14ac:dyDescent="0.25">
      <c r="D79" s="121"/>
      <c r="E79" s="155"/>
      <c r="F79" s="155"/>
      <c r="G79" s="155"/>
      <c r="H79" s="155"/>
      <c r="I79" s="155"/>
      <c r="J79" s="122"/>
      <c r="K79" s="123"/>
    </row>
    <row r="80" spans="4:11" ht="25.5" x14ac:dyDescent="0.25">
      <c r="D80" s="503" t="s">
        <v>413</v>
      </c>
      <c r="E80" s="156" t="s">
        <v>349</v>
      </c>
      <c r="F80" s="156" t="s">
        <v>5</v>
      </c>
      <c r="G80" s="505" t="s">
        <v>382</v>
      </c>
      <c r="H80" s="115" t="s">
        <v>10</v>
      </c>
      <c r="I80" s="506" t="s">
        <v>11</v>
      </c>
      <c r="J80" s="495" t="s">
        <v>286</v>
      </c>
      <c r="K80" s="495" t="s">
        <v>12</v>
      </c>
    </row>
    <row r="81" spans="4:11" ht="25.5" x14ac:dyDescent="0.25">
      <c r="D81" s="503"/>
      <c r="E81" s="156" t="s">
        <v>472</v>
      </c>
      <c r="F81" s="156" t="s">
        <v>182</v>
      </c>
      <c r="G81" s="505"/>
      <c r="H81" s="115" t="s">
        <v>10</v>
      </c>
      <c r="I81" s="506"/>
      <c r="J81" s="495"/>
      <c r="K81" s="495"/>
    </row>
    <row r="82" spans="4:11" x14ac:dyDescent="0.25">
      <c r="D82" s="503"/>
      <c r="E82" s="120" t="s">
        <v>172</v>
      </c>
      <c r="F82" s="537" t="s">
        <v>415</v>
      </c>
      <c r="G82" s="537"/>
      <c r="H82" s="537"/>
      <c r="I82" s="537"/>
      <c r="J82" s="537"/>
      <c r="K82" s="537"/>
    </row>
    <row r="83" spans="4:11" x14ac:dyDescent="0.25">
      <c r="D83" s="503"/>
      <c r="E83" s="128">
        <v>307</v>
      </c>
      <c r="F83" s="7" t="s">
        <v>144</v>
      </c>
      <c r="G83" s="59" t="s">
        <v>383</v>
      </c>
      <c r="H83" s="7" t="s">
        <v>8</v>
      </c>
      <c r="I83" s="42">
        <v>2</v>
      </c>
      <c r="J83" s="114">
        <v>38.86</v>
      </c>
      <c r="K83" s="114">
        <f>J83*I83</f>
        <v>77.72</v>
      </c>
    </row>
    <row r="84" spans="4:11" ht="25.5" x14ac:dyDescent="0.25">
      <c r="D84" s="503"/>
      <c r="E84" s="17">
        <v>42694</v>
      </c>
      <c r="F84" s="7" t="s">
        <v>144</v>
      </c>
      <c r="G84" s="59" t="s">
        <v>385</v>
      </c>
      <c r="H84" s="7" t="s">
        <v>8</v>
      </c>
      <c r="I84" s="45">
        <v>1</v>
      </c>
      <c r="J84" s="114">
        <v>531.88</v>
      </c>
      <c r="K84" s="114">
        <f>J84*I84</f>
        <v>531.88</v>
      </c>
    </row>
    <row r="85" spans="4:11" ht="25.5" x14ac:dyDescent="0.25">
      <c r="D85" s="503"/>
      <c r="E85" s="44">
        <v>20078</v>
      </c>
      <c r="F85" s="7" t="s">
        <v>144</v>
      </c>
      <c r="G85" s="59" t="s">
        <v>96</v>
      </c>
      <c r="H85" s="7" t="s">
        <v>8</v>
      </c>
      <c r="I85" s="45">
        <v>0.115</v>
      </c>
      <c r="J85" s="114">
        <v>26.04</v>
      </c>
      <c r="K85" s="114">
        <f>J85*I85</f>
        <v>2.9946000000000002</v>
      </c>
    </row>
    <row r="86" spans="4:11" x14ac:dyDescent="0.25">
      <c r="D86" s="503"/>
      <c r="E86" s="17">
        <v>88248</v>
      </c>
      <c r="F86" s="7" t="s">
        <v>5</v>
      </c>
      <c r="G86" s="59" t="s">
        <v>94</v>
      </c>
      <c r="H86" s="7" t="s">
        <v>13</v>
      </c>
      <c r="I86" s="42">
        <v>0.19259999999999999</v>
      </c>
      <c r="J86" s="114">
        <v>24.48</v>
      </c>
      <c r="K86" s="114">
        <f>J86*I86</f>
        <v>4.7148479999999999</v>
      </c>
    </row>
    <row r="87" spans="4:11" x14ac:dyDescent="0.25">
      <c r="D87" s="503"/>
      <c r="E87" s="17">
        <v>88267</v>
      </c>
      <c r="F87" s="7" t="s">
        <v>5</v>
      </c>
      <c r="G87" s="59" t="s">
        <v>95</v>
      </c>
      <c r="H87" s="7" t="s">
        <v>13</v>
      </c>
      <c r="I87" s="42">
        <v>0.19259999999999999</v>
      </c>
      <c r="J87" s="114">
        <v>30.48</v>
      </c>
      <c r="K87" s="114">
        <f t="shared" ref="K87" si="4">J87*I87</f>
        <v>5.8704479999999997</v>
      </c>
    </row>
    <row r="88" spans="4:11" x14ac:dyDescent="0.25">
      <c r="D88" s="503"/>
      <c r="E88" s="496" t="s">
        <v>226</v>
      </c>
      <c r="F88" s="497"/>
      <c r="G88" s="497"/>
      <c r="H88" s="497"/>
      <c r="I88" s="497"/>
      <c r="J88" s="498"/>
      <c r="K88" s="116">
        <f>ROUND(SUM(K83:K87),2)</f>
        <v>623.17999999999995</v>
      </c>
    </row>
    <row r="89" spans="4:11" x14ac:dyDescent="0.25">
      <c r="D89" s="121"/>
      <c r="E89" s="155"/>
      <c r="F89" s="155"/>
      <c r="G89" s="155"/>
      <c r="H89" s="155"/>
      <c r="I89" s="155"/>
      <c r="J89" s="122"/>
      <c r="K89" s="123"/>
    </row>
    <row r="90" spans="4:11" ht="25.5" x14ac:dyDescent="0.25">
      <c r="D90" s="503" t="s">
        <v>432</v>
      </c>
      <c r="E90" s="156" t="s">
        <v>349</v>
      </c>
      <c r="F90" s="156" t="s">
        <v>5</v>
      </c>
      <c r="G90" s="505" t="s">
        <v>433</v>
      </c>
      <c r="H90" s="115" t="s">
        <v>10</v>
      </c>
      <c r="I90" s="506" t="s">
        <v>11</v>
      </c>
      <c r="J90" s="495" t="s">
        <v>286</v>
      </c>
      <c r="K90" s="495" t="s">
        <v>12</v>
      </c>
    </row>
    <row r="91" spans="4:11" ht="25.5" x14ac:dyDescent="0.25">
      <c r="D91" s="503"/>
      <c r="E91" s="156" t="s">
        <v>472</v>
      </c>
      <c r="F91" s="156" t="s">
        <v>99</v>
      </c>
      <c r="G91" s="505"/>
      <c r="H91" s="115" t="s">
        <v>10</v>
      </c>
      <c r="I91" s="506"/>
      <c r="J91" s="495"/>
      <c r="K91" s="495"/>
    </row>
    <row r="92" spans="4:11" x14ac:dyDescent="0.25">
      <c r="D92" s="503"/>
      <c r="E92" s="120" t="s">
        <v>172</v>
      </c>
      <c r="F92" s="537" t="s">
        <v>469</v>
      </c>
      <c r="G92" s="537"/>
      <c r="H92" s="537"/>
      <c r="I92" s="537"/>
      <c r="J92" s="537"/>
      <c r="K92" s="537"/>
    </row>
    <row r="93" spans="4:11" x14ac:dyDescent="0.25">
      <c r="D93" s="503"/>
      <c r="E93" s="128">
        <v>345</v>
      </c>
      <c r="F93" s="7" t="s">
        <v>144</v>
      </c>
      <c r="G93" s="59" t="s">
        <v>434</v>
      </c>
      <c r="H93" s="7" t="s">
        <v>7</v>
      </c>
      <c r="I93" s="42">
        <v>8.5000000000000006E-3</v>
      </c>
      <c r="J93" s="114">
        <v>26.67</v>
      </c>
      <c r="K93" s="114">
        <f>J93*I93</f>
        <v>0.22669500000000004</v>
      </c>
    </row>
    <row r="94" spans="4:11" ht="25.5" x14ac:dyDescent="0.25">
      <c r="D94" s="503"/>
      <c r="E94" s="17">
        <v>4013</v>
      </c>
      <c r="F94" s="7" t="s">
        <v>144</v>
      </c>
      <c r="G94" s="59" t="s">
        <v>435</v>
      </c>
      <c r="H94" s="7" t="s">
        <v>147</v>
      </c>
      <c r="I94" s="45">
        <v>1.0125</v>
      </c>
      <c r="J94" s="114">
        <v>6.6</v>
      </c>
      <c r="K94" s="114">
        <f>J94*I94</f>
        <v>6.6824999999999992</v>
      </c>
    </row>
    <row r="95" spans="4:11" ht="16.5" customHeight="1" x14ac:dyDescent="0.25">
      <c r="D95" s="503"/>
      <c r="E95" s="44">
        <v>4720</v>
      </c>
      <c r="F95" s="7" t="s">
        <v>144</v>
      </c>
      <c r="G95" s="59" t="s">
        <v>436</v>
      </c>
      <c r="H95" s="7" t="s">
        <v>150</v>
      </c>
      <c r="I95" s="45">
        <v>2.6599999999999999E-2</v>
      </c>
      <c r="J95" s="114">
        <v>151.88999999999999</v>
      </c>
      <c r="K95" s="114">
        <f>J95*I95</f>
        <v>4.0402739999999993</v>
      </c>
    </row>
    <row r="96" spans="4:11" x14ac:dyDescent="0.25">
      <c r="D96" s="503"/>
      <c r="E96" s="17">
        <v>9838</v>
      </c>
      <c r="F96" s="7" t="s">
        <v>144</v>
      </c>
      <c r="G96" s="59" t="s">
        <v>437</v>
      </c>
      <c r="H96" s="7" t="s">
        <v>6</v>
      </c>
      <c r="I96" s="129">
        <v>0.95</v>
      </c>
      <c r="J96" s="114">
        <v>9.98</v>
      </c>
      <c r="K96" s="114">
        <f>J96*I96</f>
        <v>9.4809999999999999</v>
      </c>
    </row>
    <row r="97" spans="4:11" x14ac:dyDescent="0.25">
      <c r="D97" s="503"/>
      <c r="E97" s="17">
        <v>88316</v>
      </c>
      <c r="F97" s="7" t="s">
        <v>5</v>
      </c>
      <c r="G97" s="59" t="s">
        <v>438</v>
      </c>
      <c r="H97" s="7" t="s">
        <v>13</v>
      </c>
      <c r="I97" s="42">
        <v>0.51149999999999995</v>
      </c>
      <c r="J97" s="114">
        <v>22.64</v>
      </c>
      <c r="K97" s="114">
        <f t="shared" ref="K97" si="5">J97*I97</f>
        <v>11.580359999999999</v>
      </c>
    </row>
    <row r="98" spans="4:11" x14ac:dyDescent="0.25">
      <c r="D98" s="503"/>
      <c r="E98" s="496" t="s">
        <v>226</v>
      </c>
      <c r="F98" s="497"/>
      <c r="G98" s="497"/>
      <c r="H98" s="497"/>
      <c r="I98" s="497"/>
      <c r="J98" s="498"/>
      <c r="K98" s="116">
        <f>ROUND(SUM(K93:K97),2)</f>
        <v>32.01</v>
      </c>
    </row>
    <row r="99" spans="4:11" x14ac:dyDescent="0.25">
      <c r="D99" s="130"/>
      <c r="E99" s="131"/>
      <c r="F99" s="131"/>
      <c r="G99" s="131"/>
      <c r="H99" s="132"/>
      <c r="I99" s="132"/>
      <c r="J99" s="132"/>
      <c r="K99" s="133"/>
    </row>
    <row r="100" spans="4:11" ht="25.5" x14ac:dyDescent="0.25">
      <c r="D100" s="503" t="s">
        <v>448</v>
      </c>
      <c r="E100" s="156" t="s">
        <v>349</v>
      </c>
      <c r="F100" s="156" t="s">
        <v>5</v>
      </c>
      <c r="G100" s="505" t="s">
        <v>449</v>
      </c>
      <c r="H100" s="115" t="s">
        <v>10</v>
      </c>
      <c r="I100" s="506" t="s">
        <v>11</v>
      </c>
      <c r="J100" s="495" t="s">
        <v>286</v>
      </c>
      <c r="K100" s="495" t="s">
        <v>12</v>
      </c>
    </row>
    <row r="101" spans="4:11" ht="25.5" x14ac:dyDescent="0.25">
      <c r="D101" s="503"/>
      <c r="E101" s="156" t="s">
        <v>472</v>
      </c>
      <c r="F101" s="134">
        <v>91091</v>
      </c>
      <c r="G101" s="505"/>
      <c r="H101" s="115" t="s">
        <v>147</v>
      </c>
      <c r="I101" s="506"/>
      <c r="J101" s="495"/>
      <c r="K101" s="495"/>
    </row>
    <row r="102" spans="4:11" x14ac:dyDescent="0.25">
      <c r="D102" s="503"/>
      <c r="E102" s="120" t="s">
        <v>172</v>
      </c>
      <c r="F102" s="537" t="s">
        <v>470</v>
      </c>
      <c r="G102" s="537"/>
      <c r="H102" s="537"/>
      <c r="I102" s="537"/>
      <c r="J102" s="537"/>
      <c r="K102" s="537"/>
    </row>
    <row r="103" spans="4:11" x14ac:dyDescent="0.25">
      <c r="D103" s="503"/>
      <c r="E103" s="135">
        <v>370</v>
      </c>
      <c r="F103" s="7" t="s">
        <v>144</v>
      </c>
      <c r="G103" s="59" t="s">
        <v>450</v>
      </c>
      <c r="H103" s="7" t="s">
        <v>150</v>
      </c>
      <c r="I103" s="44">
        <v>0.1206</v>
      </c>
      <c r="J103" s="114">
        <v>140</v>
      </c>
      <c r="K103" s="114">
        <f>J103*I103</f>
        <v>16.884</v>
      </c>
    </row>
    <row r="104" spans="4:11" x14ac:dyDescent="0.25">
      <c r="D104" s="503"/>
      <c r="E104" s="44">
        <v>1379</v>
      </c>
      <c r="F104" s="7" t="s">
        <v>144</v>
      </c>
      <c r="G104" s="59" t="s">
        <v>451</v>
      </c>
      <c r="H104" s="7" t="s">
        <v>7</v>
      </c>
      <c r="I104" s="136">
        <v>51.220199999999998</v>
      </c>
      <c r="J104" s="114">
        <v>0.76</v>
      </c>
      <c r="K104" s="114">
        <f t="shared" ref="K104:K118" si="6">J104*I104</f>
        <v>38.927351999999999</v>
      </c>
    </row>
    <row r="105" spans="4:11" ht="15" customHeight="1" x14ac:dyDescent="0.25">
      <c r="D105" s="503"/>
      <c r="E105" s="44">
        <v>4720</v>
      </c>
      <c r="F105" s="7" t="s">
        <v>144</v>
      </c>
      <c r="G105" s="59" t="s">
        <v>436</v>
      </c>
      <c r="H105" s="7" t="s">
        <v>150</v>
      </c>
      <c r="I105" s="136">
        <v>7.8799999999999995E-2</v>
      </c>
      <c r="J105" s="114">
        <v>151.88999999999999</v>
      </c>
      <c r="K105" s="114">
        <f t="shared" si="6"/>
        <v>11.968931999999999</v>
      </c>
    </row>
    <row r="106" spans="4:11" ht="25.5" x14ac:dyDescent="0.25">
      <c r="D106" s="503"/>
      <c r="E106" s="137">
        <v>7156</v>
      </c>
      <c r="F106" s="7" t="s">
        <v>144</v>
      </c>
      <c r="G106" s="140" t="s">
        <v>463</v>
      </c>
      <c r="H106" s="7" t="s">
        <v>147</v>
      </c>
      <c r="I106" s="44">
        <v>1.2190000000000001</v>
      </c>
      <c r="J106" s="114">
        <v>28.9</v>
      </c>
      <c r="K106" s="114">
        <f t="shared" si="6"/>
        <v>35.229100000000003</v>
      </c>
    </row>
    <row r="107" spans="4:11" x14ac:dyDescent="0.25">
      <c r="D107" s="503"/>
      <c r="E107" s="44">
        <v>88297</v>
      </c>
      <c r="F107" s="7" t="s">
        <v>5</v>
      </c>
      <c r="G107" s="59" t="s">
        <v>452</v>
      </c>
      <c r="H107" s="7" t="s">
        <v>13</v>
      </c>
      <c r="I107" s="44">
        <v>0.80149999999999999</v>
      </c>
      <c r="J107" s="114">
        <v>36.65</v>
      </c>
      <c r="K107" s="114">
        <f t="shared" si="6"/>
        <v>29.374974999999999</v>
      </c>
    </row>
    <row r="108" spans="4:11" x14ac:dyDescent="0.25">
      <c r="D108" s="503"/>
      <c r="E108" s="44">
        <v>88316</v>
      </c>
      <c r="F108" s="7" t="s">
        <v>5</v>
      </c>
      <c r="G108" s="59" t="s">
        <v>438</v>
      </c>
      <c r="H108" s="7" t="s">
        <v>13</v>
      </c>
      <c r="I108" s="44">
        <v>1.2021999999999999</v>
      </c>
      <c r="J108" s="114">
        <v>22.64</v>
      </c>
      <c r="K108" s="114">
        <f t="shared" si="6"/>
        <v>27.217807999999998</v>
      </c>
    </row>
    <row r="109" spans="4:11" x14ac:dyDescent="0.25">
      <c r="D109" s="503"/>
      <c r="E109" s="44">
        <v>88377</v>
      </c>
      <c r="F109" s="7" t="s">
        <v>5</v>
      </c>
      <c r="G109" s="59" t="s">
        <v>453</v>
      </c>
      <c r="H109" s="7" t="s">
        <v>13</v>
      </c>
      <c r="I109" s="44">
        <v>0.4007</v>
      </c>
      <c r="J109" s="114">
        <v>27.31</v>
      </c>
      <c r="K109" s="114">
        <f t="shared" si="6"/>
        <v>10.943116999999999</v>
      </c>
    </row>
    <row r="110" spans="4:11" ht="25.5" x14ac:dyDescent="0.25">
      <c r="D110" s="503"/>
      <c r="E110" s="44">
        <v>88830</v>
      </c>
      <c r="F110" s="7" t="s">
        <v>5</v>
      </c>
      <c r="G110" s="59" t="s">
        <v>454</v>
      </c>
      <c r="H110" s="7" t="s">
        <v>15</v>
      </c>
      <c r="I110" s="44">
        <v>6.0999999999999999E-2</v>
      </c>
      <c r="J110" s="114">
        <v>2.15</v>
      </c>
      <c r="K110" s="114">
        <f t="shared" si="6"/>
        <v>0.13114999999999999</v>
      </c>
    </row>
    <row r="111" spans="4:11" ht="25.5" x14ac:dyDescent="0.25">
      <c r="D111" s="503"/>
      <c r="E111" s="44">
        <v>88831</v>
      </c>
      <c r="F111" s="7" t="s">
        <v>5</v>
      </c>
      <c r="G111" s="59" t="s">
        <v>455</v>
      </c>
      <c r="H111" s="7" t="s">
        <v>16</v>
      </c>
      <c r="I111" s="44">
        <v>0.3397</v>
      </c>
      <c r="J111" s="114">
        <v>0.49</v>
      </c>
      <c r="K111" s="114">
        <f t="shared" si="6"/>
        <v>0.16645299999999999</v>
      </c>
    </row>
    <row r="112" spans="4:11" ht="25.5" x14ac:dyDescent="0.25">
      <c r="D112" s="503"/>
      <c r="E112" s="44">
        <v>89509</v>
      </c>
      <c r="F112" s="7" t="s">
        <v>5</v>
      </c>
      <c r="G112" s="59" t="s">
        <v>456</v>
      </c>
      <c r="H112" s="7" t="s">
        <v>6</v>
      </c>
      <c r="I112" s="44">
        <v>0.125</v>
      </c>
      <c r="J112" s="114">
        <v>22.77</v>
      </c>
      <c r="K112" s="114">
        <f t="shared" si="6"/>
        <v>2.8462499999999999</v>
      </c>
    </row>
    <row r="113" spans="4:11" ht="38.25" x14ac:dyDescent="0.25">
      <c r="D113" s="503"/>
      <c r="E113" s="44">
        <v>90650</v>
      </c>
      <c r="F113" s="7" t="s">
        <v>5</v>
      </c>
      <c r="G113" s="59" t="s">
        <v>457</v>
      </c>
      <c r="H113" s="7" t="s">
        <v>15</v>
      </c>
      <c r="I113" s="44">
        <v>8.6300000000000002E-2</v>
      </c>
      <c r="J113" s="114">
        <v>11.92</v>
      </c>
      <c r="K113" s="114">
        <f t="shared" si="6"/>
        <v>1.0286960000000001</v>
      </c>
    </row>
    <row r="114" spans="4:11" ht="38.25" x14ac:dyDescent="0.25">
      <c r="D114" s="503"/>
      <c r="E114" s="44">
        <v>90651</v>
      </c>
      <c r="F114" s="7" t="s">
        <v>5</v>
      </c>
      <c r="G114" s="59" t="s">
        <v>458</v>
      </c>
      <c r="H114" s="7" t="s">
        <v>16</v>
      </c>
      <c r="I114" s="44">
        <v>0.3145</v>
      </c>
      <c r="J114" s="114">
        <v>1.28</v>
      </c>
      <c r="K114" s="114">
        <f t="shared" si="6"/>
        <v>0.40256000000000003</v>
      </c>
    </row>
    <row r="115" spans="4:11" ht="25.5" x14ac:dyDescent="0.25">
      <c r="D115" s="503"/>
      <c r="E115" s="44">
        <v>90656</v>
      </c>
      <c r="F115" s="7" t="s">
        <v>5</v>
      </c>
      <c r="G115" s="59" t="s">
        <v>459</v>
      </c>
      <c r="H115" s="7" t="s">
        <v>15</v>
      </c>
      <c r="I115" s="44">
        <v>8.6300000000000002E-2</v>
      </c>
      <c r="J115" s="114">
        <v>17.86</v>
      </c>
      <c r="K115" s="114">
        <f t="shared" si="6"/>
        <v>1.541318</v>
      </c>
    </row>
    <row r="116" spans="4:11" ht="25.5" x14ac:dyDescent="0.25">
      <c r="D116" s="503"/>
      <c r="E116" s="44">
        <v>90657</v>
      </c>
      <c r="F116" s="7" t="s">
        <v>5</v>
      </c>
      <c r="G116" s="59" t="s">
        <v>460</v>
      </c>
      <c r="H116" s="7" t="s">
        <v>16</v>
      </c>
      <c r="I116" s="44">
        <v>0.3145</v>
      </c>
      <c r="J116" s="114">
        <v>6.14</v>
      </c>
      <c r="K116" s="114">
        <f t="shared" si="6"/>
        <v>1.9310299999999998</v>
      </c>
    </row>
    <row r="117" spans="4:11" ht="25.5" x14ac:dyDescent="0.25">
      <c r="D117" s="503"/>
      <c r="E117" s="44">
        <v>90999</v>
      </c>
      <c r="F117" s="7" t="s">
        <v>5</v>
      </c>
      <c r="G117" s="59" t="s">
        <v>461</v>
      </c>
      <c r="H117" s="7" t="s">
        <v>15</v>
      </c>
      <c r="I117" s="44">
        <v>8.6300000000000002E-2</v>
      </c>
      <c r="J117" s="114">
        <v>104.12</v>
      </c>
      <c r="K117" s="114">
        <f t="shared" si="6"/>
        <v>8.9855560000000008</v>
      </c>
    </row>
    <row r="118" spans="4:11" ht="25.5" x14ac:dyDescent="0.25">
      <c r="D118" s="503"/>
      <c r="E118" s="44">
        <v>91001</v>
      </c>
      <c r="F118" s="7" t="s">
        <v>5</v>
      </c>
      <c r="G118" s="59" t="s">
        <v>462</v>
      </c>
      <c r="H118" s="7" t="s">
        <v>16</v>
      </c>
      <c r="I118" s="44">
        <v>0.3145</v>
      </c>
      <c r="J118" s="114">
        <v>10.02</v>
      </c>
      <c r="K118" s="114">
        <f t="shared" si="6"/>
        <v>3.1512899999999999</v>
      </c>
    </row>
    <row r="119" spans="4:11" x14ac:dyDescent="0.25">
      <c r="D119" s="503"/>
      <c r="E119" s="496" t="s">
        <v>226</v>
      </c>
      <c r="F119" s="497"/>
      <c r="G119" s="497"/>
      <c r="H119" s="497"/>
      <c r="I119" s="497"/>
      <c r="J119" s="498"/>
      <c r="K119" s="116">
        <f>ROUND(SUM(K103:K118),2)</f>
        <v>190.73</v>
      </c>
    </row>
    <row r="120" spans="4:11" x14ac:dyDescent="0.25">
      <c r="D120" s="126"/>
      <c r="E120" s="127"/>
      <c r="F120" s="127"/>
      <c r="G120" s="127"/>
      <c r="H120" s="124"/>
      <c r="I120" s="124"/>
      <c r="J120" s="122"/>
      <c r="K120" s="123"/>
    </row>
    <row r="121" spans="4:11" ht="25.5" x14ac:dyDescent="0.25">
      <c r="D121" s="489" t="s">
        <v>483</v>
      </c>
      <c r="E121" s="156" t="s">
        <v>349</v>
      </c>
      <c r="F121" s="156" t="s">
        <v>5</v>
      </c>
      <c r="G121" s="504" t="s">
        <v>471</v>
      </c>
      <c r="H121" s="115" t="s">
        <v>10</v>
      </c>
      <c r="I121" s="506" t="s">
        <v>11</v>
      </c>
      <c r="J121" s="495" t="s">
        <v>286</v>
      </c>
      <c r="K121" s="495" t="s">
        <v>12</v>
      </c>
    </row>
    <row r="122" spans="4:11" ht="25.5" x14ac:dyDescent="0.25">
      <c r="D122" s="490"/>
      <c r="E122" s="156" t="s">
        <v>472</v>
      </c>
      <c r="F122" s="156" t="s">
        <v>473</v>
      </c>
      <c r="G122" s="505"/>
      <c r="H122" s="115" t="s">
        <v>13</v>
      </c>
      <c r="I122" s="506"/>
      <c r="J122" s="495"/>
      <c r="K122" s="495"/>
    </row>
    <row r="123" spans="4:11" ht="25.5" x14ac:dyDescent="0.25">
      <c r="D123" s="490"/>
      <c r="E123" s="17" t="s">
        <v>556</v>
      </c>
      <c r="F123" s="7" t="s">
        <v>144</v>
      </c>
      <c r="G123" s="59" t="s">
        <v>557</v>
      </c>
      <c r="H123" s="7" t="s">
        <v>13</v>
      </c>
      <c r="I123" s="25">
        <v>1</v>
      </c>
      <c r="J123" s="114">
        <f>19.27*1.2</f>
        <v>23.123999999999999</v>
      </c>
      <c r="K123" s="114">
        <f t="shared" ref="K123:K130" si="7">ROUND(J123*I123,2)</f>
        <v>23.12</v>
      </c>
    </row>
    <row r="124" spans="4:11" x14ac:dyDescent="0.25">
      <c r="D124" s="490"/>
      <c r="E124" s="17">
        <v>37370</v>
      </c>
      <c r="F124" s="7" t="s">
        <v>144</v>
      </c>
      <c r="G124" s="59" t="s">
        <v>474</v>
      </c>
      <c r="H124" s="7" t="s">
        <v>13</v>
      </c>
      <c r="I124" s="25">
        <v>1</v>
      </c>
      <c r="J124" s="114">
        <v>2.12</v>
      </c>
      <c r="K124" s="114">
        <f t="shared" si="7"/>
        <v>2.12</v>
      </c>
    </row>
    <row r="125" spans="4:11" x14ac:dyDescent="0.25">
      <c r="D125" s="490"/>
      <c r="E125" s="17">
        <v>37371</v>
      </c>
      <c r="F125" s="7" t="s">
        <v>144</v>
      </c>
      <c r="G125" s="59" t="s">
        <v>475</v>
      </c>
      <c r="H125" s="7" t="s">
        <v>13</v>
      </c>
      <c r="I125" s="25">
        <v>1</v>
      </c>
      <c r="J125" s="114">
        <v>0.86</v>
      </c>
      <c r="K125" s="114">
        <f t="shared" si="7"/>
        <v>0.86</v>
      </c>
    </row>
    <row r="126" spans="4:11" x14ac:dyDescent="0.25">
      <c r="D126" s="490"/>
      <c r="E126" s="17">
        <v>37372</v>
      </c>
      <c r="F126" s="7" t="s">
        <v>144</v>
      </c>
      <c r="G126" s="59" t="s">
        <v>476</v>
      </c>
      <c r="H126" s="7" t="s">
        <v>13</v>
      </c>
      <c r="I126" s="25">
        <v>1</v>
      </c>
      <c r="J126" s="114">
        <v>1.43</v>
      </c>
      <c r="K126" s="114">
        <f t="shared" si="7"/>
        <v>1.43</v>
      </c>
    </row>
    <row r="127" spans="4:11" x14ac:dyDescent="0.25">
      <c r="D127" s="490"/>
      <c r="E127" s="17">
        <v>37373</v>
      </c>
      <c r="F127" s="7" t="s">
        <v>144</v>
      </c>
      <c r="G127" s="59" t="s">
        <v>477</v>
      </c>
      <c r="H127" s="7" t="s">
        <v>13</v>
      </c>
      <c r="I127" s="25">
        <v>1</v>
      </c>
      <c r="J127" s="114">
        <v>0.08</v>
      </c>
      <c r="K127" s="114">
        <f t="shared" si="7"/>
        <v>0.08</v>
      </c>
    </row>
    <row r="128" spans="4:11" ht="25.5" x14ac:dyDescent="0.25">
      <c r="D128" s="490"/>
      <c r="E128" s="17">
        <v>43467</v>
      </c>
      <c r="F128" s="7" t="s">
        <v>144</v>
      </c>
      <c r="G128" s="59" t="s">
        <v>478</v>
      </c>
      <c r="H128" s="7" t="s">
        <v>13</v>
      </c>
      <c r="I128" s="25">
        <v>1</v>
      </c>
      <c r="J128" s="114">
        <v>0.61</v>
      </c>
      <c r="K128" s="114">
        <f t="shared" si="7"/>
        <v>0.61</v>
      </c>
    </row>
    <row r="129" spans="4:11" x14ac:dyDescent="0.25">
      <c r="D129" s="490"/>
      <c r="E129" s="17">
        <v>43491</v>
      </c>
      <c r="F129" s="7" t="s">
        <v>144</v>
      </c>
      <c r="G129" s="59" t="s">
        <v>479</v>
      </c>
      <c r="H129" s="7" t="s">
        <v>13</v>
      </c>
      <c r="I129" s="25">
        <v>1</v>
      </c>
      <c r="J129" s="114">
        <v>1.39</v>
      </c>
      <c r="K129" s="114">
        <f t="shared" si="7"/>
        <v>1.39</v>
      </c>
    </row>
    <row r="130" spans="4:11" x14ac:dyDescent="0.25">
      <c r="D130" s="490"/>
      <c r="E130" s="17">
        <v>100288</v>
      </c>
      <c r="F130" s="7" t="s">
        <v>5</v>
      </c>
      <c r="G130" s="59" t="s">
        <v>480</v>
      </c>
      <c r="H130" s="7" t="s">
        <v>13</v>
      </c>
      <c r="I130" s="25">
        <v>1</v>
      </c>
      <c r="J130" s="114">
        <v>0.09</v>
      </c>
      <c r="K130" s="114">
        <f t="shared" si="7"/>
        <v>0.09</v>
      </c>
    </row>
    <row r="131" spans="4:11" x14ac:dyDescent="0.25">
      <c r="D131" s="490"/>
      <c r="E131" s="502" t="s">
        <v>226</v>
      </c>
      <c r="F131" s="502"/>
      <c r="G131" s="502"/>
      <c r="H131" s="502"/>
      <c r="I131" s="502"/>
      <c r="J131" s="502"/>
      <c r="K131" s="141">
        <f>SUM(K123:K130)</f>
        <v>29.7</v>
      </c>
    </row>
    <row r="132" spans="4:11" x14ac:dyDescent="0.25">
      <c r="D132" s="490"/>
      <c r="E132" s="542" t="s">
        <v>484</v>
      </c>
      <c r="F132" s="543"/>
      <c r="G132" s="543"/>
      <c r="H132" s="543"/>
      <c r="I132" s="543"/>
      <c r="J132" s="544"/>
      <c r="K132" s="142">
        <f>ORÇAMENTO!G19</f>
        <v>0.34061999999999998</v>
      </c>
    </row>
    <row r="133" spans="4:11" x14ac:dyDescent="0.25">
      <c r="D133" s="490"/>
      <c r="E133" s="502" t="s">
        <v>481</v>
      </c>
      <c r="F133" s="502"/>
      <c r="G133" s="502"/>
      <c r="H133" s="502"/>
      <c r="I133" s="502"/>
      <c r="J133" s="502"/>
      <c r="K133" s="141">
        <f>ROUND(K131*K132,2)</f>
        <v>10.119999999999999</v>
      </c>
    </row>
    <row r="134" spans="4:11" x14ac:dyDescent="0.25">
      <c r="D134" s="490"/>
      <c r="E134" s="158" t="s">
        <v>171</v>
      </c>
      <c r="F134" s="545" t="s">
        <v>482</v>
      </c>
      <c r="G134" s="545"/>
      <c r="H134" s="545"/>
      <c r="I134" s="545"/>
      <c r="J134" s="545"/>
      <c r="K134" s="546"/>
    </row>
    <row r="135" spans="4:11" x14ac:dyDescent="0.25">
      <c r="D135" s="126"/>
      <c r="E135" s="127"/>
      <c r="F135" s="127"/>
      <c r="G135" s="127"/>
      <c r="H135" s="155"/>
      <c r="I135" s="155"/>
      <c r="J135" s="122"/>
      <c r="K135" s="123"/>
    </row>
    <row r="136" spans="4:11" ht="25.5" x14ac:dyDescent="0.25">
      <c r="D136" s="503" t="s">
        <v>371</v>
      </c>
      <c r="E136" s="156" t="s">
        <v>349</v>
      </c>
      <c r="F136" s="156" t="s">
        <v>5</v>
      </c>
      <c r="G136" s="547" t="s">
        <v>486</v>
      </c>
      <c r="H136" s="115" t="s">
        <v>10</v>
      </c>
      <c r="I136" s="506" t="s">
        <v>11</v>
      </c>
      <c r="J136" s="495" t="s">
        <v>286</v>
      </c>
      <c r="K136" s="495" t="s">
        <v>12</v>
      </c>
    </row>
    <row r="137" spans="4:11" ht="25.5" x14ac:dyDescent="0.25">
      <c r="D137" s="503"/>
      <c r="E137" s="156" t="s">
        <v>472</v>
      </c>
      <c r="F137" s="156" t="s">
        <v>487</v>
      </c>
      <c r="G137" s="547"/>
      <c r="H137" s="115" t="s">
        <v>10</v>
      </c>
      <c r="I137" s="506"/>
      <c r="J137" s="495"/>
      <c r="K137" s="495"/>
    </row>
    <row r="138" spans="4:11" x14ac:dyDescent="0.25">
      <c r="D138" s="503"/>
      <c r="E138" s="128">
        <v>32</v>
      </c>
      <c r="F138" s="7" t="s">
        <v>144</v>
      </c>
      <c r="G138" s="99" t="s">
        <v>488</v>
      </c>
      <c r="H138" s="7" t="s">
        <v>489</v>
      </c>
      <c r="I138" s="42">
        <v>7.3499999999999996E-2</v>
      </c>
      <c r="J138" s="114">
        <v>7.96</v>
      </c>
      <c r="K138" s="114">
        <f t="shared" ref="K138:K141" si="8">ROUND(J138*I138,2)</f>
        <v>0.59</v>
      </c>
    </row>
    <row r="139" spans="4:11" ht="25.5" x14ac:dyDescent="0.25">
      <c r="D139" s="503"/>
      <c r="E139" s="128">
        <v>7247</v>
      </c>
      <c r="F139" s="7" t="s">
        <v>144</v>
      </c>
      <c r="G139" s="99" t="s">
        <v>490</v>
      </c>
      <c r="H139" s="7" t="s">
        <v>13</v>
      </c>
      <c r="I139" s="45">
        <v>0.1759</v>
      </c>
      <c r="J139" s="114">
        <v>2.0299999999999998</v>
      </c>
      <c r="K139" s="114">
        <f t="shared" si="8"/>
        <v>0.36</v>
      </c>
    </row>
    <row r="140" spans="4:11" x14ac:dyDescent="0.25">
      <c r="D140" s="503"/>
      <c r="E140" s="17">
        <v>88253</v>
      </c>
      <c r="F140" s="7" t="s">
        <v>5</v>
      </c>
      <c r="G140" s="99" t="s">
        <v>491</v>
      </c>
      <c r="H140" s="7" t="s">
        <v>13</v>
      </c>
      <c r="I140" s="45">
        <v>0.1172</v>
      </c>
      <c r="J140" s="114">
        <v>22.68</v>
      </c>
      <c r="K140" s="114">
        <f t="shared" si="8"/>
        <v>2.66</v>
      </c>
    </row>
    <row r="141" spans="4:11" x14ac:dyDescent="0.25">
      <c r="D141" s="503"/>
      <c r="E141" s="44">
        <v>90781</v>
      </c>
      <c r="F141" s="7" t="s">
        <v>5</v>
      </c>
      <c r="G141" s="99" t="s">
        <v>492</v>
      </c>
      <c r="H141" s="7" t="s">
        <v>13</v>
      </c>
      <c r="I141" s="42">
        <v>0.23449999999999999</v>
      </c>
      <c r="J141" s="114">
        <v>47.65</v>
      </c>
      <c r="K141" s="114">
        <f t="shared" si="8"/>
        <v>11.17</v>
      </c>
    </row>
    <row r="142" spans="4:11" x14ac:dyDescent="0.25">
      <c r="D142" s="503"/>
      <c r="E142" s="496" t="s">
        <v>226</v>
      </c>
      <c r="F142" s="497"/>
      <c r="G142" s="497"/>
      <c r="H142" s="497"/>
      <c r="I142" s="497"/>
      <c r="J142" s="498"/>
      <c r="K142" s="141">
        <f>ROUND(SUM(K138:K141),2)</f>
        <v>14.78</v>
      </c>
    </row>
    <row r="143" spans="4:11" x14ac:dyDescent="0.25">
      <c r="D143" s="503"/>
      <c r="E143" s="120" t="s">
        <v>172</v>
      </c>
      <c r="F143" s="548" t="s">
        <v>170</v>
      </c>
      <c r="G143" s="548"/>
      <c r="H143" s="548"/>
      <c r="I143" s="548"/>
      <c r="J143" s="548"/>
      <c r="K143" s="548"/>
    </row>
    <row r="144" spans="4:11" x14ac:dyDescent="0.25">
      <c r="D144" s="126"/>
      <c r="E144" s="127"/>
      <c r="F144" s="127"/>
      <c r="G144" s="127"/>
      <c r="H144" s="155"/>
      <c r="I144" s="155"/>
      <c r="J144" s="122"/>
      <c r="K144" s="123"/>
    </row>
    <row r="145" spans="4:11" ht="25.5" x14ac:dyDescent="0.25">
      <c r="D145" s="503" t="s">
        <v>439</v>
      </c>
      <c r="E145" s="156" t="s">
        <v>349</v>
      </c>
      <c r="F145" s="156" t="s">
        <v>5</v>
      </c>
      <c r="G145" s="505" t="s">
        <v>493</v>
      </c>
      <c r="H145" s="115" t="s">
        <v>10</v>
      </c>
      <c r="I145" s="506" t="s">
        <v>11</v>
      </c>
      <c r="J145" s="495" t="s">
        <v>286</v>
      </c>
      <c r="K145" s="495" t="s">
        <v>12</v>
      </c>
    </row>
    <row r="146" spans="4:11" ht="25.5" x14ac:dyDescent="0.25">
      <c r="D146" s="503"/>
      <c r="E146" s="156" t="s">
        <v>472</v>
      </c>
      <c r="F146" s="156" t="s">
        <v>494</v>
      </c>
      <c r="G146" s="505"/>
      <c r="H146" s="115" t="s">
        <v>10</v>
      </c>
      <c r="I146" s="506"/>
      <c r="J146" s="495"/>
      <c r="K146" s="495"/>
    </row>
    <row r="147" spans="4:11" x14ac:dyDescent="0.25">
      <c r="D147" s="503"/>
      <c r="E147" s="135">
        <v>1379</v>
      </c>
      <c r="F147" s="7" t="s">
        <v>144</v>
      </c>
      <c r="G147" s="99" t="s">
        <v>451</v>
      </c>
      <c r="H147" s="7" t="s">
        <v>7</v>
      </c>
      <c r="I147" s="44">
        <v>38.719099999999997</v>
      </c>
      <c r="J147" s="114">
        <v>0.76</v>
      </c>
      <c r="K147" s="114">
        <f t="shared" ref="K147:K169" si="9">ROUND(J147*I147,2)</f>
        <v>29.43</v>
      </c>
    </row>
    <row r="148" spans="4:11" ht="25.5" x14ac:dyDescent="0.25">
      <c r="D148" s="503"/>
      <c r="E148" s="135">
        <v>5631</v>
      </c>
      <c r="F148" s="7" t="s">
        <v>5</v>
      </c>
      <c r="G148" s="99" t="s">
        <v>495</v>
      </c>
      <c r="H148" s="7" t="s">
        <v>15</v>
      </c>
      <c r="I148" s="44">
        <v>6.4000000000000003E-3</v>
      </c>
      <c r="J148" s="114">
        <v>216.8</v>
      </c>
      <c r="K148" s="114">
        <f t="shared" si="9"/>
        <v>1.39</v>
      </c>
    </row>
    <row r="149" spans="4:11" ht="25.5" x14ac:dyDescent="0.25">
      <c r="D149" s="503"/>
      <c r="E149" s="135">
        <v>5632</v>
      </c>
      <c r="F149" s="7" t="s">
        <v>5</v>
      </c>
      <c r="G149" s="99" t="s">
        <v>496</v>
      </c>
      <c r="H149" s="7" t="s">
        <v>16</v>
      </c>
      <c r="I149" s="44">
        <v>0.245</v>
      </c>
      <c r="J149" s="114">
        <v>95.52</v>
      </c>
      <c r="K149" s="114">
        <f t="shared" si="9"/>
        <v>23.4</v>
      </c>
    </row>
    <row r="150" spans="4:11" ht="38.25" x14ac:dyDescent="0.25">
      <c r="D150" s="503"/>
      <c r="E150" s="135">
        <v>6259</v>
      </c>
      <c r="F150" s="7" t="s">
        <v>5</v>
      </c>
      <c r="G150" s="99" t="s">
        <v>497</v>
      </c>
      <c r="H150" s="7" t="s">
        <v>15</v>
      </c>
      <c r="I150" s="44">
        <v>0.1076</v>
      </c>
      <c r="J150" s="114">
        <v>263.10000000000002</v>
      </c>
      <c r="K150" s="114">
        <f t="shared" si="9"/>
        <v>28.31</v>
      </c>
    </row>
    <row r="151" spans="4:11" ht="38.25" x14ac:dyDescent="0.25">
      <c r="D151" s="503"/>
      <c r="E151" s="135">
        <v>6260</v>
      </c>
      <c r="F151" s="7" t="s">
        <v>5</v>
      </c>
      <c r="G151" s="99" t="s">
        <v>498</v>
      </c>
      <c r="H151" s="7" t="s">
        <v>16</v>
      </c>
      <c r="I151" s="44">
        <v>0.14380000000000001</v>
      </c>
      <c r="J151" s="114">
        <v>64.87</v>
      </c>
      <c r="K151" s="114">
        <f t="shared" si="9"/>
        <v>9.33</v>
      </c>
    </row>
    <row r="152" spans="4:11" ht="25.5" x14ac:dyDescent="0.25">
      <c r="D152" s="503"/>
      <c r="E152" s="135">
        <v>39013</v>
      </c>
      <c r="F152" s="7" t="s">
        <v>144</v>
      </c>
      <c r="G152" s="99" t="s">
        <v>499</v>
      </c>
      <c r="H152" s="7" t="s">
        <v>500</v>
      </c>
      <c r="I152" s="44">
        <v>0.33329999999999999</v>
      </c>
      <c r="J152" s="114">
        <v>1.45</v>
      </c>
      <c r="K152" s="114">
        <f t="shared" si="9"/>
        <v>0.48</v>
      </c>
    </row>
    <row r="153" spans="4:11" ht="25.5" x14ac:dyDescent="0.25">
      <c r="D153" s="503"/>
      <c r="E153" s="135">
        <v>39848</v>
      </c>
      <c r="F153" s="7" t="s">
        <v>558</v>
      </c>
      <c r="G153" s="99" t="s">
        <v>501</v>
      </c>
      <c r="H153" s="7" t="s">
        <v>6</v>
      </c>
      <c r="I153" s="44">
        <v>3</v>
      </c>
      <c r="J153" s="114">
        <v>1.77</v>
      </c>
      <c r="K153" s="114">
        <f t="shared" si="9"/>
        <v>5.31</v>
      </c>
    </row>
    <row r="154" spans="4:11" x14ac:dyDescent="0.25">
      <c r="D154" s="503"/>
      <c r="E154" s="135">
        <v>43055</v>
      </c>
      <c r="F154" s="7" t="s">
        <v>144</v>
      </c>
      <c r="G154" s="99" t="s">
        <v>502</v>
      </c>
      <c r="H154" s="7" t="s">
        <v>7</v>
      </c>
      <c r="I154" s="44">
        <v>1.81</v>
      </c>
      <c r="J154" s="114">
        <v>6.54</v>
      </c>
      <c r="K154" s="114">
        <f t="shared" si="9"/>
        <v>11.84</v>
      </c>
    </row>
    <row r="155" spans="4:11" x14ac:dyDescent="0.25">
      <c r="D155" s="503"/>
      <c r="E155" s="135">
        <v>44480</v>
      </c>
      <c r="F155" s="7" t="s">
        <v>144</v>
      </c>
      <c r="G155" s="99" t="s">
        <v>503</v>
      </c>
      <c r="H155" s="7" t="s">
        <v>150</v>
      </c>
      <c r="I155" s="44">
        <v>1.0713999999999999</v>
      </c>
      <c r="J155" s="114">
        <v>18.920000000000002</v>
      </c>
      <c r="K155" s="114">
        <f t="shared" si="9"/>
        <v>20.27</v>
      </c>
    </row>
    <row r="156" spans="4:11" x14ac:dyDescent="0.25">
      <c r="D156" s="503"/>
      <c r="E156" s="135">
        <v>88245</v>
      </c>
      <c r="F156" s="7" t="s">
        <v>5</v>
      </c>
      <c r="G156" s="99" t="s">
        <v>504</v>
      </c>
      <c r="H156" s="7" t="s">
        <v>13</v>
      </c>
      <c r="I156" s="44">
        <v>0.25140000000000001</v>
      </c>
      <c r="J156" s="114">
        <v>30.97</v>
      </c>
      <c r="K156" s="114">
        <f t="shared" si="9"/>
        <v>7.79</v>
      </c>
    </row>
    <row r="157" spans="4:11" x14ac:dyDescent="0.25">
      <c r="D157" s="503"/>
      <c r="E157" s="135">
        <v>88297</v>
      </c>
      <c r="F157" s="7" t="s">
        <v>5</v>
      </c>
      <c r="G157" s="99" t="s">
        <v>452</v>
      </c>
      <c r="H157" s="7" t="s">
        <v>13</v>
      </c>
      <c r="I157" s="44">
        <v>0.75419999999999998</v>
      </c>
      <c r="J157" s="114">
        <v>36.65</v>
      </c>
      <c r="K157" s="114">
        <f t="shared" si="9"/>
        <v>27.64</v>
      </c>
    </row>
    <row r="158" spans="4:11" x14ac:dyDescent="0.25">
      <c r="D158" s="503"/>
      <c r="E158" s="135">
        <v>88316</v>
      </c>
      <c r="F158" s="7" t="s">
        <v>5</v>
      </c>
      <c r="G158" s="99" t="s">
        <v>438</v>
      </c>
      <c r="H158" s="7" t="s">
        <v>13</v>
      </c>
      <c r="I158" s="44">
        <v>0.79200000000000004</v>
      </c>
      <c r="J158" s="114">
        <v>22.64</v>
      </c>
      <c r="K158" s="114">
        <f t="shared" si="9"/>
        <v>17.93</v>
      </c>
    </row>
    <row r="159" spans="4:11" ht="25.5" x14ac:dyDescent="0.25">
      <c r="D159" s="503"/>
      <c r="E159" s="135">
        <v>90625</v>
      </c>
      <c r="F159" s="7" t="s">
        <v>5</v>
      </c>
      <c r="G159" s="99" t="s">
        <v>505</v>
      </c>
      <c r="H159" s="7" t="s">
        <v>15</v>
      </c>
      <c r="I159" s="44">
        <v>0.1076</v>
      </c>
      <c r="J159" s="114">
        <v>8.83</v>
      </c>
      <c r="K159" s="114">
        <f t="shared" si="9"/>
        <v>0.95</v>
      </c>
    </row>
    <row r="160" spans="4:11" ht="25.5" x14ac:dyDescent="0.25">
      <c r="D160" s="503"/>
      <c r="E160" s="135">
        <v>90626</v>
      </c>
      <c r="F160" s="7" t="s">
        <v>5</v>
      </c>
      <c r="G160" s="99" t="s">
        <v>506</v>
      </c>
      <c r="H160" s="7" t="s">
        <v>16</v>
      </c>
      <c r="I160" s="44">
        <v>0.14380000000000001</v>
      </c>
      <c r="J160" s="114">
        <v>2.86</v>
      </c>
      <c r="K160" s="114">
        <f t="shared" si="9"/>
        <v>0.41</v>
      </c>
    </row>
    <row r="161" spans="4:11" ht="38.25" x14ac:dyDescent="0.25">
      <c r="D161" s="503"/>
      <c r="E161" s="135">
        <v>90637</v>
      </c>
      <c r="F161" s="7" t="s">
        <v>5</v>
      </c>
      <c r="G161" s="99" t="s">
        <v>507</v>
      </c>
      <c r="H161" s="7" t="s">
        <v>15</v>
      </c>
      <c r="I161" s="44">
        <v>3.9199999999999999E-2</v>
      </c>
      <c r="J161" s="114">
        <v>18.05</v>
      </c>
      <c r="K161" s="114">
        <f t="shared" si="9"/>
        <v>0.71</v>
      </c>
    </row>
    <row r="162" spans="4:11" ht="38.25" x14ac:dyDescent="0.25">
      <c r="D162" s="503"/>
      <c r="E162" s="135">
        <v>90638</v>
      </c>
      <c r="F162" s="7" t="s">
        <v>5</v>
      </c>
      <c r="G162" s="99" t="s">
        <v>508</v>
      </c>
      <c r="H162" s="7" t="s">
        <v>16</v>
      </c>
      <c r="I162" s="44">
        <v>0.2122</v>
      </c>
      <c r="J162" s="114">
        <v>6.31</v>
      </c>
      <c r="K162" s="114">
        <f t="shared" si="9"/>
        <v>1.34</v>
      </c>
    </row>
    <row r="163" spans="4:11" ht="25.5" x14ac:dyDescent="0.25">
      <c r="D163" s="503"/>
      <c r="E163" s="135">
        <v>90643</v>
      </c>
      <c r="F163" s="7" t="s">
        <v>5</v>
      </c>
      <c r="G163" s="99" t="s">
        <v>509</v>
      </c>
      <c r="H163" s="7" t="s">
        <v>15</v>
      </c>
      <c r="I163" s="44">
        <v>2.2100000000000002E-2</v>
      </c>
      <c r="J163" s="114">
        <v>30.66</v>
      </c>
      <c r="K163" s="114">
        <f t="shared" si="9"/>
        <v>0.68</v>
      </c>
    </row>
    <row r="164" spans="4:11" ht="25.5" x14ac:dyDescent="0.25">
      <c r="D164" s="503"/>
      <c r="E164" s="135">
        <v>90644</v>
      </c>
      <c r="F164" s="7" t="s">
        <v>5</v>
      </c>
      <c r="G164" s="99" t="s">
        <v>510</v>
      </c>
      <c r="H164" s="7" t="s">
        <v>16</v>
      </c>
      <c r="I164" s="44">
        <v>0.2293</v>
      </c>
      <c r="J164" s="114">
        <v>9.43</v>
      </c>
      <c r="K164" s="114">
        <f t="shared" si="9"/>
        <v>2.16</v>
      </c>
    </row>
    <row r="165" spans="4:11" ht="38.25" x14ac:dyDescent="0.25">
      <c r="D165" s="503"/>
      <c r="E165" s="135">
        <v>90650</v>
      </c>
      <c r="F165" s="7" t="s">
        <v>5</v>
      </c>
      <c r="G165" s="99" t="s">
        <v>457</v>
      </c>
      <c r="H165" s="7" t="s">
        <v>15</v>
      </c>
      <c r="I165" s="44">
        <v>0.1076</v>
      </c>
      <c r="J165" s="114">
        <v>11.92</v>
      </c>
      <c r="K165" s="114">
        <f t="shared" si="9"/>
        <v>1.28</v>
      </c>
    </row>
    <row r="166" spans="4:11" ht="38.25" x14ac:dyDescent="0.25">
      <c r="D166" s="503"/>
      <c r="E166" s="135">
        <v>90651</v>
      </c>
      <c r="F166" s="7" t="s">
        <v>5</v>
      </c>
      <c r="G166" s="99" t="s">
        <v>458</v>
      </c>
      <c r="H166" s="7" t="s">
        <v>16</v>
      </c>
      <c r="I166" s="44">
        <v>0.14380000000000001</v>
      </c>
      <c r="J166" s="114">
        <v>1.28</v>
      </c>
      <c r="K166" s="114">
        <f t="shared" si="9"/>
        <v>0.18</v>
      </c>
    </row>
    <row r="167" spans="4:11" ht="25.5" x14ac:dyDescent="0.25">
      <c r="D167" s="503"/>
      <c r="E167" s="135">
        <v>95967</v>
      </c>
      <c r="F167" s="7" t="s">
        <v>5</v>
      </c>
      <c r="G167" s="99" t="s">
        <v>511</v>
      </c>
      <c r="H167" s="7" t="s">
        <v>13</v>
      </c>
      <c r="I167" s="44">
        <v>0.25140000000000001</v>
      </c>
      <c r="J167" s="114">
        <v>195.9</v>
      </c>
      <c r="K167" s="114">
        <f t="shared" si="9"/>
        <v>49.25</v>
      </c>
    </row>
    <row r="168" spans="4:11" ht="38.25" x14ac:dyDescent="0.25">
      <c r="D168" s="503"/>
      <c r="E168" s="135">
        <v>100726</v>
      </c>
      <c r="F168" s="7" t="s">
        <v>5</v>
      </c>
      <c r="G168" s="99" t="s">
        <v>512</v>
      </c>
      <c r="H168" s="7" t="s">
        <v>147</v>
      </c>
      <c r="I168" s="44">
        <v>5.0299999999999997E-2</v>
      </c>
      <c r="J168" s="114">
        <v>32.36</v>
      </c>
      <c r="K168" s="114">
        <f t="shared" si="9"/>
        <v>1.63</v>
      </c>
    </row>
    <row r="169" spans="4:11" ht="38.25" x14ac:dyDescent="0.25">
      <c r="D169" s="503"/>
      <c r="E169" s="135">
        <v>100981</v>
      </c>
      <c r="F169" s="7" t="s">
        <v>5</v>
      </c>
      <c r="G169" s="99" t="s">
        <v>513</v>
      </c>
      <c r="H169" s="7" t="s">
        <v>150</v>
      </c>
      <c r="I169" s="44">
        <v>7.9000000000000008E-3</v>
      </c>
      <c r="J169" s="114">
        <v>9.7899999999999991</v>
      </c>
      <c r="K169" s="114">
        <f t="shared" si="9"/>
        <v>0.08</v>
      </c>
    </row>
    <row r="170" spans="4:11" x14ac:dyDescent="0.25">
      <c r="D170" s="503"/>
      <c r="E170" s="496" t="s">
        <v>226</v>
      </c>
      <c r="F170" s="497"/>
      <c r="G170" s="497"/>
      <c r="H170" s="497"/>
      <c r="I170" s="497"/>
      <c r="J170" s="498"/>
      <c r="K170" s="141">
        <f>ROUND(SUM(K147:K169),2)</f>
        <v>241.79</v>
      </c>
    </row>
    <row r="171" spans="4:11" x14ac:dyDescent="0.25">
      <c r="D171" s="503"/>
      <c r="E171" s="120" t="s">
        <v>172</v>
      </c>
      <c r="F171" s="548" t="s">
        <v>170</v>
      </c>
      <c r="G171" s="548"/>
      <c r="H171" s="548"/>
      <c r="I171" s="548"/>
      <c r="J171" s="548"/>
      <c r="K171" s="548"/>
    </row>
    <row r="172" spans="4:11" x14ac:dyDescent="0.25">
      <c r="D172" s="126"/>
      <c r="E172" s="127"/>
      <c r="F172" s="127"/>
      <c r="G172" s="127"/>
      <c r="H172" s="155"/>
      <c r="I172" s="155"/>
      <c r="J172" s="122"/>
      <c r="K172" s="123"/>
    </row>
    <row r="173" spans="4:11" ht="25.5" x14ac:dyDescent="0.25">
      <c r="D173" s="503" t="s">
        <v>525</v>
      </c>
      <c r="E173" s="156" t="s">
        <v>349</v>
      </c>
      <c r="F173" s="156" t="s">
        <v>5</v>
      </c>
      <c r="G173" s="505" t="s">
        <v>536</v>
      </c>
      <c r="H173" s="115" t="s">
        <v>10</v>
      </c>
      <c r="I173" s="160">
        <f>1/(1*1*0.6)*(0.9*0.9*0.9)</f>
        <v>1.2150000000000003</v>
      </c>
      <c r="J173" s="495" t="s">
        <v>286</v>
      </c>
      <c r="K173" s="495" t="s">
        <v>12</v>
      </c>
    </row>
    <row r="174" spans="4:11" ht="25.5" x14ac:dyDescent="0.25">
      <c r="D174" s="503"/>
      <c r="E174" s="156" t="s">
        <v>472</v>
      </c>
      <c r="F174" s="156" t="s">
        <v>538</v>
      </c>
      <c r="G174" s="505"/>
      <c r="H174" s="115" t="s">
        <v>10</v>
      </c>
      <c r="I174" s="159" t="s">
        <v>11</v>
      </c>
      <c r="J174" s="495"/>
      <c r="K174" s="495"/>
    </row>
    <row r="175" spans="4:11" x14ac:dyDescent="0.25">
      <c r="D175" s="503"/>
      <c r="E175" s="128">
        <v>650</v>
      </c>
      <c r="F175" s="7" t="s">
        <v>144</v>
      </c>
      <c r="G175" s="99" t="s">
        <v>526</v>
      </c>
      <c r="H175" s="7" t="s">
        <v>500</v>
      </c>
      <c r="I175" s="44">
        <f>31.3513*I$173</f>
        <v>38.09182950000001</v>
      </c>
      <c r="J175" s="114">
        <v>3.16</v>
      </c>
      <c r="K175" s="114">
        <f>ROUND(J175*I175,2)</f>
        <v>120.37</v>
      </c>
    </row>
    <row r="176" spans="4:11" ht="25.5" x14ac:dyDescent="0.25">
      <c r="D176" s="503"/>
      <c r="E176" s="128">
        <v>2692</v>
      </c>
      <c r="F176" s="7" t="s">
        <v>144</v>
      </c>
      <c r="G176" s="99" t="s">
        <v>186</v>
      </c>
      <c r="H176" s="7" t="s">
        <v>187</v>
      </c>
      <c r="I176" s="136">
        <f>0.0082*I$173</f>
        <v>9.9630000000000031E-3</v>
      </c>
      <c r="J176" s="114">
        <v>6.15</v>
      </c>
      <c r="K176" s="114">
        <f>ROUND(J176*I176,2)</f>
        <v>0.06</v>
      </c>
    </row>
    <row r="177" spans="4:11" x14ac:dyDescent="0.25">
      <c r="D177" s="503"/>
      <c r="E177" s="17">
        <v>4491</v>
      </c>
      <c r="F177" s="7" t="s">
        <v>144</v>
      </c>
      <c r="G177" s="99" t="s">
        <v>527</v>
      </c>
      <c r="H177" s="7" t="s">
        <v>6</v>
      </c>
      <c r="I177" s="136">
        <f>0.1776*I$173</f>
        <v>0.21578400000000006</v>
      </c>
      <c r="J177" s="114">
        <v>8.36</v>
      </c>
      <c r="K177" s="114">
        <f>ROUND(J177*I177,2)</f>
        <v>1.8</v>
      </c>
    </row>
    <row r="178" spans="4:11" x14ac:dyDescent="0.25">
      <c r="D178" s="503"/>
      <c r="E178" s="17">
        <v>4517</v>
      </c>
      <c r="F178" s="7" t="s">
        <v>144</v>
      </c>
      <c r="G178" s="99" t="s">
        <v>528</v>
      </c>
      <c r="H178" s="7" t="s">
        <v>6</v>
      </c>
      <c r="I178" s="136">
        <f>0.2112*I$173</f>
        <v>0.25660800000000006</v>
      </c>
      <c r="J178" s="114">
        <v>2.92</v>
      </c>
      <c r="K178" s="114">
        <f t="shared" ref="K178:K181" si="10">ROUND(J178*I178,2)</f>
        <v>0.75</v>
      </c>
    </row>
    <row r="179" spans="4:11" x14ac:dyDescent="0.25">
      <c r="D179" s="503"/>
      <c r="E179" s="17">
        <v>5069</v>
      </c>
      <c r="F179" s="7" t="s">
        <v>144</v>
      </c>
      <c r="G179" s="99" t="s">
        <v>529</v>
      </c>
      <c r="H179" s="7" t="s">
        <v>7</v>
      </c>
      <c r="I179" s="136">
        <f>0.0187*I$173</f>
        <v>2.2720500000000008E-2</v>
      </c>
      <c r="J179" s="114">
        <v>17.899999999999999</v>
      </c>
      <c r="K179" s="114">
        <f t="shared" si="10"/>
        <v>0.41</v>
      </c>
    </row>
    <row r="180" spans="4:11" ht="38.25" x14ac:dyDescent="0.25">
      <c r="D180" s="503"/>
      <c r="E180" s="17">
        <v>5678</v>
      </c>
      <c r="F180" s="7" t="s">
        <v>5</v>
      </c>
      <c r="G180" s="99" t="s">
        <v>352</v>
      </c>
      <c r="H180" s="7" t="s">
        <v>15</v>
      </c>
      <c r="I180" s="136">
        <f>0.0197*I$173</f>
        <v>2.3935500000000005E-2</v>
      </c>
      <c r="J180" s="114">
        <v>159</v>
      </c>
      <c r="K180" s="114">
        <f t="shared" si="10"/>
        <v>3.81</v>
      </c>
    </row>
    <row r="181" spans="4:11" ht="38.25" x14ac:dyDescent="0.25">
      <c r="D181" s="503"/>
      <c r="E181" s="17">
        <v>5679</v>
      </c>
      <c r="F181" s="7" t="s">
        <v>5</v>
      </c>
      <c r="G181" s="99" t="s">
        <v>353</v>
      </c>
      <c r="H181" s="7" t="s">
        <v>16</v>
      </c>
      <c r="I181" s="136">
        <f>0.0402*I$173</f>
        <v>4.8843000000000011E-2</v>
      </c>
      <c r="J181" s="114">
        <v>73.349999999999994</v>
      </c>
      <c r="K181" s="114">
        <f t="shared" si="10"/>
        <v>3.58</v>
      </c>
    </row>
    <row r="182" spans="4:11" ht="25.5" x14ac:dyDescent="0.25">
      <c r="D182" s="503"/>
      <c r="E182" s="17">
        <v>6193</v>
      </c>
      <c r="F182" s="7" t="s">
        <v>144</v>
      </c>
      <c r="G182" s="99" t="s">
        <v>530</v>
      </c>
      <c r="H182" s="7" t="s">
        <v>6</v>
      </c>
      <c r="I182" s="136">
        <f>0.6624*I$173</f>
        <v>0.8048160000000002</v>
      </c>
      <c r="J182" s="114">
        <v>25.41</v>
      </c>
      <c r="K182" s="114">
        <f t="shared" ref="K182:K189" si="11">ROUND(J182*I182,2)</f>
        <v>20.45</v>
      </c>
    </row>
    <row r="183" spans="4:11" ht="25.5" x14ac:dyDescent="0.25">
      <c r="D183" s="503"/>
      <c r="E183" s="17">
        <v>87316</v>
      </c>
      <c r="F183" s="7" t="s">
        <v>5</v>
      </c>
      <c r="G183" s="99" t="s">
        <v>531</v>
      </c>
      <c r="H183" s="7" t="s">
        <v>150</v>
      </c>
      <c r="I183" s="136">
        <f>0.0243*I$173</f>
        <v>2.9524500000000006E-2</v>
      </c>
      <c r="J183" s="114">
        <v>536.5</v>
      </c>
      <c r="K183" s="114">
        <f t="shared" si="11"/>
        <v>15.84</v>
      </c>
    </row>
    <row r="184" spans="4:11" x14ac:dyDescent="0.25">
      <c r="D184" s="503"/>
      <c r="E184" s="17">
        <v>88309</v>
      </c>
      <c r="F184" s="7" t="s">
        <v>5</v>
      </c>
      <c r="G184" s="99" t="s">
        <v>354</v>
      </c>
      <c r="H184" s="7" t="s">
        <v>13</v>
      </c>
      <c r="I184" s="136">
        <f>6.1495*I$173</f>
        <v>7.4716425000000015</v>
      </c>
      <c r="J184" s="114">
        <v>31.21</v>
      </c>
      <c r="K184" s="114">
        <f t="shared" si="11"/>
        <v>233.19</v>
      </c>
    </row>
    <row r="185" spans="4:11" x14ac:dyDescent="0.25">
      <c r="D185" s="503"/>
      <c r="E185" s="17">
        <v>88316</v>
      </c>
      <c r="F185" s="7" t="s">
        <v>5</v>
      </c>
      <c r="G185" s="99" t="s">
        <v>438</v>
      </c>
      <c r="H185" s="7" t="s">
        <v>13</v>
      </c>
      <c r="I185" s="136">
        <f>4.8318*I$173</f>
        <v>5.8706370000000021</v>
      </c>
      <c r="J185" s="114">
        <v>22.64</v>
      </c>
      <c r="K185" s="114">
        <f t="shared" si="11"/>
        <v>132.91</v>
      </c>
    </row>
    <row r="186" spans="4:11" ht="25.5" x14ac:dyDescent="0.25">
      <c r="D186" s="503"/>
      <c r="E186" s="17">
        <v>88628</v>
      </c>
      <c r="F186" s="7" t="s">
        <v>5</v>
      </c>
      <c r="G186" s="99" t="s">
        <v>532</v>
      </c>
      <c r="H186" s="7" t="s">
        <v>150</v>
      </c>
      <c r="I186" s="136">
        <f>0.1404*I$173</f>
        <v>0.17058600000000004</v>
      </c>
      <c r="J186" s="114">
        <v>613.80999999999995</v>
      </c>
      <c r="K186" s="114">
        <f t="shared" si="11"/>
        <v>104.71</v>
      </c>
    </row>
    <row r="187" spans="4:11" ht="25.5" x14ac:dyDescent="0.25">
      <c r="D187" s="503"/>
      <c r="E187" s="17">
        <v>94970</v>
      </c>
      <c r="F187" s="7" t="s">
        <v>5</v>
      </c>
      <c r="G187" s="99" t="s">
        <v>533</v>
      </c>
      <c r="H187" s="7" t="s">
        <v>150</v>
      </c>
      <c r="I187" s="136">
        <f>0.1675*I$173</f>
        <v>0.20351250000000007</v>
      </c>
      <c r="J187" s="114">
        <v>517.54999999999995</v>
      </c>
      <c r="K187" s="114">
        <f t="shared" si="11"/>
        <v>105.33</v>
      </c>
    </row>
    <row r="188" spans="4:11" ht="25.5" x14ac:dyDescent="0.25">
      <c r="D188" s="503"/>
      <c r="E188" s="17">
        <v>97736</v>
      </c>
      <c r="F188" s="7" t="s">
        <v>5</v>
      </c>
      <c r="G188" s="99" t="s">
        <v>534</v>
      </c>
      <c r="H188" s="7" t="s">
        <v>150</v>
      </c>
      <c r="I188" s="136">
        <f>0.1008*I$173</f>
        <v>0.12247200000000003</v>
      </c>
      <c r="J188" s="114">
        <v>1530.08</v>
      </c>
      <c r="K188" s="114">
        <f t="shared" si="11"/>
        <v>187.39</v>
      </c>
    </row>
    <row r="189" spans="4:11" ht="25.5" x14ac:dyDescent="0.25">
      <c r="D189" s="503"/>
      <c r="E189" s="17">
        <v>101616</v>
      </c>
      <c r="F189" s="7" t="s">
        <v>5</v>
      </c>
      <c r="G189" s="99" t="s">
        <v>535</v>
      </c>
      <c r="H189" s="7" t="s">
        <v>147</v>
      </c>
      <c r="I189" s="136">
        <f>1.69*I$173</f>
        <v>2.0533500000000005</v>
      </c>
      <c r="J189" s="114">
        <v>6.93</v>
      </c>
      <c r="K189" s="114">
        <f t="shared" si="11"/>
        <v>14.23</v>
      </c>
    </row>
    <row r="190" spans="4:11" x14ac:dyDescent="0.25">
      <c r="D190" s="503"/>
      <c r="E190" s="496" t="s">
        <v>226</v>
      </c>
      <c r="F190" s="497"/>
      <c r="G190" s="497"/>
      <c r="H190" s="497"/>
      <c r="I190" s="497"/>
      <c r="J190" s="498"/>
      <c r="K190" s="141">
        <f>ROUND(SUM(K175:K189),2)</f>
        <v>944.83</v>
      </c>
    </row>
    <row r="191" spans="4:11" x14ac:dyDescent="0.25">
      <c r="D191" s="503"/>
      <c r="E191" s="120" t="s">
        <v>172</v>
      </c>
      <c r="F191" s="549" t="s">
        <v>537</v>
      </c>
      <c r="G191" s="549"/>
      <c r="H191" s="549"/>
      <c r="I191" s="549"/>
      <c r="J191" s="549"/>
      <c r="K191" s="549"/>
    </row>
    <row r="192" spans="4:11" x14ac:dyDescent="0.25">
      <c r="D192" s="126"/>
      <c r="E192" s="127"/>
      <c r="F192" s="127"/>
      <c r="G192" s="127"/>
      <c r="H192" s="153"/>
      <c r="I192" s="153"/>
      <c r="J192" s="122"/>
      <c r="K192" s="123"/>
    </row>
    <row r="193" spans="4:11" x14ac:dyDescent="0.25">
      <c r="D193" s="507" t="s">
        <v>225</v>
      </c>
      <c r="E193" s="524" t="s">
        <v>318</v>
      </c>
      <c r="F193" s="525"/>
      <c r="G193" s="491" t="s">
        <v>314</v>
      </c>
      <c r="H193" s="115" t="s">
        <v>10</v>
      </c>
      <c r="I193" s="506" t="s">
        <v>325</v>
      </c>
      <c r="J193" s="495" t="s">
        <v>286</v>
      </c>
      <c r="K193" s="495" t="s">
        <v>12</v>
      </c>
    </row>
    <row r="194" spans="4:11" x14ac:dyDescent="0.25">
      <c r="D194" s="508"/>
      <c r="E194" s="526"/>
      <c r="F194" s="527"/>
      <c r="G194" s="492"/>
      <c r="H194" s="115" t="s">
        <v>150</v>
      </c>
      <c r="I194" s="506"/>
      <c r="J194" s="495"/>
      <c r="K194" s="495"/>
    </row>
    <row r="195" spans="4:11" ht="15" customHeight="1" x14ac:dyDescent="0.25">
      <c r="D195" s="508"/>
      <c r="E195" s="528" t="s">
        <v>317</v>
      </c>
      <c r="F195" s="529"/>
      <c r="G195" s="113" t="s">
        <v>315</v>
      </c>
      <c r="H195" s="7" t="s">
        <v>150</v>
      </c>
      <c r="I195" s="95">
        <v>45706</v>
      </c>
      <c r="J195" s="114">
        <v>20</v>
      </c>
      <c r="K195" s="530">
        <f>AVERAGE(J195:J197)</f>
        <v>21.95</v>
      </c>
    </row>
    <row r="196" spans="4:11" ht="15" customHeight="1" x14ac:dyDescent="0.25">
      <c r="D196" s="508"/>
      <c r="E196" s="528" t="s">
        <v>319</v>
      </c>
      <c r="F196" s="529"/>
      <c r="G196" s="113" t="s">
        <v>316</v>
      </c>
      <c r="H196" s="7" t="s">
        <v>150</v>
      </c>
      <c r="I196" s="95">
        <v>45707</v>
      </c>
      <c r="J196" s="114">
        <v>23.9</v>
      </c>
      <c r="K196" s="531"/>
    </row>
    <row r="197" spans="4:11" hidden="1" x14ac:dyDescent="0.25">
      <c r="D197" s="508"/>
      <c r="E197" s="82"/>
      <c r="F197" s="7"/>
      <c r="G197" s="7"/>
      <c r="H197" s="7" t="s">
        <v>150</v>
      </c>
      <c r="I197" s="94"/>
      <c r="J197" s="157"/>
      <c r="K197" s="157"/>
    </row>
    <row r="198" spans="4:11" x14ac:dyDescent="0.25">
      <c r="D198" s="509"/>
      <c r="E198" s="496" t="s">
        <v>226</v>
      </c>
      <c r="F198" s="497"/>
      <c r="G198" s="497"/>
      <c r="H198" s="497"/>
      <c r="I198" s="497"/>
      <c r="J198" s="498"/>
      <c r="K198" s="141">
        <f>ROUND(K195,2)</f>
        <v>21.95</v>
      </c>
    </row>
    <row r="209" spans="4:11" x14ac:dyDescent="0.25">
      <c r="D209" s="39"/>
      <c r="E209" s="40"/>
      <c r="F209" s="41"/>
      <c r="G209" s="41"/>
      <c r="K209" s="41"/>
    </row>
  </sheetData>
  <mergeCells count="114">
    <mergeCell ref="D173:D191"/>
    <mergeCell ref="G173:G174"/>
    <mergeCell ref="J173:J174"/>
    <mergeCell ref="K173:K174"/>
    <mergeCell ref="E190:J190"/>
    <mergeCell ref="F191:K191"/>
    <mergeCell ref="D145:D171"/>
    <mergeCell ref="G145:G146"/>
    <mergeCell ref="I145:I146"/>
    <mergeCell ref="J145:J146"/>
    <mergeCell ref="K145:K146"/>
    <mergeCell ref="E170:J170"/>
    <mergeCell ref="F171:K171"/>
    <mergeCell ref="D136:D143"/>
    <mergeCell ref="G136:G137"/>
    <mergeCell ref="I136:I137"/>
    <mergeCell ref="J136:J137"/>
    <mergeCell ref="K136:K137"/>
    <mergeCell ref="E142:J142"/>
    <mergeCell ref="F143:K143"/>
    <mergeCell ref="K90:K91"/>
    <mergeCell ref="F92:K92"/>
    <mergeCell ref="K34:K35"/>
    <mergeCell ref="K50:K51"/>
    <mergeCell ref="K70:K71"/>
    <mergeCell ref="D60:D68"/>
    <mergeCell ref="D121:D134"/>
    <mergeCell ref="G121:G122"/>
    <mergeCell ref="I121:I122"/>
    <mergeCell ref="J121:J122"/>
    <mergeCell ref="K121:K122"/>
    <mergeCell ref="E131:J131"/>
    <mergeCell ref="E132:J132"/>
    <mergeCell ref="E133:J133"/>
    <mergeCell ref="F134:K134"/>
    <mergeCell ref="D100:D119"/>
    <mergeCell ref="G100:G101"/>
    <mergeCell ref="I100:I101"/>
    <mergeCell ref="J100:J101"/>
    <mergeCell ref="K100:K101"/>
    <mergeCell ref="F102:K102"/>
    <mergeCell ref="E119:J119"/>
    <mergeCell ref="J14:J15"/>
    <mergeCell ref="K14:K15"/>
    <mergeCell ref="K195:K196"/>
    <mergeCell ref="F36:K36"/>
    <mergeCell ref="K60:K61"/>
    <mergeCell ref="G193:G194"/>
    <mergeCell ref="I193:I194"/>
    <mergeCell ref="J193:J194"/>
    <mergeCell ref="K193:K194"/>
    <mergeCell ref="F52:K52"/>
    <mergeCell ref="F72:K72"/>
    <mergeCell ref="E78:J78"/>
    <mergeCell ref="E68:J68"/>
    <mergeCell ref="G60:G61"/>
    <mergeCell ref="I60:I61"/>
    <mergeCell ref="J60:J61"/>
    <mergeCell ref="F62:K62"/>
    <mergeCell ref="J80:J81"/>
    <mergeCell ref="K80:K81"/>
    <mergeCell ref="E88:J88"/>
    <mergeCell ref="F82:K82"/>
    <mergeCell ref="G90:G91"/>
    <mergeCell ref="I90:I91"/>
    <mergeCell ref="J90:J91"/>
    <mergeCell ref="D193:D198"/>
    <mergeCell ref="E198:J198"/>
    <mergeCell ref="D34:D48"/>
    <mergeCell ref="E48:J48"/>
    <mergeCell ref="G34:G35"/>
    <mergeCell ref="I34:I35"/>
    <mergeCell ref="J34:J35"/>
    <mergeCell ref="D50:D58"/>
    <mergeCell ref="G50:G51"/>
    <mergeCell ref="I50:I51"/>
    <mergeCell ref="J50:J51"/>
    <mergeCell ref="E58:J58"/>
    <mergeCell ref="D70:D78"/>
    <mergeCell ref="G70:G71"/>
    <mergeCell ref="I70:I71"/>
    <mergeCell ref="J70:J71"/>
    <mergeCell ref="D80:D88"/>
    <mergeCell ref="G80:G81"/>
    <mergeCell ref="I80:I81"/>
    <mergeCell ref="E193:F194"/>
    <mergeCell ref="E195:F195"/>
    <mergeCell ref="E196:F196"/>
    <mergeCell ref="D90:D98"/>
    <mergeCell ref="E98:J98"/>
    <mergeCell ref="D1:K1"/>
    <mergeCell ref="D2:K2"/>
    <mergeCell ref="D3:K3"/>
    <mergeCell ref="D4:K4"/>
    <mergeCell ref="E5:I5"/>
    <mergeCell ref="D24:D32"/>
    <mergeCell ref="G24:G25"/>
    <mergeCell ref="I24:I25"/>
    <mergeCell ref="J24:J25"/>
    <mergeCell ref="E22:J22"/>
    <mergeCell ref="E32:J32"/>
    <mergeCell ref="F26:K26"/>
    <mergeCell ref="K24:K25"/>
    <mergeCell ref="K6:K7"/>
    <mergeCell ref="E12:J12"/>
    <mergeCell ref="F8:K8"/>
    <mergeCell ref="F16:K16"/>
    <mergeCell ref="D14:D22"/>
    <mergeCell ref="D6:D12"/>
    <mergeCell ref="G6:G7"/>
    <mergeCell ref="I6:I7"/>
    <mergeCell ref="J6:J7"/>
    <mergeCell ref="G14:G15"/>
    <mergeCell ref="I14:I15"/>
  </mergeCells>
  <conditionalFormatting sqref="G6:G7">
    <cfRule type="expression" dxfId="25" priority="27" stopIfTrue="1">
      <formula>AND($B202&lt;&gt;"COMPOSICAO",$B202&lt;&gt;"INSUMO",$B202&lt;&gt;"")</formula>
    </cfRule>
    <cfRule type="expression" dxfId="24" priority="28" stopIfTrue="1">
      <formula>AND(OR($B202="COMPOSICAO",$B202="INSUMO",$B202&lt;&gt;""),$B202&lt;&gt;"")</formula>
    </cfRule>
  </conditionalFormatting>
  <conditionalFormatting sqref="G14:G15">
    <cfRule type="expression" dxfId="23" priority="25" stopIfTrue="1">
      <formula>AND($B210&lt;&gt;"COMPOSICAO",$B210&lt;&gt;"INSUMO",$B210&lt;&gt;"")</formula>
    </cfRule>
    <cfRule type="expression" dxfId="22" priority="26" stopIfTrue="1">
      <formula>AND(OR($B210="COMPOSICAO",$B210="INSUMO",$B210&lt;&gt;""),$B210&lt;&gt;"")</formula>
    </cfRule>
  </conditionalFormatting>
  <conditionalFormatting sqref="G60:G61">
    <cfRule type="expression" dxfId="21" priority="75" stopIfTrue="1">
      <formula>AND(#REF!&lt;&gt;"COMPOSICAO",#REF!&lt;&gt;"INSUMO",#REF!&lt;&gt;"")</formula>
    </cfRule>
    <cfRule type="expression" dxfId="20" priority="76" stopIfTrue="1">
      <formula>AND(OR(#REF!="COMPOSICAO",#REF!="INSUMO",#REF!&lt;&gt;""),#REF!&lt;&gt;"")</formula>
    </cfRule>
  </conditionalFormatting>
  <conditionalFormatting sqref="G24:G25">
    <cfRule type="expression" dxfId="19" priority="21" stopIfTrue="1">
      <formula>AND($B220&lt;&gt;"COMPOSICAO",$B220&lt;&gt;"INSUMO",$B220&lt;&gt;"")</formula>
    </cfRule>
    <cfRule type="expression" dxfId="18" priority="22" stopIfTrue="1">
      <formula>AND(OR($B220="COMPOSICAO",$B220="INSUMO",$B220&lt;&gt;""),$B220&lt;&gt;"")</formula>
    </cfRule>
  </conditionalFormatting>
  <conditionalFormatting sqref="G193:G194">
    <cfRule type="expression" dxfId="17" priority="19" stopIfTrue="1">
      <formula>AND($B193&lt;&gt;"COMPOSICAO",$B193&lt;&gt;"INSUMO",$B193&lt;&gt;"")</formula>
    </cfRule>
    <cfRule type="expression" dxfId="16" priority="20" stopIfTrue="1">
      <formula>AND(OR($B193="COMPOSICAO",$B193="INSUMO",$B193&lt;&gt;""),$B193&lt;&gt;"")</formula>
    </cfRule>
  </conditionalFormatting>
  <conditionalFormatting sqref="G70:G71">
    <cfRule type="expression" dxfId="15" priority="17" stopIfTrue="1">
      <formula>AND(#REF!&lt;&gt;"COMPOSICAO",#REF!&lt;&gt;"INSUMO",#REF!&lt;&gt;"")</formula>
    </cfRule>
    <cfRule type="expression" dxfId="14" priority="18" stopIfTrue="1">
      <formula>AND(OR(#REF!="COMPOSICAO",#REF!="INSUMO",#REF!&lt;&gt;""),#REF!&lt;&gt;"")</formula>
    </cfRule>
  </conditionalFormatting>
  <conditionalFormatting sqref="G80:G81">
    <cfRule type="expression" dxfId="13" priority="13" stopIfTrue="1">
      <formula>AND(#REF!&lt;&gt;"COMPOSICAO",#REF!&lt;&gt;"INSUMO",#REF!&lt;&gt;"")</formula>
    </cfRule>
    <cfRule type="expression" dxfId="12" priority="14" stopIfTrue="1">
      <formula>AND(OR(#REF!="COMPOSICAO",#REF!="INSUMO",#REF!&lt;&gt;""),#REF!&lt;&gt;"")</formula>
    </cfRule>
  </conditionalFormatting>
  <conditionalFormatting sqref="G90:G91">
    <cfRule type="expression" dxfId="11" priority="11" stopIfTrue="1">
      <formula>AND(#REF!&lt;&gt;"COMPOSICAO",#REF!&lt;&gt;"INSUMO",#REF!&lt;&gt;"")</formula>
    </cfRule>
    <cfRule type="expression" dxfId="10" priority="12" stopIfTrue="1">
      <formula>AND(OR(#REF!="COMPOSICAO",#REF!="INSUMO",#REF!&lt;&gt;""),#REF!&lt;&gt;"")</formula>
    </cfRule>
  </conditionalFormatting>
  <conditionalFormatting sqref="G100:G101">
    <cfRule type="expression" dxfId="9" priority="9" stopIfTrue="1">
      <formula>AND(#REF!&lt;&gt;"COMPOSICAO",#REF!&lt;&gt;"INSUMO",#REF!&lt;&gt;"")</formula>
    </cfRule>
    <cfRule type="expression" dxfId="8" priority="10" stopIfTrue="1">
      <formula>AND(OR(#REF!="COMPOSICAO",#REF!="INSUMO",#REF!&lt;&gt;""),#REF!&lt;&gt;"")</formula>
    </cfRule>
  </conditionalFormatting>
  <conditionalFormatting sqref="G121:G122">
    <cfRule type="expression" dxfId="7" priority="7" stopIfTrue="1">
      <formula>AND($B226&lt;&gt;"COMPOSICAO",$B226&lt;&gt;"INSUMO",$B226&lt;&gt;"")</formula>
    </cfRule>
    <cfRule type="expression" dxfId="6" priority="8" stopIfTrue="1">
      <formula>AND(OR($B226="COMPOSICAO",$B226="INSUMO",$B226&lt;&gt;""),$B226&lt;&gt;"")</formula>
    </cfRule>
  </conditionalFormatting>
  <conditionalFormatting sqref="G136:G137">
    <cfRule type="expression" dxfId="5" priority="5" stopIfTrue="1">
      <formula>AND(#REF!&lt;&gt;"COMPOSICAO",#REF!&lt;&gt;"INSUMO",#REF!&lt;&gt;"")</formula>
    </cfRule>
    <cfRule type="expression" dxfId="4" priority="6" stopIfTrue="1">
      <formula>AND(OR(#REF!="COMPOSICAO",#REF!="INSUMO",#REF!&lt;&gt;""),#REF!&lt;&gt;"")</formula>
    </cfRule>
  </conditionalFormatting>
  <conditionalFormatting sqref="G145:G146">
    <cfRule type="expression" dxfId="3" priority="3" stopIfTrue="1">
      <formula>AND(#REF!&lt;&gt;"COMPOSICAO",#REF!&lt;&gt;"INSUMO",#REF!&lt;&gt;"")</formula>
    </cfRule>
    <cfRule type="expression" dxfId="2" priority="4" stopIfTrue="1">
      <formula>AND(OR(#REF!="COMPOSICAO",#REF!="INSUMO",#REF!&lt;&gt;""),#REF!&lt;&gt;"")</formula>
    </cfRule>
  </conditionalFormatting>
  <conditionalFormatting sqref="G173:G174">
    <cfRule type="expression" dxfId="1" priority="1" stopIfTrue="1">
      <formula>AND(#REF!&lt;&gt;"COMPOSICAO",#REF!&lt;&gt;"INSUMO",#REF!&lt;&gt;"")</formula>
    </cfRule>
    <cfRule type="expression" dxfId="0" priority="2" stopIfTrue="1">
      <formula>AND(OR(#REF!="COMPOSICAO",#REF!="INSUMO",#REF!&lt;&gt;""),#REF!&lt;&gt;"")</formula>
    </cfRule>
  </conditionalFormatting>
  <printOptions horizontalCentered="1"/>
  <pageMargins left="0.39370078740157483" right="0.39370078740157483" top="0.39370078740157483" bottom="0.39370078740157483" header="0" footer="0"/>
  <pageSetup paperSize="9" scale="62" fitToHeight="5" orientation="portrait" horizontalDpi="300" verticalDpi="300" r:id="rId1"/>
  <rowBreaks count="1" manualBreakCount="1">
    <brk id="48" min="3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R107"/>
  <sheetViews>
    <sheetView view="pageBreakPreview" zoomScale="85" zoomScaleNormal="85" zoomScaleSheetLayoutView="85" workbookViewId="0">
      <pane ySplit="5" topLeftCell="A6" activePane="bottomLeft" state="frozen"/>
      <selection pane="bottomLeft" activeCell="X18" sqref="X18"/>
    </sheetView>
  </sheetViews>
  <sheetFormatPr defaultRowHeight="15" x14ac:dyDescent="0.25"/>
  <cols>
    <col min="1" max="6" width="9.140625" style="83"/>
    <col min="7" max="7" width="3.5703125" style="83" customWidth="1"/>
    <col min="8" max="8" width="4.42578125" style="83" customWidth="1"/>
    <col min="9" max="9" width="2.5703125" style="83" customWidth="1"/>
    <col min="10" max="10" width="4.42578125" style="83" customWidth="1"/>
    <col min="11" max="16" width="9.140625" style="83"/>
    <col min="17" max="17" width="10.28515625" style="83" customWidth="1"/>
    <col min="18" max="16384" width="9.140625" style="83"/>
  </cols>
  <sheetData>
    <row r="1" spans="1:17" ht="18" x14ac:dyDescent="0.25">
      <c r="A1" s="550" t="s">
        <v>153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551"/>
      <c r="M1" s="551"/>
      <c r="N1" s="551"/>
      <c r="O1" s="551"/>
      <c r="P1" s="551"/>
      <c r="Q1" s="552"/>
    </row>
    <row r="2" spans="1:17" ht="15.75" x14ac:dyDescent="0.25">
      <c r="A2" s="553" t="s">
        <v>154</v>
      </c>
      <c r="B2" s="554"/>
      <c r="C2" s="554"/>
      <c r="D2" s="554"/>
      <c r="E2" s="554"/>
      <c r="F2" s="554"/>
      <c r="G2" s="554"/>
      <c r="H2" s="554"/>
      <c r="I2" s="554"/>
      <c r="J2" s="554"/>
      <c r="K2" s="554"/>
      <c r="L2" s="554"/>
      <c r="M2" s="554"/>
      <c r="N2" s="554"/>
      <c r="O2" s="554"/>
      <c r="P2" s="554"/>
      <c r="Q2" s="555"/>
    </row>
    <row r="3" spans="1:17" ht="18.75" x14ac:dyDescent="0.3">
      <c r="A3" s="556" t="s">
        <v>155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8"/>
    </row>
    <row r="4" spans="1:17" ht="18.75" x14ac:dyDescent="0.25">
      <c r="A4" s="559" t="s">
        <v>323</v>
      </c>
      <c r="B4" s="559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59"/>
      <c r="P4" s="559"/>
      <c r="Q4" s="559"/>
    </row>
    <row r="5" spans="1:17" ht="15.75" customHeight="1" x14ac:dyDescent="0.25">
      <c r="A5" s="143" t="s">
        <v>485</v>
      </c>
      <c r="B5" s="565" t="s">
        <v>326</v>
      </c>
      <c r="C5" s="566"/>
      <c r="D5" s="566"/>
      <c r="E5" s="566"/>
      <c r="F5" s="566"/>
      <c r="G5" s="566"/>
      <c r="H5" s="566"/>
      <c r="I5" s="566"/>
      <c r="J5" s="566"/>
      <c r="K5" s="566"/>
      <c r="L5" s="567"/>
      <c r="M5" s="562" t="s">
        <v>324</v>
      </c>
      <c r="N5" s="563"/>
      <c r="O5" s="564"/>
      <c r="P5" s="560" t="s">
        <v>555</v>
      </c>
      <c r="Q5" s="561"/>
    </row>
    <row r="6" spans="1:17" x14ac:dyDescent="0.25">
      <c r="A6" s="84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6"/>
    </row>
    <row r="7" spans="1:17" x14ac:dyDescent="0.25">
      <c r="A7" s="87"/>
      <c r="B7" s="88"/>
      <c r="C7" s="88"/>
      <c r="D7" s="88"/>
      <c r="E7" s="88"/>
      <c r="F7" s="88"/>
      <c r="G7" s="88"/>
      <c r="H7" s="88"/>
      <c r="I7" s="88"/>
      <c r="J7" s="87"/>
      <c r="K7" s="88"/>
      <c r="L7" s="88"/>
      <c r="M7" s="88"/>
      <c r="N7" s="88"/>
      <c r="O7" s="88"/>
      <c r="P7" s="88"/>
      <c r="Q7" s="89"/>
    </row>
    <row r="8" spans="1:17" x14ac:dyDescent="0.25">
      <c r="A8" s="87"/>
      <c r="B8" s="88"/>
      <c r="C8" s="88"/>
      <c r="D8" s="88"/>
      <c r="E8" s="88"/>
      <c r="F8" s="88"/>
      <c r="G8" s="88"/>
      <c r="H8" s="88"/>
      <c r="I8" s="88"/>
      <c r="J8" s="87"/>
      <c r="K8" s="88"/>
      <c r="L8" s="88"/>
      <c r="M8" s="88"/>
      <c r="N8" s="88"/>
      <c r="O8" s="88"/>
      <c r="P8" s="88"/>
      <c r="Q8" s="89"/>
    </row>
    <row r="9" spans="1:17" x14ac:dyDescent="0.25">
      <c r="A9" s="87"/>
      <c r="B9" s="88"/>
      <c r="C9" s="88"/>
      <c r="D9" s="88"/>
      <c r="E9" s="88"/>
      <c r="F9" s="88"/>
      <c r="G9" s="88"/>
      <c r="H9" s="88"/>
      <c r="I9" s="88"/>
      <c r="J9" s="87"/>
      <c r="K9" s="88"/>
      <c r="L9" s="88"/>
      <c r="M9" s="88"/>
      <c r="N9" s="88"/>
      <c r="O9" s="88"/>
      <c r="P9" s="88"/>
      <c r="Q9" s="89"/>
    </row>
    <row r="10" spans="1:17" x14ac:dyDescent="0.25">
      <c r="A10" s="87"/>
      <c r="B10" s="88"/>
      <c r="C10" s="88"/>
      <c r="D10" s="88"/>
      <c r="E10" s="88"/>
      <c r="F10" s="88"/>
      <c r="G10" s="88"/>
      <c r="H10" s="88"/>
      <c r="I10" s="88"/>
      <c r="J10" s="87"/>
      <c r="K10" s="88"/>
      <c r="L10" s="88"/>
      <c r="M10" s="88"/>
      <c r="N10" s="88"/>
      <c r="O10" s="88"/>
      <c r="P10" s="88"/>
      <c r="Q10" s="89"/>
    </row>
    <row r="11" spans="1:17" x14ac:dyDescent="0.25">
      <c r="A11" s="87"/>
      <c r="B11" s="88"/>
      <c r="C11" s="88"/>
      <c r="D11" s="88"/>
      <c r="E11" s="88"/>
      <c r="F11" s="88"/>
      <c r="G11" s="88"/>
      <c r="H11" s="88"/>
      <c r="I11" s="88"/>
      <c r="J11" s="87"/>
      <c r="K11" s="88"/>
      <c r="L11" s="88"/>
      <c r="M11" s="88"/>
      <c r="N11" s="88"/>
      <c r="O11" s="88"/>
      <c r="P11" s="88"/>
      <c r="Q11" s="89"/>
    </row>
    <row r="12" spans="1:17" x14ac:dyDescent="0.25">
      <c r="A12" s="87"/>
      <c r="B12" s="88"/>
      <c r="C12" s="88"/>
      <c r="D12" s="88"/>
      <c r="E12" s="88"/>
      <c r="F12" s="88"/>
      <c r="G12" s="88"/>
      <c r="H12" s="88"/>
      <c r="I12" s="88"/>
      <c r="J12" s="87"/>
      <c r="K12" s="88"/>
      <c r="L12" s="88"/>
      <c r="M12" s="88"/>
      <c r="N12" s="88"/>
      <c r="O12" s="88"/>
      <c r="P12" s="88"/>
      <c r="Q12" s="89"/>
    </row>
    <row r="13" spans="1:17" x14ac:dyDescent="0.25">
      <c r="A13" s="87"/>
      <c r="B13" s="88"/>
      <c r="C13" s="88"/>
      <c r="D13" s="88"/>
      <c r="E13" s="88"/>
      <c r="F13" s="88"/>
      <c r="G13" s="88"/>
      <c r="H13" s="88"/>
      <c r="I13" s="88"/>
      <c r="J13" s="87"/>
      <c r="K13" s="88"/>
      <c r="L13" s="88"/>
      <c r="M13" s="88"/>
      <c r="N13" s="88"/>
      <c r="O13" s="88"/>
      <c r="P13" s="88"/>
      <c r="Q13" s="89"/>
    </row>
    <row r="14" spans="1:17" x14ac:dyDescent="0.25">
      <c r="A14" s="87"/>
      <c r="B14" s="88"/>
      <c r="C14" s="88"/>
      <c r="D14" s="88"/>
      <c r="E14" s="88"/>
      <c r="F14" s="88"/>
      <c r="G14" s="88"/>
      <c r="H14" s="88"/>
      <c r="I14" s="88"/>
      <c r="J14" s="87"/>
      <c r="K14" s="88"/>
      <c r="L14" s="88"/>
      <c r="M14" s="88"/>
      <c r="N14" s="88"/>
      <c r="O14" s="88"/>
      <c r="P14" s="88"/>
      <c r="Q14" s="89"/>
    </row>
    <row r="15" spans="1:17" ht="16.5" customHeight="1" x14ac:dyDescent="0.25">
      <c r="A15" s="87"/>
      <c r="B15" s="88"/>
      <c r="C15" s="88"/>
      <c r="D15" s="88"/>
      <c r="E15" s="88"/>
      <c r="F15" s="88"/>
      <c r="G15" s="88"/>
      <c r="H15" s="88"/>
      <c r="I15" s="88"/>
      <c r="J15" s="87"/>
      <c r="K15" s="88"/>
      <c r="L15" s="88"/>
      <c r="M15" s="88"/>
      <c r="N15" s="88"/>
      <c r="O15" s="88"/>
      <c r="P15" s="88"/>
      <c r="Q15" s="89"/>
    </row>
    <row r="16" spans="1:17" x14ac:dyDescent="0.25">
      <c r="A16" s="87"/>
      <c r="B16" s="88"/>
      <c r="C16" s="88"/>
      <c r="D16" s="88"/>
      <c r="E16" s="88"/>
      <c r="F16" s="88"/>
      <c r="G16" s="88"/>
      <c r="H16" s="88"/>
      <c r="I16" s="88"/>
      <c r="J16" s="87"/>
      <c r="K16" s="88"/>
      <c r="L16" s="88"/>
      <c r="M16" s="88"/>
      <c r="N16" s="88"/>
      <c r="O16" s="88"/>
      <c r="P16" s="88"/>
      <c r="Q16" s="89"/>
    </row>
    <row r="17" spans="1:17" x14ac:dyDescent="0.25">
      <c r="A17" s="87"/>
      <c r="B17" s="88"/>
      <c r="C17" s="88"/>
      <c r="D17" s="88"/>
      <c r="E17" s="88"/>
      <c r="F17" s="88"/>
      <c r="G17" s="88"/>
      <c r="H17" s="88"/>
      <c r="I17" s="88"/>
      <c r="J17" s="87"/>
      <c r="K17" s="88"/>
      <c r="L17" s="88"/>
      <c r="M17" s="88"/>
      <c r="N17" s="88"/>
      <c r="O17" s="88"/>
      <c r="P17" s="88"/>
      <c r="Q17" s="89"/>
    </row>
    <row r="18" spans="1:17" x14ac:dyDescent="0.25">
      <c r="A18" s="87"/>
      <c r="B18" s="88"/>
      <c r="C18" s="88"/>
      <c r="D18" s="88"/>
      <c r="E18" s="88"/>
      <c r="F18" s="88"/>
      <c r="G18" s="88"/>
      <c r="H18" s="88"/>
      <c r="I18" s="88"/>
      <c r="J18" s="87"/>
      <c r="K18" s="88"/>
      <c r="L18" s="88"/>
      <c r="M18" s="88"/>
      <c r="N18" s="88"/>
      <c r="O18" s="88"/>
      <c r="P18" s="88"/>
      <c r="Q18" s="89"/>
    </row>
    <row r="19" spans="1:17" x14ac:dyDescent="0.25">
      <c r="A19" s="87"/>
      <c r="B19" s="88"/>
      <c r="C19" s="88"/>
      <c r="D19" s="88"/>
      <c r="E19" s="88"/>
      <c r="F19" s="88"/>
      <c r="G19" s="88"/>
      <c r="H19" s="88"/>
      <c r="I19" s="88"/>
      <c r="J19" s="87"/>
      <c r="K19" s="88"/>
      <c r="L19" s="88"/>
      <c r="M19" s="88"/>
      <c r="N19" s="88"/>
      <c r="O19" s="88"/>
      <c r="P19" s="88"/>
      <c r="Q19" s="89"/>
    </row>
    <row r="20" spans="1:17" x14ac:dyDescent="0.25">
      <c r="A20" s="87"/>
      <c r="B20" s="88"/>
      <c r="C20" s="88"/>
      <c r="D20" s="88"/>
      <c r="E20" s="88"/>
      <c r="F20" s="88"/>
      <c r="G20" s="88"/>
      <c r="H20" s="88"/>
      <c r="I20" s="88"/>
      <c r="J20" s="87"/>
      <c r="K20" s="88"/>
      <c r="L20" s="88"/>
      <c r="M20" s="88"/>
      <c r="N20" s="88"/>
      <c r="O20" s="88"/>
      <c r="P20" s="88"/>
      <c r="Q20" s="89"/>
    </row>
    <row r="21" spans="1:17" x14ac:dyDescent="0.25">
      <c r="A21" s="87"/>
      <c r="B21" s="88"/>
      <c r="C21" s="88"/>
      <c r="D21" s="88"/>
      <c r="E21" s="88"/>
      <c r="F21" s="88"/>
      <c r="G21" s="88"/>
      <c r="H21" s="88"/>
      <c r="I21" s="88"/>
      <c r="J21" s="87"/>
      <c r="K21" s="88"/>
      <c r="L21" s="88"/>
      <c r="M21" s="88"/>
      <c r="N21" s="88"/>
      <c r="O21" s="88"/>
      <c r="P21" s="88"/>
      <c r="Q21" s="89"/>
    </row>
    <row r="22" spans="1:17" x14ac:dyDescent="0.25">
      <c r="A22" s="87"/>
      <c r="B22" s="88"/>
      <c r="C22" s="88"/>
      <c r="D22" s="88"/>
      <c r="E22" s="88"/>
      <c r="F22" s="88"/>
      <c r="G22" s="88"/>
      <c r="H22" s="88"/>
      <c r="I22" s="88"/>
      <c r="J22" s="87"/>
      <c r="K22" s="88"/>
      <c r="L22" s="88"/>
      <c r="M22" s="88"/>
      <c r="N22" s="88"/>
      <c r="O22" s="88"/>
      <c r="P22" s="88"/>
      <c r="Q22" s="89"/>
    </row>
    <row r="23" spans="1:17" x14ac:dyDescent="0.25">
      <c r="A23" s="87"/>
      <c r="B23" s="88"/>
      <c r="C23" s="88"/>
      <c r="D23" s="88"/>
      <c r="E23" s="88"/>
      <c r="F23" s="88"/>
      <c r="G23" s="88"/>
      <c r="H23" s="88"/>
      <c r="I23" s="88"/>
      <c r="J23" s="87"/>
      <c r="K23" s="88"/>
      <c r="L23" s="88"/>
      <c r="M23" s="88"/>
      <c r="N23" s="88"/>
      <c r="O23" s="88"/>
      <c r="P23" s="88"/>
      <c r="Q23" s="89"/>
    </row>
    <row r="24" spans="1:17" x14ac:dyDescent="0.25">
      <c r="A24" s="87"/>
      <c r="B24" s="88"/>
      <c r="C24" s="88"/>
      <c r="D24" s="88"/>
      <c r="E24" s="88"/>
      <c r="F24" s="88"/>
      <c r="G24" s="88"/>
      <c r="H24" s="88"/>
      <c r="I24" s="88"/>
      <c r="J24" s="87"/>
      <c r="K24" s="88"/>
      <c r="L24" s="88"/>
      <c r="M24" s="88"/>
      <c r="N24" s="88"/>
      <c r="O24" s="88"/>
      <c r="P24" s="88"/>
      <c r="Q24" s="89"/>
    </row>
    <row r="25" spans="1:17" x14ac:dyDescent="0.25">
      <c r="A25" s="87"/>
      <c r="B25" s="88"/>
      <c r="C25" s="88"/>
      <c r="D25" s="88"/>
      <c r="E25" s="88"/>
      <c r="F25" s="88"/>
      <c r="G25" s="88"/>
      <c r="H25" s="88"/>
      <c r="I25" s="88"/>
      <c r="J25" s="87"/>
      <c r="K25" s="88"/>
      <c r="L25" s="88"/>
      <c r="M25" s="88"/>
      <c r="N25" s="88"/>
      <c r="O25" s="88"/>
      <c r="P25" s="88"/>
      <c r="Q25" s="89"/>
    </row>
    <row r="26" spans="1:17" x14ac:dyDescent="0.25">
      <c r="A26" s="87"/>
      <c r="B26" s="88"/>
      <c r="C26" s="88"/>
      <c r="D26" s="88"/>
      <c r="E26" s="88"/>
      <c r="F26" s="88"/>
      <c r="G26" s="88"/>
      <c r="H26" s="88"/>
      <c r="I26" s="88"/>
      <c r="J26" s="87"/>
      <c r="K26" s="88"/>
      <c r="L26" s="88"/>
      <c r="M26" s="88"/>
      <c r="N26" s="88"/>
      <c r="O26" s="88"/>
      <c r="P26" s="88"/>
      <c r="Q26" s="89"/>
    </row>
    <row r="27" spans="1:17" x14ac:dyDescent="0.25">
      <c r="A27" s="87"/>
      <c r="B27" s="88"/>
      <c r="C27" s="88"/>
      <c r="D27" s="88"/>
      <c r="E27" s="88"/>
      <c r="F27" s="88"/>
      <c r="G27" s="88"/>
      <c r="H27" s="88"/>
      <c r="I27" s="88"/>
      <c r="J27" s="87"/>
      <c r="K27" s="88"/>
      <c r="L27" s="88"/>
      <c r="M27" s="88"/>
      <c r="N27" s="88"/>
      <c r="O27" s="88"/>
      <c r="P27" s="88"/>
      <c r="Q27" s="89"/>
    </row>
    <row r="28" spans="1:17" x14ac:dyDescent="0.25">
      <c r="A28" s="87"/>
      <c r="B28" s="88"/>
      <c r="C28" s="88"/>
      <c r="D28" s="88"/>
      <c r="E28" s="88"/>
      <c r="F28" s="88"/>
      <c r="G28" s="88"/>
      <c r="H28" s="88"/>
      <c r="I28" s="88"/>
      <c r="J28" s="87"/>
      <c r="K28" s="88"/>
      <c r="L28" s="88"/>
      <c r="M28" s="88"/>
      <c r="N28" s="88"/>
      <c r="O28" s="88"/>
      <c r="P28" s="88"/>
      <c r="Q28" s="89"/>
    </row>
    <row r="29" spans="1:17" x14ac:dyDescent="0.25">
      <c r="A29" s="87"/>
      <c r="B29" s="88"/>
      <c r="C29" s="88"/>
      <c r="D29" s="88"/>
      <c r="E29" s="88"/>
      <c r="F29" s="88"/>
      <c r="G29" s="88"/>
      <c r="H29" s="88"/>
      <c r="I29" s="88"/>
      <c r="J29" s="87"/>
      <c r="K29" s="88"/>
      <c r="L29" s="88"/>
      <c r="M29" s="88"/>
      <c r="N29" s="88"/>
      <c r="O29" s="88"/>
      <c r="P29" s="88"/>
      <c r="Q29" s="89"/>
    </row>
    <row r="30" spans="1:17" x14ac:dyDescent="0.25">
      <c r="A30" s="87"/>
      <c r="B30" s="88"/>
      <c r="C30" s="88"/>
      <c r="D30" s="88"/>
      <c r="E30" s="88"/>
      <c r="F30" s="88"/>
      <c r="G30" s="88"/>
      <c r="H30" s="88"/>
      <c r="I30" s="88"/>
      <c r="J30" s="87"/>
      <c r="K30" s="88"/>
      <c r="L30" s="88"/>
      <c r="M30" s="88"/>
      <c r="N30" s="88"/>
      <c r="O30" s="88"/>
      <c r="P30" s="88"/>
      <c r="Q30" s="89"/>
    </row>
    <row r="31" spans="1:17" x14ac:dyDescent="0.25">
      <c r="A31" s="87"/>
      <c r="B31" s="88"/>
      <c r="C31" s="88"/>
      <c r="D31" s="88"/>
      <c r="E31" s="88"/>
      <c r="F31" s="88"/>
      <c r="G31" s="88"/>
      <c r="H31" s="88"/>
      <c r="I31" s="88"/>
      <c r="J31" s="87"/>
      <c r="K31" s="88"/>
      <c r="L31" s="88"/>
      <c r="M31" s="88"/>
      <c r="N31" s="88"/>
      <c r="O31" s="88"/>
      <c r="P31" s="88"/>
      <c r="Q31" s="89"/>
    </row>
    <row r="32" spans="1:17" x14ac:dyDescent="0.25">
      <c r="A32" s="87"/>
      <c r="B32" s="88"/>
      <c r="C32" s="88"/>
      <c r="D32" s="88"/>
      <c r="E32" s="88"/>
      <c r="F32" s="88"/>
      <c r="G32" s="88"/>
      <c r="H32" s="88"/>
      <c r="I32" s="88"/>
      <c r="J32" s="87"/>
      <c r="K32" s="88"/>
      <c r="L32" s="88"/>
      <c r="M32" s="88"/>
      <c r="N32" s="88"/>
      <c r="O32" s="88"/>
      <c r="P32" s="88"/>
      <c r="Q32" s="89"/>
    </row>
    <row r="33" spans="1:17" x14ac:dyDescent="0.25">
      <c r="A33" s="87"/>
      <c r="B33" s="88"/>
      <c r="C33" s="88"/>
      <c r="D33" s="88"/>
      <c r="E33" s="88"/>
      <c r="F33" s="88"/>
      <c r="G33" s="88"/>
      <c r="H33" s="88"/>
      <c r="I33" s="88"/>
      <c r="J33" s="87"/>
      <c r="K33" s="88"/>
      <c r="L33" s="88"/>
      <c r="M33" s="88"/>
      <c r="N33" s="88"/>
      <c r="O33" s="88"/>
      <c r="P33" s="88"/>
      <c r="Q33" s="89"/>
    </row>
    <row r="34" spans="1:17" x14ac:dyDescent="0.25">
      <c r="A34" s="87"/>
      <c r="B34" s="88"/>
      <c r="C34" s="88"/>
      <c r="D34" s="88"/>
      <c r="E34" s="88"/>
      <c r="F34" s="88"/>
      <c r="G34" s="88"/>
      <c r="H34" s="88"/>
      <c r="I34" s="88"/>
      <c r="J34" s="87"/>
      <c r="K34" s="88"/>
      <c r="L34" s="88"/>
      <c r="M34" s="88"/>
      <c r="N34" s="88"/>
      <c r="O34" s="88"/>
      <c r="P34" s="88"/>
      <c r="Q34" s="89"/>
    </row>
    <row r="35" spans="1:17" x14ac:dyDescent="0.25">
      <c r="A35" s="87"/>
      <c r="B35" s="88"/>
      <c r="C35" s="88"/>
      <c r="D35" s="88"/>
      <c r="E35" s="88"/>
      <c r="F35" s="88"/>
      <c r="G35" s="88"/>
      <c r="H35" s="88"/>
      <c r="I35" s="88"/>
      <c r="J35" s="87"/>
      <c r="K35" s="88"/>
      <c r="L35" s="88"/>
      <c r="M35" s="88"/>
      <c r="N35" s="88"/>
      <c r="O35" s="88"/>
      <c r="P35" s="88"/>
      <c r="Q35" s="89"/>
    </row>
    <row r="36" spans="1:17" ht="9.75" customHeight="1" x14ac:dyDescent="0.25">
      <c r="A36" s="90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2"/>
    </row>
    <row r="37" spans="1:17" x14ac:dyDescent="0.25">
      <c r="A37" s="93"/>
      <c r="B37" s="93"/>
      <c r="C37" s="93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</row>
    <row r="38" spans="1:17" x14ac:dyDescent="0.25">
      <c r="A38" s="88"/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</row>
    <row r="39" spans="1:17" x14ac:dyDescent="0.25">
      <c r="A39" s="88"/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</row>
    <row r="40" spans="1:17" x14ac:dyDescent="0.25">
      <c r="A40" s="88"/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</row>
    <row r="41" spans="1:17" x14ac:dyDescent="0.25">
      <c r="A41" s="88"/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</row>
    <row r="42" spans="1:17" x14ac:dyDescent="0.25">
      <c r="A42" s="88"/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</row>
    <row r="43" spans="1:17" x14ac:dyDescent="0.25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</row>
    <row r="44" spans="1:17" x14ac:dyDescent="0.25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</row>
    <row r="45" spans="1:17" x14ac:dyDescent="0.25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</row>
    <row r="46" spans="1:17" x14ac:dyDescent="0.25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</row>
    <row r="47" spans="1:17" x14ac:dyDescent="0.25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</row>
    <row r="48" spans="1:17" x14ac:dyDescent="0.25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</row>
    <row r="49" spans="1:17" x14ac:dyDescent="0.25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</row>
    <row r="50" spans="1:17" x14ac:dyDescent="0.25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</row>
    <row r="51" spans="1:17" x14ac:dyDescent="0.25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</row>
    <row r="52" spans="1:17" x14ac:dyDescent="0.25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</row>
    <row r="53" spans="1:17" x14ac:dyDescent="0.25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</row>
    <row r="54" spans="1:17" x14ac:dyDescent="0.25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</row>
    <row r="55" spans="1:17" x14ac:dyDescent="0.25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</row>
    <row r="56" spans="1:17" x14ac:dyDescent="0.25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</row>
    <row r="57" spans="1:17" x14ac:dyDescent="0.25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</row>
    <row r="58" spans="1:17" x14ac:dyDescent="0.25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</row>
    <row r="59" spans="1:17" x14ac:dyDescent="0.25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</row>
    <row r="60" spans="1:17" x14ac:dyDescent="0.25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</row>
    <row r="61" spans="1:17" x14ac:dyDescent="0.25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</row>
    <row r="62" spans="1:17" x14ac:dyDescent="0.25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</row>
    <row r="63" spans="1:17" x14ac:dyDescent="0.25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</row>
    <row r="64" spans="1:17" x14ac:dyDescent="0.25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</row>
    <row r="65" spans="1:17" x14ac:dyDescent="0.25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</row>
    <row r="66" spans="1:17" x14ac:dyDescent="0.25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</row>
    <row r="67" spans="1:17" x14ac:dyDescent="0.25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</row>
    <row r="68" spans="1:17" x14ac:dyDescent="0.25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</row>
    <row r="69" spans="1:17" x14ac:dyDescent="0.25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</row>
    <row r="70" spans="1:17" x14ac:dyDescent="0.25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</row>
    <row r="71" spans="1:17" x14ac:dyDescent="0.25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</row>
    <row r="72" spans="1:17" x14ac:dyDescent="0.25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</row>
    <row r="73" spans="1:17" x14ac:dyDescent="0.25">
      <c r="A73" s="88"/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</row>
    <row r="74" spans="1:17" x14ac:dyDescent="0.25">
      <c r="A74" s="88"/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</row>
    <row r="75" spans="1:17" x14ac:dyDescent="0.25">
      <c r="A75" s="88"/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</row>
    <row r="76" spans="1:17" x14ac:dyDescent="0.25">
      <c r="A76" s="88"/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</row>
    <row r="77" spans="1:17" x14ac:dyDescent="0.25">
      <c r="A77" s="88"/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</row>
    <row r="78" spans="1:17" x14ac:dyDescent="0.25">
      <c r="A78" s="88"/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</row>
    <row r="79" spans="1:17" x14ac:dyDescent="0.25">
      <c r="A79" s="88"/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</row>
    <row r="80" spans="1:17" x14ac:dyDescent="0.25">
      <c r="A80" s="88"/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</row>
    <row r="81" spans="1:18" x14ac:dyDescent="0.25">
      <c r="A81" s="88"/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</row>
    <row r="82" spans="1:18" x14ac:dyDescent="0.25">
      <c r="A82" s="88"/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</row>
    <row r="83" spans="1:18" x14ac:dyDescent="0.25">
      <c r="A83" s="88"/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</row>
    <row r="84" spans="1:18" x14ac:dyDescent="0.25">
      <c r="A84" s="88"/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</row>
    <row r="85" spans="1:18" x14ac:dyDescent="0.25">
      <c r="A85" s="88"/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</row>
    <row r="86" spans="1:18" x14ac:dyDescent="0.25">
      <c r="A86" s="88"/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</row>
    <row r="87" spans="1:18" x14ac:dyDescent="0.25">
      <c r="A87" s="88"/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</row>
    <row r="88" spans="1:18" x14ac:dyDescent="0.25">
      <c r="A88" s="88"/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</row>
    <row r="89" spans="1:18" x14ac:dyDescent="0.25">
      <c r="A89" s="88"/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</row>
    <row r="90" spans="1:18" x14ac:dyDescent="0.25">
      <c r="A90" s="88"/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</row>
    <row r="91" spans="1:18" ht="6" customHeight="1" x14ac:dyDescent="0.25">
      <c r="A91" s="88"/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</row>
    <row r="92" spans="1:18" ht="6" customHeight="1" x14ac:dyDescent="0.25">
      <c r="A92" s="88"/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</row>
    <row r="93" spans="1:18" ht="6" customHeight="1" x14ac:dyDescent="0.25">
      <c r="A93" s="88"/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</row>
    <row r="94" spans="1:18" ht="6" customHeight="1" x14ac:dyDescent="0.25">
      <c r="A94" s="88"/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</row>
    <row r="95" spans="1:18" ht="6" customHeight="1" x14ac:dyDescent="0.25">
      <c r="A95" s="88"/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</row>
    <row r="96" spans="1:18" x14ac:dyDescent="0.25">
      <c r="A96" s="88"/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1:18" x14ac:dyDescent="0.25">
      <c r="A97" s="88"/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</row>
    <row r="98" spans="1:18" x14ac:dyDescent="0.25">
      <c r="A98" s="88"/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</row>
    <row r="99" spans="1:18" x14ac:dyDescent="0.25">
      <c r="A99" s="88"/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</row>
    <row r="100" spans="1:18" x14ac:dyDescent="0.25">
      <c r="A100" s="88"/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</row>
    <row r="101" spans="1:18" x14ac:dyDescent="0.25">
      <c r="A101" s="88"/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</row>
    <row r="102" spans="1:18" x14ac:dyDescent="0.25">
      <c r="A102" s="88"/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</row>
    <row r="103" spans="1:18" x14ac:dyDescent="0.25">
      <c r="A103" s="88"/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</row>
    <row r="104" spans="1:18" x14ac:dyDescent="0.25">
      <c r="A104" s="88"/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</row>
    <row r="105" spans="1:18" x14ac:dyDescent="0.25">
      <c r="A105" s="88"/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</row>
    <row r="106" spans="1:18" x14ac:dyDescent="0.25">
      <c r="A106" s="88"/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</row>
    <row r="107" spans="1:18" x14ac:dyDescent="0.25">
      <c r="A107" s="88"/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</row>
  </sheetData>
  <mergeCells count="7">
    <mergeCell ref="A1:Q1"/>
    <mergeCell ref="A2:Q2"/>
    <mergeCell ref="A3:Q3"/>
    <mergeCell ref="A4:Q4"/>
    <mergeCell ref="P5:Q5"/>
    <mergeCell ref="M5:O5"/>
    <mergeCell ref="B5:L5"/>
  </mergeCells>
  <printOptions horizontalCentered="1"/>
  <pageMargins left="0.39370078740157483" right="0.39370078740157483" top="0.39370078740157483" bottom="0.31496062992125984" header="0" footer="0"/>
  <pageSetup paperSize="9" orientation="landscape" horizontalDpi="0" verticalDpi="0" r:id="rId1"/>
  <rowBreaks count="1" manualBreakCount="1">
    <brk id="39" max="1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7</vt:i4>
      </vt:variant>
    </vt:vector>
  </HeadingPairs>
  <TitlesOfParts>
    <vt:vector size="14" baseType="lpstr">
      <vt:lpstr>ORÇAMENTO</vt:lpstr>
      <vt:lpstr>CRONOGRAMA</vt:lpstr>
      <vt:lpstr>CP BDI OBRA</vt:lpstr>
      <vt:lpstr>CP BDI MATERIAIS</vt:lpstr>
      <vt:lpstr>MEMÓRIA</vt:lpstr>
      <vt:lpstr>COMPOSIÇÕES </vt:lpstr>
      <vt:lpstr>COTAÇÃO</vt:lpstr>
      <vt:lpstr>'COMPOSIÇÕES '!Area_de_impressao</vt:lpstr>
      <vt:lpstr>COTAÇÃO!Area_de_impressao</vt:lpstr>
      <vt:lpstr>CRONOGRAMA!Area_de_impressao</vt:lpstr>
      <vt:lpstr>MEMÓRIA!Area_de_impressao</vt:lpstr>
      <vt:lpstr>ORÇAMENTO!Area_de_impressao</vt:lpstr>
      <vt:lpstr>MEMÓRIA!Titulos_de_impressao</vt:lpstr>
      <vt:lpstr>ORÇAMENTO!Titulos_de_impressao</vt:lpstr>
    </vt:vector>
  </TitlesOfParts>
  <Company>SESC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Juliana Oliveira Almeida</dc:creator>
  <dc:description/>
  <cp:revision>1</cp:revision>
  <cp:lastPrinted>2025-05-29T19:17:19Z</cp:lastPrinted>
  <dcterms:created xsi:type="dcterms:W3CDTF">2011-12-07T12:53:10Z</dcterms:created>
  <dcterms:modified xsi:type="dcterms:W3CDTF">2025-06-02T22:03:49Z</dcterms:modified>
  <dc:language>pt-BR</dc:language>
</cp:coreProperties>
</file>