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 activeTab="1"/>
  </bookViews>
  <sheets>
    <sheet name="Planilha Proponente" sheetId="5" r:id="rId1"/>
    <sheet name="Cronograma Proponente" sheetId="6" r:id="rId2"/>
  </sheets>
  <externalReferences>
    <externalReference r:id="rId3"/>
  </externalReferences>
  <definedNames>
    <definedName name="__xlnm_Database" localSheetId="1">NA()</definedName>
    <definedName name="__xlnm_Print_Area" localSheetId="1">'Cronograma Proponente'!$A$1:$H$18</definedName>
    <definedName name="__xlnm_Print_Titles" localSheetId="1">'Cronograma Proponente'!$4:$5</definedName>
    <definedName name="_xlnm.Print_Area" localSheetId="0">'Planilha Proponente'!$A$1:$F$9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>OFFSET(#REF!,0,-1)</definedName>
    <definedName name="ORÇAMENTO_BancoRef">"planilha!#ref!"</definedName>
    <definedName name="REFERENCIA_Descricao">IF(ISNUMBER('[1]Planilha Referencial'!$AC1),OFFSET(INDIRECT(ORÇAMENTO_BancoRef),'[1]Planilha Referencial'!$AC1-1,3,1),'[1]Planilha Referencial'!$AC1)</definedName>
    <definedName name="REFERENCIA_Unidade">IF(ISNUMBER('[1]Planilha Referencial'!$AC1),OFFSET(INDIRECT(ORÇAMENTO_BancoRef),'[1]Planilha Referencial'!$AC1-1,4,1),"-")</definedName>
  </definedNames>
  <calcPr calcId="124519" iterateDelta="1E-4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6"/>
  <c r="G8"/>
  <c r="E8"/>
  <c r="H8" s="1"/>
  <c r="F7" i="5"/>
  <c r="C9" i="6" s="1"/>
  <c r="F9" i="5"/>
  <c r="C10" i="6" l="1"/>
  <c r="C8" s="1"/>
  <c r="D10" s="1"/>
  <c r="F9"/>
  <c r="F10" s="1"/>
  <c r="E9"/>
  <c r="G9"/>
  <c r="G10" s="1"/>
  <c r="G12" l="1"/>
  <c r="F12"/>
  <c r="H9"/>
  <c r="H10" s="1"/>
  <c r="E10"/>
  <c r="E12" s="1"/>
  <c r="G14"/>
  <c r="F14"/>
  <c r="H12" l="1"/>
  <c r="H18" s="1"/>
  <c r="E18"/>
  <c r="F18" s="1"/>
  <c r="G18" s="1"/>
  <c r="E14"/>
  <c r="H14" s="1"/>
  <c r="E16" l="1"/>
  <c r="F16" s="1"/>
  <c r="G16" s="1"/>
  <c r="H16" s="1"/>
</calcChain>
</file>

<file path=xl/sharedStrings.xml><?xml version="1.0" encoding="utf-8"?>
<sst xmlns="http://schemas.openxmlformats.org/spreadsheetml/2006/main" count="41" uniqueCount="34">
  <si>
    <t>ITEM</t>
  </si>
  <si>
    <t>PREFEITURA DE JUIZ DE FORA</t>
  </si>
  <si>
    <t>SECRETARIA DE OBRAS</t>
  </si>
  <si>
    <t>DATA: 09/08/2023</t>
  </si>
  <si>
    <t>SUBSECRETARIA DE GESTÃO DE OBRAS E PROJETOS</t>
  </si>
  <si>
    <t>OBRA: EXECUÇÃO DE SERVIÇOS DE PINTURA DE PAREDES E ESQUADRIAS DAS FACHADAS DO EDIFÍCIO-SEDE DA FUNALFA, COM A RECUPERAÇÃO PONTUAL DE REVESTIMENTOS DANIFICADOS, CONFORME LISTAGEM DE SERVIÇOS REFERENCIAL E VISITA TÉCNICA AO LOCAL</t>
  </si>
  <si>
    <t>PLANILHA ORÇAMENTÁRIA PROPONENTE</t>
  </si>
  <si>
    <t>VALOR TOTAL PROPONENTE</t>
  </si>
  <si>
    <t>DESCRIÇÃO</t>
  </si>
  <si>
    <t>EXECUÇÃO DE SERVIÇOS DE PINTURA DE PAREDES E ESQUADRIAS DAS FACHADAS DO EDIFÍCIO-SEDE DA FUNALFA, COM A RECUPERAÇÃO PONTUAL DE REVESTIMENTOS DANIFICADOS, CONFORME LISTAGEM DE SERVIÇOS REFERENCIAL E VISITA TÉCNICA AO LOCAL</t>
  </si>
  <si>
    <t>UNID</t>
  </si>
  <si>
    <t>QUANT.</t>
  </si>
  <si>
    <t>PREÇO UNITÁRIO</t>
  </si>
  <si>
    <t>PREÇO TOTAL</t>
  </si>
  <si>
    <t>OBRA:</t>
  </si>
  <si>
    <t>LOCAL:</t>
  </si>
  <si>
    <t>JUIZ DE FORA / MG</t>
  </si>
  <si>
    <t>DATA:</t>
  </si>
  <si>
    <t>SERVIÇOS</t>
  </si>
  <si>
    <t>TOTAL (R$)</t>
  </si>
  <si>
    <t>FINANC.</t>
  </si>
  <si>
    <t>MÊS 01</t>
  </si>
  <si>
    <t>MÊS 02</t>
  </si>
  <si>
    <t>MÊS 03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</si>
  <si>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</si>
  <si>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</si>
  <si>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</si>
  <si>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</si>
  <si>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</si>
  <si>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</si>
  <si>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</si>
  <si>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</si>
  <si>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CRONOGRAMA FÍSICO-FINANCEIRO PROPONENTE</t>
  </si>
  <si>
    <t>TOTAL</t>
  </si>
</sst>
</file>

<file path=xl/styles.xml><?xml version="1.0" encoding="utf-8"?>
<styleSheet xmlns="http://schemas.openxmlformats.org/spreadsheetml/2006/main">
  <numFmts count="8">
    <numFmt numFmtId="164" formatCode="&quot;R$&quot;\ #,##0.00"/>
    <numFmt numFmtId="165" formatCode="mm/yy"/>
    <numFmt numFmtId="166" formatCode="#,##0.00_ ;[Red]\-#,##0.00\ "/>
    <numFmt numFmtId="167" formatCode="#,##0.0000"/>
    <numFmt numFmtId="168" formatCode="#,##0.00_);[Red]\(#,##0.00\)"/>
    <numFmt numFmtId="169" formatCode="_-* #,##0.00_-;\-* #,##0.00_-;_-* \-??_-;_-@_-"/>
    <numFmt numFmtId="170" formatCode="#,##0.000"/>
    <numFmt numFmtId="171" formatCode="#,##0.0000;[Red]\-#,##0.00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color indexed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 Narrow"/>
      <family val="2"/>
      <charset val="1"/>
    </font>
    <font>
      <b/>
      <sz val="8"/>
      <color indexed="8"/>
      <name val="Arial"/>
      <family val="2"/>
      <charset val="1"/>
    </font>
    <font>
      <i/>
      <sz val="8"/>
      <name val="Arial"/>
      <family val="2"/>
      <charset val="1"/>
    </font>
    <font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b/>
      <sz val="10"/>
      <color indexed="9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indexed="27"/>
        <bgColor indexed="26"/>
      </patternFill>
    </fill>
    <fill>
      <patternFill patternType="solid">
        <fgColor rgb="FFFFFF00"/>
        <bgColor indexed="3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4" fontId="0" fillId="0" borderId="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0" fontId="7" fillId="0" borderId="0" xfId="2" applyFont="1" applyAlignment="1">
      <alignment horizontal="right"/>
    </xf>
    <xf numFmtId="4" fontId="8" fillId="0" borderId="0" xfId="2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6" fillId="0" borderId="0" xfId="2"/>
    <xf numFmtId="4" fontId="11" fillId="0" borderId="0" xfId="2" applyNumberFormat="1" applyFont="1" applyAlignment="1">
      <alignment horizontal="right"/>
    </xf>
    <xf numFmtId="4" fontId="9" fillId="0" borderId="0" xfId="2" applyNumberFormat="1" applyFont="1" applyAlignment="1">
      <alignment vertical="center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/>
    </xf>
    <xf numFmtId="14" fontId="10" fillId="0" borderId="14" xfId="2" applyNumberFormat="1" applyFont="1" applyFill="1" applyBorder="1" applyAlignment="1">
      <alignment horizontal="center" vertical="center"/>
    </xf>
    <xf numFmtId="4" fontId="7" fillId="0" borderId="0" xfId="2" applyNumberFormat="1" applyFont="1" applyAlignment="1">
      <alignment horizontal="right"/>
    </xf>
    <xf numFmtId="4" fontId="12" fillId="0" borderId="0" xfId="2" applyNumberFormat="1" applyFont="1" applyAlignment="1">
      <alignment vertical="center"/>
    </xf>
    <xf numFmtId="0" fontId="13" fillId="5" borderId="10" xfId="2" applyFont="1" applyFill="1" applyBorder="1" applyAlignment="1">
      <alignment horizontal="center" vertical="center"/>
    </xf>
    <xf numFmtId="165" fontId="13" fillId="5" borderId="10" xfId="2" applyNumberFormat="1" applyFont="1" applyFill="1" applyBorder="1" applyAlignment="1">
      <alignment horizontal="center" vertical="center"/>
    </xf>
    <xf numFmtId="0" fontId="11" fillId="5" borderId="10" xfId="2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Alignment="1">
      <alignment horizontal="center"/>
    </xf>
    <xf numFmtId="166" fontId="7" fillId="0" borderId="12" xfId="2" applyNumberFormat="1" applyFont="1" applyFill="1" applyBorder="1"/>
    <xf numFmtId="10" fontId="7" fillId="0" borderId="12" xfId="2" applyNumberFormat="1" applyFont="1" applyFill="1" applyBorder="1" applyAlignment="1">
      <alignment horizontal="right" vertical="center"/>
    </xf>
    <xf numFmtId="166" fontId="11" fillId="0" borderId="0" xfId="2" applyNumberFormat="1" applyFont="1" applyAlignment="1">
      <alignment horizontal="right"/>
    </xf>
    <xf numFmtId="167" fontId="12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right"/>
    </xf>
    <xf numFmtId="166" fontId="9" fillId="0" borderId="0" xfId="2" applyNumberFormat="1" applyFont="1" applyAlignment="1">
      <alignment horizontal="center" vertical="center"/>
    </xf>
    <xf numFmtId="4" fontId="7" fillId="0" borderId="0" xfId="2" applyNumberFormat="1" applyFont="1" applyAlignment="1">
      <alignment vertical="center"/>
    </xf>
    <xf numFmtId="169" fontId="7" fillId="0" borderId="0" xfId="2" applyNumberFormat="1" applyFont="1" applyAlignment="1">
      <alignment vertical="center"/>
    </xf>
    <xf numFmtId="0" fontId="7" fillId="0" borderId="0" xfId="2" applyFont="1"/>
    <xf numFmtId="4" fontId="13" fillId="6" borderId="12" xfId="2" applyNumberFormat="1" applyFont="1" applyFill="1" applyBorder="1" applyAlignment="1">
      <alignment horizontal="center" vertical="center"/>
    </xf>
    <xf numFmtId="10" fontId="13" fillId="6" borderId="12" xfId="2" applyNumberFormat="1" applyFont="1" applyFill="1" applyBorder="1" applyAlignment="1">
      <alignment vertical="center"/>
    </xf>
    <xf numFmtId="4" fontId="12" fillId="0" borderId="0" xfId="2" applyNumberFormat="1" applyFont="1" applyFill="1" applyBorder="1" applyAlignment="1">
      <alignment vertical="center"/>
    </xf>
    <xf numFmtId="4" fontId="11" fillId="0" borderId="0" xfId="2" applyNumberFormat="1" applyFont="1" applyFill="1" applyBorder="1" applyAlignment="1">
      <alignment vertical="center"/>
    </xf>
    <xf numFmtId="10" fontId="7" fillId="0" borderId="12" xfId="2" applyNumberFormat="1" applyFont="1" applyFill="1" applyBorder="1" applyAlignment="1">
      <alignment vertical="center"/>
    </xf>
    <xf numFmtId="168" fontId="7" fillId="0" borderId="12" xfId="2" applyNumberFormat="1" applyFont="1" applyFill="1" applyBorder="1" applyAlignment="1">
      <alignment vertical="center"/>
    </xf>
    <xf numFmtId="10" fontId="15" fillId="6" borderId="12" xfId="2" applyNumberFormat="1" applyFont="1" applyFill="1" applyBorder="1" applyAlignment="1">
      <alignment vertical="center"/>
    </xf>
    <xf numFmtId="10" fontId="7" fillId="6" borderId="12" xfId="2" applyNumberFormat="1" applyFont="1" applyFill="1" applyBorder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Border="1"/>
    <xf numFmtId="0" fontId="7" fillId="0" borderId="0" xfId="2" applyFont="1" applyBorder="1" applyAlignment="1">
      <alignment horizontal="right"/>
    </xf>
    <xf numFmtId="4" fontId="11" fillId="0" borderId="0" xfId="2" applyNumberFormat="1" applyFont="1"/>
    <xf numFmtId="0" fontId="16" fillId="0" borderId="0" xfId="2" applyFont="1"/>
    <xf numFmtId="170" fontId="17" fillId="0" borderId="0" xfId="2" applyNumberFormat="1" applyFont="1" applyFill="1" applyBorder="1" applyAlignment="1">
      <alignment horizontal="center"/>
    </xf>
    <xf numFmtId="167" fontId="7" fillId="0" borderId="0" xfId="2" applyNumberFormat="1" applyFont="1" applyBorder="1"/>
    <xf numFmtId="0" fontId="18" fillId="0" borderId="0" xfId="2" applyFont="1" applyAlignment="1">
      <alignment horizontal="center"/>
    </xf>
    <xf numFmtId="4" fontId="19" fillId="0" borderId="0" xfId="2" applyNumberFormat="1" applyFont="1"/>
    <xf numFmtId="0" fontId="19" fillId="0" borderId="0" xfId="2" applyFont="1"/>
    <xf numFmtId="171" fontId="13" fillId="0" borderId="0" xfId="2" applyNumberFormat="1" applyFont="1" applyFill="1" applyBorder="1" applyAlignment="1">
      <alignment horizontal="center"/>
    </xf>
    <xf numFmtId="4" fontId="7" fillId="0" borderId="0" xfId="2" applyNumberFormat="1" applyFont="1" applyBorder="1"/>
    <xf numFmtId="4" fontId="11" fillId="0" borderId="0" xfId="2" applyNumberFormat="1" applyFont="1" applyFill="1"/>
    <xf numFmtId="4" fontId="7" fillId="0" borderId="0" xfId="2" applyNumberFormat="1" applyFont="1" applyFill="1"/>
    <xf numFmtId="0" fontId="7" fillId="0" borderId="0" xfId="2" applyFont="1" applyFill="1"/>
    <xf numFmtId="4" fontId="20" fillId="0" borderId="0" xfId="2" applyNumberFormat="1" applyFont="1"/>
    <xf numFmtId="4" fontId="20" fillId="0" borderId="0" xfId="2" applyNumberFormat="1" applyFont="1" applyBorder="1"/>
    <xf numFmtId="4" fontId="20" fillId="0" borderId="0" xfId="2" applyNumberFormat="1" applyFont="1" applyBorder="1" applyAlignment="1">
      <alignment horizontal="right"/>
    </xf>
    <xf numFmtId="4" fontId="21" fillId="0" borderId="0" xfId="2" applyNumberFormat="1" applyFont="1" applyAlignment="1">
      <alignment vertical="center"/>
    </xf>
    <xf numFmtId="4" fontId="21" fillId="0" borderId="0" xfId="2" applyNumberFormat="1" applyFont="1" applyAlignment="1">
      <alignment horizontal="center" vertical="center"/>
    </xf>
    <xf numFmtId="4" fontId="20" fillId="0" borderId="0" xfId="2" applyNumberFormat="1" applyFont="1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/>
    </xf>
    <xf numFmtId="0" fontId="7" fillId="7" borderId="12" xfId="2" applyFont="1" applyFill="1" applyBorder="1"/>
    <xf numFmtId="0" fontId="7" fillId="2" borderId="12" xfId="2" applyFont="1" applyFill="1" applyBorder="1"/>
    <xf numFmtId="4" fontId="7" fillId="0" borderId="12" xfId="2" applyNumberFormat="1" applyFont="1" applyFill="1" applyBorder="1" applyAlignment="1">
      <alignment horizontal="right" vertical="center"/>
    </xf>
    <xf numFmtId="168" fontId="7" fillId="0" borderId="12" xfId="2" applyNumberFormat="1" applyFont="1" applyBorder="1" applyAlignment="1">
      <alignment vertical="center"/>
    </xf>
    <xf numFmtId="10" fontId="14" fillId="0" borderId="12" xfId="2" applyNumberFormat="1" applyFont="1" applyFill="1" applyBorder="1" applyAlignment="1">
      <alignment horizontal="center" vertical="center"/>
    </xf>
    <xf numFmtId="4" fontId="0" fillId="3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/>
    </xf>
    <xf numFmtId="0" fontId="10" fillId="0" borderId="14" xfId="2" applyFont="1" applyFill="1" applyBorder="1" applyAlignment="1">
      <alignment horizontal="center" vertical="center"/>
    </xf>
    <xf numFmtId="168" fontId="11" fillId="0" borderId="12" xfId="2" applyNumberFormat="1" applyFont="1" applyFill="1" applyBorder="1" applyAlignment="1">
      <alignment horizontal="center" vertical="center"/>
    </xf>
    <xf numFmtId="168" fontId="11" fillId="0" borderId="11" xfId="2" applyNumberFormat="1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justify" vertical="center" wrapText="1"/>
    </xf>
    <xf numFmtId="0" fontId="10" fillId="0" borderId="16" xfId="2" applyFont="1" applyFill="1" applyBorder="1" applyAlignment="1">
      <alignment horizontal="justify" vertical="center" wrapText="1"/>
    </xf>
    <xf numFmtId="168" fontId="11" fillId="0" borderId="12" xfId="2" applyNumberFormat="1" applyFont="1" applyBorder="1" applyAlignment="1">
      <alignment horizontal="center" vertical="center"/>
    </xf>
    <xf numFmtId="1" fontId="11" fillId="0" borderId="12" xfId="2" applyNumberFormat="1" applyFont="1" applyFill="1" applyBorder="1" applyAlignment="1" applyProtection="1">
      <alignment horizontal="center" vertical="center"/>
    </xf>
    <xf numFmtId="1" fontId="11" fillId="0" borderId="12" xfId="2" applyNumberFormat="1" applyFont="1" applyFill="1" applyBorder="1" applyAlignment="1">
      <alignment horizontal="justify" vertical="center" wrapText="1"/>
    </xf>
    <xf numFmtId="0" fontId="7" fillId="0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45983</xdr:colOff>
      <xdr:row>0</xdr:row>
      <xdr:rowOff>39414</xdr:rowOff>
    </xdr:from>
    <xdr:to>
      <xdr:col>1</xdr:col>
      <xdr:colOff>1333500</xdr:colOff>
      <xdr:row>2</xdr:row>
      <xdr:rowOff>13138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983" y="39414"/>
          <a:ext cx="1707931" cy="40070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0</xdr:row>
      <xdr:rowOff>76200</xdr:rowOff>
    </xdr:from>
    <xdr:to>
      <xdr:col>1</xdr:col>
      <xdr:colOff>1657350</xdr:colOff>
      <xdr:row>2</xdr:row>
      <xdr:rowOff>104775</xdr:rowOff>
    </xdr:to>
    <xdr:pic>
      <xdr:nvPicPr>
        <xdr:cNvPr id="2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6" y="76200"/>
          <a:ext cx="2228849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1.%20PASTA\WNova%20pasta7\Pra&#231;a%20Riachuelo\Planilha%20Referencial%20(R4%20taxa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Referencial"/>
      <sheetName val="Cronograma Referencial"/>
      <sheetName val="LDI Referencial"/>
    </sheetNames>
    <sheetDataSet>
      <sheetData sheetId="0">
        <row r="9">
          <cell r="H9">
            <v>165362.38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view="pageBreakPreview" zoomScale="145" zoomScaleNormal="130" zoomScaleSheetLayoutView="145" workbookViewId="0">
      <pane ySplit="9" topLeftCell="A10" activePane="bottomLeft" state="frozen"/>
      <selection pane="bottomLeft" activeCell="E14" sqref="E14"/>
    </sheetView>
  </sheetViews>
  <sheetFormatPr defaultRowHeight="15"/>
  <cols>
    <col min="1" max="1" width="6.28515625" style="8" customWidth="1"/>
    <col min="2" max="2" width="68.42578125" style="8" customWidth="1"/>
    <col min="3" max="3" width="5.7109375" style="4" bestFit="1" customWidth="1"/>
    <col min="4" max="4" width="8.140625" style="8" bestFit="1" customWidth="1"/>
    <col min="5" max="5" width="11.140625" style="4" bestFit="1" customWidth="1"/>
    <col min="6" max="6" width="13.85546875" style="4" customWidth="1"/>
    <col min="7" max="16384" width="9.140625" style="4"/>
  </cols>
  <sheetData>
    <row r="1" spans="1:6" ht="18.75">
      <c r="A1" s="78" t="s">
        <v>1</v>
      </c>
      <c r="B1" s="79"/>
      <c r="C1" s="79"/>
      <c r="D1" s="79"/>
      <c r="E1" s="79"/>
      <c r="F1" s="80"/>
    </row>
    <row r="2" spans="1:6">
      <c r="A2" s="81" t="s">
        <v>2</v>
      </c>
      <c r="B2" s="82"/>
      <c r="C2" s="82"/>
      <c r="D2" s="82"/>
      <c r="E2" s="82"/>
      <c r="F2" s="83"/>
    </row>
    <row r="3" spans="1:6">
      <c r="A3" s="81" t="s">
        <v>4</v>
      </c>
      <c r="B3" s="82"/>
      <c r="C3" s="82"/>
      <c r="D3" s="82"/>
      <c r="E3" s="82"/>
      <c r="F3" s="83"/>
    </row>
    <row r="4" spans="1:6">
      <c r="A4" s="77" t="s">
        <v>6</v>
      </c>
      <c r="B4" s="77"/>
      <c r="C4" s="77"/>
      <c r="D4" s="77"/>
      <c r="E4" s="77"/>
      <c r="F4" s="77"/>
    </row>
    <row r="5" spans="1:6" ht="42.75" customHeight="1">
      <c r="A5" s="84" t="s">
        <v>5</v>
      </c>
      <c r="B5" s="85"/>
      <c r="C5" s="85"/>
      <c r="D5" s="85"/>
      <c r="E5" s="86"/>
      <c r="F5" s="3" t="s">
        <v>3</v>
      </c>
    </row>
    <row r="6" spans="1:6" ht="9" customHeight="1">
      <c r="A6" s="87"/>
      <c r="B6" s="88"/>
      <c r="C6" s="88"/>
      <c r="D6" s="88"/>
      <c r="E6" s="88"/>
      <c r="F6" s="89"/>
    </row>
    <row r="7" spans="1:6" ht="15" customHeight="1">
      <c r="A7" s="77" t="s">
        <v>7</v>
      </c>
      <c r="B7" s="77"/>
      <c r="C7" s="77"/>
      <c r="D7" s="77"/>
      <c r="E7" s="77"/>
      <c r="F7" s="11">
        <f>MEDIAN(F9:F9)</f>
        <v>0</v>
      </c>
    </row>
    <row r="8" spans="1:6" s="1" customFormat="1" ht="30">
      <c r="A8" s="2" t="s">
        <v>0</v>
      </c>
      <c r="B8" s="2" t="s">
        <v>8</v>
      </c>
      <c r="C8" s="2" t="s">
        <v>10</v>
      </c>
      <c r="D8" s="2" t="s">
        <v>11</v>
      </c>
      <c r="E8" s="2" t="s">
        <v>12</v>
      </c>
      <c r="F8" s="2" t="s">
        <v>13</v>
      </c>
    </row>
    <row r="9" spans="1:6" ht="59.25" customHeight="1">
      <c r="A9" s="5">
        <v>1</v>
      </c>
      <c r="B9" s="6" t="s">
        <v>9</v>
      </c>
      <c r="C9" s="9" t="s">
        <v>10</v>
      </c>
      <c r="D9" s="10">
        <v>1</v>
      </c>
      <c r="E9" s="76"/>
      <c r="F9" s="7">
        <f>D9*E9</f>
        <v>0</v>
      </c>
    </row>
  </sheetData>
  <mergeCells count="7">
    <mergeCell ref="A7:E7"/>
    <mergeCell ref="A1:F1"/>
    <mergeCell ref="A2:F2"/>
    <mergeCell ref="A3:F3"/>
    <mergeCell ref="A4:F4"/>
    <mergeCell ref="A5:E5"/>
    <mergeCell ref="A6:F6"/>
  </mergeCells>
  <printOptions horizontalCentered="1"/>
  <pageMargins left="0.59055118110236227" right="0.59055118110236227" top="0.59055118110236227" bottom="0.39370078740157483" header="0" footer="0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view="pageBreakPreview" zoomScale="160" zoomScaleNormal="85" zoomScaleSheetLayoutView="160" workbookViewId="0">
      <pane ySplit="18" topLeftCell="A19" activePane="bottomLeft" state="frozen"/>
      <selection pane="bottomLeft" activeCell="J7" sqref="J7"/>
    </sheetView>
  </sheetViews>
  <sheetFormatPr defaultColWidth="8.5703125" defaultRowHeight="12.75"/>
  <cols>
    <col min="1" max="1" width="9.5703125" style="39" customWidth="1"/>
    <col min="2" max="2" width="54.5703125" style="39" customWidth="1"/>
    <col min="3" max="8" width="14" style="39" customWidth="1"/>
    <col min="9" max="9" width="6.5703125" style="12" customWidth="1"/>
    <col min="10" max="10" width="5.28515625" style="14" customWidth="1"/>
    <col min="11" max="11" width="13.42578125" style="14" customWidth="1"/>
    <col min="12" max="12" width="6.140625" style="14" customWidth="1"/>
    <col min="13" max="13" width="14.7109375" style="15" customWidth="1"/>
    <col min="14" max="14" width="11" style="16" customWidth="1"/>
    <col min="15" max="15" width="9.7109375" style="16" customWidth="1"/>
    <col min="16" max="238" width="9" style="17" customWidth="1"/>
    <col min="239" max="239" width="5.140625" style="17" customWidth="1"/>
    <col min="240" max="240" width="17.42578125" style="17" customWidth="1"/>
    <col min="241" max="241" width="10.42578125" style="17" customWidth="1"/>
    <col min="242" max="242" width="6.5703125" style="17" customWidth="1"/>
    <col min="243" max="243" width="8.5703125" style="17"/>
    <col min="244" max="244" width="9.85546875" style="17" customWidth="1"/>
    <col min="245" max="245" width="8.5703125" style="17"/>
    <col min="246" max="246" width="9.85546875" style="17" customWidth="1"/>
    <col min="247" max="247" width="8.5703125" style="17"/>
    <col min="248" max="248" width="7.7109375" style="17" bestFit="1" customWidth="1"/>
    <col min="249" max="249" width="16.140625" style="17" customWidth="1"/>
    <col min="250" max="250" width="10" style="17" bestFit="1" customWidth="1"/>
    <col min="251" max="251" width="7" style="17" customWidth="1"/>
    <col min="252" max="263" width="10.5703125" style="17" customWidth="1"/>
    <col min="264" max="264" width="12" style="17" customWidth="1"/>
    <col min="265" max="265" width="6.5703125" style="17" customWidth="1"/>
    <col min="266" max="266" width="5.28515625" style="17" customWidth="1"/>
    <col min="267" max="267" width="13.42578125" style="17" customWidth="1"/>
    <col min="268" max="268" width="6.140625" style="17" customWidth="1"/>
    <col min="269" max="269" width="14.7109375" style="17" customWidth="1"/>
    <col min="270" max="270" width="11" style="17" customWidth="1"/>
    <col min="271" max="271" width="9.7109375" style="17" customWidth="1"/>
    <col min="272" max="494" width="9" style="17" customWidth="1"/>
    <col min="495" max="495" width="5.140625" style="17" customWidth="1"/>
    <col min="496" max="496" width="17.42578125" style="17" customWidth="1"/>
    <col min="497" max="497" width="10.42578125" style="17" customWidth="1"/>
    <col min="498" max="498" width="6.5703125" style="17" customWidth="1"/>
    <col min="499" max="499" width="8.5703125" style="17"/>
    <col min="500" max="500" width="9.85546875" style="17" customWidth="1"/>
    <col min="501" max="501" width="8.5703125" style="17"/>
    <col min="502" max="502" width="9.85546875" style="17" customWidth="1"/>
    <col min="503" max="503" width="8.5703125" style="17"/>
    <col min="504" max="504" width="7.7109375" style="17" bestFit="1" customWidth="1"/>
    <col min="505" max="505" width="16.140625" style="17" customWidth="1"/>
    <col min="506" max="506" width="10" style="17" bestFit="1" customWidth="1"/>
    <col min="507" max="507" width="7" style="17" customWidth="1"/>
    <col min="508" max="519" width="10.5703125" style="17" customWidth="1"/>
    <col min="520" max="520" width="12" style="17" customWidth="1"/>
    <col min="521" max="521" width="6.5703125" style="17" customWidth="1"/>
    <col min="522" max="522" width="5.28515625" style="17" customWidth="1"/>
    <col min="523" max="523" width="13.42578125" style="17" customWidth="1"/>
    <col min="524" max="524" width="6.140625" style="17" customWidth="1"/>
    <col min="525" max="525" width="14.7109375" style="17" customWidth="1"/>
    <col min="526" max="526" width="11" style="17" customWidth="1"/>
    <col min="527" max="527" width="9.7109375" style="17" customWidth="1"/>
    <col min="528" max="750" width="9" style="17" customWidth="1"/>
    <col min="751" max="751" width="5.140625" style="17" customWidth="1"/>
    <col min="752" max="752" width="17.42578125" style="17" customWidth="1"/>
    <col min="753" max="753" width="10.42578125" style="17" customWidth="1"/>
    <col min="754" max="754" width="6.5703125" style="17" customWidth="1"/>
    <col min="755" max="755" width="8.5703125" style="17"/>
    <col min="756" max="756" width="9.85546875" style="17" customWidth="1"/>
    <col min="757" max="757" width="8.5703125" style="17"/>
    <col min="758" max="758" width="9.85546875" style="17" customWidth="1"/>
    <col min="759" max="759" width="8.5703125" style="17"/>
    <col min="760" max="760" width="7.7109375" style="17" bestFit="1" customWidth="1"/>
    <col min="761" max="761" width="16.140625" style="17" customWidth="1"/>
    <col min="762" max="762" width="10" style="17" bestFit="1" customWidth="1"/>
    <col min="763" max="763" width="7" style="17" customWidth="1"/>
    <col min="764" max="775" width="10.5703125" style="17" customWidth="1"/>
    <col min="776" max="776" width="12" style="17" customWidth="1"/>
    <col min="777" max="777" width="6.5703125" style="17" customWidth="1"/>
    <col min="778" max="778" width="5.28515625" style="17" customWidth="1"/>
    <col min="779" max="779" width="13.42578125" style="17" customWidth="1"/>
    <col min="780" max="780" width="6.140625" style="17" customWidth="1"/>
    <col min="781" max="781" width="14.7109375" style="17" customWidth="1"/>
    <col min="782" max="782" width="11" style="17" customWidth="1"/>
    <col min="783" max="783" width="9.7109375" style="17" customWidth="1"/>
    <col min="784" max="1006" width="9" style="17" customWidth="1"/>
    <col min="1007" max="1007" width="5.140625" style="17" customWidth="1"/>
    <col min="1008" max="1008" width="17.42578125" style="17" customWidth="1"/>
    <col min="1009" max="1009" width="10.42578125" style="17" customWidth="1"/>
    <col min="1010" max="1010" width="6.5703125" style="17" customWidth="1"/>
    <col min="1011" max="1011" width="8.5703125" style="17"/>
    <col min="1012" max="1012" width="9.85546875" style="17" customWidth="1"/>
    <col min="1013" max="1013" width="8.5703125" style="17"/>
    <col min="1014" max="1014" width="9.85546875" style="17" customWidth="1"/>
    <col min="1015" max="1015" width="8.5703125" style="17"/>
    <col min="1016" max="1016" width="7.7109375" style="17" bestFit="1" customWidth="1"/>
    <col min="1017" max="1017" width="16.140625" style="17" customWidth="1"/>
    <col min="1018" max="1018" width="10" style="17" bestFit="1" customWidth="1"/>
    <col min="1019" max="1019" width="7" style="17" customWidth="1"/>
    <col min="1020" max="1031" width="10.5703125" style="17" customWidth="1"/>
    <col min="1032" max="1032" width="12" style="17" customWidth="1"/>
    <col min="1033" max="1033" width="6.5703125" style="17" customWidth="1"/>
    <col min="1034" max="1034" width="5.28515625" style="17" customWidth="1"/>
    <col min="1035" max="1035" width="13.42578125" style="17" customWidth="1"/>
    <col min="1036" max="1036" width="6.140625" style="17" customWidth="1"/>
    <col min="1037" max="1037" width="14.7109375" style="17" customWidth="1"/>
    <col min="1038" max="1038" width="11" style="17" customWidth="1"/>
    <col min="1039" max="1039" width="9.7109375" style="17" customWidth="1"/>
    <col min="1040" max="1262" width="9" style="17" customWidth="1"/>
    <col min="1263" max="1263" width="5.140625" style="17" customWidth="1"/>
    <col min="1264" max="1264" width="17.42578125" style="17" customWidth="1"/>
    <col min="1265" max="1265" width="10.42578125" style="17" customWidth="1"/>
    <col min="1266" max="1266" width="6.5703125" style="17" customWidth="1"/>
    <col min="1267" max="1267" width="8.5703125" style="17"/>
    <col min="1268" max="1268" width="9.85546875" style="17" customWidth="1"/>
    <col min="1269" max="1269" width="8.5703125" style="17"/>
    <col min="1270" max="1270" width="9.85546875" style="17" customWidth="1"/>
    <col min="1271" max="1271" width="8.5703125" style="17"/>
    <col min="1272" max="1272" width="7.7109375" style="17" bestFit="1" customWidth="1"/>
    <col min="1273" max="1273" width="16.140625" style="17" customWidth="1"/>
    <col min="1274" max="1274" width="10" style="17" bestFit="1" customWidth="1"/>
    <col min="1275" max="1275" width="7" style="17" customWidth="1"/>
    <col min="1276" max="1287" width="10.5703125" style="17" customWidth="1"/>
    <col min="1288" max="1288" width="12" style="17" customWidth="1"/>
    <col min="1289" max="1289" width="6.5703125" style="17" customWidth="1"/>
    <col min="1290" max="1290" width="5.28515625" style="17" customWidth="1"/>
    <col min="1291" max="1291" width="13.42578125" style="17" customWidth="1"/>
    <col min="1292" max="1292" width="6.140625" style="17" customWidth="1"/>
    <col min="1293" max="1293" width="14.7109375" style="17" customWidth="1"/>
    <col min="1294" max="1294" width="11" style="17" customWidth="1"/>
    <col min="1295" max="1295" width="9.7109375" style="17" customWidth="1"/>
    <col min="1296" max="1518" width="9" style="17" customWidth="1"/>
    <col min="1519" max="1519" width="5.140625" style="17" customWidth="1"/>
    <col min="1520" max="1520" width="17.42578125" style="17" customWidth="1"/>
    <col min="1521" max="1521" width="10.42578125" style="17" customWidth="1"/>
    <col min="1522" max="1522" width="6.5703125" style="17" customWidth="1"/>
    <col min="1523" max="1523" width="8.5703125" style="17"/>
    <col min="1524" max="1524" width="9.85546875" style="17" customWidth="1"/>
    <col min="1525" max="1525" width="8.5703125" style="17"/>
    <col min="1526" max="1526" width="9.85546875" style="17" customWidth="1"/>
    <col min="1527" max="1527" width="8.5703125" style="17"/>
    <col min="1528" max="1528" width="7.7109375" style="17" bestFit="1" customWidth="1"/>
    <col min="1529" max="1529" width="16.140625" style="17" customWidth="1"/>
    <col min="1530" max="1530" width="10" style="17" bestFit="1" customWidth="1"/>
    <col min="1531" max="1531" width="7" style="17" customWidth="1"/>
    <col min="1532" max="1543" width="10.5703125" style="17" customWidth="1"/>
    <col min="1544" max="1544" width="12" style="17" customWidth="1"/>
    <col min="1545" max="1545" width="6.5703125" style="17" customWidth="1"/>
    <col min="1546" max="1546" width="5.28515625" style="17" customWidth="1"/>
    <col min="1547" max="1547" width="13.42578125" style="17" customWidth="1"/>
    <col min="1548" max="1548" width="6.140625" style="17" customWidth="1"/>
    <col min="1549" max="1549" width="14.7109375" style="17" customWidth="1"/>
    <col min="1550" max="1550" width="11" style="17" customWidth="1"/>
    <col min="1551" max="1551" width="9.7109375" style="17" customWidth="1"/>
    <col min="1552" max="1774" width="9" style="17" customWidth="1"/>
    <col min="1775" max="1775" width="5.140625" style="17" customWidth="1"/>
    <col min="1776" max="1776" width="17.42578125" style="17" customWidth="1"/>
    <col min="1777" max="1777" width="10.42578125" style="17" customWidth="1"/>
    <col min="1778" max="1778" width="6.5703125" style="17" customWidth="1"/>
    <col min="1779" max="1779" width="8.5703125" style="17"/>
    <col min="1780" max="1780" width="9.85546875" style="17" customWidth="1"/>
    <col min="1781" max="1781" width="8.5703125" style="17"/>
    <col min="1782" max="1782" width="9.85546875" style="17" customWidth="1"/>
    <col min="1783" max="1783" width="8.5703125" style="17"/>
    <col min="1784" max="1784" width="7.7109375" style="17" bestFit="1" customWidth="1"/>
    <col min="1785" max="1785" width="16.140625" style="17" customWidth="1"/>
    <col min="1786" max="1786" width="10" style="17" bestFit="1" customWidth="1"/>
    <col min="1787" max="1787" width="7" style="17" customWidth="1"/>
    <col min="1788" max="1799" width="10.5703125" style="17" customWidth="1"/>
    <col min="1800" max="1800" width="12" style="17" customWidth="1"/>
    <col min="1801" max="1801" width="6.5703125" style="17" customWidth="1"/>
    <col min="1802" max="1802" width="5.28515625" style="17" customWidth="1"/>
    <col min="1803" max="1803" width="13.42578125" style="17" customWidth="1"/>
    <col min="1804" max="1804" width="6.140625" style="17" customWidth="1"/>
    <col min="1805" max="1805" width="14.7109375" style="17" customWidth="1"/>
    <col min="1806" max="1806" width="11" style="17" customWidth="1"/>
    <col min="1807" max="1807" width="9.7109375" style="17" customWidth="1"/>
    <col min="1808" max="2030" width="9" style="17" customWidth="1"/>
    <col min="2031" max="2031" width="5.140625" style="17" customWidth="1"/>
    <col min="2032" max="2032" width="17.42578125" style="17" customWidth="1"/>
    <col min="2033" max="2033" width="10.42578125" style="17" customWidth="1"/>
    <col min="2034" max="2034" width="6.5703125" style="17" customWidth="1"/>
    <col min="2035" max="2035" width="8.5703125" style="17"/>
    <col min="2036" max="2036" width="9.85546875" style="17" customWidth="1"/>
    <col min="2037" max="2037" width="8.5703125" style="17"/>
    <col min="2038" max="2038" width="9.85546875" style="17" customWidth="1"/>
    <col min="2039" max="2039" width="8.5703125" style="17"/>
    <col min="2040" max="2040" width="7.7109375" style="17" bestFit="1" customWidth="1"/>
    <col min="2041" max="2041" width="16.140625" style="17" customWidth="1"/>
    <col min="2042" max="2042" width="10" style="17" bestFit="1" customWidth="1"/>
    <col min="2043" max="2043" width="7" style="17" customWidth="1"/>
    <col min="2044" max="2055" width="10.5703125" style="17" customWidth="1"/>
    <col min="2056" max="2056" width="12" style="17" customWidth="1"/>
    <col min="2057" max="2057" width="6.5703125" style="17" customWidth="1"/>
    <col min="2058" max="2058" width="5.28515625" style="17" customWidth="1"/>
    <col min="2059" max="2059" width="13.42578125" style="17" customWidth="1"/>
    <col min="2060" max="2060" width="6.140625" style="17" customWidth="1"/>
    <col min="2061" max="2061" width="14.7109375" style="17" customWidth="1"/>
    <col min="2062" max="2062" width="11" style="17" customWidth="1"/>
    <col min="2063" max="2063" width="9.7109375" style="17" customWidth="1"/>
    <col min="2064" max="2286" width="9" style="17" customWidth="1"/>
    <col min="2287" max="2287" width="5.140625" style="17" customWidth="1"/>
    <col min="2288" max="2288" width="17.42578125" style="17" customWidth="1"/>
    <col min="2289" max="2289" width="10.42578125" style="17" customWidth="1"/>
    <col min="2290" max="2290" width="6.5703125" style="17" customWidth="1"/>
    <col min="2291" max="2291" width="8.5703125" style="17"/>
    <col min="2292" max="2292" width="9.85546875" style="17" customWidth="1"/>
    <col min="2293" max="2293" width="8.5703125" style="17"/>
    <col min="2294" max="2294" width="9.85546875" style="17" customWidth="1"/>
    <col min="2295" max="2295" width="8.5703125" style="17"/>
    <col min="2296" max="2296" width="7.7109375" style="17" bestFit="1" customWidth="1"/>
    <col min="2297" max="2297" width="16.140625" style="17" customWidth="1"/>
    <col min="2298" max="2298" width="10" style="17" bestFit="1" customWidth="1"/>
    <col min="2299" max="2299" width="7" style="17" customWidth="1"/>
    <col min="2300" max="2311" width="10.5703125" style="17" customWidth="1"/>
    <col min="2312" max="2312" width="12" style="17" customWidth="1"/>
    <col min="2313" max="2313" width="6.5703125" style="17" customWidth="1"/>
    <col min="2314" max="2314" width="5.28515625" style="17" customWidth="1"/>
    <col min="2315" max="2315" width="13.42578125" style="17" customWidth="1"/>
    <col min="2316" max="2316" width="6.140625" style="17" customWidth="1"/>
    <col min="2317" max="2317" width="14.7109375" style="17" customWidth="1"/>
    <col min="2318" max="2318" width="11" style="17" customWidth="1"/>
    <col min="2319" max="2319" width="9.7109375" style="17" customWidth="1"/>
    <col min="2320" max="2542" width="9" style="17" customWidth="1"/>
    <col min="2543" max="2543" width="5.140625" style="17" customWidth="1"/>
    <col min="2544" max="2544" width="17.42578125" style="17" customWidth="1"/>
    <col min="2545" max="2545" width="10.42578125" style="17" customWidth="1"/>
    <col min="2546" max="2546" width="6.5703125" style="17" customWidth="1"/>
    <col min="2547" max="2547" width="8.5703125" style="17"/>
    <col min="2548" max="2548" width="9.85546875" style="17" customWidth="1"/>
    <col min="2549" max="2549" width="8.5703125" style="17"/>
    <col min="2550" max="2550" width="9.85546875" style="17" customWidth="1"/>
    <col min="2551" max="2551" width="8.5703125" style="17"/>
    <col min="2552" max="2552" width="7.7109375" style="17" bestFit="1" customWidth="1"/>
    <col min="2553" max="2553" width="16.140625" style="17" customWidth="1"/>
    <col min="2554" max="2554" width="10" style="17" bestFit="1" customWidth="1"/>
    <col min="2555" max="2555" width="7" style="17" customWidth="1"/>
    <col min="2556" max="2567" width="10.5703125" style="17" customWidth="1"/>
    <col min="2568" max="2568" width="12" style="17" customWidth="1"/>
    <col min="2569" max="2569" width="6.5703125" style="17" customWidth="1"/>
    <col min="2570" max="2570" width="5.28515625" style="17" customWidth="1"/>
    <col min="2571" max="2571" width="13.42578125" style="17" customWidth="1"/>
    <col min="2572" max="2572" width="6.140625" style="17" customWidth="1"/>
    <col min="2573" max="2573" width="14.7109375" style="17" customWidth="1"/>
    <col min="2574" max="2574" width="11" style="17" customWidth="1"/>
    <col min="2575" max="2575" width="9.7109375" style="17" customWidth="1"/>
    <col min="2576" max="2798" width="9" style="17" customWidth="1"/>
    <col min="2799" max="2799" width="5.140625" style="17" customWidth="1"/>
    <col min="2800" max="2800" width="17.42578125" style="17" customWidth="1"/>
    <col min="2801" max="2801" width="10.42578125" style="17" customWidth="1"/>
    <col min="2802" max="2802" width="6.5703125" style="17" customWidth="1"/>
    <col min="2803" max="2803" width="8.5703125" style="17"/>
    <col min="2804" max="2804" width="9.85546875" style="17" customWidth="1"/>
    <col min="2805" max="2805" width="8.5703125" style="17"/>
    <col min="2806" max="2806" width="9.85546875" style="17" customWidth="1"/>
    <col min="2807" max="2807" width="8.5703125" style="17"/>
    <col min="2808" max="2808" width="7.7109375" style="17" bestFit="1" customWidth="1"/>
    <col min="2809" max="2809" width="16.140625" style="17" customWidth="1"/>
    <col min="2810" max="2810" width="10" style="17" bestFit="1" customWidth="1"/>
    <col min="2811" max="2811" width="7" style="17" customWidth="1"/>
    <col min="2812" max="2823" width="10.5703125" style="17" customWidth="1"/>
    <col min="2824" max="2824" width="12" style="17" customWidth="1"/>
    <col min="2825" max="2825" width="6.5703125" style="17" customWidth="1"/>
    <col min="2826" max="2826" width="5.28515625" style="17" customWidth="1"/>
    <col min="2827" max="2827" width="13.42578125" style="17" customWidth="1"/>
    <col min="2828" max="2828" width="6.140625" style="17" customWidth="1"/>
    <col min="2829" max="2829" width="14.7109375" style="17" customWidth="1"/>
    <col min="2830" max="2830" width="11" style="17" customWidth="1"/>
    <col min="2831" max="2831" width="9.7109375" style="17" customWidth="1"/>
    <col min="2832" max="3054" width="9" style="17" customWidth="1"/>
    <col min="3055" max="3055" width="5.140625" style="17" customWidth="1"/>
    <col min="3056" max="3056" width="17.42578125" style="17" customWidth="1"/>
    <col min="3057" max="3057" width="10.42578125" style="17" customWidth="1"/>
    <col min="3058" max="3058" width="6.5703125" style="17" customWidth="1"/>
    <col min="3059" max="3059" width="8.5703125" style="17"/>
    <col min="3060" max="3060" width="9.85546875" style="17" customWidth="1"/>
    <col min="3061" max="3061" width="8.5703125" style="17"/>
    <col min="3062" max="3062" width="9.85546875" style="17" customWidth="1"/>
    <col min="3063" max="3063" width="8.5703125" style="17"/>
    <col min="3064" max="3064" width="7.7109375" style="17" bestFit="1" customWidth="1"/>
    <col min="3065" max="3065" width="16.140625" style="17" customWidth="1"/>
    <col min="3066" max="3066" width="10" style="17" bestFit="1" customWidth="1"/>
    <col min="3067" max="3067" width="7" style="17" customWidth="1"/>
    <col min="3068" max="3079" width="10.5703125" style="17" customWidth="1"/>
    <col min="3080" max="3080" width="12" style="17" customWidth="1"/>
    <col min="3081" max="3081" width="6.5703125" style="17" customWidth="1"/>
    <col min="3082" max="3082" width="5.28515625" style="17" customWidth="1"/>
    <col min="3083" max="3083" width="13.42578125" style="17" customWidth="1"/>
    <col min="3084" max="3084" width="6.140625" style="17" customWidth="1"/>
    <col min="3085" max="3085" width="14.7109375" style="17" customWidth="1"/>
    <col min="3086" max="3086" width="11" style="17" customWidth="1"/>
    <col min="3087" max="3087" width="9.7109375" style="17" customWidth="1"/>
    <col min="3088" max="3310" width="9" style="17" customWidth="1"/>
    <col min="3311" max="3311" width="5.140625" style="17" customWidth="1"/>
    <col min="3312" max="3312" width="17.42578125" style="17" customWidth="1"/>
    <col min="3313" max="3313" width="10.42578125" style="17" customWidth="1"/>
    <col min="3314" max="3314" width="6.5703125" style="17" customWidth="1"/>
    <col min="3315" max="3315" width="8.5703125" style="17"/>
    <col min="3316" max="3316" width="9.85546875" style="17" customWidth="1"/>
    <col min="3317" max="3317" width="8.5703125" style="17"/>
    <col min="3318" max="3318" width="9.85546875" style="17" customWidth="1"/>
    <col min="3319" max="3319" width="8.5703125" style="17"/>
    <col min="3320" max="3320" width="7.7109375" style="17" bestFit="1" customWidth="1"/>
    <col min="3321" max="3321" width="16.140625" style="17" customWidth="1"/>
    <col min="3322" max="3322" width="10" style="17" bestFit="1" customWidth="1"/>
    <col min="3323" max="3323" width="7" style="17" customWidth="1"/>
    <col min="3324" max="3335" width="10.5703125" style="17" customWidth="1"/>
    <col min="3336" max="3336" width="12" style="17" customWidth="1"/>
    <col min="3337" max="3337" width="6.5703125" style="17" customWidth="1"/>
    <col min="3338" max="3338" width="5.28515625" style="17" customWidth="1"/>
    <col min="3339" max="3339" width="13.42578125" style="17" customWidth="1"/>
    <col min="3340" max="3340" width="6.140625" style="17" customWidth="1"/>
    <col min="3341" max="3341" width="14.7109375" style="17" customWidth="1"/>
    <col min="3342" max="3342" width="11" style="17" customWidth="1"/>
    <col min="3343" max="3343" width="9.7109375" style="17" customWidth="1"/>
    <col min="3344" max="3566" width="9" style="17" customWidth="1"/>
    <col min="3567" max="3567" width="5.140625" style="17" customWidth="1"/>
    <col min="3568" max="3568" width="17.42578125" style="17" customWidth="1"/>
    <col min="3569" max="3569" width="10.42578125" style="17" customWidth="1"/>
    <col min="3570" max="3570" width="6.5703125" style="17" customWidth="1"/>
    <col min="3571" max="3571" width="8.5703125" style="17"/>
    <col min="3572" max="3572" width="9.85546875" style="17" customWidth="1"/>
    <col min="3573" max="3573" width="8.5703125" style="17"/>
    <col min="3574" max="3574" width="9.85546875" style="17" customWidth="1"/>
    <col min="3575" max="3575" width="8.5703125" style="17"/>
    <col min="3576" max="3576" width="7.7109375" style="17" bestFit="1" customWidth="1"/>
    <col min="3577" max="3577" width="16.140625" style="17" customWidth="1"/>
    <col min="3578" max="3578" width="10" style="17" bestFit="1" customWidth="1"/>
    <col min="3579" max="3579" width="7" style="17" customWidth="1"/>
    <col min="3580" max="3591" width="10.5703125" style="17" customWidth="1"/>
    <col min="3592" max="3592" width="12" style="17" customWidth="1"/>
    <col min="3593" max="3593" width="6.5703125" style="17" customWidth="1"/>
    <col min="3594" max="3594" width="5.28515625" style="17" customWidth="1"/>
    <col min="3595" max="3595" width="13.42578125" style="17" customWidth="1"/>
    <col min="3596" max="3596" width="6.140625" style="17" customWidth="1"/>
    <col min="3597" max="3597" width="14.7109375" style="17" customWidth="1"/>
    <col min="3598" max="3598" width="11" style="17" customWidth="1"/>
    <col min="3599" max="3599" width="9.7109375" style="17" customWidth="1"/>
    <col min="3600" max="3822" width="9" style="17" customWidth="1"/>
    <col min="3823" max="3823" width="5.140625" style="17" customWidth="1"/>
    <col min="3824" max="3824" width="17.42578125" style="17" customWidth="1"/>
    <col min="3825" max="3825" width="10.42578125" style="17" customWidth="1"/>
    <col min="3826" max="3826" width="6.5703125" style="17" customWidth="1"/>
    <col min="3827" max="3827" width="8.5703125" style="17"/>
    <col min="3828" max="3828" width="9.85546875" style="17" customWidth="1"/>
    <col min="3829" max="3829" width="8.5703125" style="17"/>
    <col min="3830" max="3830" width="9.85546875" style="17" customWidth="1"/>
    <col min="3831" max="3831" width="8.5703125" style="17"/>
    <col min="3832" max="3832" width="7.7109375" style="17" bestFit="1" customWidth="1"/>
    <col min="3833" max="3833" width="16.140625" style="17" customWidth="1"/>
    <col min="3834" max="3834" width="10" style="17" bestFit="1" customWidth="1"/>
    <col min="3835" max="3835" width="7" style="17" customWidth="1"/>
    <col min="3836" max="3847" width="10.5703125" style="17" customWidth="1"/>
    <col min="3848" max="3848" width="12" style="17" customWidth="1"/>
    <col min="3849" max="3849" width="6.5703125" style="17" customWidth="1"/>
    <col min="3850" max="3850" width="5.28515625" style="17" customWidth="1"/>
    <col min="3851" max="3851" width="13.42578125" style="17" customWidth="1"/>
    <col min="3852" max="3852" width="6.140625" style="17" customWidth="1"/>
    <col min="3853" max="3853" width="14.7109375" style="17" customWidth="1"/>
    <col min="3854" max="3854" width="11" style="17" customWidth="1"/>
    <col min="3855" max="3855" width="9.7109375" style="17" customWidth="1"/>
    <col min="3856" max="4078" width="9" style="17" customWidth="1"/>
    <col min="4079" max="4079" width="5.140625" style="17" customWidth="1"/>
    <col min="4080" max="4080" width="17.42578125" style="17" customWidth="1"/>
    <col min="4081" max="4081" width="10.42578125" style="17" customWidth="1"/>
    <col min="4082" max="4082" width="6.5703125" style="17" customWidth="1"/>
    <col min="4083" max="4083" width="8.5703125" style="17"/>
    <col min="4084" max="4084" width="9.85546875" style="17" customWidth="1"/>
    <col min="4085" max="4085" width="8.5703125" style="17"/>
    <col min="4086" max="4086" width="9.85546875" style="17" customWidth="1"/>
    <col min="4087" max="4087" width="8.5703125" style="17"/>
    <col min="4088" max="4088" width="7.7109375" style="17" bestFit="1" customWidth="1"/>
    <col min="4089" max="4089" width="16.140625" style="17" customWidth="1"/>
    <col min="4090" max="4090" width="10" style="17" bestFit="1" customWidth="1"/>
    <col min="4091" max="4091" width="7" style="17" customWidth="1"/>
    <col min="4092" max="4103" width="10.5703125" style="17" customWidth="1"/>
    <col min="4104" max="4104" width="12" style="17" customWidth="1"/>
    <col min="4105" max="4105" width="6.5703125" style="17" customWidth="1"/>
    <col min="4106" max="4106" width="5.28515625" style="17" customWidth="1"/>
    <col min="4107" max="4107" width="13.42578125" style="17" customWidth="1"/>
    <col min="4108" max="4108" width="6.140625" style="17" customWidth="1"/>
    <col min="4109" max="4109" width="14.7109375" style="17" customWidth="1"/>
    <col min="4110" max="4110" width="11" style="17" customWidth="1"/>
    <col min="4111" max="4111" width="9.7109375" style="17" customWidth="1"/>
    <col min="4112" max="4334" width="9" style="17" customWidth="1"/>
    <col min="4335" max="4335" width="5.140625" style="17" customWidth="1"/>
    <col min="4336" max="4336" width="17.42578125" style="17" customWidth="1"/>
    <col min="4337" max="4337" width="10.42578125" style="17" customWidth="1"/>
    <col min="4338" max="4338" width="6.5703125" style="17" customWidth="1"/>
    <col min="4339" max="4339" width="8.5703125" style="17"/>
    <col min="4340" max="4340" width="9.85546875" style="17" customWidth="1"/>
    <col min="4341" max="4341" width="8.5703125" style="17"/>
    <col min="4342" max="4342" width="9.85546875" style="17" customWidth="1"/>
    <col min="4343" max="4343" width="8.5703125" style="17"/>
    <col min="4344" max="4344" width="7.7109375" style="17" bestFit="1" customWidth="1"/>
    <col min="4345" max="4345" width="16.140625" style="17" customWidth="1"/>
    <col min="4346" max="4346" width="10" style="17" bestFit="1" customWidth="1"/>
    <col min="4347" max="4347" width="7" style="17" customWidth="1"/>
    <col min="4348" max="4359" width="10.5703125" style="17" customWidth="1"/>
    <col min="4360" max="4360" width="12" style="17" customWidth="1"/>
    <col min="4361" max="4361" width="6.5703125" style="17" customWidth="1"/>
    <col min="4362" max="4362" width="5.28515625" style="17" customWidth="1"/>
    <col min="4363" max="4363" width="13.42578125" style="17" customWidth="1"/>
    <col min="4364" max="4364" width="6.140625" style="17" customWidth="1"/>
    <col min="4365" max="4365" width="14.7109375" style="17" customWidth="1"/>
    <col min="4366" max="4366" width="11" style="17" customWidth="1"/>
    <col min="4367" max="4367" width="9.7109375" style="17" customWidth="1"/>
    <col min="4368" max="4590" width="9" style="17" customWidth="1"/>
    <col min="4591" max="4591" width="5.140625" style="17" customWidth="1"/>
    <col min="4592" max="4592" width="17.42578125" style="17" customWidth="1"/>
    <col min="4593" max="4593" width="10.42578125" style="17" customWidth="1"/>
    <col min="4594" max="4594" width="6.5703125" style="17" customWidth="1"/>
    <col min="4595" max="4595" width="8.5703125" style="17"/>
    <col min="4596" max="4596" width="9.85546875" style="17" customWidth="1"/>
    <col min="4597" max="4597" width="8.5703125" style="17"/>
    <col min="4598" max="4598" width="9.85546875" style="17" customWidth="1"/>
    <col min="4599" max="4599" width="8.5703125" style="17"/>
    <col min="4600" max="4600" width="7.7109375" style="17" bestFit="1" customWidth="1"/>
    <col min="4601" max="4601" width="16.140625" style="17" customWidth="1"/>
    <col min="4602" max="4602" width="10" style="17" bestFit="1" customWidth="1"/>
    <col min="4603" max="4603" width="7" style="17" customWidth="1"/>
    <col min="4604" max="4615" width="10.5703125" style="17" customWidth="1"/>
    <col min="4616" max="4616" width="12" style="17" customWidth="1"/>
    <col min="4617" max="4617" width="6.5703125" style="17" customWidth="1"/>
    <col min="4618" max="4618" width="5.28515625" style="17" customWidth="1"/>
    <col min="4619" max="4619" width="13.42578125" style="17" customWidth="1"/>
    <col min="4620" max="4620" width="6.140625" style="17" customWidth="1"/>
    <col min="4621" max="4621" width="14.7109375" style="17" customWidth="1"/>
    <col min="4622" max="4622" width="11" style="17" customWidth="1"/>
    <col min="4623" max="4623" width="9.7109375" style="17" customWidth="1"/>
    <col min="4624" max="4846" width="9" style="17" customWidth="1"/>
    <col min="4847" max="4847" width="5.140625" style="17" customWidth="1"/>
    <col min="4848" max="4848" width="17.42578125" style="17" customWidth="1"/>
    <col min="4849" max="4849" width="10.42578125" style="17" customWidth="1"/>
    <col min="4850" max="4850" width="6.5703125" style="17" customWidth="1"/>
    <col min="4851" max="4851" width="8.5703125" style="17"/>
    <col min="4852" max="4852" width="9.85546875" style="17" customWidth="1"/>
    <col min="4853" max="4853" width="8.5703125" style="17"/>
    <col min="4854" max="4854" width="9.85546875" style="17" customWidth="1"/>
    <col min="4855" max="4855" width="8.5703125" style="17"/>
    <col min="4856" max="4856" width="7.7109375" style="17" bestFit="1" customWidth="1"/>
    <col min="4857" max="4857" width="16.140625" style="17" customWidth="1"/>
    <col min="4858" max="4858" width="10" style="17" bestFit="1" customWidth="1"/>
    <col min="4859" max="4859" width="7" style="17" customWidth="1"/>
    <col min="4860" max="4871" width="10.5703125" style="17" customWidth="1"/>
    <col min="4872" max="4872" width="12" style="17" customWidth="1"/>
    <col min="4873" max="4873" width="6.5703125" style="17" customWidth="1"/>
    <col min="4874" max="4874" width="5.28515625" style="17" customWidth="1"/>
    <col min="4875" max="4875" width="13.42578125" style="17" customWidth="1"/>
    <col min="4876" max="4876" width="6.140625" style="17" customWidth="1"/>
    <col min="4877" max="4877" width="14.7109375" style="17" customWidth="1"/>
    <col min="4878" max="4878" width="11" style="17" customWidth="1"/>
    <col min="4879" max="4879" width="9.7109375" style="17" customWidth="1"/>
    <col min="4880" max="5102" width="9" style="17" customWidth="1"/>
    <col min="5103" max="5103" width="5.140625" style="17" customWidth="1"/>
    <col min="5104" max="5104" width="17.42578125" style="17" customWidth="1"/>
    <col min="5105" max="5105" width="10.42578125" style="17" customWidth="1"/>
    <col min="5106" max="5106" width="6.5703125" style="17" customWidth="1"/>
    <col min="5107" max="5107" width="8.5703125" style="17"/>
    <col min="5108" max="5108" width="9.85546875" style="17" customWidth="1"/>
    <col min="5109" max="5109" width="8.5703125" style="17"/>
    <col min="5110" max="5110" width="9.85546875" style="17" customWidth="1"/>
    <col min="5111" max="5111" width="8.5703125" style="17"/>
    <col min="5112" max="5112" width="7.7109375" style="17" bestFit="1" customWidth="1"/>
    <col min="5113" max="5113" width="16.140625" style="17" customWidth="1"/>
    <col min="5114" max="5114" width="10" style="17" bestFit="1" customWidth="1"/>
    <col min="5115" max="5115" width="7" style="17" customWidth="1"/>
    <col min="5116" max="5127" width="10.5703125" style="17" customWidth="1"/>
    <col min="5128" max="5128" width="12" style="17" customWidth="1"/>
    <col min="5129" max="5129" width="6.5703125" style="17" customWidth="1"/>
    <col min="5130" max="5130" width="5.28515625" style="17" customWidth="1"/>
    <col min="5131" max="5131" width="13.42578125" style="17" customWidth="1"/>
    <col min="5132" max="5132" width="6.140625" style="17" customWidth="1"/>
    <col min="5133" max="5133" width="14.7109375" style="17" customWidth="1"/>
    <col min="5134" max="5134" width="11" style="17" customWidth="1"/>
    <col min="5135" max="5135" width="9.7109375" style="17" customWidth="1"/>
    <col min="5136" max="5358" width="9" style="17" customWidth="1"/>
    <col min="5359" max="5359" width="5.140625" style="17" customWidth="1"/>
    <col min="5360" max="5360" width="17.42578125" style="17" customWidth="1"/>
    <col min="5361" max="5361" width="10.42578125" style="17" customWidth="1"/>
    <col min="5362" max="5362" width="6.5703125" style="17" customWidth="1"/>
    <col min="5363" max="5363" width="8.5703125" style="17"/>
    <col min="5364" max="5364" width="9.85546875" style="17" customWidth="1"/>
    <col min="5365" max="5365" width="8.5703125" style="17"/>
    <col min="5366" max="5366" width="9.85546875" style="17" customWidth="1"/>
    <col min="5367" max="5367" width="8.5703125" style="17"/>
    <col min="5368" max="5368" width="7.7109375" style="17" bestFit="1" customWidth="1"/>
    <col min="5369" max="5369" width="16.140625" style="17" customWidth="1"/>
    <col min="5370" max="5370" width="10" style="17" bestFit="1" customWidth="1"/>
    <col min="5371" max="5371" width="7" style="17" customWidth="1"/>
    <col min="5372" max="5383" width="10.5703125" style="17" customWidth="1"/>
    <col min="5384" max="5384" width="12" style="17" customWidth="1"/>
    <col min="5385" max="5385" width="6.5703125" style="17" customWidth="1"/>
    <col min="5386" max="5386" width="5.28515625" style="17" customWidth="1"/>
    <col min="5387" max="5387" width="13.42578125" style="17" customWidth="1"/>
    <col min="5388" max="5388" width="6.140625" style="17" customWidth="1"/>
    <col min="5389" max="5389" width="14.7109375" style="17" customWidth="1"/>
    <col min="5390" max="5390" width="11" style="17" customWidth="1"/>
    <col min="5391" max="5391" width="9.7109375" style="17" customWidth="1"/>
    <col min="5392" max="5614" width="9" style="17" customWidth="1"/>
    <col min="5615" max="5615" width="5.140625" style="17" customWidth="1"/>
    <col min="5616" max="5616" width="17.42578125" style="17" customWidth="1"/>
    <col min="5617" max="5617" width="10.42578125" style="17" customWidth="1"/>
    <col min="5618" max="5618" width="6.5703125" style="17" customWidth="1"/>
    <col min="5619" max="5619" width="8.5703125" style="17"/>
    <col min="5620" max="5620" width="9.85546875" style="17" customWidth="1"/>
    <col min="5621" max="5621" width="8.5703125" style="17"/>
    <col min="5622" max="5622" width="9.85546875" style="17" customWidth="1"/>
    <col min="5623" max="5623" width="8.5703125" style="17"/>
    <col min="5624" max="5624" width="7.7109375" style="17" bestFit="1" customWidth="1"/>
    <col min="5625" max="5625" width="16.140625" style="17" customWidth="1"/>
    <col min="5626" max="5626" width="10" style="17" bestFit="1" customWidth="1"/>
    <col min="5627" max="5627" width="7" style="17" customWidth="1"/>
    <col min="5628" max="5639" width="10.5703125" style="17" customWidth="1"/>
    <col min="5640" max="5640" width="12" style="17" customWidth="1"/>
    <col min="5641" max="5641" width="6.5703125" style="17" customWidth="1"/>
    <col min="5642" max="5642" width="5.28515625" style="17" customWidth="1"/>
    <col min="5643" max="5643" width="13.42578125" style="17" customWidth="1"/>
    <col min="5644" max="5644" width="6.140625" style="17" customWidth="1"/>
    <col min="5645" max="5645" width="14.7109375" style="17" customWidth="1"/>
    <col min="5646" max="5646" width="11" style="17" customWidth="1"/>
    <col min="5647" max="5647" width="9.7109375" style="17" customWidth="1"/>
    <col min="5648" max="5870" width="9" style="17" customWidth="1"/>
    <col min="5871" max="5871" width="5.140625" style="17" customWidth="1"/>
    <col min="5872" max="5872" width="17.42578125" style="17" customWidth="1"/>
    <col min="5873" max="5873" width="10.42578125" style="17" customWidth="1"/>
    <col min="5874" max="5874" width="6.5703125" style="17" customWidth="1"/>
    <col min="5875" max="5875" width="8.5703125" style="17"/>
    <col min="5876" max="5876" width="9.85546875" style="17" customWidth="1"/>
    <col min="5877" max="5877" width="8.5703125" style="17"/>
    <col min="5878" max="5878" width="9.85546875" style="17" customWidth="1"/>
    <col min="5879" max="5879" width="8.5703125" style="17"/>
    <col min="5880" max="5880" width="7.7109375" style="17" bestFit="1" customWidth="1"/>
    <col min="5881" max="5881" width="16.140625" style="17" customWidth="1"/>
    <col min="5882" max="5882" width="10" style="17" bestFit="1" customWidth="1"/>
    <col min="5883" max="5883" width="7" style="17" customWidth="1"/>
    <col min="5884" max="5895" width="10.5703125" style="17" customWidth="1"/>
    <col min="5896" max="5896" width="12" style="17" customWidth="1"/>
    <col min="5897" max="5897" width="6.5703125" style="17" customWidth="1"/>
    <col min="5898" max="5898" width="5.28515625" style="17" customWidth="1"/>
    <col min="5899" max="5899" width="13.42578125" style="17" customWidth="1"/>
    <col min="5900" max="5900" width="6.140625" style="17" customWidth="1"/>
    <col min="5901" max="5901" width="14.7109375" style="17" customWidth="1"/>
    <col min="5902" max="5902" width="11" style="17" customWidth="1"/>
    <col min="5903" max="5903" width="9.7109375" style="17" customWidth="1"/>
    <col min="5904" max="6126" width="9" style="17" customWidth="1"/>
    <col min="6127" max="6127" width="5.140625" style="17" customWidth="1"/>
    <col min="6128" max="6128" width="17.42578125" style="17" customWidth="1"/>
    <col min="6129" max="6129" width="10.42578125" style="17" customWidth="1"/>
    <col min="6130" max="6130" width="6.5703125" style="17" customWidth="1"/>
    <col min="6131" max="6131" width="8.5703125" style="17"/>
    <col min="6132" max="6132" width="9.85546875" style="17" customWidth="1"/>
    <col min="6133" max="6133" width="8.5703125" style="17"/>
    <col min="6134" max="6134" width="9.85546875" style="17" customWidth="1"/>
    <col min="6135" max="6135" width="8.5703125" style="17"/>
    <col min="6136" max="6136" width="7.7109375" style="17" bestFit="1" customWidth="1"/>
    <col min="6137" max="6137" width="16.140625" style="17" customWidth="1"/>
    <col min="6138" max="6138" width="10" style="17" bestFit="1" customWidth="1"/>
    <col min="6139" max="6139" width="7" style="17" customWidth="1"/>
    <col min="6140" max="6151" width="10.5703125" style="17" customWidth="1"/>
    <col min="6152" max="6152" width="12" style="17" customWidth="1"/>
    <col min="6153" max="6153" width="6.5703125" style="17" customWidth="1"/>
    <col min="6154" max="6154" width="5.28515625" style="17" customWidth="1"/>
    <col min="6155" max="6155" width="13.42578125" style="17" customWidth="1"/>
    <col min="6156" max="6156" width="6.140625" style="17" customWidth="1"/>
    <col min="6157" max="6157" width="14.7109375" style="17" customWidth="1"/>
    <col min="6158" max="6158" width="11" style="17" customWidth="1"/>
    <col min="6159" max="6159" width="9.7109375" style="17" customWidth="1"/>
    <col min="6160" max="6382" width="9" style="17" customWidth="1"/>
    <col min="6383" max="6383" width="5.140625" style="17" customWidth="1"/>
    <col min="6384" max="6384" width="17.42578125" style="17" customWidth="1"/>
    <col min="6385" max="6385" width="10.42578125" style="17" customWidth="1"/>
    <col min="6386" max="6386" width="6.5703125" style="17" customWidth="1"/>
    <col min="6387" max="6387" width="8.5703125" style="17"/>
    <col min="6388" max="6388" width="9.85546875" style="17" customWidth="1"/>
    <col min="6389" max="6389" width="8.5703125" style="17"/>
    <col min="6390" max="6390" width="9.85546875" style="17" customWidth="1"/>
    <col min="6391" max="6391" width="8.5703125" style="17"/>
    <col min="6392" max="6392" width="7.7109375" style="17" bestFit="1" customWidth="1"/>
    <col min="6393" max="6393" width="16.140625" style="17" customWidth="1"/>
    <col min="6394" max="6394" width="10" style="17" bestFit="1" customWidth="1"/>
    <col min="6395" max="6395" width="7" style="17" customWidth="1"/>
    <col min="6396" max="6407" width="10.5703125" style="17" customWidth="1"/>
    <col min="6408" max="6408" width="12" style="17" customWidth="1"/>
    <col min="6409" max="6409" width="6.5703125" style="17" customWidth="1"/>
    <col min="6410" max="6410" width="5.28515625" style="17" customWidth="1"/>
    <col min="6411" max="6411" width="13.42578125" style="17" customWidth="1"/>
    <col min="6412" max="6412" width="6.140625" style="17" customWidth="1"/>
    <col min="6413" max="6413" width="14.7109375" style="17" customWidth="1"/>
    <col min="6414" max="6414" width="11" style="17" customWidth="1"/>
    <col min="6415" max="6415" width="9.7109375" style="17" customWidth="1"/>
    <col min="6416" max="6638" width="9" style="17" customWidth="1"/>
    <col min="6639" max="6639" width="5.140625" style="17" customWidth="1"/>
    <col min="6640" max="6640" width="17.42578125" style="17" customWidth="1"/>
    <col min="6641" max="6641" width="10.42578125" style="17" customWidth="1"/>
    <col min="6642" max="6642" width="6.5703125" style="17" customWidth="1"/>
    <col min="6643" max="6643" width="8.5703125" style="17"/>
    <col min="6644" max="6644" width="9.85546875" style="17" customWidth="1"/>
    <col min="6645" max="6645" width="8.5703125" style="17"/>
    <col min="6646" max="6646" width="9.85546875" style="17" customWidth="1"/>
    <col min="6647" max="6647" width="8.5703125" style="17"/>
    <col min="6648" max="6648" width="7.7109375" style="17" bestFit="1" customWidth="1"/>
    <col min="6649" max="6649" width="16.140625" style="17" customWidth="1"/>
    <col min="6650" max="6650" width="10" style="17" bestFit="1" customWidth="1"/>
    <col min="6651" max="6651" width="7" style="17" customWidth="1"/>
    <col min="6652" max="6663" width="10.5703125" style="17" customWidth="1"/>
    <col min="6664" max="6664" width="12" style="17" customWidth="1"/>
    <col min="6665" max="6665" width="6.5703125" style="17" customWidth="1"/>
    <col min="6666" max="6666" width="5.28515625" style="17" customWidth="1"/>
    <col min="6667" max="6667" width="13.42578125" style="17" customWidth="1"/>
    <col min="6668" max="6668" width="6.140625" style="17" customWidth="1"/>
    <col min="6669" max="6669" width="14.7109375" style="17" customWidth="1"/>
    <col min="6670" max="6670" width="11" style="17" customWidth="1"/>
    <col min="6671" max="6671" width="9.7109375" style="17" customWidth="1"/>
    <col min="6672" max="6894" width="9" style="17" customWidth="1"/>
    <col min="6895" max="6895" width="5.140625" style="17" customWidth="1"/>
    <col min="6896" max="6896" width="17.42578125" style="17" customWidth="1"/>
    <col min="6897" max="6897" width="10.42578125" style="17" customWidth="1"/>
    <col min="6898" max="6898" width="6.5703125" style="17" customWidth="1"/>
    <col min="6899" max="6899" width="8.5703125" style="17"/>
    <col min="6900" max="6900" width="9.85546875" style="17" customWidth="1"/>
    <col min="6901" max="6901" width="8.5703125" style="17"/>
    <col min="6902" max="6902" width="9.85546875" style="17" customWidth="1"/>
    <col min="6903" max="6903" width="8.5703125" style="17"/>
    <col min="6904" max="6904" width="7.7109375" style="17" bestFit="1" customWidth="1"/>
    <col min="6905" max="6905" width="16.140625" style="17" customWidth="1"/>
    <col min="6906" max="6906" width="10" style="17" bestFit="1" customWidth="1"/>
    <col min="6907" max="6907" width="7" style="17" customWidth="1"/>
    <col min="6908" max="6919" width="10.5703125" style="17" customWidth="1"/>
    <col min="6920" max="6920" width="12" style="17" customWidth="1"/>
    <col min="6921" max="6921" width="6.5703125" style="17" customWidth="1"/>
    <col min="6922" max="6922" width="5.28515625" style="17" customWidth="1"/>
    <col min="6923" max="6923" width="13.42578125" style="17" customWidth="1"/>
    <col min="6924" max="6924" width="6.140625" style="17" customWidth="1"/>
    <col min="6925" max="6925" width="14.7109375" style="17" customWidth="1"/>
    <col min="6926" max="6926" width="11" style="17" customWidth="1"/>
    <col min="6927" max="6927" width="9.7109375" style="17" customWidth="1"/>
    <col min="6928" max="7150" width="9" style="17" customWidth="1"/>
    <col min="7151" max="7151" width="5.140625" style="17" customWidth="1"/>
    <col min="7152" max="7152" width="17.42578125" style="17" customWidth="1"/>
    <col min="7153" max="7153" width="10.42578125" style="17" customWidth="1"/>
    <col min="7154" max="7154" width="6.5703125" style="17" customWidth="1"/>
    <col min="7155" max="7155" width="8.5703125" style="17"/>
    <col min="7156" max="7156" width="9.85546875" style="17" customWidth="1"/>
    <col min="7157" max="7157" width="8.5703125" style="17"/>
    <col min="7158" max="7158" width="9.85546875" style="17" customWidth="1"/>
    <col min="7159" max="7159" width="8.5703125" style="17"/>
    <col min="7160" max="7160" width="7.7109375" style="17" bestFit="1" customWidth="1"/>
    <col min="7161" max="7161" width="16.140625" style="17" customWidth="1"/>
    <col min="7162" max="7162" width="10" style="17" bestFit="1" customWidth="1"/>
    <col min="7163" max="7163" width="7" style="17" customWidth="1"/>
    <col min="7164" max="7175" width="10.5703125" style="17" customWidth="1"/>
    <col min="7176" max="7176" width="12" style="17" customWidth="1"/>
    <col min="7177" max="7177" width="6.5703125" style="17" customWidth="1"/>
    <col min="7178" max="7178" width="5.28515625" style="17" customWidth="1"/>
    <col min="7179" max="7179" width="13.42578125" style="17" customWidth="1"/>
    <col min="7180" max="7180" width="6.140625" style="17" customWidth="1"/>
    <col min="7181" max="7181" width="14.7109375" style="17" customWidth="1"/>
    <col min="7182" max="7182" width="11" style="17" customWidth="1"/>
    <col min="7183" max="7183" width="9.7109375" style="17" customWidth="1"/>
    <col min="7184" max="7406" width="9" style="17" customWidth="1"/>
    <col min="7407" max="7407" width="5.140625" style="17" customWidth="1"/>
    <col min="7408" max="7408" width="17.42578125" style="17" customWidth="1"/>
    <col min="7409" max="7409" width="10.42578125" style="17" customWidth="1"/>
    <col min="7410" max="7410" width="6.5703125" style="17" customWidth="1"/>
    <col min="7411" max="7411" width="8.5703125" style="17"/>
    <col min="7412" max="7412" width="9.85546875" style="17" customWidth="1"/>
    <col min="7413" max="7413" width="8.5703125" style="17"/>
    <col min="7414" max="7414" width="9.85546875" style="17" customWidth="1"/>
    <col min="7415" max="7415" width="8.5703125" style="17"/>
    <col min="7416" max="7416" width="7.7109375" style="17" bestFit="1" customWidth="1"/>
    <col min="7417" max="7417" width="16.140625" style="17" customWidth="1"/>
    <col min="7418" max="7418" width="10" style="17" bestFit="1" customWidth="1"/>
    <col min="7419" max="7419" width="7" style="17" customWidth="1"/>
    <col min="7420" max="7431" width="10.5703125" style="17" customWidth="1"/>
    <col min="7432" max="7432" width="12" style="17" customWidth="1"/>
    <col min="7433" max="7433" width="6.5703125" style="17" customWidth="1"/>
    <col min="7434" max="7434" width="5.28515625" style="17" customWidth="1"/>
    <col min="7435" max="7435" width="13.42578125" style="17" customWidth="1"/>
    <col min="7436" max="7436" width="6.140625" style="17" customWidth="1"/>
    <col min="7437" max="7437" width="14.7109375" style="17" customWidth="1"/>
    <col min="7438" max="7438" width="11" style="17" customWidth="1"/>
    <col min="7439" max="7439" width="9.7109375" style="17" customWidth="1"/>
    <col min="7440" max="7662" width="9" style="17" customWidth="1"/>
    <col min="7663" max="7663" width="5.140625" style="17" customWidth="1"/>
    <col min="7664" max="7664" width="17.42578125" style="17" customWidth="1"/>
    <col min="7665" max="7665" width="10.42578125" style="17" customWidth="1"/>
    <col min="7666" max="7666" width="6.5703125" style="17" customWidth="1"/>
    <col min="7667" max="7667" width="8.5703125" style="17"/>
    <col min="7668" max="7668" width="9.85546875" style="17" customWidth="1"/>
    <col min="7669" max="7669" width="8.5703125" style="17"/>
    <col min="7670" max="7670" width="9.85546875" style="17" customWidth="1"/>
    <col min="7671" max="7671" width="8.5703125" style="17"/>
    <col min="7672" max="7672" width="7.7109375" style="17" bestFit="1" customWidth="1"/>
    <col min="7673" max="7673" width="16.140625" style="17" customWidth="1"/>
    <col min="7674" max="7674" width="10" style="17" bestFit="1" customWidth="1"/>
    <col min="7675" max="7675" width="7" style="17" customWidth="1"/>
    <col min="7676" max="7687" width="10.5703125" style="17" customWidth="1"/>
    <col min="7688" max="7688" width="12" style="17" customWidth="1"/>
    <col min="7689" max="7689" width="6.5703125" style="17" customWidth="1"/>
    <col min="7690" max="7690" width="5.28515625" style="17" customWidth="1"/>
    <col min="7691" max="7691" width="13.42578125" style="17" customWidth="1"/>
    <col min="7692" max="7692" width="6.140625" style="17" customWidth="1"/>
    <col min="7693" max="7693" width="14.7109375" style="17" customWidth="1"/>
    <col min="7694" max="7694" width="11" style="17" customWidth="1"/>
    <col min="7695" max="7695" width="9.7109375" style="17" customWidth="1"/>
    <col min="7696" max="7918" width="9" style="17" customWidth="1"/>
    <col min="7919" max="7919" width="5.140625" style="17" customWidth="1"/>
    <col min="7920" max="7920" width="17.42578125" style="17" customWidth="1"/>
    <col min="7921" max="7921" width="10.42578125" style="17" customWidth="1"/>
    <col min="7922" max="7922" width="6.5703125" style="17" customWidth="1"/>
    <col min="7923" max="7923" width="8.5703125" style="17"/>
    <col min="7924" max="7924" width="9.85546875" style="17" customWidth="1"/>
    <col min="7925" max="7925" width="8.5703125" style="17"/>
    <col min="7926" max="7926" width="9.85546875" style="17" customWidth="1"/>
    <col min="7927" max="7927" width="8.5703125" style="17"/>
    <col min="7928" max="7928" width="7.7109375" style="17" bestFit="1" customWidth="1"/>
    <col min="7929" max="7929" width="16.140625" style="17" customWidth="1"/>
    <col min="7930" max="7930" width="10" style="17" bestFit="1" customWidth="1"/>
    <col min="7931" max="7931" width="7" style="17" customWidth="1"/>
    <col min="7932" max="7943" width="10.5703125" style="17" customWidth="1"/>
    <col min="7944" max="7944" width="12" style="17" customWidth="1"/>
    <col min="7945" max="7945" width="6.5703125" style="17" customWidth="1"/>
    <col min="7946" max="7946" width="5.28515625" style="17" customWidth="1"/>
    <col min="7947" max="7947" width="13.42578125" style="17" customWidth="1"/>
    <col min="7948" max="7948" width="6.140625" style="17" customWidth="1"/>
    <col min="7949" max="7949" width="14.7109375" style="17" customWidth="1"/>
    <col min="7950" max="7950" width="11" style="17" customWidth="1"/>
    <col min="7951" max="7951" width="9.7109375" style="17" customWidth="1"/>
    <col min="7952" max="8174" width="9" style="17" customWidth="1"/>
    <col min="8175" max="8175" width="5.140625" style="17" customWidth="1"/>
    <col min="8176" max="8176" width="17.42578125" style="17" customWidth="1"/>
    <col min="8177" max="8177" width="10.42578125" style="17" customWidth="1"/>
    <col min="8178" max="8178" width="6.5703125" style="17" customWidth="1"/>
    <col min="8179" max="8179" width="8.5703125" style="17"/>
    <col min="8180" max="8180" width="9.85546875" style="17" customWidth="1"/>
    <col min="8181" max="8181" width="8.5703125" style="17"/>
    <col min="8182" max="8182" width="9.85546875" style="17" customWidth="1"/>
    <col min="8183" max="8183" width="8.5703125" style="17"/>
    <col min="8184" max="8184" width="7.7109375" style="17" bestFit="1" customWidth="1"/>
    <col min="8185" max="8185" width="16.140625" style="17" customWidth="1"/>
    <col min="8186" max="8186" width="10" style="17" bestFit="1" customWidth="1"/>
    <col min="8187" max="8187" width="7" style="17" customWidth="1"/>
    <col min="8188" max="8199" width="10.5703125" style="17" customWidth="1"/>
    <col min="8200" max="8200" width="12" style="17" customWidth="1"/>
    <col min="8201" max="8201" width="6.5703125" style="17" customWidth="1"/>
    <col min="8202" max="8202" width="5.28515625" style="17" customWidth="1"/>
    <col min="8203" max="8203" width="13.42578125" style="17" customWidth="1"/>
    <col min="8204" max="8204" width="6.140625" style="17" customWidth="1"/>
    <col min="8205" max="8205" width="14.7109375" style="17" customWidth="1"/>
    <col min="8206" max="8206" width="11" style="17" customWidth="1"/>
    <col min="8207" max="8207" width="9.7109375" style="17" customWidth="1"/>
    <col min="8208" max="8430" width="9" style="17" customWidth="1"/>
    <col min="8431" max="8431" width="5.140625" style="17" customWidth="1"/>
    <col min="8432" max="8432" width="17.42578125" style="17" customWidth="1"/>
    <col min="8433" max="8433" width="10.42578125" style="17" customWidth="1"/>
    <col min="8434" max="8434" width="6.5703125" style="17" customWidth="1"/>
    <col min="8435" max="8435" width="8.5703125" style="17"/>
    <col min="8436" max="8436" width="9.85546875" style="17" customWidth="1"/>
    <col min="8437" max="8437" width="8.5703125" style="17"/>
    <col min="8438" max="8438" width="9.85546875" style="17" customWidth="1"/>
    <col min="8439" max="8439" width="8.5703125" style="17"/>
    <col min="8440" max="8440" width="7.7109375" style="17" bestFit="1" customWidth="1"/>
    <col min="8441" max="8441" width="16.140625" style="17" customWidth="1"/>
    <col min="8442" max="8442" width="10" style="17" bestFit="1" customWidth="1"/>
    <col min="8443" max="8443" width="7" style="17" customWidth="1"/>
    <col min="8444" max="8455" width="10.5703125" style="17" customWidth="1"/>
    <col min="8456" max="8456" width="12" style="17" customWidth="1"/>
    <col min="8457" max="8457" width="6.5703125" style="17" customWidth="1"/>
    <col min="8458" max="8458" width="5.28515625" style="17" customWidth="1"/>
    <col min="8459" max="8459" width="13.42578125" style="17" customWidth="1"/>
    <col min="8460" max="8460" width="6.140625" style="17" customWidth="1"/>
    <col min="8461" max="8461" width="14.7109375" style="17" customWidth="1"/>
    <col min="8462" max="8462" width="11" style="17" customWidth="1"/>
    <col min="8463" max="8463" width="9.7109375" style="17" customWidth="1"/>
    <col min="8464" max="8686" width="9" style="17" customWidth="1"/>
    <col min="8687" max="8687" width="5.140625" style="17" customWidth="1"/>
    <col min="8688" max="8688" width="17.42578125" style="17" customWidth="1"/>
    <col min="8689" max="8689" width="10.42578125" style="17" customWidth="1"/>
    <col min="8690" max="8690" width="6.5703125" style="17" customWidth="1"/>
    <col min="8691" max="8691" width="8.5703125" style="17"/>
    <col min="8692" max="8692" width="9.85546875" style="17" customWidth="1"/>
    <col min="8693" max="8693" width="8.5703125" style="17"/>
    <col min="8694" max="8694" width="9.85546875" style="17" customWidth="1"/>
    <col min="8695" max="8695" width="8.5703125" style="17"/>
    <col min="8696" max="8696" width="7.7109375" style="17" bestFit="1" customWidth="1"/>
    <col min="8697" max="8697" width="16.140625" style="17" customWidth="1"/>
    <col min="8698" max="8698" width="10" style="17" bestFit="1" customWidth="1"/>
    <col min="8699" max="8699" width="7" style="17" customWidth="1"/>
    <col min="8700" max="8711" width="10.5703125" style="17" customWidth="1"/>
    <col min="8712" max="8712" width="12" style="17" customWidth="1"/>
    <col min="8713" max="8713" width="6.5703125" style="17" customWidth="1"/>
    <col min="8714" max="8714" width="5.28515625" style="17" customWidth="1"/>
    <col min="8715" max="8715" width="13.42578125" style="17" customWidth="1"/>
    <col min="8716" max="8716" width="6.140625" style="17" customWidth="1"/>
    <col min="8717" max="8717" width="14.7109375" style="17" customWidth="1"/>
    <col min="8718" max="8718" width="11" style="17" customWidth="1"/>
    <col min="8719" max="8719" width="9.7109375" style="17" customWidth="1"/>
    <col min="8720" max="8942" width="9" style="17" customWidth="1"/>
    <col min="8943" max="8943" width="5.140625" style="17" customWidth="1"/>
    <col min="8944" max="8944" width="17.42578125" style="17" customWidth="1"/>
    <col min="8945" max="8945" width="10.42578125" style="17" customWidth="1"/>
    <col min="8946" max="8946" width="6.5703125" style="17" customWidth="1"/>
    <col min="8947" max="8947" width="8.5703125" style="17"/>
    <col min="8948" max="8948" width="9.85546875" style="17" customWidth="1"/>
    <col min="8949" max="8949" width="8.5703125" style="17"/>
    <col min="8950" max="8950" width="9.85546875" style="17" customWidth="1"/>
    <col min="8951" max="8951" width="8.5703125" style="17"/>
    <col min="8952" max="8952" width="7.7109375" style="17" bestFit="1" customWidth="1"/>
    <col min="8953" max="8953" width="16.140625" style="17" customWidth="1"/>
    <col min="8954" max="8954" width="10" style="17" bestFit="1" customWidth="1"/>
    <col min="8955" max="8955" width="7" style="17" customWidth="1"/>
    <col min="8956" max="8967" width="10.5703125" style="17" customWidth="1"/>
    <col min="8968" max="8968" width="12" style="17" customWidth="1"/>
    <col min="8969" max="8969" width="6.5703125" style="17" customWidth="1"/>
    <col min="8970" max="8970" width="5.28515625" style="17" customWidth="1"/>
    <col min="8971" max="8971" width="13.42578125" style="17" customWidth="1"/>
    <col min="8972" max="8972" width="6.140625" style="17" customWidth="1"/>
    <col min="8973" max="8973" width="14.7109375" style="17" customWidth="1"/>
    <col min="8974" max="8974" width="11" style="17" customWidth="1"/>
    <col min="8975" max="8975" width="9.7109375" style="17" customWidth="1"/>
    <col min="8976" max="9198" width="9" style="17" customWidth="1"/>
    <col min="9199" max="9199" width="5.140625" style="17" customWidth="1"/>
    <col min="9200" max="9200" width="17.42578125" style="17" customWidth="1"/>
    <col min="9201" max="9201" width="10.42578125" style="17" customWidth="1"/>
    <col min="9202" max="9202" width="6.5703125" style="17" customWidth="1"/>
    <col min="9203" max="9203" width="8.5703125" style="17"/>
    <col min="9204" max="9204" width="9.85546875" style="17" customWidth="1"/>
    <col min="9205" max="9205" width="8.5703125" style="17"/>
    <col min="9206" max="9206" width="9.85546875" style="17" customWidth="1"/>
    <col min="9207" max="9207" width="8.5703125" style="17"/>
    <col min="9208" max="9208" width="7.7109375" style="17" bestFit="1" customWidth="1"/>
    <col min="9209" max="9209" width="16.140625" style="17" customWidth="1"/>
    <col min="9210" max="9210" width="10" style="17" bestFit="1" customWidth="1"/>
    <col min="9211" max="9211" width="7" style="17" customWidth="1"/>
    <col min="9212" max="9223" width="10.5703125" style="17" customWidth="1"/>
    <col min="9224" max="9224" width="12" style="17" customWidth="1"/>
    <col min="9225" max="9225" width="6.5703125" style="17" customWidth="1"/>
    <col min="9226" max="9226" width="5.28515625" style="17" customWidth="1"/>
    <col min="9227" max="9227" width="13.42578125" style="17" customWidth="1"/>
    <col min="9228" max="9228" width="6.140625" style="17" customWidth="1"/>
    <col min="9229" max="9229" width="14.7109375" style="17" customWidth="1"/>
    <col min="9230" max="9230" width="11" style="17" customWidth="1"/>
    <col min="9231" max="9231" width="9.7109375" style="17" customWidth="1"/>
    <col min="9232" max="9454" width="9" style="17" customWidth="1"/>
    <col min="9455" max="9455" width="5.140625" style="17" customWidth="1"/>
    <col min="9456" max="9456" width="17.42578125" style="17" customWidth="1"/>
    <col min="9457" max="9457" width="10.42578125" style="17" customWidth="1"/>
    <col min="9458" max="9458" width="6.5703125" style="17" customWidth="1"/>
    <col min="9459" max="9459" width="8.5703125" style="17"/>
    <col min="9460" max="9460" width="9.85546875" style="17" customWidth="1"/>
    <col min="9461" max="9461" width="8.5703125" style="17"/>
    <col min="9462" max="9462" width="9.85546875" style="17" customWidth="1"/>
    <col min="9463" max="9463" width="8.5703125" style="17"/>
    <col min="9464" max="9464" width="7.7109375" style="17" bestFit="1" customWidth="1"/>
    <col min="9465" max="9465" width="16.140625" style="17" customWidth="1"/>
    <col min="9466" max="9466" width="10" style="17" bestFit="1" customWidth="1"/>
    <col min="9467" max="9467" width="7" style="17" customWidth="1"/>
    <col min="9468" max="9479" width="10.5703125" style="17" customWidth="1"/>
    <col min="9480" max="9480" width="12" style="17" customWidth="1"/>
    <col min="9481" max="9481" width="6.5703125" style="17" customWidth="1"/>
    <col min="9482" max="9482" width="5.28515625" style="17" customWidth="1"/>
    <col min="9483" max="9483" width="13.42578125" style="17" customWidth="1"/>
    <col min="9484" max="9484" width="6.140625" style="17" customWidth="1"/>
    <col min="9485" max="9485" width="14.7109375" style="17" customWidth="1"/>
    <col min="9486" max="9486" width="11" style="17" customWidth="1"/>
    <col min="9487" max="9487" width="9.7109375" style="17" customWidth="1"/>
    <col min="9488" max="9710" width="9" style="17" customWidth="1"/>
    <col min="9711" max="9711" width="5.140625" style="17" customWidth="1"/>
    <col min="9712" max="9712" width="17.42578125" style="17" customWidth="1"/>
    <col min="9713" max="9713" width="10.42578125" style="17" customWidth="1"/>
    <col min="9714" max="9714" width="6.5703125" style="17" customWidth="1"/>
    <col min="9715" max="9715" width="8.5703125" style="17"/>
    <col min="9716" max="9716" width="9.85546875" style="17" customWidth="1"/>
    <col min="9717" max="9717" width="8.5703125" style="17"/>
    <col min="9718" max="9718" width="9.85546875" style="17" customWidth="1"/>
    <col min="9719" max="9719" width="8.5703125" style="17"/>
    <col min="9720" max="9720" width="7.7109375" style="17" bestFit="1" customWidth="1"/>
    <col min="9721" max="9721" width="16.140625" style="17" customWidth="1"/>
    <col min="9722" max="9722" width="10" style="17" bestFit="1" customWidth="1"/>
    <col min="9723" max="9723" width="7" style="17" customWidth="1"/>
    <col min="9724" max="9735" width="10.5703125" style="17" customWidth="1"/>
    <col min="9736" max="9736" width="12" style="17" customWidth="1"/>
    <col min="9737" max="9737" width="6.5703125" style="17" customWidth="1"/>
    <col min="9738" max="9738" width="5.28515625" style="17" customWidth="1"/>
    <col min="9739" max="9739" width="13.42578125" style="17" customWidth="1"/>
    <col min="9740" max="9740" width="6.140625" style="17" customWidth="1"/>
    <col min="9741" max="9741" width="14.7109375" style="17" customWidth="1"/>
    <col min="9742" max="9742" width="11" style="17" customWidth="1"/>
    <col min="9743" max="9743" width="9.7109375" style="17" customWidth="1"/>
    <col min="9744" max="9966" width="9" style="17" customWidth="1"/>
    <col min="9967" max="9967" width="5.140625" style="17" customWidth="1"/>
    <col min="9968" max="9968" width="17.42578125" style="17" customWidth="1"/>
    <col min="9969" max="9969" width="10.42578125" style="17" customWidth="1"/>
    <col min="9970" max="9970" width="6.5703125" style="17" customWidth="1"/>
    <col min="9971" max="9971" width="8.5703125" style="17"/>
    <col min="9972" max="9972" width="9.85546875" style="17" customWidth="1"/>
    <col min="9973" max="9973" width="8.5703125" style="17"/>
    <col min="9974" max="9974" width="9.85546875" style="17" customWidth="1"/>
    <col min="9975" max="9975" width="8.5703125" style="17"/>
    <col min="9976" max="9976" width="7.7109375" style="17" bestFit="1" customWidth="1"/>
    <col min="9977" max="9977" width="16.140625" style="17" customWidth="1"/>
    <col min="9978" max="9978" width="10" style="17" bestFit="1" customWidth="1"/>
    <col min="9979" max="9979" width="7" style="17" customWidth="1"/>
    <col min="9980" max="9991" width="10.5703125" style="17" customWidth="1"/>
    <col min="9992" max="9992" width="12" style="17" customWidth="1"/>
    <col min="9993" max="9993" width="6.5703125" style="17" customWidth="1"/>
    <col min="9994" max="9994" width="5.28515625" style="17" customWidth="1"/>
    <col min="9995" max="9995" width="13.42578125" style="17" customWidth="1"/>
    <col min="9996" max="9996" width="6.140625" style="17" customWidth="1"/>
    <col min="9997" max="9997" width="14.7109375" style="17" customWidth="1"/>
    <col min="9998" max="9998" width="11" style="17" customWidth="1"/>
    <col min="9999" max="9999" width="9.7109375" style="17" customWidth="1"/>
    <col min="10000" max="10222" width="9" style="17" customWidth="1"/>
    <col min="10223" max="10223" width="5.140625" style="17" customWidth="1"/>
    <col min="10224" max="10224" width="17.42578125" style="17" customWidth="1"/>
    <col min="10225" max="10225" width="10.42578125" style="17" customWidth="1"/>
    <col min="10226" max="10226" width="6.5703125" style="17" customWidth="1"/>
    <col min="10227" max="10227" width="8.5703125" style="17"/>
    <col min="10228" max="10228" width="9.85546875" style="17" customWidth="1"/>
    <col min="10229" max="10229" width="8.5703125" style="17"/>
    <col min="10230" max="10230" width="9.85546875" style="17" customWidth="1"/>
    <col min="10231" max="10231" width="8.5703125" style="17"/>
    <col min="10232" max="10232" width="7.7109375" style="17" bestFit="1" customWidth="1"/>
    <col min="10233" max="10233" width="16.140625" style="17" customWidth="1"/>
    <col min="10234" max="10234" width="10" style="17" bestFit="1" customWidth="1"/>
    <col min="10235" max="10235" width="7" style="17" customWidth="1"/>
    <col min="10236" max="10247" width="10.5703125" style="17" customWidth="1"/>
    <col min="10248" max="10248" width="12" style="17" customWidth="1"/>
    <col min="10249" max="10249" width="6.5703125" style="17" customWidth="1"/>
    <col min="10250" max="10250" width="5.28515625" style="17" customWidth="1"/>
    <col min="10251" max="10251" width="13.42578125" style="17" customWidth="1"/>
    <col min="10252" max="10252" width="6.140625" style="17" customWidth="1"/>
    <col min="10253" max="10253" width="14.7109375" style="17" customWidth="1"/>
    <col min="10254" max="10254" width="11" style="17" customWidth="1"/>
    <col min="10255" max="10255" width="9.7109375" style="17" customWidth="1"/>
    <col min="10256" max="10478" width="9" style="17" customWidth="1"/>
    <col min="10479" max="10479" width="5.140625" style="17" customWidth="1"/>
    <col min="10480" max="10480" width="17.42578125" style="17" customWidth="1"/>
    <col min="10481" max="10481" width="10.42578125" style="17" customWidth="1"/>
    <col min="10482" max="10482" width="6.5703125" style="17" customWidth="1"/>
    <col min="10483" max="10483" width="8.5703125" style="17"/>
    <col min="10484" max="10484" width="9.85546875" style="17" customWidth="1"/>
    <col min="10485" max="10485" width="8.5703125" style="17"/>
    <col min="10486" max="10486" width="9.85546875" style="17" customWidth="1"/>
    <col min="10487" max="10487" width="8.5703125" style="17"/>
    <col min="10488" max="10488" width="7.7109375" style="17" bestFit="1" customWidth="1"/>
    <col min="10489" max="10489" width="16.140625" style="17" customWidth="1"/>
    <col min="10490" max="10490" width="10" style="17" bestFit="1" customWidth="1"/>
    <col min="10491" max="10491" width="7" style="17" customWidth="1"/>
    <col min="10492" max="10503" width="10.5703125" style="17" customWidth="1"/>
    <col min="10504" max="10504" width="12" style="17" customWidth="1"/>
    <col min="10505" max="10505" width="6.5703125" style="17" customWidth="1"/>
    <col min="10506" max="10506" width="5.28515625" style="17" customWidth="1"/>
    <col min="10507" max="10507" width="13.42578125" style="17" customWidth="1"/>
    <col min="10508" max="10508" width="6.140625" style="17" customWidth="1"/>
    <col min="10509" max="10509" width="14.7109375" style="17" customWidth="1"/>
    <col min="10510" max="10510" width="11" style="17" customWidth="1"/>
    <col min="10511" max="10511" width="9.7109375" style="17" customWidth="1"/>
    <col min="10512" max="10734" width="9" style="17" customWidth="1"/>
    <col min="10735" max="10735" width="5.140625" style="17" customWidth="1"/>
    <col min="10736" max="10736" width="17.42578125" style="17" customWidth="1"/>
    <col min="10737" max="10737" width="10.42578125" style="17" customWidth="1"/>
    <col min="10738" max="10738" width="6.5703125" style="17" customWidth="1"/>
    <col min="10739" max="10739" width="8.5703125" style="17"/>
    <col min="10740" max="10740" width="9.85546875" style="17" customWidth="1"/>
    <col min="10741" max="10741" width="8.5703125" style="17"/>
    <col min="10742" max="10742" width="9.85546875" style="17" customWidth="1"/>
    <col min="10743" max="10743" width="8.5703125" style="17"/>
    <col min="10744" max="10744" width="7.7109375" style="17" bestFit="1" customWidth="1"/>
    <col min="10745" max="10745" width="16.140625" style="17" customWidth="1"/>
    <col min="10746" max="10746" width="10" style="17" bestFit="1" customWidth="1"/>
    <col min="10747" max="10747" width="7" style="17" customWidth="1"/>
    <col min="10748" max="10759" width="10.5703125" style="17" customWidth="1"/>
    <col min="10760" max="10760" width="12" style="17" customWidth="1"/>
    <col min="10761" max="10761" width="6.5703125" style="17" customWidth="1"/>
    <col min="10762" max="10762" width="5.28515625" style="17" customWidth="1"/>
    <col min="10763" max="10763" width="13.42578125" style="17" customWidth="1"/>
    <col min="10764" max="10764" width="6.140625" style="17" customWidth="1"/>
    <col min="10765" max="10765" width="14.7109375" style="17" customWidth="1"/>
    <col min="10766" max="10766" width="11" style="17" customWidth="1"/>
    <col min="10767" max="10767" width="9.7109375" style="17" customWidth="1"/>
    <col min="10768" max="10990" width="9" style="17" customWidth="1"/>
    <col min="10991" max="10991" width="5.140625" style="17" customWidth="1"/>
    <col min="10992" max="10992" width="17.42578125" style="17" customWidth="1"/>
    <col min="10993" max="10993" width="10.42578125" style="17" customWidth="1"/>
    <col min="10994" max="10994" width="6.5703125" style="17" customWidth="1"/>
    <col min="10995" max="10995" width="8.5703125" style="17"/>
    <col min="10996" max="10996" width="9.85546875" style="17" customWidth="1"/>
    <col min="10997" max="10997" width="8.5703125" style="17"/>
    <col min="10998" max="10998" width="9.85546875" style="17" customWidth="1"/>
    <col min="10999" max="10999" width="8.5703125" style="17"/>
    <col min="11000" max="11000" width="7.7109375" style="17" bestFit="1" customWidth="1"/>
    <col min="11001" max="11001" width="16.140625" style="17" customWidth="1"/>
    <col min="11002" max="11002" width="10" style="17" bestFit="1" customWidth="1"/>
    <col min="11003" max="11003" width="7" style="17" customWidth="1"/>
    <col min="11004" max="11015" width="10.5703125" style="17" customWidth="1"/>
    <col min="11016" max="11016" width="12" style="17" customWidth="1"/>
    <col min="11017" max="11017" width="6.5703125" style="17" customWidth="1"/>
    <col min="11018" max="11018" width="5.28515625" style="17" customWidth="1"/>
    <col min="11019" max="11019" width="13.42578125" style="17" customWidth="1"/>
    <col min="11020" max="11020" width="6.140625" style="17" customWidth="1"/>
    <col min="11021" max="11021" width="14.7109375" style="17" customWidth="1"/>
    <col min="11022" max="11022" width="11" style="17" customWidth="1"/>
    <col min="11023" max="11023" width="9.7109375" style="17" customWidth="1"/>
    <col min="11024" max="11246" width="9" style="17" customWidth="1"/>
    <col min="11247" max="11247" width="5.140625" style="17" customWidth="1"/>
    <col min="11248" max="11248" width="17.42578125" style="17" customWidth="1"/>
    <col min="11249" max="11249" width="10.42578125" style="17" customWidth="1"/>
    <col min="11250" max="11250" width="6.5703125" style="17" customWidth="1"/>
    <col min="11251" max="11251" width="8.5703125" style="17"/>
    <col min="11252" max="11252" width="9.85546875" style="17" customWidth="1"/>
    <col min="11253" max="11253" width="8.5703125" style="17"/>
    <col min="11254" max="11254" width="9.85546875" style="17" customWidth="1"/>
    <col min="11255" max="11255" width="8.5703125" style="17"/>
    <col min="11256" max="11256" width="7.7109375" style="17" bestFit="1" customWidth="1"/>
    <col min="11257" max="11257" width="16.140625" style="17" customWidth="1"/>
    <col min="11258" max="11258" width="10" style="17" bestFit="1" customWidth="1"/>
    <col min="11259" max="11259" width="7" style="17" customWidth="1"/>
    <col min="11260" max="11271" width="10.5703125" style="17" customWidth="1"/>
    <col min="11272" max="11272" width="12" style="17" customWidth="1"/>
    <col min="11273" max="11273" width="6.5703125" style="17" customWidth="1"/>
    <col min="11274" max="11274" width="5.28515625" style="17" customWidth="1"/>
    <col min="11275" max="11275" width="13.42578125" style="17" customWidth="1"/>
    <col min="11276" max="11276" width="6.140625" style="17" customWidth="1"/>
    <col min="11277" max="11277" width="14.7109375" style="17" customWidth="1"/>
    <col min="11278" max="11278" width="11" style="17" customWidth="1"/>
    <col min="11279" max="11279" width="9.7109375" style="17" customWidth="1"/>
    <col min="11280" max="11502" width="9" style="17" customWidth="1"/>
    <col min="11503" max="11503" width="5.140625" style="17" customWidth="1"/>
    <col min="11504" max="11504" width="17.42578125" style="17" customWidth="1"/>
    <col min="11505" max="11505" width="10.42578125" style="17" customWidth="1"/>
    <col min="11506" max="11506" width="6.5703125" style="17" customWidth="1"/>
    <col min="11507" max="11507" width="8.5703125" style="17"/>
    <col min="11508" max="11508" width="9.85546875" style="17" customWidth="1"/>
    <col min="11509" max="11509" width="8.5703125" style="17"/>
    <col min="11510" max="11510" width="9.85546875" style="17" customWidth="1"/>
    <col min="11511" max="11511" width="8.5703125" style="17"/>
    <col min="11512" max="11512" width="7.7109375" style="17" bestFit="1" customWidth="1"/>
    <col min="11513" max="11513" width="16.140625" style="17" customWidth="1"/>
    <col min="11514" max="11514" width="10" style="17" bestFit="1" customWidth="1"/>
    <col min="11515" max="11515" width="7" style="17" customWidth="1"/>
    <col min="11516" max="11527" width="10.5703125" style="17" customWidth="1"/>
    <col min="11528" max="11528" width="12" style="17" customWidth="1"/>
    <col min="11529" max="11529" width="6.5703125" style="17" customWidth="1"/>
    <col min="11530" max="11530" width="5.28515625" style="17" customWidth="1"/>
    <col min="11531" max="11531" width="13.42578125" style="17" customWidth="1"/>
    <col min="11532" max="11532" width="6.140625" style="17" customWidth="1"/>
    <col min="11533" max="11533" width="14.7109375" style="17" customWidth="1"/>
    <col min="11534" max="11534" width="11" style="17" customWidth="1"/>
    <col min="11535" max="11535" width="9.7109375" style="17" customWidth="1"/>
    <col min="11536" max="11758" width="9" style="17" customWidth="1"/>
    <col min="11759" max="11759" width="5.140625" style="17" customWidth="1"/>
    <col min="11760" max="11760" width="17.42578125" style="17" customWidth="1"/>
    <col min="11761" max="11761" width="10.42578125" style="17" customWidth="1"/>
    <col min="11762" max="11762" width="6.5703125" style="17" customWidth="1"/>
    <col min="11763" max="11763" width="8.5703125" style="17"/>
    <col min="11764" max="11764" width="9.85546875" style="17" customWidth="1"/>
    <col min="11765" max="11765" width="8.5703125" style="17"/>
    <col min="11766" max="11766" width="9.85546875" style="17" customWidth="1"/>
    <col min="11767" max="11767" width="8.5703125" style="17"/>
    <col min="11768" max="11768" width="7.7109375" style="17" bestFit="1" customWidth="1"/>
    <col min="11769" max="11769" width="16.140625" style="17" customWidth="1"/>
    <col min="11770" max="11770" width="10" style="17" bestFit="1" customWidth="1"/>
    <col min="11771" max="11771" width="7" style="17" customWidth="1"/>
    <col min="11772" max="11783" width="10.5703125" style="17" customWidth="1"/>
    <col min="11784" max="11784" width="12" style="17" customWidth="1"/>
    <col min="11785" max="11785" width="6.5703125" style="17" customWidth="1"/>
    <col min="11786" max="11786" width="5.28515625" style="17" customWidth="1"/>
    <col min="11787" max="11787" width="13.42578125" style="17" customWidth="1"/>
    <col min="11788" max="11788" width="6.140625" style="17" customWidth="1"/>
    <col min="11789" max="11789" width="14.7109375" style="17" customWidth="1"/>
    <col min="11790" max="11790" width="11" style="17" customWidth="1"/>
    <col min="11791" max="11791" width="9.7109375" style="17" customWidth="1"/>
    <col min="11792" max="12014" width="9" style="17" customWidth="1"/>
    <col min="12015" max="12015" width="5.140625" style="17" customWidth="1"/>
    <col min="12016" max="12016" width="17.42578125" style="17" customWidth="1"/>
    <col min="12017" max="12017" width="10.42578125" style="17" customWidth="1"/>
    <col min="12018" max="12018" width="6.5703125" style="17" customWidth="1"/>
    <col min="12019" max="12019" width="8.5703125" style="17"/>
    <col min="12020" max="12020" width="9.85546875" style="17" customWidth="1"/>
    <col min="12021" max="12021" width="8.5703125" style="17"/>
    <col min="12022" max="12022" width="9.85546875" style="17" customWidth="1"/>
    <col min="12023" max="12023" width="8.5703125" style="17"/>
    <col min="12024" max="12024" width="7.7109375" style="17" bestFit="1" customWidth="1"/>
    <col min="12025" max="12025" width="16.140625" style="17" customWidth="1"/>
    <col min="12026" max="12026" width="10" style="17" bestFit="1" customWidth="1"/>
    <col min="12027" max="12027" width="7" style="17" customWidth="1"/>
    <col min="12028" max="12039" width="10.5703125" style="17" customWidth="1"/>
    <col min="12040" max="12040" width="12" style="17" customWidth="1"/>
    <col min="12041" max="12041" width="6.5703125" style="17" customWidth="1"/>
    <col min="12042" max="12042" width="5.28515625" style="17" customWidth="1"/>
    <col min="12043" max="12043" width="13.42578125" style="17" customWidth="1"/>
    <col min="12044" max="12044" width="6.140625" style="17" customWidth="1"/>
    <col min="12045" max="12045" width="14.7109375" style="17" customWidth="1"/>
    <col min="12046" max="12046" width="11" style="17" customWidth="1"/>
    <col min="12047" max="12047" width="9.7109375" style="17" customWidth="1"/>
    <col min="12048" max="12270" width="9" style="17" customWidth="1"/>
    <col min="12271" max="12271" width="5.140625" style="17" customWidth="1"/>
    <col min="12272" max="12272" width="17.42578125" style="17" customWidth="1"/>
    <col min="12273" max="12273" width="10.42578125" style="17" customWidth="1"/>
    <col min="12274" max="12274" width="6.5703125" style="17" customWidth="1"/>
    <col min="12275" max="12275" width="8.5703125" style="17"/>
    <col min="12276" max="12276" width="9.85546875" style="17" customWidth="1"/>
    <col min="12277" max="12277" width="8.5703125" style="17"/>
    <col min="12278" max="12278" width="9.85546875" style="17" customWidth="1"/>
    <col min="12279" max="12279" width="8.5703125" style="17"/>
    <col min="12280" max="12280" width="7.7109375" style="17" bestFit="1" customWidth="1"/>
    <col min="12281" max="12281" width="16.140625" style="17" customWidth="1"/>
    <col min="12282" max="12282" width="10" style="17" bestFit="1" customWidth="1"/>
    <col min="12283" max="12283" width="7" style="17" customWidth="1"/>
    <col min="12284" max="12295" width="10.5703125" style="17" customWidth="1"/>
    <col min="12296" max="12296" width="12" style="17" customWidth="1"/>
    <col min="12297" max="12297" width="6.5703125" style="17" customWidth="1"/>
    <col min="12298" max="12298" width="5.28515625" style="17" customWidth="1"/>
    <col min="12299" max="12299" width="13.42578125" style="17" customWidth="1"/>
    <col min="12300" max="12300" width="6.140625" style="17" customWidth="1"/>
    <col min="12301" max="12301" width="14.7109375" style="17" customWidth="1"/>
    <col min="12302" max="12302" width="11" style="17" customWidth="1"/>
    <col min="12303" max="12303" width="9.7109375" style="17" customWidth="1"/>
    <col min="12304" max="12526" width="9" style="17" customWidth="1"/>
    <col min="12527" max="12527" width="5.140625" style="17" customWidth="1"/>
    <col min="12528" max="12528" width="17.42578125" style="17" customWidth="1"/>
    <col min="12529" max="12529" width="10.42578125" style="17" customWidth="1"/>
    <col min="12530" max="12530" width="6.5703125" style="17" customWidth="1"/>
    <col min="12531" max="12531" width="8.5703125" style="17"/>
    <col min="12532" max="12532" width="9.85546875" style="17" customWidth="1"/>
    <col min="12533" max="12533" width="8.5703125" style="17"/>
    <col min="12534" max="12534" width="9.85546875" style="17" customWidth="1"/>
    <col min="12535" max="12535" width="8.5703125" style="17"/>
    <col min="12536" max="12536" width="7.7109375" style="17" bestFit="1" customWidth="1"/>
    <col min="12537" max="12537" width="16.140625" style="17" customWidth="1"/>
    <col min="12538" max="12538" width="10" style="17" bestFit="1" customWidth="1"/>
    <col min="12539" max="12539" width="7" style="17" customWidth="1"/>
    <col min="12540" max="12551" width="10.5703125" style="17" customWidth="1"/>
    <col min="12552" max="12552" width="12" style="17" customWidth="1"/>
    <col min="12553" max="12553" width="6.5703125" style="17" customWidth="1"/>
    <col min="12554" max="12554" width="5.28515625" style="17" customWidth="1"/>
    <col min="12555" max="12555" width="13.42578125" style="17" customWidth="1"/>
    <col min="12556" max="12556" width="6.140625" style="17" customWidth="1"/>
    <col min="12557" max="12557" width="14.7109375" style="17" customWidth="1"/>
    <col min="12558" max="12558" width="11" style="17" customWidth="1"/>
    <col min="12559" max="12559" width="9.7109375" style="17" customWidth="1"/>
    <col min="12560" max="12782" width="9" style="17" customWidth="1"/>
    <col min="12783" max="12783" width="5.140625" style="17" customWidth="1"/>
    <col min="12784" max="12784" width="17.42578125" style="17" customWidth="1"/>
    <col min="12785" max="12785" width="10.42578125" style="17" customWidth="1"/>
    <col min="12786" max="12786" width="6.5703125" style="17" customWidth="1"/>
    <col min="12787" max="12787" width="8.5703125" style="17"/>
    <col min="12788" max="12788" width="9.85546875" style="17" customWidth="1"/>
    <col min="12789" max="12789" width="8.5703125" style="17"/>
    <col min="12790" max="12790" width="9.85546875" style="17" customWidth="1"/>
    <col min="12791" max="12791" width="8.5703125" style="17"/>
    <col min="12792" max="12792" width="7.7109375" style="17" bestFit="1" customWidth="1"/>
    <col min="12793" max="12793" width="16.140625" style="17" customWidth="1"/>
    <col min="12794" max="12794" width="10" style="17" bestFit="1" customWidth="1"/>
    <col min="12795" max="12795" width="7" style="17" customWidth="1"/>
    <col min="12796" max="12807" width="10.5703125" style="17" customWidth="1"/>
    <col min="12808" max="12808" width="12" style="17" customWidth="1"/>
    <col min="12809" max="12809" width="6.5703125" style="17" customWidth="1"/>
    <col min="12810" max="12810" width="5.28515625" style="17" customWidth="1"/>
    <col min="12811" max="12811" width="13.42578125" style="17" customWidth="1"/>
    <col min="12812" max="12812" width="6.140625" style="17" customWidth="1"/>
    <col min="12813" max="12813" width="14.7109375" style="17" customWidth="1"/>
    <col min="12814" max="12814" width="11" style="17" customWidth="1"/>
    <col min="12815" max="12815" width="9.7109375" style="17" customWidth="1"/>
    <col min="12816" max="13038" width="9" style="17" customWidth="1"/>
    <col min="13039" max="13039" width="5.140625" style="17" customWidth="1"/>
    <col min="13040" max="13040" width="17.42578125" style="17" customWidth="1"/>
    <col min="13041" max="13041" width="10.42578125" style="17" customWidth="1"/>
    <col min="13042" max="13042" width="6.5703125" style="17" customWidth="1"/>
    <col min="13043" max="13043" width="8.5703125" style="17"/>
    <col min="13044" max="13044" width="9.85546875" style="17" customWidth="1"/>
    <col min="13045" max="13045" width="8.5703125" style="17"/>
    <col min="13046" max="13046" width="9.85546875" style="17" customWidth="1"/>
    <col min="13047" max="13047" width="8.5703125" style="17"/>
    <col min="13048" max="13048" width="7.7109375" style="17" bestFit="1" customWidth="1"/>
    <col min="13049" max="13049" width="16.140625" style="17" customWidth="1"/>
    <col min="13050" max="13050" width="10" style="17" bestFit="1" customWidth="1"/>
    <col min="13051" max="13051" width="7" style="17" customWidth="1"/>
    <col min="13052" max="13063" width="10.5703125" style="17" customWidth="1"/>
    <col min="13064" max="13064" width="12" style="17" customWidth="1"/>
    <col min="13065" max="13065" width="6.5703125" style="17" customWidth="1"/>
    <col min="13066" max="13066" width="5.28515625" style="17" customWidth="1"/>
    <col min="13067" max="13067" width="13.42578125" style="17" customWidth="1"/>
    <col min="13068" max="13068" width="6.140625" style="17" customWidth="1"/>
    <col min="13069" max="13069" width="14.7109375" style="17" customWidth="1"/>
    <col min="13070" max="13070" width="11" style="17" customWidth="1"/>
    <col min="13071" max="13071" width="9.7109375" style="17" customWidth="1"/>
    <col min="13072" max="13294" width="9" style="17" customWidth="1"/>
    <col min="13295" max="13295" width="5.140625" style="17" customWidth="1"/>
    <col min="13296" max="13296" width="17.42578125" style="17" customWidth="1"/>
    <col min="13297" max="13297" width="10.42578125" style="17" customWidth="1"/>
    <col min="13298" max="13298" width="6.5703125" style="17" customWidth="1"/>
    <col min="13299" max="13299" width="8.5703125" style="17"/>
    <col min="13300" max="13300" width="9.85546875" style="17" customWidth="1"/>
    <col min="13301" max="13301" width="8.5703125" style="17"/>
    <col min="13302" max="13302" width="9.85546875" style="17" customWidth="1"/>
    <col min="13303" max="13303" width="8.5703125" style="17"/>
    <col min="13304" max="13304" width="7.7109375" style="17" bestFit="1" customWidth="1"/>
    <col min="13305" max="13305" width="16.140625" style="17" customWidth="1"/>
    <col min="13306" max="13306" width="10" style="17" bestFit="1" customWidth="1"/>
    <col min="13307" max="13307" width="7" style="17" customWidth="1"/>
    <col min="13308" max="13319" width="10.5703125" style="17" customWidth="1"/>
    <col min="13320" max="13320" width="12" style="17" customWidth="1"/>
    <col min="13321" max="13321" width="6.5703125" style="17" customWidth="1"/>
    <col min="13322" max="13322" width="5.28515625" style="17" customWidth="1"/>
    <col min="13323" max="13323" width="13.42578125" style="17" customWidth="1"/>
    <col min="13324" max="13324" width="6.140625" style="17" customWidth="1"/>
    <col min="13325" max="13325" width="14.7109375" style="17" customWidth="1"/>
    <col min="13326" max="13326" width="11" style="17" customWidth="1"/>
    <col min="13327" max="13327" width="9.7109375" style="17" customWidth="1"/>
    <col min="13328" max="13550" width="9" style="17" customWidth="1"/>
    <col min="13551" max="13551" width="5.140625" style="17" customWidth="1"/>
    <col min="13552" max="13552" width="17.42578125" style="17" customWidth="1"/>
    <col min="13553" max="13553" width="10.42578125" style="17" customWidth="1"/>
    <col min="13554" max="13554" width="6.5703125" style="17" customWidth="1"/>
    <col min="13555" max="13555" width="8.5703125" style="17"/>
    <col min="13556" max="13556" width="9.85546875" style="17" customWidth="1"/>
    <col min="13557" max="13557" width="8.5703125" style="17"/>
    <col min="13558" max="13558" width="9.85546875" style="17" customWidth="1"/>
    <col min="13559" max="13559" width="8.5703125" style="17"/>
    <col min="13560" max="13560" width="7.7109375" style="17" bestFit="1" customWidth="1"/>
    <col min="13561" max="13561" width="16.140625" style="17" customWidth="1"/>
    <col min="13562" max="13562" width="10" style="17" bestFit="1" customWidth="1"/>
    <col min="13563" max="13563" width="7" style="17" customWidth="1"/>
    <col min="13564" max="13575" width="10.5703125" style="17" customWidth="1"/>
    <col min="13576" max="13576" width="12" style="17" customWidth="1"/>
    <col min="13577" max="13577" width="6.5703125" style="17" customWidth="1"/>
    <col min="13578" max="13578" width="5.28515625" style="17" customWidth="1"/>
    <col min="13579" max="13579" width="13.42578125" style="17" customWidth="1"/>
    <col min="13580" max="13580" width="6.140625" style="17" customWidth="1"/>
    <col min="13581" max="13581" width="14.7109375" style="17" customWidth="1"/>
    <col min="13582" max="13582" width="11" style="17" customWidth="1"/>
    <col min="13583" max="13583" width="9.7109375" style="17" customWidth="1"/>
    <col min="13584" max="13806" width="9" style="17" customWidth="1"/>
    <col min="13807" max="13807" width="5.140625" style="17" customWidth="1"/>
    <col min="13808" max="13808" width="17.42578125" style="17" customWidth="1"/>
    <col min="13809" max="13809" width="10.42578125" style="17" customWidth="1"/>
    <col min="13810" max="13810" width="6.5703125" style="17" customWidth="1"/>
    <col min="13811" max="13811" width="8.5703125" style="17"/>
    <col min="13812" max="13812" width="9.85546875" style="17" customWidth="1"/>
    <col min="13813" max="13813" width="8.5703125" style="17"/>
    <col min="13814" max="13814" width="9.85546875" style="17" customWidth="1"/>
    <col min="13815" max="13815" width="8.5703125" style="17"/>
    <col min="13816" max="13816" width="7.7109375" style="17" bestFit="1" customWidth="1"/>
    <col min="13817" max="13817" width="16.140625" style="17" customWidth="1"/>
    <col min="13818" max="13818" width="10" style="17" bestFit="1" customWidth="1"/>
    <col min="13819" max="13819" width="7" style="17" customWidth="1"/>
    <col min="13820" max="13831" width="10.5703125" style="17" customWidth="1"/>
    <col min="13832" max="13832" width="12" style="17" customWidth="1"/>
    <col min="13833" max="13833" width="6.5703125" style="17" customWidth="1"/>
    <col min="13834" max="13834" width="5.28515625" style="17" customWidth="1"/>
    <col min="13835" max="13835" width="13.42578125" style="17" customWidth="1"/>
    <col min="13836" max="13836" width="6.140625" style="17" customWidth="1"/>
    <col min="13837" max="13837" width="14.7109375" style="17" customWidth="1"/>
    <col min="13838" max="13838" width="11" style="17" customWidth="1"/>
    <col min="13839" max="13839" width="9.7109375" style="17" customWidth="1"/>
    <col min="13840" max="14062" width="9" style="17" customWidth="1"/>
    <col min="14063" max="14063" width="5.140625" style="17" customWidth="1"/>
    <col min="14064" max="14064" width="17.42578125" style="17" customWidth="1"/>
    <col min="14065" max="14065" width="10.42578125" style="17" customWidth="1"/>
    <col min="14066" max="14066" width="6.5703125" style="17" customWidth="1"/>
    <col min="14067" max="14067" width="8.5703125" style="17"/>
    <col min="14068" max="14068" width="9.85546875" style="17" customWidth="1"/>
    <col min="14069" max="14069" width="8.5703125" style="17"/>
    <col min="14070" max="14070" width="9.85546875" style="17" customWidth="1"/>
    <col min="14071" max="14071" width="8.5703125" style="17"/>
    <col min="14072" max="14072" width="7.7109375" style="17" bestFit="1" customWidth="1"/>
    <col min="14073" max="14073" width="16.140625" style="17" customWidth="1"/>
    <col min="14074" max="14074" width="10" style="17" bestFit="1" customWidth="1"/>
    <col min="14075" max="14075" width="7" style="17" customWidth="1"/>
    <col min="14076" max="14087" width="10.5703125" style="17" customWidth="1"/>
    <col min="14088" max="14088" width="12" style="17" customWidth="1"/>
    <col min="14089" max="14089" width="6.5703125" style="17" customWidth="1"/>
    <col min="14090" max="14090" width="5.28515625" style="17" customWidth="1"/>
    <col min="14091" max="14091" width="13.42578125" style="17" customWidth="1"/>
    <col min="14092" max="14092" width="6.140625" style="17" customWidth="1"/>
    <col min="14093" max="14093" width="14.7109375" style="17" customWidth="1"/>
    <col min="14094" max="14094" width="11" style="17" customWidth="1"/>
    <col min="14095" max="14095" width="9.7109375" style="17" customWidth="1"/>
    <col min="14096" max="14318" width="9" style="17" customWidth="1"/>
    <col min="14319" max="14319" width="5.140625" style="17" customWidth="1"/>
    <col min="14320" max="14320" width="17.42578125" style="17" customWidth="1"/>
    <col min="14321" max="14321" width="10.42578125" style="17" customWidth="1"/>
    <col min="14322" max="14322" width="6.5703125" style="17" customWidth="1"/>
    <col min="14323" max="14323" width="8.5703125" style="17"/>
    <col min="14324" max="14324" width="9.85546875" style="17" customWidth="1"/>
    <col min="14325" max="14325" width="8.5703125" style="17"/>
    <col min="14326" max="14326" width="9.85546875" style="17" customWidth="1"/>
    <col min="14327" max="14327" width="8.5703125" style="17"/>
    <col min="14328" max="14328" width="7.7109375" style="17" bestFit="1" customWidth="1"/>
    <col min="14329" max="14329" width="16.140625" style="17" customWidth="1"/>
    <col min="14330" max="14330" width="10" style="17" bestFit="1" customWidth="1"/>
    <col min="14331" max="14331" width="7" style="17" customWidth="1"/>
    <col min="14332" max="14343" width="10.5703125" style="17" customWidth="1"/>
    <col min="14344" max="14344" width="12" style="17" customWidth="1"/>
    <col min="14345" max="14345" width="6.5703125" style="17" customWidth="1"/>
    <col min="14346" max="14346" width="5.28515625" style="17" customWidth="1"/>
    <col min="14347" max="14347" width="13.42578125" style="17" customWidth="1"/>
    <col min="14348" max="14348" width="6.140625" style="17" customWidth="1"/>
    <col min="14349" max="14349" width="14.7109375" style="17" customWidth="1"/>
    <col min="14350" max="14350" width="11" style="17" customWidth="1"/>
    <col min="14351" max="14351" width="9.7109375" style="17" customWidth="1"/>
    <col min="14352" max="14574" width="9" style="17" customWidth="1"/>
    <col min="14575" max="14575" width="5.140625" style="17" customWidth="1"/>
    <col min="14576" max="14576" width="17.42578125" style="17" customWidth="1"/>
    <col min="14577" max="14577" width="10.42578125" style="17" customWidth="1"/>
    <col min="14578" max="14578" width="6.5703125" style="17" customWidth="1"/>
    <col min="14579" max="14579" width="8.5703125" style="17"/>
    <col min="14580" max="14580" width="9.85546875" style="17" customWidth="1"/>
    <col min="14581" max="14581" width="8.5703125" style="17"/>
    <col min="14582" max="14582" width="9.85546875" style="17" customWidth="1"/>
    <col min="14583" max="14583" width="8.5703125" style="17"/>
    <col min="14584" max="14584" width="7.7109375" style="17" bestFit="1" customWidth="1"/>
    <col min="14585" max="14585" width="16.140625" style="17" customWidth="1"/>
    <col min="14586" max="14586" width="10" style="17" bestFit="1" customWidth="1"/>
    <col min="14587" max="14587" width="7" style="17" customWidth="1"/>
    <col min="14588" max="14599" width="10.5703125" style="17" customWidth="1"/>
    <col min="14600" max="14600" width="12" style="17" customWidth="1"/>
    <col min="14601" max="14601" width="6.5703125" style="17" customWidth="1"/>
    <col min="14602" max="14602" width="5.28515625" style="17" customWidth="1"/>
    <col min="14603" max="14603" width="13.42578125" style="17" customWidth="1"/>
    <col min="14604" max="14604" width="6.140625" style="17" customWidth="1"/>
    <col min="14605" max="14605" width="14.7109375" style="17" customWidth="1"/>
    <col min="14606" max="14606" width="11" style="17" customWidth="1"/>
    <col min="14607" max="14607" width="9.7109375" style="17" customWidth="1"/>
    <col min="14608" max="14830" width="9" style="17" customWidth="1"/>
    <col min="14831" max="14831" width="5.140625" style="17" customWidth="1"/>
    <col min="14832" max="14832" width="17.42578125" style="17" customWidth="1"/>
    <col min="14833" max="14833" width="10.42578125" style="17" customWidth="1"/>
    <col min="14834" max="14834" width="6.5703125" style="17" customWidth="1"/>
    <col min="14835" max="14835" width="8.5703125" style="17"/>
    <col min="14836" max="14836" width="9.85546875" style="17" customWidth="1"/>
    <col min="14837" max="14837" width="8.5703125" style="17"/>
    <col min="14838" max="14838" width="9.85546875" style="17" customWidth="1"/>
    <col min="14839" max="14839" width="8.5703125" style="17"/>
    <col min="14840" max="14840" width="7.7109375" style="17" bestFit="1" customWidth="1"/>
    <col min="14841" max="14841" width="16.140625" style="17" customWidth="1"/>
    <col min="14842" max="14842" width="10" style="17" bestFit="1" customWidth="1"/>
    <col min="14843" max="14843" width="7" style="17" customWidth="1"/>
    <col min="14844" max="14855" width="10.5703125" style="17" customWidth="1"/>
    <col min="14856" max="14856" width="12" style="17" customWidth="1"/>
    <col min="14857" max="14857" width="6.5703125" style="17" customWidth="1"/>
    <col min="14858" max="14858" width="5.28515625" style="17" customWidth="1"/>
    <col min="14859" max="14859" width="13.42578125" style="17" customWidth="1"/>
    <col min="14860" max="14860" width="6.140625" style="17" customWidth="1"/>
    <col min="14861" max="14861" width="14.7109375" style="17" customWidth="1"/>
    <col min="14862" max="14862" width="11" style="17" customWidth="1"/>
    <col min="14863" max="14863" width="9.7109375" style="17" customWidth="1"/>
    <col min="14864" max="15086" width="9" style="17" customWidth="1"/>
    <col min="15087" max="15087" width="5.140625" style="17" customWidth="1"/>
    <col min="15088" max="15088" width="17.42578125" style="17" customWidth="1"/>
    <col min="15089" max="15089" width="10.42578125" style="17" customWidth="1"/>
    <col min="15090" max="15090" width="6.5703125" style="17" customWidth="1"/>
    <col min="15091" max="15091" width="8.5703125" style="17"/>
    <col min="15092" max="15092" width="9.85546875" style="17" customWidth="1"/>
    <col min="15093" max="15093" width="8.5703125" style="17"/>
    <col min="15094" max="15094" width="9.85546875" style="17" customWidth="1"/>
    <col min="15095" max="15095" width="8.5703125" style="17"/>
    <col min="15096" max="15096" width="7.7109375" style="17" bestFit="1" customWidth="1"/>
    <col min="15097" max="15097" width="16.140625" style="17" customWidth="1"/>
    <col min="15098" max="15098" width="10" style="17" bestFit="1" customWidth="1"/>
    <col min="15099" max="15099" width="7" style="17" customWidth="1"/>
    <col min="15100" max="15111" width="10.5703125" style="17" customWidth="1"/>
    <col min="15112" max="15112" width="12" style="17" customWidth="1"/>
    <col min="15113" max="15113" width="6.5703125" style="17" customWidth="1"/>
    <col min="15114" max="15114" width="5.28515625" style="17" customWidth="1"/>
    <col min="15115" max="15115" width="13.42578125" style="17" customWidth="1"/>
    <col min="15116" max="15116" width="6.140625" style="17" customWidth="1"/>
    <col min="15117" max="15117" width="14.7109375" style="17" customWidth="1"/>
    <col min="15118" max="15118" width="11" style="17" customWidth="1"/>
    <col min="15119" max="15119" width="9.7109375" style="17" customWidth="1"/>
    <col min="15120" max="15342" width="9" style="17" customWidth="1"/>
    <col min="15343" max="15343" width="5.140625" style="17" customWidth="1"/>
    <col min="15344" max="15344" width="17.42578125" style="17" customWidth="1"/>
    <col min="15345" max="15345" width="10.42578125" style="17" customWidth="1"/>
    <col min="15346" max="15346" width="6.5703125" style="17" customWidth="1"/>
    <col min="15347" max="15347" width="8.5703125" style="17"/>
    <col min="15348" max="15348" width="9.85546875" style="17" customWidth="1"/>
    <col min="15349" max="15349" width="8.5703125" style="17"/>
    <col min="15350" max="15350" width="9.85546875" style="17" customWidth="1"/>
    <col min="15351" max="15351" width="8.5703125" style="17"/>
    <col min="15352" max="15352" width="7.7109375" style="17" bestFit="1" customWidth="1"/>
    <col min="15353" max="15353" width="16.140625" style="17" customWidth="1"/>
    <col min="15354" max="15354" width="10" style="17" bestFit="1" customWidth="1"/>
    <col min="15355" max="15355" width="7" style="17" customWidth="1"/>
    <col min="15356" max="15367" width="10.5703125" style="17" customWidth="1"/>
    <col min="15368" max="15368" width="12" style="17" customWidth="1"/>
    <col min="15369" max="15369" width="6.5703125" style="17" customWidth="1"/>
    <col min="15370" max="15370" width="5.28515625" style="17" customWidth="1"/>
    <col min="15371" max="15371" width="13.42578125" style="17" customWidth="1"/>
    <col min="15372" max="15372" width="6.140625" style="17" customWidth="1"/>
    <col min="15373" max="15373" width="14.7109375" style="17" customWidth="1"/>
    <col min="15374" max="15374" width="11" style="17" customWidth="1"/>
    <col min="15375" max="15375" width="9.7109375" style="17" customWidth="1"/>
    <col min="15376" max="15598" width="9" style="17" customWidth="1"/>
    <col min="15599" max="15599" width="5.140625" style="17" customWidth="1"/>
    <col min="15600" max="15600" width="17.42578125" style="17" customWidth="1"/>
    <col min="15601" max="15601" width="10.42578125" style="17" customWidth="1"/>
    <col min="15602" max="15602" width="6.5703125" style="17" customWidth="1"/>
    <col min="15603" max="15603" width="8.5703125" style="17"/>
    <col min="15604" max="15604" width="9.85546875" style="17" customWidth="1"/>
    <col min="15605" max="15605" width="8.5703125" style="17"/>
    <col min="15606" max="15606" width="9.85546875" style="17" customWidth="1"/>
    <col min="15607" max="15607" width="8.5703125" style="17"/>
    <col min="15608" max="15608" width="7.7109375" style="17" bestFit="1" customWidth="1"/>
    <col min="15609" max="15609" width="16.140625" style="17" customWidth="1"/>
    <col min="15610" max="15610" width="10" style="17" bestFit="1" customWidth="1"/>
    <col min="15611" max="15611" width="7" style="17" customWidth="1"/>
    <col min="15612" max="15623" width="10.5703125" style="17" customWidth="1"/>
    <col min="15624" max="15624" width="12" style="17" customWidth="1"/>
    <col min="15625" max="15625" width="6.5703125" style="17" customWidth="1"/>
    <col min="15626" max="15626" width="5.28515625" style="17" customWidth="1"/>
    <col min="15627" max="15627" width="13.42578125" style="17" customWidth="1"/>
    <col min="15628" max="15628" width="6.140625" style="17" customWidth="1"/>
    <col min="15629" max="15629" width="14.7109375" style="17" customWidth="1"/>
    <col min="15630" max="15630" width="11" style="17" customWidth="1"/>
    <col min="15631" max="15631" width="9.7109375" style="17" customWidth="1"/>
    <col min="15632" max="15854" width="9" style="17" customWidth="1"/>
    <col min="15855" max="15855" width="5.140625" style="17" customWidth="1"/>
    <col min="15856" max="15856" width="17.42578125" style="17" customWidth="1"/>
    <col min="15857" max="15857" width="10.42578125" style="17" customWidth="1"/>
    <col min="15858" max="15858" width="6.5703125" style="17" customWidth="1"/>
    <col min="15859" max="15859" width="8.5703125" style="17"/>
    <col min="15860" max="15860" width="9.85546875" style="17" customWidth="1"/>
    <col min="15861" max="15861" width="8.5703125" style="17"/>
    <col min="15862" max="15862" width="9.85546875" style="17" customWidth="1"/>
    <col min="15863" max="15863" width="8.5703125" style="17"/>
    <col min="15864" max="15864" width="7.7109375" style="17" bestFit="1" customWidth="1"/>
    <col min="15865" max="15865" width="16.140625" style="17" customWidth="1"/>
    <col min="15866" max="15866" width="10" style="17" bestFit="1" customWidth="1"/>
    <col min="15867" max="15867" width="7" style="17" customWidth="1"/>
    <col min="15868" max="15879" width="10.5703125" style="17" customWidth="1"/>
    <col min="15880" max="15880" width="12" style="17" customWidth="1"/>
    <col min="15881" max="15881" width="6.5703125" style="17" customWidth="1"/>
    <col min="15882" max="15882" width="5.28515625" style="17" customWidth="1"/>
    <col min="15883" max="15883" width="13.42578125" style="17" customWidth="1"/>
    <col min="15884" max="15884" width="6.140625" style="17" customWidth="1"/>
    <col min="15885" max="15885" width="14.7109375" style="17" customWidth="1"/>
    <col min="15886" max="15886" width="11" style="17" customWidth="1"/>
    <col min="15887" max="15887" width="9.7109375" style="17" customWidth="1"/>
    <col min="15888" max="16110" width="9" style="17" customWidth="1"/>
    <col min="16111" max="16111" width="5.140625" style="17" customWidth="1"/>
    <col min="16112" max="16112" width="17.42578125" style="17" customWidth="1"/>
    <col min="16113" max="16113" width="10.42578125" style="17" customWidth="1"/>
    <col min="16114" max="16114" width="6.5703125" style="17" customWidth="1"/>
    <col min="16115" max="16115" width="8.5703125" style="17"/>
    <col min="16116" max="16116" width="9.85546875" style="17" customWidth="1"/>
    <col min="16117" max="16117" width="8.5703125" style="17"/>
    <col min="16118" max="16118" width="9.85546875" style="17" customWidth="1"/>
    <col min="16119" max="16119" width="8.5703125" style="17"/>
    <col min="16120" max="16120" width="7.7109375" style="17" bestFit="1" customWidth="1"/>
    <col min="16121" max="16121" width="16.140625" style="17" customWidth="1"/>
    <col min="16122" max="16122" width="10" style="17" bestFit="1" customWidth="1"/>
    <col min="16123" max="16123" width="7" style="17" customWidth="1"/>
    <col min="16124" max="16135" width="10.5703125" style="17" customWidth="1"/>
    <col min="16136" max="16136" width="12" style="17" customWidth="1"/>
    <col min="16137" max="16137" width="6.5703125" style="17" customWidth="1"/>
    <col min="16138" max="16138" width="5.28515625" style="17" customWidth="1"/>
    <col min="16139" max="16139" width="13.42578125" style="17" customWidth="1"/>
    <col min="16140" max="16140" width="6.140625" style="17" customWidth="1"/>
    <col min="16141" max="16141" width="14.7109375" style="17" customWidth="1"/>
    <col min="16142" max="16142" width="11" style="17" customWidth="1"/>
    <col min="16143" max="16143" width="9.7109375" style="17" customWidth="1"/>
    <col min="16144" max="16366" width="9" style="17" customWidth="1"/>
    <col min="16367" max="16367" width="5.140625" style="17" customWidth="1"/>
    <col min="16368" max="16368" width="17.42578125" style="17" customWidth="1"/>
    <col min="16369" max="16369" width="10.42578125" style="17" customWidth="1"/>
    <col min="16370" max="16370" width="6.5703125" style="17" customWidth="1"/>
    <col min="16371" max="16371" width="8.5703125" style="17"/>
    <col min="16372" max="16372" width="9.85546875" style="17" customWidth="1"/>
    <col min="16373" max="16373" width="8.5703125" style="17"/>
    <col min="16374" max="16374" width="9.85546875" style="17" customWidth="1"/>
    <col min="16375" max="16384" width="8.5703125" style="17"/>
  </cols>
  <sheetData>
    <row r="1" spans="1:15" ht="19.350000000000001" customHeight="1">
      <c r="A1" s="90" t="s">
        <v>1</v>
      </c>
      <c r="B1" s="90"/>
      <c r="C1" s="90"/>
      <c r="D1" s="90"/>
      <c r="E1" s="90"/>
      <c r="F1" s="90"/>
      <c r="G1" s="90"/>
      <c r="H1" s="90"/>
      <c r="J1" s="13"/>
    </row>
    <row r="2" spans="1:15" ht="19.350000000000001" customHeight="1">
      <c r="A2" s="91" t="s">
        <v>2</v>
      </c>
      <c r="B2" s="91"/>
      <c r="C2" s="91"/>
      <c r="D2" s="91"/>
      <c r="E2" s="91"/>
      <c r="F2" s="91"/>
      <c r="G2" s="91"/>
      <c r="H2" s="91"/>
      <c r="J2" s="13"/>
    </row>
    <row r="3" spans="1:15" ht="15" customHeight="1">
      <c r="A3" s="92" t="s">
        <v>4</v>
      </c>
      <c r="B3" s="92"/>
      <c r="C3" s="92"/>
      <c r="D3" s="92"/>
      <c r="E3" s="92"/>
      <c r="F3" s="92"/>
      <c r="G3" s="92"/>
      <c r="H3" s="92"/>
    </row>
    <row r="4" spans="1:15" ht="24.75" customHeight="1">
      <c r="A4" s="93" t="s">
        <v>32</v>
      </c>
      <c r="B4" s="93"/>
      <c r="C4" s="93"/>
      <c r="D4" s="93"/>
      <c r="E4" s="93"/>
      <c r="F4" s="93"/>
      <c r="G4" s="93"/>
      <c r="H4" s="93"/>
      <c r="I4" s="18"/>
      <c r="J4" s="19"/>
    </row>
    <row r="5" spans="1:15" ht="78" customHeight="1">
      <c r="A5" s="20" t="s">
        <v>14</v>
      </c>
      <c r="B5" s="98" t="s">
        <v>9</v>
      </c>
      <c r="C5" s="99"/>
      <c r="D5" s="69" t="s">
        <v>15</v>
      </c>
      <c r="E5" s="94" t="s">
        <v>16</v>
      </c>
      <c r="F5" s="94"/>
      <c r="G5" s="21" t="s">
        <v>17</v>
      </c>
      <c r="H5" s="22">
        <v>45147</v>
      </c>
      <c r="I5" s="23"/>
    </row>
    <row r="6" spans="1:15" s="30" customFormat="1" ht="14.25" customHeight="1">
      <c r="A6" s="25" t="s">
        <v>0</v>
      </c>
      <c r="B6" s="25" t="s">
        <v>18</v>
      </c>
      <c r="C6" s="25" t="s">
        <v>19</v>
      </c>
      <c r="D6" s="25" t="s">
        <v>20</v>
      </c>
      <c r="E6" s="26" t="s">
        <v>21</v>
      </c>
      <c r="F6" s="26" t="s">
        <v>22</v>
      </c>
      <c r="G6" s="26" t="s">
        <v>23</v>
      </c>
      <c r="H6" s="27" t="s">
        <v>33</v>
      </c>
      <c r="I6" s="23"/>
      <c r="J6" s="28"/>
      <c r="K6" s="15"/>
      <c r="L6" s="15"/>
      <c r="M6" s="15"/>
      <c r="N6" s="29"/>
      <c r="O6" s="29"/>
    </row>
    <row r="7" spans="1:15" ht="17.25" customHeight="1">
      <c r="A7" s="101">
        <v>1</v>
      </c>
      <c r="B7" s="102" t="s">
        <v>9</v>
      </c>
      <c r="C7" s="103" t="s">
        <v>24</v>
      </c>
      <c r="D7" s="103"/>
      <c r="E7" s="71"/>
      <c r="F7" s="72"/>
      <c r="G7" s="72"/>
      <c r="H7" s="31"/>
      <c r="J7" s="24"/>
      <c r="K7" s="24"/>
    </row>
    <row r="8" spans="1:15" ht="17.25" customHeight="1">
      <c r="A8" s="101"/>
      <c r="B8" s="102"/>
      <c r="C8" s="32" t="e">
        <f>C9/C$10</f>
        <v>#DIV/0!</v>
      </c>
      <c r="D8" s="70" t="s">
        <v>25</v>
      </c>
      <c r="E8" s="75">
        <f>1/3</f>
        <v>0.33333333333333331</v>
      </c>
      <c r="F8" s="75">
        <f t="shared" ref="F8:G8" si="0">1/3</f>
        <v>0.33333333333333331</v>
      </c>
      <c r="G8" s="75">
        <f t="shared" si="0"/>
        <v>0.33333333333333331</v>
      </c>
      <c r="H8" s="32">
        <f>SUM(E8:G8)</f>
        <v>1</v>
      </c>
      <c r="I8" s="33"/>
      <c r="J8" s="34"/>
      <c r="K8" s="24"/>
    </row>
    <row r="9" spans="1:15" ht="17.25" customHeight="1">
      <c r="A9" s="101"/>
      <c r="B9" s="102"/>
      <c r="C9" s="73">
        <f>'Planilha Proponente'!F7</f>
        <v>0</v>
      </c>
      <c r="D9" s="70" t="s">
        <v>26</v>
      </c>
      <c r="E9" s="74">
        <f>($C$9)*E8</f>
        <v>0</v>
      </c>
      <c r="F9" s="74">
        <f t="shared" ref="F9:G9" si="1">($C$9)*F8</f>
        <v>0</v>
      </c>
      <c r="G9" s="74">
        <f t="shared" si="1"/>
        <v>0</v>
      </c>
      <c r="H9" s="73">
        <f>SUM(E9:G9)</f>
        <v>0</v>
      </c>
      <c r="I9" s="35"/>
      <c r="J9" s="24"/>
      <c r="K9" s="24"/>
      <c r="M9" s="36"/>
      <c r="N9" s="37"/>
      <c r="O9" s="38"/>
    </row>
    <row r="10" spans="1:15" s="39" customFormat="1" ht="14.65" customHeight="1">
      <c r="A10" s="100" t="s">
        <v>27</v>
      </c>
      <c r="B10" s="100"/>
      <c r="C10" s="40">
        <f>C9</f>
        <v>0</v>
      </c>
      <c r="D10" s="41" t="e">
        <f>C8</f>
        <v>#DIV/0!</v>
      </c>
      <c r="E10" s="40">
        <f>E9</f>
        <v>0</v>
      </c>
      <c r="F10" s="40">
        <f>F9</f>
        <v>0</v>
      </c>
      <c r="G10" s="40">
        <f>G9</f>
        <v>0</v>
      </c>
      <c r="H10" s="40">
        <f>H9</f>
        <v>0</v>
      </c>
      <c r="I10" s="12"/>
      <c r="J10" s="42"/>
      <c r="K10" s="24"/>
      <c r="L10" s="14"/>
      <c r="M10" s="43"/>
      <c r="N10" s="16"/>
      <c r="O10" s="16"/>
    </row>
    <row r="11" spans="1:15" s="39" customFormat="1" ht="6" customHeight="1">
      <c r="A11" s="96"/>
      <c r="B11" s="96"/>
      <c r="C11" s="96"/>
      <c r="D11" s="96"/>
      <c r="E11" s="96"/>
      <c r="F11" s="96"/>
      <c r="G11" s="96"/>
      <c r="H11" s="96"/>
      <c r="I11" s="12"/>
      <c r="J11" s="19"/>
      <c r="K11" s="19"/>
      <c r="L11" s="14"/>
      <c r="M11" s="15"/>
      <c r="N11" s="16"/>
      <c r="O11" s="16"/>
    </row>
    <row r="12" spans="1:15" s="39" customFormat="1" ht="14.65" customHeight="1">
      <c r="A12" s="95" t="s">
        <v>28</v>
      </c>
      <c r="B12" s="95"/>
      <c r="C12" s="95"/>
      <c r="D12" s="95"/>
      <c r="E12" s="44" t="e">
        <f>(E10)/$C10</f>
        <v>#DIV/0!</v>
      </c>
      <c r="F12" s="44" t="e">
        <f>(F10)/$C10</f>
        <v>#DIV/0!</v>
      </c>
      <c r="G12" s="44" t="e">
        <f>(G10)/$C10</f>
        <v>#DIV/0!</v>
      </c>
      <c r="H12" s="44" t="e">
        <f>SUM(E12:G12)</f>
        <v>#DIV/0!</v>
      </c>
      <c r="I12" s="12"/>
      <c r="J12" s="19"/>
      <c r="K12" s="19"/>
      <c r="L12" s="14"/>
      <c r="M12" s="15"/>
      <c r="N12" s="16"/>
      <c r="O12" s="16"/>
    </row>
    <row r="13" spans="1:15" s="39" customFormat="1" ht="5.25" customHeight="1">
      <c r="A13" s="96"/>
      <c r="B13" s="96"/>
      <c r="C13" s="96"/>
      <c r="D13" s="96"/>
      <c r="E13" s="96"/>
      <c r="F13" s="96"/>
      <c r="G13" s="96"/>
      <c r="H13" s="96"/>
      <c r="I13" s="12"/>
      <c r="J13" s="19"/>
      <c r="K13" s="19"/>
      <c r="L13" s="14"/>
      <c r="M13" s="15"/>
      <c r="N13" s="16"/>
      <c r="O13" s="16"/>
    </row>
    <row r="14" spans="1:15" s="39" customFormat="1" ht="14.65" customHeight="1">
      <c r="A14" s="95" t="s">
        <v>29</v>
      </c>
      <c r="B14" s="95"/>
      <c r="C14" s="95"/>
      <c r="D14" s="95"/>
      <c r="E14" s="45">
        <f t="shared" ref="E14:G14" si="2">E10</f>
        <v>0</v>
      </c>
      <c r="F14" s="45">
        <f t="shared" si="2"/>
        <v>0</v>
      </c>
      <c r="G14" s="45">
        <f t="shared" si="2"/>
        <v>0</v>
      </c>
      <c r="H14" s="45">
        <f>SUM(E14:G14)</f>
        <v>0</v>
      </c>
      <c r="I14" s="12"/>
      <c r="J14" s="19"/>
      <c r="K14" s="19"/>
      <c r="L14" s="14"/>
      <c r="M14" s="15"/>
      <c r="N14" s="16"/>
      <c r="O14" s="16"/>
    </row>
    <row r="15" spans="1:15" s="39" customFormat="1" ht="6" customHeight="1">
      <c r="A15" s="96"/>
      <c r="B15" s="96"/>
      <c r="C15" s="96"/>
      <c r="D15" s="96"/>
      <c r="E15" s="96"/>
      <c r="F15" s="96"/>
      <c r="G15" s="96"/>
      <c r="H15" s="96"/>
      <c r="I15" s="12"/>
      <c r="J15" s="19"/>
      <c r="K15" s="19"/>
      <c r="L15" s="14"/>
      <c r="M15" s="15"/>
      <c r="N15" s="16"/>
      <c r="O15" s="16"/>
    </row>
    <row r="16" spans="1:15" s="39" customFormat="1" ht="14.65" customHeight="1">
      <c r="A16" s="95" t="s">
        <v>30</v>
      </c>
      <c r="B16" s="95"/>
      <c r="C16" s="95"/>
      <c r="D16" s="95"/>
      <c r="E16" s="45">
        <f>E14</f>
        <v>0</v>
      </c>
      <c r="F16" s="45">
        <f t="shared" ref="F16:G16" si="3">E16+F14</f>
        <v>0</v>
      </c>
      <c r="G16" s="45">
        <f t="shared" si="3"/>
        <v>0</v>
      </c>
      <c r="H16" s="45">
        <f>G16</f>
        <v>0</v>
      </c>
      <c r="I16" s="12"/>
      <c r="J16" s="19"/>
      <c r="K16" s="24"/>
      <c r="L16" s="14"/>
      <c r="M16" s="15"/>
      <c r="N16" s="16"/>
      <c r="O16" s="16"/>
    </row>
    <row r="17" spans="1:15" s="39" customFormat="1" ht="5.25" customHeight="1">
      <c r="A17" s="96"/>
      <c r="B17" s="96"/>
      <c r="C17" s="96"/>
      <c r="D17" s="96"/>
      <c r="E17" s="96"/>
      <c r="F17" s="96"/>
      <c r="G17" s="96"/>
      <c r="H17" s="96"/>
      <c r="I17" s="12"/>
      <c r="J17" s="19"/>
      <c r="K17" s="19"/>
      <c r="L17" s="14"/>
      <c r="M17" s="15"/>
      <c r="N17" s="16"/>
      <c r="O17" s="16"/>
    </row>
    <row r="18" spans="1:15" s="16" customFormat="1" ht="14.65" customHeight="1">
      <c r="A18" s="97" t="s">
        <v>31</v>
      </c>
      <c r="B18" s="97"/>
      <c r="C18" s="97"/>
      <c r="D18" s="97"/>
      <c r="E18" s="46" t="e">
        <f>E12</f>
        <v>#DIV/0!</v>
      </c>
      <c r="F18" s="46" t="e">
        <f>E18+F12</f>
        <v>#DIV/0!</v>
      </c>
      <c r="G18" s="46" t="e">
        <f>F18+G12</f>
        <v>#DIV/0!</v>
      </c>
      <c r="H18" s="47" t="e">
        <f>H12</f>
        <v>#DIV/0!</v>
      </c>
      <c r="I18" s="48"/>
      <c r="J18" s="19"/>
      <c r="K18" s="19"/>
      <c r="L18" s="14"/>
      <c r="M18" s="15"/>
    </row>
    <row r="19" spans="1:15" s="39" customFormat="1">
      <c r="H19" s="49"/>
      <c r="I19" s="50"/>
      <c r="J19" s="14"/>
      <c r="K19" s="14"/>
      <c r="L19" s="14"/>
      <c r="M19" s="15"/>
      <c r="N19" s="16"/>
      <c r="O19" s="16"/>
    </row>
    <row r="20" spans="1:15" s="39" customFormat="1">
      <c r="C20" s="51"/>
      <c r="D20" s="52"/>
      <c r="E20" s="53"/>
      <c r="F20" s="53"/>
      <c r="G20" s="53"/>
      <c r="H20" s="54"/>
      <c r="I20" s="50"/>
      <c r="J20" s="14"/>
      <c r="K20" s="14"/>
      <c r="L20" s="14"/>
      <c r="M20" s="15"/>
      <c r="N20" s="16"/>
      <c r="O20" s="16"/>
    </row>
    <row r="21" spans="1:15" s="39" customFormat="1">
      <c r="B21" s="55"/>
      <c r="C21" s="56"/>
      <c r="D21" s="57"/>
      <c r="E21" s="58"/>
      <c r="F21" s="58"/>
      <c r="G21" s="58"/>
      <c r="H21" s="59"/>
      <c r="I21" s="50"/>
      <c r="J21" s="14"/>
      <c r="K21" s="14"/>
      <c r="L21" s="14"/>
      <c r="M21" s="15"/>
      <c r="N21" s="16"/>
      <c r="O21" s="16"/>
    </row>
    <row r="22" spans="1:15" s="39" customFormat="1">
      <c r="C22" s="51"/>
      <c r="D22" s="52"/>
      <c r="E22" s="60"/>
      <c r="F22" s="60"/>
      <c r="G22" s="60"/>
      <c r="H22" s="49"/>
      <c r="I22" s="50"/>
      <c r="J22" s="14"/>
      <c r="K22" s="14"/>
      <c r="L22" s="14"/>
      <c r="M22" s="15"/>
      <c r="N22" s="16"/>
      <c r="O22" s="16"/>
    </row>
    <row r="23" spans="1:15" s="39" customFormat="1">
      <c r="E23" s="61"/>
      <c r="F23" s="61"/>
      <c r="G23" s="61"/>
      <c r="H23" s="49"/>
      <c r="I23" s="50"/>
      <c r="J23" s="14"/>
      <c r="K23" s="14"/>
      <c r="L23" s="14"/>
      <c r="M23" s="15"/>
      <c r="N23" s="16"/>
      <c r="O23" s="16"/>
    </row>
    <row r="24" spans="1:15" s="39" customFormat="1">
      <c r="E24" s="62"/>
      <c r="F24" s="62"/>
      <c r="G24" s="62"/>
      <c r="H24" s="59"/>
      <c r="I24" s="50"/>
      <c r="J24" s="14"/>
      <c r="K24" s="14"/>
      <c r="L24" s="14"/>
      <c r="M24" s="15"/>
      <c r="N24" s="16"/>
      <c r="O24" s="16"/>
    </row>
    <row r="25" spans="1:15" s="63" customFormat="1">
      <c r="H25" s="64"/>
      <c r="I25" s="65"/>
      <c r="J25" s="66"/>
      <c r="K25" s="66"/>
      <c r="L25" s="66"/>
      <c r="M25" s="67"/>
      <c r="N25" s="68"/>
      <c r="O25" s="68"/>
    </row>
    <row r="26" spans="1:15" s="39" customFormat="1">
      <c r="H26" s="49"/>
      <c r="I26" s="50"/>
      <c r="J26" s="14"/>
      <c r="K26" s="14"/>
      <c r="L26" s="14"/>
      <c r="M26" s="15"/>
      <c r="N26" s="16"/>
      <c r="O26" s="16"/>
    </row>
    <row r="27" spans="1:15" s="39" customFormat="1">
      <c r="H27" s="49"/>
      <c r="I27" s="50"/>
      <c r="J27" s="14"/>
      <c r="K27" s="14"/>
      <c r="L27" s="14"/>
      <c r="M27" s="15"/>
      <c r="N27" s="16"/>
      <c r="O27" s="16"/>
    </row>
    <row r="28" spans="1:15" s="39" customFormat="1">
      <c r="H28" s="49"/>
      <c r="I28" s="50"/>
      <c r="J28" s="14"/>
      <c r="K28" s="14"/>
      <c r="L28" s="14"/>
      <c r="M28" s="15"/>
      <c r="N28" s="16"/>
      <c r="O28" s="16"/>
    </row>
    <row r="29" spans="1:15" s="39" customFormat="1">
      <c r="H29" s="49"/>
      <c r="I29" s="50"/>
      <c r="J29" s="14"/>
      <c r="K29" s="14"/>
      <c r="L29" s="14"/>
      <c r="M29" s="15"/>
      <c r="N29" s="16"/>
      <c r="O29" s="16"/>
    </row>
    <row r="30" spans="1:15" s="39" customFormat="1">
      <c r="H30" s="49"/>
      <c r="I30" s="50"/>
      <c r="J30" s="14"/>
      <c r="K30" s="14"/>
      <c r="L30" s="14"/>
      <c r="M30" s="15"/>
      <c r="N30" s="16"/>
      <c r="O30" s="16"/>
    </row>
    <row r="31" spans="1:15" s="39" customFormat="1">
      <c r="H31" s="49"/>
      <c r="I31" s="50"/>
      <c r="J31" s="14"/>
      <c r="K31" s="14"/>
      <c r="L31" s="14"/>
      <c r="M31" s="15"/>
      <c r="N31" s="16"/>
      <c r="O31" s="16"/>
    </row>
    <row r="32" spans="1:15" s="39" customFormat="1">
      <c r="H32" s="49"/>
      <c r="I32" s="50"/>
      <c r="J32" s="14"/>
      <c r="K32" s="14"/>
      <c r="L32" s="14"/>
      <c r="M32" s="15"/>
      <c r="N32" s="16"/>
      <c r="O32" s="16"/>
    </row>
    <row r="33" spans="8:15" s="39" customFormat="1">
      <c r="H33" s="49"/>
      <c r="I33" s="50"/>
      <c r="J33" s="14"/>
      <c r="K33" s="14"/>
      <c r="L33" s="14"/>
      <c r="M33" s="15"/>
      <c r="N33" s="16"/>
      <c r="O33" s="16"/>
    </row>
    <row r="34" spans="8:15" s="39" customFormat="1">
      <c r="H34" s="49"/>
      <c r="I34" s="50"/>
      <c r="J34" s="14"/>
      <c r="K34" s="14"/>
      <c r="L34" s="14"/>
      <c r="M34" s="15"/>
      <c r="N34" s="16"/>
      <c r="O34" s="16"/>
    </row>
    <row r="35" spans="8:15" s="39" customFormat="1">
      <c r="H35" s="49"/>
      <c r="I35" s="50"/>
      <c r="J35" s="14"/>
      <c r="K35" s="14"/>
      <c r="L35" s="14"/>
      <c r="M35" s="15"/>
      <c r="N35" s="16"/>
      <c r="O35" s="16"/>
    </row>
    <row r="36" spans="8:15" s="39" customFormat="1">
      <c r="H36" s="49"/>
      <c r="I36" s="50"/>
      <c r="J36" s="14"/>
      <c r="K36" s="14"/>
      <c r="L36" s="14"/>
      <c r="M36" s="15"/>
      <c r="N36" s="16"/>
      <c r="O36" s="16"/>
    </row>
    <row r="37" spans="8:15" s="39" customFormat="1">
      <c r="H37" s="49"/>
      <c r="I37" s="50"/>
      <c r="J37" s="14"/>
      <c r="K37" s="14"/>
      <c r="L37" s="14"/>
      <c r="M37" s="15"/>
      <c r="N37" s="16"/>
      <c r="O37" s="16"/>
    </row>
    <row r="38" spans="8:15" s="39" customFormat="1">
      <c r="H38" s="49"/>
      <c r="I38" s="50"/>
      <c r="J38" s="14"/>
      <c r="K38" s="14"/>
      <c r="L38" s="14"/>
      <c r="M38" s="15"/>
      <c r="N38" s="16"/>
      <c r="O38" s="16"/>
    </row>
    <row r="39" spans="8:15" s="39" customFormat="1">
      <c r="H39" s="49"/>
      <c r="I39" s="50"/>
      <c r="J39" s="14"/>
      <c r="K39" s="14"/>
      <c r="L39" s="14"/>
      <c r="M39" s="15"/>
      <c r="N39" s="16"/>
      <c r="O39" s="16"/>
    </row>
    <row r="40" spans="8:15" s="39" customFormat="1">
      <c r="H40" s="49"/>
      <c r="I40" s="50"/>
      <c r="J40" s="14"/>
      <c r="K40" s="14"/>
      <c r="L40" s="14"/>
      <c r="M40" s="15"/>
      <c r="N40" s="16"/>
      <c r="O40" s="16"/>
    </row>
  </sheetData>
  <sheetProtection selectLockedCells="1" selectUnlockedCells="1"/>
  <mergeCells count="18">
    <mergeCell ref="A16:D16"/>
    <mergeCell ref="A17:H17"/>
    <mergeCell ref="A18:D18"/>
    <mergeCell ref="B5:C5"/>
    <mergeCell ref="A10:B10"/>
    <mergeCell ref="A11:H11"/>
    <mergeCell ref="A12:D12"/>
    <mergeCell ref="A13:H13"/>
    <mergeCell ref="A14:D14"/>
    <mergeCell ref="A15:H15"/>
    <mergeCell ref="A7:A9"/>
    <mergeCell ref="B7:B9"/>
    <mergeCell ref="C7:D7"/>
    <mergeCell ref="A1:H1"/>
    <mergeCell ref="A2:H2"/>
    <mergeCell ref="A3:H3"/>
    <mergeCell ref="A4:H4"/>
    <mergeCell ref="E5:F5"/>
  </mergeCells>
  <printOptions horizontalCentered="1"/>
  <pageMargins left="0.39374999999999999" right="0.39374999999999999" top="0.47222222222222221" bottom="0.39374999999999999" header="0.51180555555555551" footer="0.51180555555555551"/>
  <pageSetup paperSize="9" scale="64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 Proponente</vt:lpstr>
      <vt:lpstr>Cronograma Proponente</vt:lpstr>
      <vt:lpstr>'Cronograma Proponente'!__xlnm_Print_Area</vt:lpstr>
      <vt:lpstr>'Cronograma Proponente'!__xlnm_Print_Titles</vt:lpstr>
      <vt:lpstr>'Planilha Proponente'!Area_de_impressao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2023-10-05T12:50:18Z</dcterms:modified>
</cp:coreProperties>
</file>