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8800" windowHeight="12030" tabRatio="500"/>
  </bookViews>
  <sheets>
    <sheet name="Orçamento" sheetId="1" r:id="rId1"/>
    <sheet name="Cronograma" sheetId="2" r:id="rId2"/>
    <sheet name="Levantamento" sheetId="3" state="hidden" r:id="rId3"/>
    <sheet name="Fundação" sheetId="4" state="hidden" r:id="rId4"/>
  </sheets>
  <definedNames>
    <definedName name="_xlnm._FilterDatabase" localSheetId="0" hidden="1">Orçamento!$A$6:$J$140</definedName>
    <definedName name="_xlnm.Print_Area" localSheetId="1">Cronograma!$A$1:$I$55</definedName>
    <definedName name="_xlnm.Print_Area" localSheetId="0">Orçamento!$A$1:$H$142</definedName>
    <definedName name="Excel_BuiltIn_Print_Area" localSheetId="1">Cronograma!$A$2:$I$55</definedName>
    <definedName name="Excel_BuiltIn_Print_Area" localSheetId="0">Orçamento!$A$1:$H$142</definedName>
    <definedName name="Excel_BuiltIn_Print_Area_1">Orçamento!$A$8:$H$145</definedName>
    <definedName name="Excel_BuiltIn_Print_Titles" localSheetId="0">Orçamento!$3:$6</definedName>
    <definedName name="_xlnm.Print_Titles" localSheetId="0">Orçamento!$4:$6</definedName>
  </definedNames>
  <calcPr calcId="124519"/>
</workbook>
</file>

<file path=xl/calcChain.xml><?xml version="1.0" encoding="utf-8"?>
<calcChain xmlns="http://schemas.openxmlformats.org/spreadsheetml/2006/main">
  <c r="G140" i="1"/>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74"/>
  <c r="G69"/>
  <c r="G70"/>
  <c r="G71"/>
  <c r="G72"/>
  <c r="G68"/>
  <c r="G65"/>
  <c r="G66"/>
  <c r="G64"/>
  <c r="G57"/>
  <c r="G58"/>
  <c r="G59"/>
  <c r="G60"/>
  <c r="G61"/>
  <c r="G62"/>
  <c r="G56"/>
  <c r="G54"/>
  <c r="G52"/>
  <c r="G51"/>
  <c r="G45"/>
  <c r="G46"/>
  <c r="G47"/>
  <c r="G48"/>
  <c r="G49"/>
  <c r="G44"/>
  <c r="G42"/>
  <c r="G41"/>
  <c r="G39"/>
  <c r="G35"/>
  <c r="G36"/>
  <c r="G37"/>
  <c r="G34"/>
  <c r="G29"/>
  <c r="G30"/>
  <c r="G31"/>
  <c r="G32"/>
  <c r="G28"/>
  <c r="G17"/>
  <c r="G18"/>
  <c r="G19"/>
  <c r="G20"/>
  <c r="G21"/>
  <c r="G22"/>
  <c r="G23"/>
  <c r="G24"/>
  <c r="G25"/>
  <c r="G26"/>
  <c r="G16"/>
  <c r="G14"/>
  <c r="G13"/>
  <c r="G10"/>
  <c r="G11"/>
  <c r="G9"/>
  <c r="E13"/>
  <c r="B11" i="2" l="1"/>
  <c r="A11"/>
  <c r="I11"/>
  <c r="H14" i="1"/>
  <c r="H4" i="2"/>
  <c r="H75" i="1" l="1"/>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7"/>
  <c r="H138"/>
  <c r="H74"/>
  <c r="H69"/>
  <c r="H70"/>
  <c r="H71"/>
  <c r="H72"/>
  <c r="H68"/>
  <c r="H21"/>
  <c r="H22"/>
  <c r="H23"/>
  <c r="H24"/>
  <c r="H67" l="1"/>
  <c r="A4" i="2"/>
  <c r="A8"/>
  <c r="B8"/>
  <c r="I8"/>
  <c r="A14"/>
  <c r="B14"/>
  <c r="I14"/>
  <c r="A17"/>
  <c r="B17"/>
  <c r="I17"/>
  <c r="A20"/>
  <c r="B20"/>
  <c r="I20"/>
  <c r="A23"/>
  <c r="B23"/>
  <c r="I23"/>
  <c r="A26"/>
  <c r="B26"/>
  <c r="I26"/>
  <c r="A29"/>
  <c r="B29"/>
  <c r="I29"/>
  <c r="A32"/>
  <c r="B32"/>
  <c r="I32"/>
  <c r="A35"/>
  <c r="B35"/>
  <c r="I35"/>
  <c r="A38"/>
  <c r="B38"/>
  <c r="I38"/>
  <c r="A41"/>
  <c r="B41"/>
  <c r="I41"/>
  <c r="A44"/>
  <c r="B44"/>
  <c r="I44"/>
  <c r="A47"/>
  <c r="B47"/>
  <c r="I47"/>
  <c r="A50"/>
  <c r="B50"/>
  <c r="I50"/>
  <c r="F3" i="4"/>
  <c r="F4"/>
  <c r="E28" i="1" s="1"/>
  <c r="H28" s="1"/>
  <c r="B6" i="4"/>
  <c r="E6" s="1"/>
  <c r="E7" s="1"/>
  <c r="E29" i="1" s="1"/>
  <c r="H29" s="1"/>
  <c r="B10" i="4"/>
  <c r="F10" s="1"/>
  <c r="F11" s="1"/>
  <c r="E34" i="1" s="1"/>
  <c r="H34" s="1"/>
  <c r="E13" i="4"/>
  <c r="E37" i="1" s="1"/>
  <c r="H37" s="1"/>
  <c r="G25" i="4"/>
  <c r="F30"/>
  <c r="C31"/>
  <c r="D31" s="1"/>
  <c r="E32"/>
  <c r="F32"/>
  <c r="E2" i="3"/>
  <c r="E3"/>
  <c r="E4"/>
  <c r="D7"/>
  <c r="E64" i="1" s="1"/>
  <c r="E18" s="1"/>
  <c r="H18" s="1"/>
  <c r="D10" i="3"/>
  <c r="E65" i="1" s="1"/>
  <c r="F12" i="3"/>
  <c r="F13"/>
  <c r="F14"/>
  <c r="F15"/>
  <c r="B18"/>
  <c r="C18"/>
  <c r="B20"/>
  <c r="F20" s="1"/>
  <c r="E46" i="1" s="1"/>
  <c r="H46" s="1"/>
  <c r="B23" i="3"/>
  <c r="F23" s="1"/>
  <c r="F24"/>
  <c r="F27"/>
  <c r="E48" i="1" s="1"/>
  <c r="H48" s="1"/>
  <c r="F29" i="3"/>
  <c r="F30"/>
  <c r="F31"/>
  <c r="D35"/>
  <c r="F35" s="1"/>
  <c r="D36"/>
  <c r="F36" s="1"/>
  <c r="D37"/>
  <c r="F37" s="1"/>
  <c r="E41"/>
  <c r="E57" i="1" s="1"/>
  <c r="E58" s="1"/>
  <c r="H58" s="1"/>
  <c r="B42" i="3"/>
  <c r="C42"/>
  <c r="D42"/>
  <c r="B43"/>
  <c r="E43" s="1"/>
  <c r="E60" i="1" s="1"/>
  <c r="H60" s="1"/>
  <c r="E45" i="3"/>
  <c r="E46" s="1"/>
  <c r="H45"/>
  <c r="H46" s="1"/>
  <c r="E9" i="1"/>
  <c r="H10"/>
  <c r="H13"/>
  <c r="H12" s="1"/>
  <c r="E16"/>
  <c r="H16" s="1"/>
  <c r="E19"/>
  <c r="H19" s="1"/>
  <c r="E20"/>
  <c r="H20" s="1"/>
  <c r="E35"/>
  <c r="H35" s="1"/>
  <c r="E36"/>
  <c r="H36" s="1"/>
  <c r="E52"/>
  <c r="H136"/>
  <c r="H73" s="1"/>
  <c r="E140"/>
  <c r="H140" s="1"/>
  <c r="H139" s="1"/>
  <c r="C51" i="2" s="1"/>
  <c r="H33" i="1" l="1"/>
  <c r="C12" i="2"/>
  <c r="F32" i="3"/>
  <c r="E49" i="1" s="1"/>
  <c r="H49" s="1"/>
  <c r="F18" i="3"/>
  <c r="E45" i="1" s="1"/>
  <c r="H45" s="1"/>
  <c r="H52"/>
  <c r="H64"/>
  <c r="H65"/>
  <c r="H57"/>
  <c r="C48" i="2"/>
  <c r="C45"/>
  <c r="F25" i="3"/>
  <c r="E47" i="1" s="1"/>
  <c r="H47" s="1"/>
  <c r="F38" i="3"/>
  <c r="E51" i="1" s="1"/>
  <c r="F16" i="3"/>
  <c r="E44" i="1" s="1"/>
  <c r="H44" s="1"/>
  <c r="H43" s="1"/>
  <c r="E42" i="3"/>
  <c r="E59" i="1" s="1"/>
  <c r="H59" s="1"/>
  <c r="E5" i="3"/>
  <c r="E39" i="1" s="1"/>
  <c r="H39" s="1"/>
  <c r="E66"/>
  <c r="H66" s="1"/>
  <c r="E11"/>
  <c r="H11" s="1"/>
  <c r="G45" i="3"/>
  <c r="G46" s="1"/>
  <c r="E61" i="1"/>
  <c r="H61" s="1"/>
  <c r="E51" i="2"/>
  <c r="F51"/>
  <c r="G51"/>
  <c r="H51"/>
  <c r="F31" i="4"/>
  <c r="F33" s="1"/>
  <c r="B36" s="1"/>
  <c r="E30" i="1" s="1"/>
  <c r="H30" s="1"/>
  <c r="H63" l="1"/>
  <c r="C42" i="2" s="1"/>
  <c r="H42" s="1"/>
  <c r="H12"/>
  <c r="E12"/>
  <c r="F12"/>
  <c r="G12"/>
  <c r="C30"/>
  <c r="G30" s="1"/>
  <c r="H38" i="1"/>
  <c r="C24" i="2" s="1"/>
  <c r="E62" i="1"/>
  <c r="H62" s="1"/>
  <c r="H51"/>
  <c r="H50" s="1"/>
  <c r="E41"/>
  <c r="H41" s="1"/>
  <c r="E54"/>
  <c r="H54" s="1"/>
  <c r="H53" s="1"/>
  <c r="E17"/>
  <c r="H17" s="1"/>
  <c r="E31"/>
  <c r="H31" s="1"/>
  <c r="F48" i="2"/>
  <c r="G48"/>
  <c r="H48"/>
  <c r="E48"/>
  <c r="I51"/>
  <c r="H45"/>
  <c r="E45"/>
  <c r="F45"/>
  <c r="G45"/>
  <c r="I12" l="1"/>
  <c r="E56" i="1"/>
  <c r="H56" s="1"/>
  <c r="E42"/>
  <c r="H42" s="1"/>
  <c r="H40" s="1"/>
  <c r="F24" i="2"/>
  <c r="G24"/>
  <c r="H24"/>
  <c r="E24"/>
  <c r="E30"/>
  <c r="C33"/>
  <c r="H30"/>
  <c r="F30"/>
  <c r="E42"/>
  <c r="G42"/>
  <c r="F42"/>
  <c r="E25" i="1"/>
  <c r="H25" s="1"/>
  <c r="E32"/>
  <c r="H32" s="1"/>
  <c r="H27" s="1"/>
  <c r="I45" i="2"/>
  <c r="I48"/>
  <c r="H55" i="1" l="1"/>
  <c r="C39" i="2" s="1"/>
  <c r="F39" s="1"/>
  <c r="C27"/>
  <c r="I24"/>
  <c r="I30"/>
  <c r="H33"/>
  <c r="E33"/>
  <c r="F33"/>
  <c r="G33"/>
  <c r="I42"/>
  <c r="C18"/>
  <c r="G18" s="1"/>
  <c r="E26" i="1"/>
  <c r="H26" s="1"/>
  <c r="H15" s="1"/>
  <c r="H39" i="2" l="1"/>
  <c r="E39"/>
  <c r="G39"/>
  <c r="E27"/>
  <c r="G27"/>
  <c r="H27"/>
  <c r="F27"/>
  <c r="H18"/>
  <c r="F18"/>
  <c r="I33"/>
  <c r="E18"/>
  <c r="C21"/>
  <c r="I39" l="1"/>
  <c r="I27"/>
  <c r="I18"/>
  <c r="H21"/>
  <c r="G21"/>
  <c r="E21"/>
  <c r="F21"/>
  <c r="C15"/>
  <c r="E15" l="1"/>
  <c r="G15"/>
  <c r="H15"/>
  <c r="F15"/>
  <c r="I21"/>
  <c r="I15" l="1"/>
  <c r="C36"/>
  <c r="F36" l="1"/>
  <c r="G36"/>
  <c r="H36"/>
  <c r="E36"/>
  <c r="I36" l="1"/>
  <c r="H9" i="1" l="1"/>
  <c r="H8" s="1"/>
  <c r="H7" l="1"/>
  <c r="C9" i="2"/>
  <c r="C52" s="1"/>
  <c r="G9" l="1"/>
  <c r="G52" s="1"/>
  <c r="G53" s="1"/>
  <c r="F9"/>
  <c r="F52" s="1"/>
  <c r="F53" s="1"/>
  <c r="E9"/>
  <c r="E52" s="1"/>
  <c r="E53" s="1"/>
  <c r="H9"/>
  <c r="H52" s="1"/>
  <c r="H53" s="1"/>
  <c r="I53" l="1"/>
  <c r="D8"/>
  <c r="D11"/>
  <c r="I9"/>
  <c r="D41"/>
  <c r="D14"/>
  <c r="D38"/>
  <c r="D35"/>
  <c r="D20"/>
  <c r="D23"/>
  <c r="D47"/>
  <c r="D17"/>
  <c r="D29"/>
  <c r="D32"/>
  <c r="D26"/>
  <c r="D44"/>
  <c r="D50"/>
  <c r="I52" l="1"/>
  <c r="D52"/>
  <c r="E54"/>
  <c r="F54" s="1"/>
  <c r="G54" s="1"/>
  <c r="H54" s="1"/>
  <c r="I54" s="1"/>
  <c r="E55" l="1"/>
  <c r="F55" s="1"/>
  <c r="G55" s="1"/>
  <c r="H55" s="1"/>
  <c r="I55" s="1"/>
</calcChain>
</file>

<file path=xl/sharedStrings.xml><?xml version="1.0" encoding="utf-8"?>
<sst xmlns="http://schemas.openxmlformats.org/spreadsheetml/2006/main" count="558" uniqueCount="376">
  <si>
    <t>SUBSECRETARIA DE GESTÃO DE OBRAS E PROJETOS</t>
  </si>
  <si>
    <t>ITEM</t>
  </si>
  <si>
    <t>DESCRIÇÃO</t>
  </si>
  <si>
    <t>PREÇO  UNIT.</t>
  </si>
  <si>
    <t>SERVIÇOS PRELIMINARES</t>
  </si>
  <si>
    <t>1.1</t>
  </si>
  <si>
    <t xml:space="preserve">ED-50392 </t>
  </si>
  <si>
    <t>%</t>
  </si>
  <si>
    <t>1.2</t>
  </si>
  <si>
    <t>m²</t>
  </si>
  <si>
    <t>1.3</t>
  </si>
  <si>
    <t xml:space="preserve">ED-17989 </t>
  </si>
  <si>
    <t>h</t>
  </si>
  <si>
    <t>DEMOLIÇÕES</t>
  </si>
  <si>
    <t>2.1</t>
  </si>
  <si>
    <t>Demolição de paredes em estrutura de madeira e placas de amianto por dentro e por fora conforme especificação.</t>
  </si>
  <si>
    <t xml:space="preserve">ED-28338 </t>
  </si>
  <si>
    <t>2.2</t>
  </si>
  <si>
    <t>Demolição de piso cerâmico inclusive afastamento</t>
  </si>
  <si>
    <t xml:space="preserve">ED-48480 </t>
  </si>
  <si>
    <t>Demolição de forro de madeira inclusive afastamento</t>
  </si>
  <si>
    <t xml:space="preserve">ED-48463 </t>
  </si>
  <si>
    <t>Retirada de esquadrias em ferro para reaproveitamento</t>
  </si>
  <si>
    <t xml:space="preserve">ED-48497 </t>
  </si>
  <si>
    <t>Retirada de esquadrias de madeira para reaproveitamento</t>
  </si>
  <si>
    <t xml:space="preserve">ED-48493 </t>
  </si>
  <si>
    <t>Retirada de estrutura de madeira do telhado para reaproveitamento</t>
  </si>
  <si>
    <t xml:space="preserve">ED-48454 </t>
  </si>
  <si>
    <t>Retirada de telhas de amianto para reaproveitamento</t>
  </si>
  <si>
    <t xml:space="preserve">ED-48512 </t>
  </si>
  <si>
    <t>Retirada de calha</t>
  </si>
  <si>
    <t xml:space="preserve">ED-48438 </t>
  </si>
  <si>
    <t>m</t>
  </si>
  <si>
    <t xml:space="preserve">Demolição de concreto (base/ piso) </t>
  </si>
  <si>
    <t xml:space="preserve">ED-48487 </t>
  </si>
  <si>
    <t>m³</t>
  </si>
  <si>
    <t xml:space="preserve">Carga manual de material </t>
  </si>
  <si>
    <t xml:space="preserve">ED-51131 </t>
  </si>
  <si>
    <t>Transporte de materiaL para bota fora</t>
  </si>
  <si>
    <t xml:space="preserve">ED-29232 </t>
  </si>
  <si>
    <t>m³xKm</t>
  </si>
  <si>
    <t>MOVIMENTO DE TERRA</t>
  </si>
  <si>
    <t>3.1</t>
  </si>
  <si>
    <t>Escavação manual</t>
  </si>
  <si>
    <t xml:space="preserve">ED-51110 </t>
  </si>
  <si>
    <t>3.2</t>
  </si>
  <si>
    <t xml:space="preserve">Regularização e compactação mecânica </t>
  </si>
  <si>
    <t>3.3</t>
  </si>
  <si>
    <t>Aterro manual compactado</t>
  </si>
  <si>
    <t>3.4</t>
  </si>
  <si>
    <t>Carga manual de material com empolamento</t>
  </si>
  <si>
    <t>3.5</t>
  </si>
  <si>
    <t>4.1</t>
  </si>
  <si>
    <t>Lastro de concreto espessura 5 cm, preparo mecânico, inclusive lançamento e adensamento</t>
  </si>
  <si>
    <t>4.2</t>
  </si>
  <si>
    <t>Fôrma de madeira comum para fundações - reaproveitamento 5x</t>
  </si>
  <si>
    <t xml:space="preserve">ED-49643 </t>
  </si>
  <si>
    <t>4.3</t>
  </si>
  <si>
    <t>Concreto fck de 25 MPa, usinado, inclusive lançamento manual</t>
  </si>
  <si>
    <t xml:space="preserve">ED-49638 </t>
  </si>
  <si>
    <t>4.4</t>
  </si>
  <si>
    <t xml:space="preserve">Armação de aço CA-50 </t>
  </si>
  <si>
    <t>Kg</t>
  </si>
  <si>
    <t>ALVENARIA</t>
  </si>
  <si>
    <t>5.1</t>
  </si>
  <si>
    <t>Fornecimento e execução de alvenaria de lajotas cerâmicas furadas conforme especificação, inclusive argamassa de assentamento</t>
  </si>
  <si>
    <t>REVESTIMENTOS</t>
  </si>
  <si>
    <t>6.1</t>
  </si>
  <si>
    <t>Fornecimento e aplicação de chapisco em alvenaria com fornecimento de materiais</t>
  </si>
  <si>
    <t>Fornecimento e aplicação de massa única em alvenaria com fornecimento de materiais</t>
  </si>
  <si>
    <t>7.1</t>
  </si>
  <si>
    <t>Impermeabilização de pisos com 2 demãos de pintura asfáltica considerando estender pelas paredes perimetrais por 30cm acima do nível do piso acabado conforme especificação</t>
  </si>
  <si>
    <t>7.2</t>
  </si>
  <si>
    <t>Fornecimento e assentamento de piso em cerâmica antiderrapante PEI-4, inclusive rejuntamento</t>
  </si>
  <si>
    <t xml:space="preserve">ED-50544 </t>
  </si>
  <si>
    <t>Fornecimento e assentamento de rodapé em cerâmica antiderrapante PEI-4, inclusive rejuntamento</t>
  </si>
  <si>
    <t xml:space="preserve">ED-50771 </t>
  </si>
  <si>
    <t>Fornecimento e assentamento de piso cimentado áspero conforme especificação</t>
  </si>
  <si>
    <t>Fornecimento e assentamento de soleira em granito</t>
  </si>
  <si>
    <t>Fornecimento e assentamento de peitoril em granito</t>
  </si>
  <si>
    <t>ESQUADRIAS</t>
  </si>
  <si>
    <t>8.1</t>
  </si>
  <si>
    <t>8.2</t>
  </si>
  <si>
    <t>unid.</t>
  </si>
  <si>
    <t>VIDROS</t>
  </si>
  <si>
    <t>9.1</t>
  </si>
  <si>
    <t>Fornecimento e instalação de vidros lisos comum</t>
  </si>
  <si>
    <t>PINTURA</t>
  </si>
  <si>
    <t>Selador acrílico em paredes interna e externas (1 demão)</t>
  </si>
  <si>
    <t xml:space="preserve">ED-50514 </t>
  </si>
  <si>
    <t>Massa acrílica aplicado internamente até a altura de 1,50m conforme memorial descritivo</t>
  </si>
  <si>
    <t xml:space="preserve">ED-50474 </t>
  </si>
  <si>
    <t>Pintura interna com esmalte sintético em paredes, 2 demãos</t>
  </si>
  <si>
    <t xml:space="preserve">ED-50509 </t>
  </si>
  <si>
    <t>Pintura interna com tinta acrílica acetinada, 2 demãos</t>
  </si>
  <si>
    <t xml:space="preserve">ED-50451 </t>
  </si>
  <si>
    <t>Pintura externa com tinta acrílica acetinada, 2 demãos</t>
  </si>
  <si>
    <t xml:space="preserve">Pintura esmalte sintético (2 demãos) em esquadrias de madeira, inclusive fundo selador </t>
  </si>
  <si>
    <t xml:space="preserve">ED-50493 </t>
  </si>
  <si>
    <t xml:space="preserve">Pintura esmalte sintético (2 demãos) em esquadrias de ferro, inclusive fundo selador </t>
  </si>
  <si>
    <t xml:space="preserve">ED-50491 </t>
  </si>
  <si>
    <t xml:space="preserve">COBERTURAS E FORROS </t>
  </si>
  <si>
    <t>11.1</t>
  </si>
  <si>
    <t>Fornecimento e instalação de forro em PVC branco conforme especificação</t>
  </si>
  <si>
    <t>11.2</t>
  </si>
  <si>
    <t>Fornecimento e instalação de estrutura metálica para telha metálica completa, incluso transporte vertical inclusive pintura e fundo zarcão</t>
  </si>
  <si>
    <t>92580            ED-50497</t>
  </si>
  <si>
    <t>11.3</t>
  </si>
  <si>
    <t xml:space="preserve">ED-13852 </t>
  </si>
  <si>
    <t>INSTALAÇÕES PLUVIAIS</t>
  </si>
  <si>
    <t>12.1</t>
  </si>
  <si>
    <t>Fornecimento e instalação de caixa de inspeção de esgoto simples (drenagem) 80x80cm conforme projeto</t>
  </si>
  <si>
    <t xml:space="preserve">ED-49896 </t>
  </si>
  <si>
    <t>Unid.</t>
  </si>
  <si>
    <t>12.2</t>
  </si>
  <si>
    <t>Fornecimento e instalação de ralo tipo abacaxi para calha</t>
  </si>
  <si>
    <t xml:space="preserve">ED-49962 </t>
  </si>
  <si>
    <t>12.3</t>
  </si>
  <si>
    <r>
      <rPr>
        <sz val="10"/>
        <color indexed="8"/>
        <rFont val="Arial"/>
        <family val="2"/>
      </rPr>
      <t xml:space="preserve">Fornecimento e instalação de curva 90° curta PVC </t>
    </r>
    <r>
      <rPr>
        <sz val="10"/>
        <color indexed="8"/>
        <rFont val="Arial"/>
        <family val="2"/>
        <charset val="1"/>
      </rPr>
      <t>Diam.</t>
    </r>
    <r>
      <rPr>
        <sz val="10"/>
        <color indexed="8"/>
        <rFont val="Arial"/>
        <family val="2"/>
      </rPr>
      <t xml:space="preserve"> 100mm</t>
    </r>
  </si>
  <si>
    <r>
      <rPr>
        <sz val="10"/>
        <color indexed="8"/>
        <rFont val="Arial"/>
        <family val="2"/>
      </rPr>
      <t xml:space="preserve">Fornecimento e instalação de tubo de PVC </t>
    </r>
    <r>
      <rPr>
        <sz val="10"/>
        <color indexed="8"/>
        <rFont val="Arial"/>
        <family val="2"/>
        <charset val="1"/>
      </rPr>
      <t>Diam.</t>
    </r>
    <r>
      <rPr>
        <sz val="10"/>
        <color indexed="8"/>
        <rFont val="Arial"/>
        <family val="2"/>
      </rPr>
      <t xml:space="preserve"> 100mm</t>
    </r>
  </si>
  <si>
    <t>Fornecimento e instalação de calha galvanizada 50cm</t>
  </si>
  <si>
    <t>INSTALAÇÕES ELÉTRICAS</t>
  </si>
  <si>
    <t>13.1</t>
  </si>
  <si>
    <t>Arruela 1”</t>
  </si>
  <si>
    <t>13.2</t>
  </si>
  <si>
    <t>Arruela 1 ½”</t>
  </si>
  <si>
    <t>13.3</t>
  </si>
  <si>
    <t>Arruela ½”</t>
  </si>
  <si>
    <t>13.4</t>
  </si>
  <si>
    <t>Bucha 1”</t>
  </si>
  <si>
    <t>13.5</t>
  </si>
  <si>
    <t>Bucha 1 ½”</t>
  </si>
  <si>
    <t>Bucha ½”</t>
  </si>
  <si>
    <t>Bujão de aço galvanizado 3”</t>
  </si>
  <si>
    <t>Caixa de PVC 4x2”</t>
  </si>
  <si>
    <t xml:space="preserve">ED-49196 </t>
  </si>
  <si>
    <t>Curva 135° PVC rosca 1 ½”</t>
  </si>
  <si>
    <t>Curva 90° PVC curta rosca ½”</t>
  </si>
  <si>
    <t>Curva 90° PVC longa rosca 1”</t>
  </si>
  <si>
    <t>Luva PVC rosca 1”</t>
  </si>
  <si>
    <t>Luva aço galvanizado pesado 3”</t>
  </si>
  <si>
    <t>Luva aço zincado pesado 4”</t>
  </si>
  <si>
    <t>Cabo unipolar cobre isol. HEPR ench. EVA 0,6/1,0kV – 1,5mm²</t>
  </si>
  <si>
    <t xml:space="preserve">ED-48946 </t>
  </si>
  <si>
    <t>Cabo unipolar cobre isol. HEPR ench. EVA 0,6/1,0kV – 16mm²</t>
  </si>
  <si>
    <t xml:space="preserve">ED-48971 </t>
  </si>
  <si>
    <t>Cabo unipolar cobre isol. HEPR ench. EVA 0,6/1,0kV – 2,5mm²</t>
  </si>
  <si>
    <t xml:space="preserve">ED-48951 </t>
  </si>
  <si>
    <t>Dispositivo elétrico embutido – placa 2x4”p/ 1 função</t>
  </si>
  <si>
    <t>Dispositivo elétrico embutido – placa 2x4”p/ 1 função retangular</t>
  </si>
  <si>
    <t>Dispositivo elétrico embutido – placa 2x4”p/ 2 funções retangulares</t>
  </si>
  <si>
    <t>Dispositivo elétrico embutido – placa 2x4”p/ 3 funções retangulares</t>
  </si>
  <si>
    <t>Dispositivo elétrico embutido – s/ placa – interruptor 2 teclas simples</t>
  </si>
  <si>
    <t>Dispositivo elétrico embutido – s/ placa – interruptor 3 teclas simples</t>
  </si>
  <si>
    <t>Dispositivo elétrico embutido – s/ placa – tomada hexagonal 2P+T - 10A</t>
  </si>
  <si>
    <t>Dispositivo elétrico embutido – s/ placa – tomada universal retangular 2P+T - 10A</t>
  </si>
  <si>
    <t>Disjuntor unipolar termomagnético 10A</t>
  </si>
  <si>
    <t>Disjuntor unipolar termomagnético 16A</t>
  </si>
  <si>
    <t>Disjuntor unipolar termomagnético 80A</t>
  </si>
  <si>
    <t>Eletroduto PVC flexível leve 1”</t>
  </si>
  <si>
    <t>Eletroduto PVC flexível leve ¾”</t>
  </si>
  <si>
    <t>Eletroduto PVC flexível pesado 1 ½”</t>
  </si>
  <si>
    <t xml:space="preserve">ED-7251 </t>
  </si>
  <si>
    <t>Eletroduto PVC flexível pesado 4”</t>
  </si>
  <si>
    <t>Eletroduto PVC rosca 1”</t>
  </si>
  <si>
    <t xml:space="preserve">ED-49309 </t>
  </si>
  <si>
    <t>Eletroduto PVC rosca 1 ½”</t>
  </si>
  <si>
    <t xml:space="preserve">ED-49311 </t>
  </si>
  <si>
    <t>Eletroduto PVC rosca ½”</t>
  </si>
  <si>
    <t xml:space="preserve">ED-49307 </t>
  </si>
  <si>
    <t>Eletroduto PVC rosca 3”</t>
  </si>
  <si>
    <t xml:space="preserve">ED-49314 </t>
  </si>
  <si>
    <t>Eletroduto PVC rosca ¾”</t>
  </si>
  <si>
    <t xml:space="preserve">ED-49308 </t>
  </si>
  <si>
    <t>Soquete base G13</t>
  </si>
  <si>
    <t>Alça pre formada de distribuição para condutor bipolar de 6mm²</t>
  </si>
  <si>
    <t>Armação secundária aço laminado 1 haste 150mm</t>
  </si>
  <si>
    <t xml:space="preserve">ED-49440 </t>
  </si>
  <si>
    <t>Bloco terminal para interligação de condutos 6/6mm²</t>
  </si>
  <si>
    <t>Cotação</t>
  </si>
  <si>
    <t>Bucha plástica S8</t>
  </si>
  <si>
    <t>Cabeçote de alumínio para eletroduto 1”</t>
  </si>
  <si>
    <t>Cabo cobre nu seção 6mm²</t>
  </si>
  <si>
    <t xml:space="preserve">ED-49132 </t>
  </si>
  <si>
    <t>Caixa inspeção de aterramento PVC</t>
  </si>
  <si>
    <t xml:space="preserve">ED-51055 </t>
  </si>
  <si>
    <t>Chumbador de aço 16mm x 110mm (com porca e arruela)</t>
  </si>
  <si>
    <t>Cinta de alumínio para poste L18mm, C=1,0m</t>
  </si>
  <si>
    <t>Conector tipo cunha para condutor 6mm²</t>
  </si>
  <si>
    <t xml:space="preserve">Fixador plástico para fios e cabos </t>
  </si>
  <si>
    <t>Haste de aterramento aço/ cobre D=15mm, comprimento 2,4m</t>
  </si>
  <si>
    <t xml:space="preserve">ED-49343 </t>
  </si>
  <si>
    <t>Haste de aterramento galvanizada 2000mm</t>
  </si>
  <si>
    <t>Identificador de fase</t>
  </si>
  <si>
    <t>Isolamento roldana 600V porcelana vidrada</t>
  </si>
  <si>
    <t xml:space="preserve">ED-49443 </t>
  </si>
  <si>
    <t>Olhal para parafuso M16</t>
  </si>
  <si>
    <t>Parafuso aço galvanizado cabeça quadrada rosca M16x2, comp. 180mm</t>
  </si>
  <si>
    <t>Parafuso cabeça de limão com fenda 3/16x1” c/ porca e arruela</t>
  </si>
  <si>
    <t>Parafuso cabeça de limão com fenda 3/16x3/8” c/ porca e arruela</t>
  </si>
  <si>
    <t>Parafuso de segurança lacre caixa</t>
  </si>
  <si>
    <t xml:space="preserve">Parafuso tipo fenda, cabeça plana escariada 5,0x50 mm para bucha S8 </t>
  </si>
  <si>
    <t>Poste de tubo galvanizado D=76mm, L=6,0m</t>
  </si>
  <si>
    <t>Prensa – cabo rosqueável para furo 21mm</t>
  </si>
  <si>
    <t xml:space="preserve">Sapatilha leve </t>
  </si>
  <si>
    <t>Selo plástico segurança</t>
  </si>
  <si>
    <t>Quadro de medição – unidade consumidora individual – embutir Caixa B para medidor polifásico</t>
  </si>
  <si>
    <t>Quadro de distribuição chapa pintada – embutir, barr. Bif., no fuse + disj. Geral – capac. 12 disj. Unipolar – In barr. 100A</t>
  </si>
  <si>
    <t>SERVIÇOS COMPLEMENTARES</t>
  </si>
  <si>
    <t>14.1</t>
  </si>
  <si>
    <t>Limpeza geral da obra</t>
  </si>
  <si>
    <t xml:space="preserve">ED-50266 </t>
  </si>
  <si>
    <t>R$</t>
  </si>
  <si>
    <t>PERCENTUAL MENSAL - %</t>
  </si>
  <si>
    <t>TOTAL MENSAL ACUMULADO - R$</t>
  </si>
  <si>
    <t>PERCENTUAL MENSAL ACUMULADO - %</t>
  </si>
  <si>
    <t>d1</t>
  </si>
  <si>
    <t>quant</t>
  </si>
  <si>
    <t>FORRO</t>
  </si>
  <si>
    <t>M²</t>
  </si>
  <si>
    <t>Telhado</t>
  </si>
  <si>
    <t>Impermeabilização piso</t>
  </si>
  <si>
    <t>Piso ceramico</t>
  </si>
  <si>
    <t>Rodapé cerâmico</t>
  </si>
  <si>
    <t>Piso cimentado</t>
  </si>
  <si>
    <t>Rodapé cimentado</t>
  </si>
  <si>
    <t>Soleira</t>
  </si>
  <si>
    <t>Peitoril</t>
  </si>
  <si>
    <t>J1</t>
  </si>
  <si>
    <t>J2</t>
  </si>
  <si>
    <t>J3</t>
  </si>
  <si>
    <t>Pintura</t>
  </si>
  <si>
    <t>Massa 1,5m</t>
  </si>
  <si>
    <t>externa</t>
  </si>
  <si>
    <t>FUNDAÇÃO</t>
  </si>
  <si>
    <t>(Cálculos meus )</t>
  </si>
  <si>
    <t>Escavação</t>
  </si>
  <si>
    <t xml:space="preserve">Sapatas </t>
  </si>
  <si>
    <t>Regularização</t>
  </si>
  <si>
    <t>sapatas</t>
  </si>
  <si>
    <t>Lastro - 5 CM</t>
  </si>
  <si>
    <t>S1</t>
  </si>
  <si>
    <t>Aço</t>
  </si>
  <si>
    <t>Forma</t>
  </si>
  <si>
    <t>Concreto</t>
  </si>
  <si>
    <t>SUPERESTRUTURA (PILARES + VIGAS)</t>
  </si>
  <si>
    <t>F 5.0</t>
  </si>
  <si>
    <t>F 6,3</t>
  </si>
  <si>
    <t>F 8.0</t>
  </si>
  <si>
    <t>F 10.0</t>
  </si>
  <si>
    <t>F 12.5</t>
  </si>
  <si>
    <t>F 16.0</t>
  </si>
  <si>
    <t>F 25.0</t>
  </si>
  <si>
    <t>Aterro</t>
  </si>
  <si>
    <t>VALOR TOTAL COM L.D.I = 30,00%</t>
  </si>
  <si>
    <r>
      <t xml:space="preserve">OBS.: </t>
    </r>
    <r>
      <rPr>
        <sz val="10"/>
        <color indexed="8"/>
        <rFont val="Arial"/>
        <family val="2"/>
      </rPr>
      <t>Podem haver alterações na parte da demolição da alvenaria com estrutura de madeira e placas de amianto por dentro e por fora (conforme especificação) por não haver um projeto com os devidos detalhamentos necessários, conforme solicitado.</t>
    </r>
  </si>
  <si>
    <t>DATA: Agosto/2023</t>
  </si>
  <si>
    <t>Sinapi 06/2023  Setop 04/2023</t>
  </si>
  <si>
    <t>REF. DESONERADA</t>
  </si>
  <si>
    <t>QUANT.</t>
  </si>
  <si>
    <t>mês</t>
  </si>
  <si>
    <t>Encarregado geral de obras com encargos complementares</t>
  </si>
  <si>
    <t>ED-16660</t>
  </si>
  <si>
    <t xml:space="preserve">ED-49497P </t>
  </si>
  <si>
    <t>PREFEITURA DE JUIZ DE FORA</t>
  </si>
  <si>
    <t>ADMINISTRAÇÃO DA OBRA</t>
  </si>
  <si>
    <t>3.6</t>
  </si>
  <si>
    <t>3.7</t>
  </si>
  <si>
    <t>3.8</t>
  </si>
  <si>
    <t>3.9</t>
  </si>
  <si>
    <t>3.10</t>
  </si>
  <si>
    <t>3.11</t>
  </si>
  <si>
    <t>4.5</t>
  </si>
  <si>
    <t>5.2</t>
  </si>
  <si>
    <t>5.3</t>
  </si>
  <si>
    <t>5.4</t>
  </si>
  <si>
    <t>8.3</t>
  </si>
  <si>
    <t>8.4</t>
  </si>
  <si>
    <t>8.5</t>
  </si>
  <si>
    <t>8.6</t>
  </si>
  <si>
    <t>9.2</t>
  </si>
  <si>
    <t>10.</t>
  </si>
  <si>
    <t>11.4</t>
  </si>
  <si>
    <t>11.5</t>
  </si>
  <si>
    <t>11.6</t>
  </si>
  <si>
    <t>11.7</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</si>
  <si>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</si>
  <si>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</si>
  <si>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</si>
  <si>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</si>
  <si>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</si>
  <si>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</si>
  <si>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</si>
  <si>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</si>
  <si>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</si>
  <si>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</si>
  <si>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</si>
  <si>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</si>
  <si>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</si>
  <si>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</si>
  <si>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</si>
  <si>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</si>
  <si>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</si>
  <si>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</si>
  <si>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</si>
  <si>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</si>
  <si>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</si>
  <si>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</si>
  <si>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</si>
  <si>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</si>
  <si>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</si>
  <si>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</si>
  <si>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</si>
  <si>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</si>
  <si>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</si>
  <si>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</si>
  <si>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</si>
  <si>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</si>
  <si>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</si>
  <si>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</si>
  <si>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</si>
  <si>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</si>
  <si>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</si>
  <si>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</si>
  <si>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</si>
  <si>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</si>
  <si>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</si>
  <si>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</si>
  <si>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</si>
  <si>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</si>
  <si>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</si>
  <si>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</si>
  <si>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</si>
  <si>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</si>
  <si>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</si>
  <si>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</si>
  <si>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</si>
  <si>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</si>
  <si>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</si>
  <si>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</si>
  <si>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</si>
  <si>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</si>
  <si>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</si>
  <si>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</si>
  <si>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</si>
  <si>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</si>
  <si>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</si>
  <si>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</si>
  <si>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</si>
  <si>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</si>
  <si>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15.1</t>
  </si>
  <si>
    <t>TOTAL (R$)</t>
  </si>
  <si>
    <t>FINANC.</t>
  </si>
  <si>
    <t>1.º MÊS</t>
  </si>
  <si>
    <t>2.º MÊS</t>
  </si>
  <si>
    <t>3.º MÊS</t>
  </si>
  <si>
    <t>4.º MÊS</t>
  </si>
  <si>
    <t>TOTAIS</t>
  </si>
  <si>
    <t>OBRA: Construção de 6 Salas de Aula – E.M. Santa Cândida</t>
  </si>
  <si>
    <t>CRONOGRAMA  FÍSICO-FINANCEIRO PJF</t>
  </si>
  <si>
    <t>PLANILHA ORÇAMENTÁRIA PJF</t>
  </si>
  <si>
    <t xml:space="preserve">                         TOTAL MENSAL - R$</t>
  </si>
  <si>
    <t>Sem L.D.I</t>
  </si>
  <si>
    <t>Com L.D.I</t>
  </si>
  <si>
    <t>PREÇO TOTAL</t>
  </si>
  <si>
    <t>UNID.</t>
  </si>
  <si>
    <t>Fornecimento e instalação de porta de madeira para pintura de 0,80 x 2,10m, inclusive ferragens, completa e colocada inclusive fechadura</t>
  </si>
  <si>
    <t>Fornecimento e instalação de janela de ferro tipo basculante, com pintura anticorrosiva</t>
  </si>
  <si>
    <t>Mobilização e desmobilização de obra em centro urbano ou região limítrofe com valor até o valor de R$ 1.000.000,00</t>
  </si>
  <si>
    <t xml:space="preserve">Fornecimento e colocação de placa de obra em chapa galvanizada #26, esp. 0,45 mm, plotada com adesivo vinílico, afixada com rebites 4,8x40 mm, em estrutura metálica de metalon 20x20 mm, esp. 1,25 mm, inclusive suporte em eucalipto autoclavado pintado com tinta pva duas (2) demãos, conforme especificação técnica </t>
  </si>
  <si>
    <t>PISO/ SOLEIRA / PEITORIL</t>
  </si>
  <si>
    <t>FUNDAÇÃO / ESTRUTURA</t>
  </si>
  <si>
    <t>Fornecimento e instalação de telha em chapa galvanizada tipo trapezoidal 0,5mm conforme projeto</t>
  </si>
  <si>
    <t>Locação de obra com gabarito de tábuas corridas pontaletadas a cada 2,00m, reaproveitamento (2x), inclusive acompanhamento de equipe topográfica para marcação de ponto topográfico</t>
  </si>
  <si>
    <t>Engenheiro civil de obra junior com encargos complementares (30h/mês)</t>
  </si>
  <si>
    <t>LDI Desonerado</t>
  </si>
</sst>
</file>

<file path=xl/styles.xml><?xml version="1.0" encoding="utf-8"?>
<styleSheet xmlns="http://schemas.openxmlformats.org/spreadsheetml/2006/main">
  <numFmts count="4">
    <numFmt numFmtId="164" formatCode="_(* #,##0.00_);_(* \(#,##0.00\);_(* \-??_);_(@_)"/>
    <numFmt numFmtId="165" formatCode="#,##0.00;[Red]#,##0.00"/>
    <numFmt numFmtId="166" formatCode="#,##0.000;[Red]#,##0.000"/>
    <numFmt numFmtId="167" formatCode="0.000%"/>
  </numFmts>
  <fonts count="30">
    <font>
      <sz val="10"/>
      <name val="Arial"/>
      <family val="2"/>
    </font>
    <font>
      <sz val="10"/>
      <name val="Arial"/>
      <family val="2"/>
      <charset val="1"/>
    </font>
    <font>
      <b/>
      <sz val="15"/>
      <color indexed="56"/>
      <name val="Calibri"/>
      <family val="2"/>
    </font>
    <font>
      <b/>
      <sz val="12"/>
      <color indexed="10"/>
      <name val="Arial"/>
      <family val="2"/>
    </font>
    <font>
      <sz val="12"/>
      <color indexed="10"/>
      <name val="Arial"/>
      <family val="2"/>
    </font>
    <font>
      <b/>
      <sz val="16"/>
      <name val="Arial"/>
      <family val="2"/>
    </font>
    <font>
      <b/>
      <sz val="11"/>
      <name val="Arial"/>
      <family val="2"/>
    </font>
    <font>
      <sz val="14"/>
      <name val="Arial"/>
      <family val="2"/>
    </font>
    <font>
      <b/>
      <sz val="9"/>
      <name val="Arial"/>
      <family val="2"/>
    </font>
    <font>
      <b/>
      <sz val="10"/>
      <name val="Arial"/>
      <family val="2"/>
    </font>
    <font>
      <sz val="12"/>
      <name val="Arial"/>
      <family val="2"/>
    </font>
    <font>
      <sz val="8"/>
      <name val="Arial"/>
      <family val="2"/>
    </font>
    <font>
      <b/>
      <sz val="10"/>
      <color indexed="8"/>
      <name val="Arial"/>
      <family val="2"/>
    </font>
    <font>
      <sz val="10"/>
      <color indexed="8"/>
      <name val="Arial"/>
      <family val="2"/>
    </font>
    <font>
      <b/>
      <sz val="10"/>
      <color indexed="60"/>
      <name val="Arial"/>
      <family val="2"/>
    </font>
    <font>
      <sz val="10"/>
      <color indexed="60"/>
      <name val="Arial"/>
      <family val="2"/>
    </font>
    <font>
      <sz val="10"/>
      <color indexed="8"/>
      <name val="Arial"/>
      <family val="2"/>
      <charset val="1"/>
    </font>
    <font>
      <b/>
      <sz val="10"/>
      <color indexed="10"/>
      <name val="Arial"/>
      <family val="2"/>
    </font>
    <font>
      <sz val="10"/>
      <color indexed="10"/>
      <name val="Arial"/>
      <family val="2"/>
    </font>
    <font>
      <b/>
      <sz val="9"/>
      <color indexed="10"/>
      <name val="Arial"/>
      <family val="2"/>
    </font>
    <font>
      <b/>
      <sz val="8"/>
      <color indexed="8"/>
      <name val="Arial"/>
      <family val="2"/>
    </font>
    <font>
      <sz val="8"/>
      <color indexed="8"/>
      <name val="Arial"/>
      <family val="2"/>
    </font>
    <font>
      <i/>
      <sz val="8"/>
      <color indexed="8"/>
      <name val="Arial"/>
      <family val="2"/>
    </font>
    <font>
      <b/>
      <sz val="8"/>
      <name val="Arial"/>
      <family val="2"/>
    </font>
    <font>
      <b/>
      <sz val="10"/>
      <name val="Symbol"/>
      <family val="1"/>
      <charset val="2"/>
    </font>
    <font>
      <sz val="10"/>
      <name val="Arial"/>
      <family val="2"/>
    </font>
    <font>
      <b/>
      <sz val="12"/>
      <name val="Arial"/>
      <family val="2"/>
    </font>
    <font>
      <sz val="8"/>
      <color theme="0"/>
      <name val="Arial"/>
      <family val="2"/>
    </font>
    <font>
      <i/>
      <sz val="8"/>
      <color theme="0"/>
      <name val="Arial"/>
      <family val="2"/>
    </font>
    <font>
      <b/>
      <i/>
      <sz val="10"/>
      <name val="Arial"/>
      <family val="2"/>
    </font>
  </fonts>
  <fills count="11">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13"/>
        <bgColor indexed="34"/>
      </patternFill>
    </fill>
    <fill>
      <patternFill patternType="solid">
        <fgColor indexed="43"/>
        <bgColor indexed="26"/>
      </patternFill>
    </fill>
    <fill>
      <patternFill patternType="solid">
        <fgColor theme="7" tint="0.79998168889431442"/>
        <bgColor indexed="31"/>
      </patternFill>
    </fill>
    <fill>
      <patternFill patternType="solid">
        <fgColor theme="7" tint="0.79998168889431442"/>
        <bgColor indexed="64"/>
      </patternFill>
    </fill>
    <fill>
      <patternFill patternType="solid">
        <fgColor theme="0" tint="-4.9989318521683403E-2"/>
        <bgColor indexed="31"/>
      </patternFill>
    </fill>
    <fill>
      <patternFill patternType="solid">
        <fgColor theme="0" tint="-4.9989318521683403E-2"/>
        <bgColor indexed="26"/>
      </patternFill>
    </fill>
    <fill>
      <patternFill patternType="solid">
        <fgColor rgb="FFFFFFCC"/>
        <bgColor indexed="64"/>
      </patternFill>
    </fill>
  </fills>
  <borders count="66">
    <border>
      <left/>
      <right/>
      <top/>
      <bottom/>
      <diagonal/>
    </border>
    <border>
      <left/>
      <right/>
      <top/>
      <bottom style="thick">
        <color indexed="62"/>
      </bottom>
      <diagonal/>
    </border>
    <border>
      <left style="medium">
        <color indexed="8"/>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style="double">
        <color indexed="8"/>
      </bottom>
      <diagonal/>
    </border>
    <border>
      <left style="medium">
        <color indexed="8"/>
      </left>
      <right/>
      <top style="medium">
        <color indexed="8"/>
      </top>
      <bottom style="double">
        <color indexed="8"/>
      </bottom>
      <diagonal/>
    </border>
    <border>
      <left style="thin">
        <color indexed="8"/>
      </left>
      <right style="thin">
        <color indexed="8"/>
      </right>
      <top style="double">
        <color indexed="8"/>
      </top>
      <bottom style="double">
        <color indexed="8"/>
      </bottom>
      <diagonal/>
    </border>
    <border>
      <left style="thin">
        <color indexed="8"/>
      </left>
      <right style="thin">
        <color indexed="8"/>
      </right>
      <top style="thin">
        <color indexed="8"/>
      </top>
      <bottom/>
      <diagonal/>
    </border>
    <border>
      <left style="thin">
        <color indexed="8"/>
      </left>
      <right style="thin">
        <color indexed="8"/>
      </right>
      <top/>
      <bottom style="double">
        <color indexed="8"/>
      </bottom>
      <diagonal/>
    </border>
    <border>
      <left/>
      <right/>
      <top/>
      <bottom style="double">
        <color indexed="8"/>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hair">
        <color indexed="8"/>
      </left>
      <right style="hair">
        <color indexed="8"/>
      </right>
      <top style="hair">
        <color indexed="8"/>
      </top>
      <bottom/>
      <diagonal/>
    </border>
    <border>
      <left style="medium">
        <color indexed="8"/>
      </left>
      <right style="hair">
        <color indexed="8"/>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hair">
        <color indexed="8"/>
      </left>
      <right/>
      <top style="medium">
        <color indexed="8"/>
      </top>
      <bottom style="hair">
        <color indexed="8"/>
      </bottom>
      <diagonal/>
    </border>
    <border>
      <left style="hair">
        <color indexed="8"/>
      </left>
      <right style="medium">
        <color indexed="8"/>
      </right>
      <top style="medium">
        <color indexed="8"/>
      </top>
      <bottom style="hair">
        <color indexed="8"/>
      </bottom>
      <diagonal/>
    </border>
    <border>
      <left style="medium">
        <color indexed="8"/>
      </left>
      <right style="hair">
        <color indexed="8"/>
      </right>
      <top style="hair">
        <color indexed="8"/>
      </top>
      <bottom style="hair">
        <color indexed="8"/>
      </bottom>
      <diagonal/>
    </border>
    <border>
      <left style="hair">
        <color indexed="8"/>
      </left>
      <right style="medium">
        <color indexed="8"/>
      </right>
      <top style="hair">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hair">
        <color indexed="8"/>
      </right>
      <top style="hair">
        <color indexed="8"/>
      </top>
      <bottom style="medium">
        <color indexed="8"/>
      </bottom>
      <diagonal/>
    </border>
    <border>
      <left style="hair">
        <color indexed="8"/>
      </left>
      <right style="medium">
        <color indexed="8"/>
      </right>
      <top style="hair">
        <color indexed="8"/>
      </top>
      <bottom style="medium">
        <color indexed="8"/>
      </bottom>
      <diagonal/>
    </border>
    <border>
      <left style="hair">
        <color indexed="8"/>
      </left>
      <right style="hair">
        <color indexed="8"/>
      </right>
      <top/>
      <bottom style="hair">
        <color indexed="8"/>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8"/>
      </right>
      <top/>
      <bottom/>
      <diagonal/>
    </border>
    <border>
      <left style="medium">
        <color indexed="8"/>
      </left>
      <right style="medium">
        <color indexed="64"/>
      </right>
      <top/>
      <bottom/>
      <diagonal/>
    </border>
    <border>
      <left style="medium">
        <color indexed="64"/>
      </left>
      <right style="medium">
        <color indexed="8"/>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style="medium">
        <color indexed="8"/>
      </right>
      <top style="medium">
        <color indexed="8"/>
      </top>
      <bottom style="double">
        <color indexed="8"/>
      </bottom>
      <diagonal/>
    </border>
    <border>
      <left/>
      <right style="medium">
        <color indexed="64"/>
      </right>
      <top style="medium">
        <color indexed="8"/>
      </top>
      <bottom style="double">
        <color indexed="8"/>
      </bottom>
      <diagonal/>
    </border>
    <border>
      <left style="medium">
        <color indexed="64"/>
      </left>
      <right style="thin">
        <color indexed="8"/>
      </right>
      <top style="double">
        <color indexed="8"/>
      </top>
      <bottom style="double">
        <color indexed="8"/>
      </bottom>
      <diagonal/>
    </border>
    <border>
      <left style="thin">
        <color indexed="8"/>
      </left>
      <right style="medium">
        <color indexed="64"/>
      </right>
      <top/>
      <bottom style="double">
        <color indexed="8"/>
      </bottom>
      <diagonal/>
    </border>
    <border>
      <left style="medium">
        <color indexed="64"/>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right/>
      <top style="hair">
        <color indexed="8"/>
      </top>
      <bottom style="medium">
        <color indexed="64"/>
      </bottom>
      <diagonal/>
    </border>
    <border>
      <left/>
      <right style="medium">
        <color indexed="64"/>
      </right>
      <top style="hair">
        <color indexed="8"/>
      </top>
      <bottom style="medium">
        <color indexed="64"/>
      </bottom>
      <diagonal/>
    </border>
    <border>
      <left style="medium">
        <color indexed="64"/>
      </left>
      <right/>
      <top style="hair">
        <color indexed="8"/>
      </top>
      <bottom style="medium">
        <color indexed="64"/>
      </bottom>
      <diagonal/>
    </border>
    <border>
      <left style="medium">
        <color indexed="64"/>
      </left>
      <right/>
      <top style="double">
        <color indexed="8"/>
      </top>
      <bottom style="hair">
        <color indexed="8"/>
      </bottom>
      <diagonal/>
    </border>
    <border>
      <left/>
      <right/>
      <top style="double">
        <color indexed="8"/>
      </top>
      <bottom style="hair">
        <color indexed="8"/>
      </bottom>
      <diagonal/>
    </border>
    <border>
      <left/>
      <right style="hair">
        <color indexed="8"/>
      </right>
      <top style="double">
        <color indexed="8"/>
      </top>
      <bottom style="hair">
        <color indexed="8"/>
      </bottom>
      <diagonal/>
    </border>
    <border>
      <left style="medium">
        <color indexed="8"/>
      </left>
      <right style="hair">
        <color indexed="8"/>
      </right>
      <top style="hair">
        <color indexed="8"/>
      </top>
      <bottom/>
      <diagonal/>
    </border>
    <border>
      <left style="hair">
        <color indexed="8"/>
      </left>
      <right style="medium">
        <color indexed="8"/>
      </right>
      <top style="hair">
        <color indexed="8"/>
      </top>
      <bottom/>
      <diagonal/>
    </border>
    <border>
      <left style="hair">
        <color indexed="8"/>
      </left>
      <right style="medium">
        <color indexed="8"/>
      </right>
      <top/>
      <bottom style="hair">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hair">
        <color indexed="8"/>
      </bottom>
      <diagonal/>
    </border>
    <border>
      <left style="thin">
        <color indexed="8"/>
      </left>
      <right style="thin">
        <color indexed="8"/>
      </right>
      <top style="thin">
        <color indexed="8"/>
      </top>
      <bottom style="hair">
        <color indexed="8"/>
      </bottom>
      <diagonal/>
    </border>
    <border>
      <left style="thin">
        <color indexed="8"/>
      </left>
      <right style="medium">
        <color indexed="8"/>
      </right>
      <top style="thin">
        <color indexed="8"/>
      </top>
      <bottom style="hair">
        <color indexed="8"/>
      </bottom>
      <diagonal/>
    </border>
    <border>
      <left style="medium">
        <color indexed="8"/>
      </left>
      <right/>
      <top style="medium">
        <color indexed="8"/>
      </top>
      <bottom style="hair">
        <color indexed="8"/>
      </bottom>
      <diagonal/>
    </border>
    <border>
      <left/>
      <right style="hair">
        <color indexed="8"/>
      </right>
      <top style="medium">
        <color indexed="8"/>
      </top>
      <bottom style="hair">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style="medium">
        <color indexed="64"/>
      </right>
      <top/>
      <bottom/>
      <diagonal/>
    </border>
    <border>
      <left style="thin">
        <color indexed="8"/>
      </left>
      <right/>
      <top style="double">
        <color indexed="8"/>
      </top>
      <bottom style="thin">
        <color indexed="8"/>
      </bottom>
      <diagonal/>
    </border>
    <border>
      <left/>
      <right style="thin">
        <color indexed="8"/>
      </right>
      <top style="double">
        <color indexed="8"/>
      </top>
      <bottom style="thin">
        <color indexed="8"/>
      </bottom>
      <diagonal/>
    </border>
    <border>
      <left style="thin">
        <color indexed="8"/>
      </left>
      <right style="medium">
        <color indexed="64"/>
      </right>
      <top style="double">
        <color indexed="8"/>
      </top>
      <bottom/>
      <diagonal/>
    </border>
    <border>
      <left style="medium">
        <color indexed="64"/>
      </left>
      <right/>
      <top style="hair">
        <color indexed="8"/>
      </top>
      <bottom style="hair">
        <color indexed="8"/>
      </bottom>
      <diagonal/>
    </border>
    <border>
      <left/>
      <right style="medium">
        <color indexed="64"/>
      </right>
      <top style="hair">
        <color indexed="8"/>
      </top>
      <bottom style="hair">
        <color indexed="8"/>
      </bottom>
      <diagonal/>
    </border>
  </borders>
  <cellStyleXfs count="5">
    <xf numFmtId="0" fontId="0" fillId="0" borderId="0"/>
    <xf numFmtId="164" fontId="25" fillId="0" borderId="0" applyFill="0" applyBorder="0" applyAlignment="0" applyProtection="0"/>
    <xf numFmtId="0" fontId="1" fillId="0" borderId="0"/>
    <xf numFmtId="164" fontId="1" fillId="0" borderId="0" applyFill="0" applyBorder="0" applyAlignment="0" applyProtection="0"/>
    <xf numFmtId="0" fontId="2" fillId="0" borderId="1" applyNumberFormat="0" applyFill="0" applyAlignment="0" applyProtection="0"/>
  </cellStyleXfs>
  <cellXfs count="172">
    <xf numFmtId="0" fontId="0" fillId="0" borderId="0" xfId="0"/>
    <xf numFmtId="0" fontId="0" fillId="0" borderId="0" xfId="0" applyFont="1" applyAlignment="1">
      <alignment vertical="center"/>
    </xf>
    <xf numFmtId="0" fontId="7" fillId="0" borderId="0" xfId="0" applyFont="1" applyAlignment="1">
      <alignment vertical="center"/>
    </xf>
    <xf numFmtId="0" fontId="0" fillId="2" borderId="0" xfId="0" applyFont="1" applyFill="1" applyAlignment="1">
      <alignment vertical="center"/>
    </xf>
    <xf numFmtId="0" fontId="18" fillId="0" borderId="0" xfId="0" applyFont="1"/>
    <xf numFmtId="0" fontId="7" fillId="0" borderId="0" xfId="0" applyFont="1"/>
    <xf numFmtId="0" fontId="0" fillId="0" borderId="0" xfId="0" applyFont="1"/>
    <xf numFmtId="0" fontId="11" fillId="0" borderId="0" xfId="0" applyFont="1"/>
    <xf numFmtId="1" fontId="20" fillId="3" borderId="14" xfId="0" applyNumberFormat="1" applyFont="1" applyFill="1" applyBorder="1" applyAlignment="1" applyProtection="1">
      <alignment horizontal="center"/>
    </xf>
    <xf numFmtId="1" fontId="20" fillId="0" borderId="15" xfId="0" applyNumberFormat="1" applyFont="1" applyBorder="1"/>
    <xf numFmtId="10" fontId="11" fillId="0" borderId="15" xfId="0" applyNumberFormat="1" applyFont="1" applyBorder="1" applyAlignment="1">
      <alignment horizontal="center"/>
    </xf>
    <xf numFmtId="0" fontId="11" fillId="0" borderId="15" xfId="0" applyFont="1" applyBorder="1" applyAlignment="1">
      <alignment horizontal="center"/>
    </xf>
    <xf numFmtId="40" fontId="21" fillId="4" borderId="15" xfId="0" applyNumberFormat="1" applyFont="1" applyFill="1" applyBorder="1"/>
    <xf numFmtId="40" fontId="21" fillId="4" borderId="16" xfId="0" applyNumberFormat="1" applyFont="1" applyFill="1" applyBorder="1"/>
    <xf numFmtId="40" fontId="21" fillId="0" borderId="17" xfId="0" applyNumberFormat="1" applyFont="1" applyFill="1" applyBorder="1"/>
    <xf numFmtId="1" fontId="20" fillId="3" borderId="18" xfId="0" applyNumberFormat="1" applyFont="1" applyFill="1" applyBorder="1" applyAlignment="1" applyProtection="1">
      <alignment horizontal="center"/>
    </xf>
    <xf numFmtId="1" fontId="20" fillId="0" borderId="10" xfId="0" applyNumberFormat="1" applyFont="1" applyBorder="1"/>
    <xf numFmtId="10" fontId="11" fillId="0" borderId="10" xfId="0" applyNumberFormat="1" applyFont="1" applyBorder="1"/>
    <xf numFmtId="10" fontId="11" fillId="0" borderId="10" xfId="0" applyNumberFormat="1" applyFont="1" applyBorder="1" applyAlignment="1">
      <alignment horizontal="center"/>
    </xf>
    <xf numFmtId="10" fontId="22" fillId="3" borderId="10" xfId="0" applyNumberFormat="1" applyFont="1" applyFill="1" applyBorder="1" applyAlignment="1">
      <alignment horizontal="center"/>
    </xf>
    <xf numFmtId="10" fontId="21" fillId="0" borderId="19" xfId="0" applyNumberFormat="1" applyFont="1" applyFill="1" applyBorder="1" applyAlignment="1">
      <alignment horizontal="center"/>
    </xf>
    <xf numFmtId="49" fontId="23" fillId="0" borderId="20" xfId="0" applyNumberFormat="1" applyFont="1" applyBorder="1" applyAlignment="1">
      <alignment horizontal="center"/>
    </xf>
    <xf numFmtId="0" fontId="23" fillId="0" borderId="21" xfId="0" applyFont="1" applyBorder="1"/>
    <xf numFmtId="4" fontId="11" fillId="0" borderId="21" xfId="0" applyNumberFormat="1" applyFont="1" applyBorder="1"/>
    <xf numFmtId="0" fontId="11" fillId="0" borderId="21" xfId="0" applyFont="1" applyBorder="1" applyAlignment="1">
      <alignment horizontal="center"/>
    </xf>
    <xf numFmtId="40" fontId="21" fillId="3" borderId="21" xfId="0" applyNumberFormat="1" applyFont="1" applyFill="1" applyBorder="1"/>
    <xf numFmtId="40" fontId="21" fillId="0" borderId="22" xfId="0" applyNumberFormat="1" applyFont="1" applyFill="1" applyBorder="1"/>
    <xf numFmtId="10" fontId="22" fillId="3" borderId="11" xfId="0" applyNumberFormat="1" applyFont="1" applyFill="1" applyBorder="1" applyAlignment="1">
      <alignment horizontal="center"/>
    </xf>
    <xf numFmtId="4" fontId="23" fillId="0" borderId="21" xfId="0" applyNumberFormat="1" applyFont="1" applyBorder="1"/>
    <xf numFmtId="4" fontId="21" fillId="5" borderId="23" xfId="0" applyNumberFormat="1" applyFont="1" applyFill="1" applyBorder="1" applyAlignment="1">
      <alignment vertical="center"/>
    </xf>
    <xf numFmtId="4" fontId="11" fillId="0" borderId="0" xfId="0" applyNumberFormat="1" applyFont="1"/>
    <xf numFmtId="10" fontId="21" fillId="3" borderId="10" xfId="0" applyNumberFormat="1" applyFont="1" applyFill="1" applyBorder="1" applyAlignment="1">
      <alignment vertical="center"/>
    </xf>
    <xf numFmtId="40" fontId="21" fillId="3" borderId="10" xfId="0" applyNumberFormat="1" applyFont="1" applyFill="1" applyBorder="1" applyAlignment="1">
      <alignment vertical="center"/>
    </xf>
    <xf numFmtId="165" fontId="0" fillId="0" borderId="0" xfId="0" applyNumberFormat="1"/>
    <xf numFmtId="0" fontId="9" fillId="0" borderId="0" xfId="0" applyFont="1"/>
    <xf numFmtId="165" fontId="9" fillId="0" borderId="0" xfId="0" applyNumberFormat="1" applyFont="1"/>
    <xf numFmtId="165" fontId="9" fillId="0" borderId="0" xfId="0" applyNumberFormat="1" applyFont="1" applyAlignment="1">
      <alignment horizontal="center"/>
    </xf>
    <xf numFmtId="0" fontId="0" fillId="0" borderId="0" xfId="0" applyFont="1" applyAlignment="1">
      <alignment horizontal="center"/>
    </xf>
    <xf numFmtId="165" fontId="0" fillId="0" borderId="0" xfId="0" applyNumberFormat="1" applyFont="1" applyAlignment="1">
      <alignment horizontal="right"/>
    </xf>
    <xf numFmtId="165" fontId="0" fillId="0" borderId="0" xfId="0" applyNumberFormat="1" applyFont="1" applyAlignment="1">
      <alignment horizontal="center"/>
    </xf>
    <xf numFmtId="165" fontId="9" fillId="0" borderId="0" xfId="0" applyNumberFormat="1" applyFont="1" applyAlignment="1">
      <alignment horizontal="right"/>
    </xf>
    <xf numFmtId="165" fontId="9" fillId="0" borderId="0" xfId="0" applyNumberFormat="1" applyFont="1" applyAlignment="1">
      <alignment horizontal="left"/>
    </xf>
    <xf numFmtId="0" fontId="0" fillId="0" borderId="0" xfId="0" applyFont="1" applyAlignment="1">
      <alignment horizontal="left"/>
    </xf>
    <xf numFmtId="0" fontId="9" fillId="0" borderId="0" xfId="0" applyFont="1" applyAlignment="1">
      <alignment horizontal="center"/>
    </xf>
    <xf numFmtId="0" fontId="9" fillId="0" borderId="0" xfId="0" applyFont="1" applyAlignment="1">
      <alignment horizontal="left"/>
    </xf>
    <xf numFmtId="165" fontId="0" fillId="0" borderId="0" xfId="0" applyNumberFormat="1" applyFont="1" applyAlignment="1">
      <alignment horizontal="left"/>
    </xf>
    <xf numFmtId="165" fontId="0" fillId="0" borderId="0" xfId="0" applyNumberFormat="1" applyFont="1"/>
    <xf numFmtId="165" fontId="18" fillId="0" borderId="0" xfId="0" applyNumberFormat="1" applyFont="1"/>
    <xf numFmtId="0" fontId="17" fillId="0" borderId="0" xfId="0" applyFont="1"/>
    <xf numFmtId="165" fontId="17" fillId="0" borderId="0" xfId="0" applyNumberFormat="1" applyFont="1"/>
    <xf numFmtId="0" fontId="24" fillId="0" borderId="0" xfId="0" applyFont="1"/>
    <xf numFmtId="0" fontId="10" fillId="2" borderId="0" xfId="0" applyFont="1" applyFill="1" applyAlignment="1">
      <alignment vertical="center"/>
    </xf>
    <xf numFmtId="1" fontId="12" fillId="0" borderId="35" xfId="0" applyNumberFormat="1" applyFont="1" applyFill="1" applyBorder="1" applyAlignment="1" applyProtection="1">
      <alignment horizontal="center" vertical="center"/>
    </xf>
    <xf numFmtId="1" fontId="12" fillId="0" borderId="10" xfId="0" applyNumberFormat="1" applyFont="1" applyFill="1" applyBorder="1" applyAlignment="1" applyProtection="1">
      <alignment horizontal="left" vertical="center"/>
    </xf>
    <xf numFmtId="0" fontId="13" fillId="0" borderId="10" xfId="0" applyFont="1" applyFill="1" applyBorder="1" applyAlignment="1">
      <alignment horizontal="center" vertical="center"/>
    </xf>
    <xf numFmtId="165" fontId="13" fillId="0" borderId="10" xfId="0" applyNumberFormat="1" applyFont="1" applyFill="1" applyBorder="1" applyAlignment="1">
      <alignment horizontal="right" vertical="center"/>
    </xf>
    <xf numFmtId="165" fontId="13" fillId="0" borderId="10" xfId="0" applyNumberFormat="1" applyFont="1" applyFill="1" applyBorder="1" applyAlignment="1">
      <alignment vertical="center"/>
    </xf>
    <xf numFmtId="4" fontId="13" fillId="0" borderId="10" xfId="1" applyNumberFormat="1" applyFont="1" applyFill="1" applyBorder="1" applyAlignment="1" applyProtection="1">
      <alignment horizontal="right" vertical="center"/>
      <protection locked="0"/>
    </xf>
    <xf numFmtId="4" fontId="13" fillId="0" borderId="36" xfId="1" applyNumberFormat="1" applyFont="1" applyFill="1" applyBorder="1" applyAlignment="1" applyProtection="1">
      <alignment vertical="center"/>
    </xf>
    <xf numFmtId="0" fontId="13" fillId="0" borderId="0" xfId="0" applyFont="1" applyAlignment="1">
      <alignment vertical="center"/>
    </xf>
    <xf numFmtId="1" fontId="13" fillId="0" borderId="35" xfId="0" applyNumberFormat="1" applyFont="1" applyFill="1" applyBorder="1" applyAlignment="1" applyProtection="1">
      <alignment horizontal="center" vertical="center"/>
    </xf>
    <xf numFmtId="0" fontId="13" fillId="0" borderId="10" xfId="0" applyFont="1" applyFill="1" applyBorder="1" applyAlignment="1">
      <alignment vertical="center"/>
    </xf>
    <xf numFmtId="1" fontId="13" fillId="0" borderId="10" xfId="0" applyNumberFormat="1" applyFont="1" applyBorder="1" applyAlignment="1">
      <alignment horizontal="center" vertical="center"/>
    </xf>
    <xf numFmtId="0" fontId="12" fillId="0" borderId="0" xfId="0" applyNumberFormat="1" applyFont="1" applyAlignment="1">
      <alignment vertical="center"/>
    </xf>
    <xf numFmtId="0" fontId="13" fillId="0" borderId="10" xfId="0" applyFont="1" applyFill="1" applyBorder="1" applyAlignment="1">
      <alignment vertical="center" wrapText="1"/>
    </xf>
    <xf numFmtId="0" fontId="12" fillId="0" borderId="10" xfId="0" applyFont="1" applyFill="1" applyBorder="1" applyAlignment="1">
      <alignment vertical="center"/>
    </xf>
    <xf numFmtId="4" fontId="12" fillId="0" borderId="36" xfId="1" applyNumberFormat="1" applyFont="1" applyFill="1" applyBorder="1" applyAlignment="1" applyProtection="1">
      <alignment vertical="center"/>
    </xf>
    <xf numFmtId="4" fontId="15" fillId="0" borderId="10" xfId="1" applyNumberFormat="1" applyFont="1" applyFill="1" applyBorder="1" applyAlignment="1" applyProtection="1">
      <alignment horizontal="right" vertical="center"/>
      <protection locked="0"/>
    </xf>
    <xf numFmtId="0" fontId="15" fillId="0" borderId="0" xfId="0" applyFont="1" applyAlignment="1">
      <alignment vertical="center"/>
    </xf>
    <xf numFmtId="165" fontId="13" fillId="3" borderId="10" xfId="0" applyNumberFormat="1" applyFont="1" applyFill="1" applyBorder="1" applyAlignment="1">
      <alignment vertical="center"/>
    </xf>
    <xf numFmtId="0" fontId="13" fillId="0" borderId="10"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10" xfId="0" applyFont="1" applyFill="1" applyBorder="1" applyAlignment="1">
      <alignment horizontal="center" vertical="center" wrapText="1"/>
    </xf>
    <xf numFmtId="0" fontId="13" fillId="0" borderId="0" xfId="0" applyFont="1" applyAlignment="1">
      <alignment horizontal="center" vertical="center"/>
    </xf>
    <xf numFmtId="0" fontId="13" fillId="0" borderId="0" xfId="0" applyFont="1" applyFill="1" applyAlignment="1">
      <alignment vertical="center"/>
    </xf>
    <xf numFmtId="4" fontId="13" fillId="0" borderId="0" xfId="0" applyNumberFormat="1" applyFont="1" applyAlignment="1">
      <alignment vertical="center"/>
    </xf>
    <xf numFmtId="1" fontId="19" fillId="3" borderId="0" xfId="0" applyNumberFormat="1" applyFont="1" applyFill="1" applyBorder="1" applyAlignment="1" applyProtection="1">
      <alignment horizontal="left" vertical="center"/>
    </xf>
    <xf numFmtId="0" fontId="19" fillId="3" borderId="0" xfId="0" applyFont="1" applyFill="1" applyBorder="1" applyAlignment="1" applyProtection="1">
      <alignment horizontal="left" vertical="center"/>
    </xf>
    <xf numFmtId="165" fontId="19" fillId="3" borderId="0" xfId="0" applyNumberFormat="1" applyFont="1" applyFill="1" applyBorder="1" applyAlignment="1" applyProtection="1">
      <alignment horizontal="left" vertical="center"/>
    </xf>
    <xf numFmtId="0" fontId="4" fillId="0" borderId="0" xfId="0" applyFont="1" applyAlignment="1">
      <alignment vertical="center"/>
    </xf>
    <xf numFmtId="165" fontId="4" fillId="0" borderId="0" xfId="0" applyNumberFormat="1" applyFont="1" applyAlignment="1">
      <alignment vertical="center"/>
    </xf>
    <xf numFmtId="0" fontId="3" fillId="0" borderId="0" xfId="0" applyFont="1" applyAlignment="1">
      <alignment horizontal="center" vertical="center"/>
    </xf>
    <xf numFmtId="49" fontId="4" fillId="0" borderId="0" xfId="0" applyNumberFormat="1" applyFont="1" applyAlignment="1">
      <alignment horizontal="center" vertical="center"/>
    </xf>
    <xf numFmtId="165" fontId="4" fillId="0" borderId="0" xfId="0" applyNumberFormat="1" applyFont="1" applyAlignment="1">
      <alignment horizontal="left" vertical="center"/>
    </xf>
    <xf numFmtId="165" fontId="4" fillId="0" borderId="0" xfId="0" applyNumberFormat="1" applyFont="1" applyAlignment="1">
      <alignment horizontal="right" vertical="center"/>
    </xf>
    <xf numFmtId="4" fontId="12" fillId="7" borderId="36" xfId="1" applyNumberFormat="1" applyFont="1" applyFill="1" applyBorder="1" applyAlignment="1" applyProtection="1">
      <alignment vertical="center"/>
    </xf>
    <xf numFmtId="10" fontId="11" fillId="5" borderId="23" xfId="0" applyNumberFormat="1" applyFont="1" applyFill="1" applyBorder="1" applyAlignment="1">
      <alignment vertical="center"/>
    </xf>
    <xf numFmtId="4" fontId="12" fillId="0" borderId="0" xfId="0" applyNumberFormat="1" applyFont="1" applyAlignment="1">
      <alignment vertical="center"/>
    </xf>
    <xf numFmtId="10" fontId="13" fillId="0" borderId="0" xfId="0" applyNumberFormat="1" applyFont="1" applyAlignment="1">
      <alignment vertical="center"/>
    </xf>
    <xf numFmtId="166" fontId="13" fillId="0" borderId="10" xfId="0" applyNumberFormat="1" applyFont="1" applyFill="1" applyBorder="1" applyAlignment="1">
      <alignment vertical="center"/>
    </xf>
    <xf numFmtId="167" fontId="13" fillId="0" borderId="0" xfId="0" applyNumberFormat="1" applyFont="1" applyAlignment="1">
      <alignment vertical="center"/>
    </xf>
    <xf numFmtId="40" fontId="27" fillId="3" borderId="15" xfId="0" applyNumberFormat="1" applyFont="1" applyFill="1" applyBorder="1"/>
    <xf numFmtId="40" fontId="27" fillId="3" borderId="16" xfId="0" applyNumberFormat="1" applyFont="1" applyFill="1" applyBorder="1"/>
    <xf numFmtId="10" fontId="28" fillId="3" borderId="10" xfId="0" applyNumberFormat="1" applyFont="1" applyFill="1" applyBorder="1" applyAlignment="1">
      <alignment horizontal="center"/>
    </xf>
    <xf numFmtId="10" fontId="28" fillId="3" borderId="11" xfId="0" applyNumberFormat="1" applyFont="1" applyFill="1" applyBorder="1" applyAlignment="1">
      <alignment horizontal="center"/>
    </xf>
    <xf numFmtId="40" fontId="27" fillId="3" borderId="21" xfId="0" applyNumberFormat="1" applyFont="1" applyFill="1" applyBorder="1"/>
    <xf numFmtId="40" fontId="27" fillId="0" borderId="15" xfId="0" applyNumberFormat="1" applyFont="1" applyFill="1" applyBorder="1"/>
    <xf numFmtId="10" fontId="28" fillId="0" borderId="10" xfId="0" applyNumberFormat="1" applyFont="1" applyFill="1" applyBorder="1" applyAlignment="1">
      <alignment horizontal="center"/>
    </xf>
    <xf numFmtId="40" fontId="27" fillId="0" borderId="21" xfId="0" applyNumberFormat="1" applyFont="1" applyFill="1" applyBorder="1"/>
    <xf numFmtId="40" fontId="27" fillId="0" borderId="16" xfId="0" applyNumberFormat="1" applyFont="1" applyFill="1" applyBorder="1"/>
    <xf numFmtId="10" fontId="28" fillId="0" borderId="11" xfId="0" applyNumberFormat="1" applyFont="1" applyFill="1" applyBorder="1" applyAlignment="1">
      <alignment horizontal="center"/>
    </xf>
    <xf numFmtId="10" fontId="21" fillId="3" borderId="21" xfId="0" applyNumberFormat="1" applyFont="1" applyFill="1" applyBorder="1" applyAlignment="1">
      <alignment vertical="center"/>
    </xf>
    <xf numFmtId="10" fontId="21" fillId="0" borderId="21" xfId="0" applyNumberFormat="1" applyFont="1" applyFill="1" applyBorder="1" applyAlignment="1">
      <alignment vertical="center"/>
    </xf>
    <xf numFmtId="49" fontId="23" fillId="8" borderId="7" xfId="0" applyNumberFormat="1" applyFont="1" applyFill="1" applyBorder="1" applyAlignment="1">
      <alignment horizontal="center" vertical="center"/>
    </xf>
    <xf numFmtId="49" fontId="23" fillId="8" borderId="8" xfId="0" applyNumberFormat="1" applyFont="1" applyFill="1" applyBorder="1" applyAlignment="1">
      <alignment horizontal="center" vertical="center" wrapText="1"/>
    </xf>
    <xf numFmtId="4" fontId="9" fillId="8" borderId="9" xfId="0" applyNumberFormat="1" applyFont="1" applyFill="1" applyBorder="1" applyAlignment="1">
      <alignment horizontal="center" vertical="center"/>
    </xf>
    <xf numFmtId="4" fontId="9" fillId="8" borderId="34" xfId="0" applyNumberFormat="1" applyFont="1" applyFill="1" applyBorder="1" applyAlignment="1">
      <alignment horizontal="center" vertical="center"/>
    </xf>
    <xf numFmtId="4" fontId="20" fillId="5" borderId="23" xfId="0" applyNumberFormat="1" applyFont="1" applyFill="1" applyBorder="1" applyAlignment="1">
      <alignment vertical="center"/>
    </xf>
    <xf numFmtId="4" fontId="20" fillId="5" borderId="45" xfId="0" applyNumberFormat="1" applyFont="1" applyFill="1" applyBorder="1" applyAlignment="1">
      <alignment vertical="center"/>
    </xf>
    <xf numFmtId="40" fontId="20" fillId="3" borderId="19" xfId="0" applyNumberFormat="1" applyFont="1" applyFill="1" applyBorder="1" applyAlignment="1">
      <alignment vertical="center"/>
    </xf>
    <xf numFmtId="10" fontId="20" fillId="3" borderId="19" xfId="0" applyNumberFormat="1" applyFont="1" applyFill="1" applyBorder="1" applyAlignment="1">
      <alignment vertical="center"/>
    </xf>
    <xf numFmtId="10" fontId="20" fillId="0" borderId="22" xfId="0" applyNumberFormat="1" applyFont="1" applyFill="1" applyBorder="1" applyAlignment="1">
      <alignment vertical="center"/>
    </xf>
    <xf numFmtId="4" fontId="12" fillId="0" borderId="60" xfId="0" applyNumberFormat="1" applyFont="1" applyBorder="1" applyAlignment="1">
      <alignment vertical="center"/>
    </xf>
    <xf numFmtId="165" fontId="9" fillId="8" borderId="8" xfId="0" applyNumberFormat="1" applyFont="1" applyFill="1" applyBorder="1" applyAlignment="1">
      <alignment vertical="center" wrapText="1"/>
    </xf>
    <xf numFmtId="4" fontId="9" fillId="8" borderId="63" xfId="0" applyNumberFormat="1" applyFont="1" applyFill="1" applyBorder="1" applyAlignment="1">
      <alignment horizontal="center" vertical="center"/>
    </xf>
    <xf numFmtId="4" fontId="13" fillId="0" borderId="10" xfId="0" applyNumberFormat="1" applyFont="1" applyFill="1" applyBorder="1" applyAlignment="1">
      <alignment horizontal="justify" vertical="center" wrapText="1"/>
    </xf>
    <xf numFmtId="0" fontId="13" fillId="0" borderId="10" xfId="0" applyFont="1" applyFill="1" applyBorder="1" applyAlignment="1">
      <alignment horizontal="justify" vertical="center"/>
    </xf>
    <xf numFmtId="0" fontId="13" fillId="0" borderId="10" xfId="0" applyFont="1" applyFill="1" applyBorder="1" applyAlignment="1">
      <alignment horizontal="justify" vertical="center" wrapText="1"/>
    </xf>
    <xf numFmtId="165" fontId="0" fillId="10" borderId="10" xfId="0" applyNumberFormat="1" applyFont="1" applyFill="1" applyBorder="1" applyAlignment="1">
      <alignment vertical="center"/>
    </xf>
    <xf numFmtId="165" fontId="13" fillId="10" borderId="10" xfId="0" applyNumberFormat="1" applyFont="1" applyFill="1" applyBorder="1" applyAlignment="1">
      <alignment vertical="center"/>
    </xf>
    <xf numFmtId="165" fontId="13" fillId="10" borderId="10" xfId="0" applyNumberFormat="1" applyFont="1" applyFill="1" applyBorder="1" applyAlignment="1" applyProtection="1">
      <alignment horizontal="right" vertical="center"/>
      <protection locked="0"/>
    </xf>
    <xf numFmtId="165" fontId="13" fillId="10" borderId="0" xfId="0" applyNumberFormat="1" applyFont="1" applyFill="1" applyBorder="1" applyAlignment="1">
      <alignment vertical="center"/>
    </xf>
    <xf numFmtId="0" fontId="9" fillId="0" borderId="0" xfId="0" applyFont="1" applyAlignment="1">
      <alignment vertical="center"/>
    </xf>
    <xf numFmtId="0" fontId="12" fillId="0" borderId="39" xfId="0" applyFont="1" applyFill="1" applyBorder="1" applyAlignment="1">
      <alignment horizontal="justify" vertical="center" wrapText="1"/>
    </xf>
    <xf numFmtId="0" fontId="12" fillId="0" borderId="37" xfId="0" applyFont="1" applyFill="1" applyBorder="1" applyAlignment="1">
      <alignment horizontal="justify" vertical="center" wrapText="1"/>
    </xf>
    <xf numFmtId="0" fontId="12" fillId="0" borderId="38" xfId="0" applyFont="1" applyFill="1" applyBorder="1" applyAlignment="1">
      <alignment horizontal="justify" vertical="center" wrapText="1"/>
    </xf>
    <xf numFmtId="4" fontId="8" fillId="6" borderId="40" xfId="0" applyNumberFormat="1" applyFont="1" applyFill="1" applyBorder="1" applyAlignment="1">
      <alignment horizontal="center" vertical="center"/>
    </xf>
    <xf numFmtId="4" fontId="8" fillId="6" borderId="41" xfId="0" applyNumberFormat="1" applyFont="1" applyFill="1" applyBorder="1" applyAlignment="1">
      <alignment horizontal="center" vertical="center"/>
    </xf>
    <xf numFmtId="4" fontId="8" fillId="6" borderId="42" xfId="0" applyNumberFormat="1" applyFont="1" applyFill="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 xfId="0" applyFont="1" applyBorder="1" applyAlignment="1">
      <alignment horizontal="center" vertical="center"/>
    </xf>
    <xf numFmtId="0" fontId="6" fillId="0" borderId="28" xfId="0" applyFont="1" applyBorder="1" applyAlignment="1">
      <alignment horizontal="center" vertical="center"/>
    </xf>
    <xf numFmtId="0" fontId="26" fillId="0" borderId="29" xfId="0" applyFont="1" applyBorder="1" applyAlignment="1">
      <alignment horizontal="center" vertical="center"/>
    </xf>
    <xf numFmtId="0" fontId="26" fillId="0" borderId="3" xfId="0" applyFont="1" applyBorder="1" applyAlignment="1">
      <alignment horizontal="center" vertical="center"/>
    </xf>
    <xf numFmtId="0" fontId="26" fillId="0" borderId="30" xfId="0" applyFont="1" applyBorder="1" applyAlignment="1">
      <alignment horizontal="center" vertical="center"/>
    </xf>
    <xf numFmtId="0" fontId="6" fillId="8" borderId="31" xfId="0" applyFont="1" applyFill="1" applyBorder="1" applyAlignment="1">
      <alignment horizontal="left" vertical="center"/>
    </xf>
    <xf numFmtId="0" fontId="6" fillId="8" borderId="4" xfId="0" applyFont="1" applyFill="1" applyBorder="1" applyAlignment="1">
      <alignment horizontal="left" vertical="center"/>
    </xf>
    <xf numFmtId="4" fontId="9" fillId="8" borderId="33" xfId="0" applyNumberFormat="1" applyFont="1" applyFill="1" applyBorder="1" applyAlignment="1">
      <alignment horizontal="center" vertical="center"/>
    </xf>
    <xf numFmtId="165" fontId="9" fillId="8" borderId="6" xfId="0" applyNumberFormat="1" applyFont="1" applyFill="1" applyBorder="1" applyAlignment="1">
      <alignment horizontal="center" vertical="center" wrapText="1"/>
    </xf>
    <xf numFmtId="4" fontId="9" fillId="8" borderId="61" xfId="0" applyNumberFormat="1" applyFont="1" applyFill="1" applyBorder="1" applyAlignment="1">
      <alignment horizontal="center" vertical="center"/>
    </xf>
    <xf numFmtId="4" fontId="9" fillId="8" borderId="62" xfId="0" applyNumberFormat="1" applyFont="1" applyFill="1" applyBorder="1" applyAlignment="1">
      <alignment horizontal="center" vertical="center"/>
    </xf>
    <xf numFmtId="0" fontId="14" fillId="0" borderId="64" xfId="0" applyFont="1" applyBorder="1" applyAlignment="1">
      <alignment horizontal="center" vertical="center"/>
    </xf>
    <xf numFmtId="0" fontId="14" fillId="0" borderId="12" xfId="0" applyFont="1" applyBorder="1" applyAlignment="1">
      <alignment horizontal="center" vertical="center"/>
    </xf>
    <xf numFmtId="0" fontId="14" fillId="0" borderId="65" xfId="0" applyFont="1" applyBorder="1" applyAlignment="1">
      <alignment horizontal="center" vertical="center"/>
    </xf>
    <xf numFmtId="0" fontId="6" fillId="8" borderId="5" xfId="0" applyFont="1" applyFill="1" applyBorder="1" applyAlignment="1">
      <alignment horizontal="center" vertical="center"/>
    </xf>
    <xf numFmtId="0" fontId="6" fillId="8" borderId="32" xfId="0" applyFont="1" applyFill="1" applyBorder="1" applyAlignment="1">
      <alignment horizontal="center" vertical="center"/>
    </xf>
    <xf numFmtId="0" fontId="20" fillId="8" borderId="44" xfId="0" applyFont="1" applyFill="1" applyBorder="1" applyAlignment="1">
      <alignment horizontal="center" vertical="center"/>
    </xf>
    <xf numFmtId="0" fontId="9" fillId="9" borderId="52" xfId="0" applyNumberFormat="1" applyFont="1" applyFill="1" applyBorder="1" applyAlignment="1">
      <alignment horizontal="center" vertical="center" wrapText="1"/>
    </xf>
    <xf numFmtId="0" fontId="9" fillId="9" borderId="53" xfId="0" applyNumberFormat="1" applyFont="1" applyFill="1" applyBorder="1" applyAlignment="1">
      <alignment horizontal="center" vertical="center" wrapText="1"/>
    </xf>
    <xf numFmtId="0" fontId="9" fillId="9" borderId="51" xfId="0" applyNumberFormat="1" applyFont="1" applyFill="1" applyBorder="1" applyAlignment="1">
      <alignment horizontal="left" vertical="center" wrapText="1"/>
    </xf>
    <xf numFmtId="0" fontId="9" fillId="9" borderId="52" xfId="0" applyNumberFormat="1" applyFont="1" applyFill="1" applyBorder="1" applyAlignment="1">
      <alignment horizontal="left" vertical="center" wrapText="1"/>
    </xf>
    <xf numFmtId="40" fontId="20" fillId="0" borderId="54" xfId="0" applyNumberFormat="1" applyFont="1" applyBorder="1" applyAlignment="1">
      <alignment horizontal="center" vertical="center"/>
    </xf>
    <xf numFmtId="40" fontId="20" fillId="0" borderId="55" xfId="0" applyNumberFormat="1" applyFont="1" applyBorder="1" applyAlignment="1">
      <alignment horizontal="center" vertical="center"/>
    </xf>
    <xf numFmtId="0" fontId="26" fillId="0" borderId="56" xfId="0" applyFont="1" applyBorder="1" applyAlignment="1">
      <alignment horizontal="center" vertical="center"/>
    </xf>
    <xf numFmtId="0" fontId="26" fillId="0" borderId="57" xfId="0" applyFont="1" applyBorder="1" applyAlignment="1">
      <alignment horizontal="center" vertical="center"/>
    </xf>
    <xf numFmtId="0" fontId="26" fillId="0" borderId="58" xfId="0" applyFont="1" applyBorder="1" applyAlignment="1">
      <alignment horizontal="center" vertical="center"/>
    </xf>
    <xf numFmtId="0" fontId="8" fillId="0" borderId="59" xfId="0" applyFont="1" applyBorder="1" applyAlignment="1">
      <alignment horizontal="center" vertical="center"/>
    </xf>
    <xf numFmtId="0" fontId="8" fillId="0" borderId="46" xfId="0" applyFont="1" applyBorder="1" applyAlignment="1">
      <alignment horizontal="center" vertical="center"/>
    </xf>
    <xf numFmtId="0" fontId="8" fillId="0" borderId="47" xfId="0" applyFont="1" applyBorder="1" applyAlignment="1">
      <alignment horizontal="center" vertical="center"/>
    </xf>
    <xf numFmtId="40" fontId="20" fillId="0" borderId="18" xfId="0" applyNumberFormat="1" applyFont="1" applyBorder="1" applyAlignment="1">
      <alignment horizontal="center" vertical="center"/>
    </xf>
    <xf numFmtId="40" fontId="20" fillId="0" borderId="10" xfId="0" applyNumberFormat="1" applyFont="1" applyBorder="1" applyAlignment="1">
      <alignment horizontal="center" vertical="center"/>
    </xf>
    <xf numFmtId="0" fontId="20" fillId="3" borderId="20" xfId="0" applyFont="1" applyFill="1" applyBorder="1" applyAlignment="1">
      <alignment horizontal="center" vertical="center"/>
    </xf>
    <xf numFmtId="0" fontId="20" fillId="3" borderId="21" xfId="0" applyFont="1" applyFill="1" applyBorder="1" applyAlignment="1">
      <alignment horizontal="center" vertical="center"/>
    </xf>
    <xf numFmtId="0" fontId="29" fillId="3" borderId="48" xfId="0" applyFont="1" applyFill="1" applyBorder="1" applyAlignment="1">
      <alignment horizontal="center" vertical="center"/>
    </xf>
    <xf numFmtId="0" fontId="29" fillId="3" borderId="49" xfId="0" applyFont="1" applyFill="1" applyBorder="1" applyAlignment="1">
      <alignment horizontal="center" vertical="center"/>
    </xf>
    <xf numFmtId="0" fontId="29" fillId="3" borderId="50" xfId="0" applyFont="1" applyFill="1" applyBorder="1" applyAlignment="1">
      <alignment horizontal="center" vertical="center"/>
    </xf>
    <xf numFmtId="0" fontId="20" fillId="8" borderId="43" xfId="0" applyFont="1" applyFill="1" applyBorder="1" applyAlignment="1">
      <alignment horizontal="center" vertical="center"/>
    </xf>
    <xf numFmtId="0" fontId="20" fillId="8" borderId="13" xfId="0" applyFont="1" applyFill="1" applyBorder="1" applyAlignment="1">
      <alignment horizontal="center" vertical="center"/>
    </xf>
    <xf numFmtId="165" fontId="9" fillId="0" borderId="0" xfId="0" applyNumberFormat="1" applyFont="1" applyBorder="1" applyAlignment="1">
      <alignment horizontal="center"/>
    </xf>
  </cellXfs>
  <cellStyles count="5">
    <cellStyle name="Normal" xfId="0" builtinId="0"/>
    <cellStyle name="Normal 2" xfId="2"/>
    <cellStyle name="Separador de milhares" xfId="1" builtinId="3"/>
    <cellStyle name="Separador de milhares 2" xfId="3"/>
    <cellStyle name="Título 1 1"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C9211E"/>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73606</xdr:colOff>
      <xdr:row>0</xdr:row>
      <xdr:rowOff>49357</xdr:rowOff>
    </xdr:from>
    <xdr:to>
      <xdr:col>1</xdr:col>
      <xdr:colOff>1272975</xdr:colOff>
      <xdr:row>1</xdr:row>
      <xdr:rowOff>154093</xdr:rowOff>
    </xdr:to>
    <xdr:pic>
      <xdr:nvPicPr>
        <xdr:cNvPr id="1025" name="Picture 237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3606" y="49357"/>
          <a:ext cx="1666960" cy="364509"/>
        </a:xfrm>
        <a:prstGeom prst="rect">
          <a:avLst/>
        </a:prstGeom>
        <a:solidFill>
          <a:srgbClr val="FFFFFF"/>
        </a:solidFill>
        <a:ln>
          <a:noFill/>
        </a:ln>
        <a:effectLst/>
        <a:extLst>
          <a:ext uri="{91240B29-F687-4F45-9708-019B960494DF}">
            <a14:hiddenLine xmlns:a14="http://schemas.microsoft.com/office/drawing/2010/main" xmlns="" w="9525" cap="flat">
              <a:solidFill>
                <a:srgbClr val="3465A4"/>
              </a:solidFill>
              <a:round/>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82265</xdr:colOff>
      <xdr:row>0</xdr:row>
      <xdr:rowOff>66675</xdr:rowOff>
    </xdr:from>
    <xdr:to>
      <xdr:col>1</xdr:col>
      <xdr:colOff>1281634</xdr:colOff>
      <xdr:row>1</xdr:row>
      <xdr:rowOff>171411</xdr:rowOff>
    </xdr:to>
    <xdr:pic>
      <xdr:nvPicPr>
        <xdr:cNvPr id="3" name="Picture 237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2265" y="66675"/>
          <a:ext cx="1381210" cy="329872"/>
        </a:xfrm>
        <a:prstGeom prst="rect">
          <a:avLst/>
        </a:prstGeom>
        <a:solidFill>
          <a:srgbClr val="FFFFFF"/>
        </a:solidFill>
        <a:ln>
          <a:noFill/>
        </a:ln>
        <a:effectLst/>
        <a:extLst>
          <a:ext uri="{91240B29-F687-4F45-9708-019B960494DF}">
            <a14:hiddenLine xmlns:a14="http://schemas.microsoft.com/office/drawing/2010/main" xmlns="" w="9525" cap="flat">
              <a:solidFill>
                <a:srgbClr val="3465A4"/>
              </a:solidFill>
              <a:round/>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154"/>
  <sheetViews>
    <sheetView tabSelected="1" view="pageBreakPreview" zoomScale="110" zoomScaleSheetLayoutView="110" workbookViewId="0">
      <pane ySplit="7" topLeftCell="A8" activePane="bottomLeft" state="frozen"/>
      <selection pane="bottomLeft" activeCell="E10" sqref="E10"/>
    </sheetView>
  </sheetViews>
  <sheetFormatPr defaultColWidth="11.28515625" defaultRowHeight="15.75"/>
  <cols>
    <col min="1" max="1" width="7" style="81" customWidth="1"/>
    <col min="2" max="2" width="76.7109375" style="79" customWidth="1"/>
    <col min="3" max="3" width="14.42578125" style="82" customWidth="1"/>
    <col min="4" max="4" width="7.140625" style="79" bestFit="1" customWidth="1"/>
    <col min="5" max="5" width="8.28515625" style="84" bestFit="1" customWidth="1"/>
    <col min="6" max="6" width="10.28515625" style="84" bestFit="1" customWidth="1"/>
    <col min="7" max="7" width="13.42578125" style="79" customWidth="1"/>
    <col min="8" max="8" width="14.7109375" style="79" bestFit="1" customWidth="1"/>
    <col min="9" max="9" width="4" style="79" bestFit="1" customWidth="1"/>
    <col min="10" max="10" width="16" style="80" bestFit="1" customWidth="1"/>
    <col min="11" max="16384" width="11.28515625" style="79"/>
  </cols>
  <sheetData>
    <row r="1" spans="1:10" s="1" customFormat="1" ht="20.25">
      <c r="A1" s="129" t="s">
        <v>264</v>
      </c>
      <c r="B1" s="130"/>
      <c r="C1" s="130"/>
      <c r="D1" s="130"/>
      <c r="E1" s="130"/>
      <c r="F1" s="130"/>
      <c r="G1" s="130"/>
      <c r="H1" s="131"/>
    </row>
    <row r="2" spans="1:10" s="1" customFormat="1" thickBot="1">
      <c r="A2" s="132" t="s">
        <v>0</v>
      </c>
      <c r="B2" s="133"/>
      <c r="C2" s="133"/>
      <c r="D2" s="133"/>
      <c r="E2" s="133"/>
      <c r="F2" s="133"/>
      <c r="G2" s="133"/>
      <c r="H2" s="134"/>
    </row>
    <row r="3" spans="1:10" s="2" customFormat="1" ht="24.95" customHeight="1" thickBot="1">
      <c r="A3" s="135" t="s">
        <v>360</v>
      </c>
      <c r="B3" s="136"/>
      <c r="C3" s="136"/>
      <c r="D3" s="136"/>
      <c r="E3" s="136"/>
      <c r="F3" s="136"/>
      <c r="G3" s="136"/>
      <c r="H3" s="137"/>
    </row>
    <row r="4" spans="1:10" s="3" customFormat="1" ht="21.95" customHeight="1" thickBot="1">
      <c r="A4" s="138" t="s">
        <v>358</v>
      </c>
      <c r="B4" s="139"/>
      <c r="C4" s="139"/>
      <c r="D4" s="139"/>
      <c r="E4" s="139"/>
      <c r="F4" s="139"/>
      <c r="G4" s="147" t="s">
        <v>256</v>
      </c>
      <c r="H4" s="148"/>
    </row>
    <row r="5" spans="1:10" s="51" customFormat="1" ht="14.1" customHeight="1" thickTop="1" thickBot="1">
      <c r="A5" s="140" t="s">
        <v>1</v>
      </c>
      <c r="B5" s="141" t="s">
        <v>2</v>
      </c>
      <c r="C5" s="103" t="s">
        <v>258</v>
      </c>
      <c r="D5" s="141" t="s">
        <v>365</v>
      </c>
      <c r="E5" s="141" t="s">
        <v>259</v>
      </c>
      <c r="F5" s="142" t="s">
        <v>3</v>
      </c>
      <c r="G5" s="143"/>
      <c r="H5" s="114" t="s">
        <v>364</v>
      </c>
    </row>
    <row r="6" spans="1:10" s="51" customFormat="1" ht="21.95" customHeight="1" thickTop="1" thickBot="1">
      <c r="A6" s="140"/>
      <c r="B6" s="141"/>
      <c r="C6" s="104" t="s">
        <v>257</v>
      </c>
      <c r="D6" s="141"/>
      <c r="E6" s="141"/>
      <c r="F6" s="113" t="s">
        <v>362</v>
      </c>
      <c r="G6" s="105" t="s">
        <v>363</v>
      </c>
      <c r="H6" s="106" t="s">
        <v>363</v>
      </c>
      <c r="I6" s="122">
        <v>1.3</v>
      </c>
      <c r="J6" s="122" t="s">
        <v>375</v>
      </c>
    </row>
    <row r="7" spans="1:10" s="51" customFormat="1" ht="15.75" customHeight="1" thickTop="1">
      <c r="A7" s="126" t="s">
        <v>254</v>
      </c>
      <c r="B7" s="127"/>
      <c r="C7" s="127"/>
      <c r="D7" s="127"/>
      <c r="E7" s="127"/>
      <c r="F7" s="127"/>
      <c r="G7" s="128"/>
      <c r="H7" s="85">
        <f>H8+H12+H15+H27+H33+H38+H40+H43+H50+H53+H55+H63+H67+H73+H139</f>
        <v>0</v>
      </c>
      <c r="J7" s="87"/>
    </row>
    <row r="8" spans="1:10" s="59" customFormat="1" ht="12.75">
      <c r="A8" s="52">
        <v>1</v>
      </c>
      <c r="B8" s="53" t="s">
        <v>4</v>
      </c>
      <c r="C8" s="54"/>
      <c r="D8" s="54"/>
      <c r="E8" s="55"/>
      <c r="F8" s="56"/>
      <c r="G8" s="57"/>
      <c r="H8" s="66">
        <f>SUM(H9:H11)</f>
        <v>0</v>
      </c>
    </row>
    <row r="9" spans="1:10" s="59" customFormat="1" ht="25.5">
      <c r="A9" s="60" t="s">
        <v>5</v>
      </c>
      <c r="B9" s="117" t="s">
        <v>368</v>
      </c>
      <c r="C9" s="62" t="s">
        <v>6</v>
      </c>
      <c r="D9" s="54" t="s">
        <v>7</v>
      </c>
      <c r="E9" s="89">
        <f>0.5/100</f>
        <v>5.0000000000000001E-3</v>
      </c>
      <c r="F9" s="118"/>
      <c r="G9" s="57">
        <f>ROUND(F9*I$6,2)</f>
        <v>0</v>
      </c>
      <c r="H9" s="58">
        <f>ROUND(G9*E9,2)</f>
        <v>0</v>
      </c>
      <c r="I9" s="75"/>
      <c r="J9" s="87"/>
    </row>
    <row r="10" spans="1:10" s="59" customFormat="1" ht="51">
      <c r="A10" s="60" t="s">
        <v>8</v>
      </c>
      <c r="B10" s="117" t="s">
        <v>369</v>
      </c>
      <c r="C10" s="62" t="s">
        <v>262</v>
      </c>
      <c r="D10" s="54" t="s">
        <v>9</v>
      </c>
      <c r="E10" s="56">
        <v>4.5</v>
      </c>
      <c r="F10" s="119"/>
      <c r="G10" s="57">
        <f t="shared" ref="G10:G75" si="0">ROUND(F10*I$6,2)</f>
        <v>0</v>
      </c>
      <c r="H10" s="58">
        <f t="shared" ref="H10:H13" si="1">ROUND(G10*E10,2)</f>
        <v>0</v>
      </c>
      <c r="J10" s="63"/>
    </row>
    <row r="11" spans="1:10" s="59" customFormat="1" ht="38.25">
      <c r="A11" s="60" t="s">
        <v>10</v>
      </c>
      <c r="B11" s="117" t="s">
        <v>373</v>
      </c>
      <c r="C11" s="62" t="s">
        <v>11</v>
      </c>
      <c r="D11" s="54" t="s">
        <v>9</v>
      </c>
      <c r="E11" s="56">
        <f>E65</f>
        <v>348.45</v>
      </c>
      <c r="F11" s="119"/>
      <c r="G11" s="57">
        <f t="shared" si="0"/>
        <v>0</v>
      </c>
      <c r="H11" s="58">
        <f t="shared" si="1"/>
        <v>0</v>
      </c>
      <c r="J11" s="63"/>
    </row>
    <row r="12" spans="1:10" s="59" customFormat="1" ht="15" customHeight="1">
      <c r="A12" s="52">
        <v>2</v>
      </c>
      <c r="B12" s="65" t="s">
        <v>265</v>
      </c>
      <c r="C12" s="62"/>
      <c r="D12" s="54"/>
      <c r="E12" s="56"/>
      <c r="F12" s="56"/>
      <c r="G12" s="57"/>
      <c r="H12" s="112">
        <f>SUM((H13:H14))</f>
        <v>0</v>
      </c>
      <c r="J12" s="63"/>
    </row>
    <row r="13" spans="1:10" s="59" customFormat="1" ht="15" customHeight="1">
      <c r="A13" s="60" t="s">
        <v>14</v>
      </c>
      <c r="B13" s="64" t="s">
        <v>374</v>
      </c>
      <c r="C13" s="62">
        <v>90777</v>
      </c>
      <c r="D13" s="54" t="s">
        <v>12</v>
      </c>
      <c r="E13" s="55">
        <f>30*E14</f>
        <v>120</v>
      </c>
      <c r="F13" s="119"/>
      <c r="G13" s="57">
        <f t="shared" si="0"/>
        <v>0</v>
      </c>
      <c r="H13" s="58">
        <f t="shared" si="1"/>
        <v>0</v>
      </c>
    </row>
    <row r="14" spans="1:10" s="59" customFormat="1" ht="15" customHeight="1">
      <c r="A14" s="60" t="s">
        <v>17</v>
      </c>
      <c r="B14" s="64" t="s">
        <v>261</v>
      </c>
      <c r="C14" s="62">
        <v>93572</v>
      </c>
      <c r="D14" s="54" t="s">
        <v>260</v>
      </c>
      <c r="E14" s="55">
        <v>4</v>
      </c>
      <c r="F14" s="119"/>
      <c r="G14" s="57">
        <f t="shared" si="0"/>
        <v>0</v>
      </c>
      <c r="H14" s="58">
        <f t="shared" ref="H14" si="2">ROUND(G14*E14,2)</f>
        <v>0</v>
      </c>
      <c r="J14" s="90"/>
    </row>
    <row r="15" spans="1:10" s="59" customFormat="1" ht="12.75">
      <c r="A15" s="52">
        <v>3</v>
      </c>
      <c r="B15" s="65" t="s">
        <v>13</v>
      </c>
      <c r="C15" s="54"/>
      <c r="D15" s="54"/>
      <c r="E15" s="55"/>
      <c r="F15" s="56"/>
      <c r="G15" s="57"/>
      <c r="H15" s="66">
        <f>SUM(H16:H26)</f>
        <v>0</v>
      </c>
      <c r="J15" s="88"/>
    </row>
    <row r="16" spans="1:10" s="59" customFormat="1" ht="25.5">
      <c r="A16" s="60" t="s">
        <v>42</v>
      </c>
      <c r="B16" s="115" t="s">
        <v>15</v>
      </c>
      <c r="C16" s="62" t="s">
        <v>16</v>
      </c>
      <c r="D16" s="54" t="s">
        <v>9</v>
      </c>
      <c r="E16" s="55">
        <f>(29.1*2+2.53+2.97+5.05*5+6.36)*3.07</f>
        <v>292.60169999999999</v>
      </c>
      <c r="F16" s="120"/>
      <c r="G16" s="57">
        <f t="shared" si="0"/>
        <v>0</v>
      </c>
      <c r="H16" s="58">
        <f t="shared" ref="H16" si="3">ROUND(G16*E16,2)</f>
        <v>0</v>
      </c>
    </row>
    <row r="17" spans="1:10" s="59" customFormat="1" ht="15" customHeight="1">
      <c r="A17" s="60" t="s">
        <v>45</v>
      </c>
      <c r="B17" s="116" t="s">
        <v>18</v>
      </c>
      <c r="C17" s="62" t="s">
        <v>19</v>
      </c>
      <c r="D17" s="54" t="s">
        <v>9</v>
      </c>
      <c r="E17" s="56">
        <f>E45+E47</f>
        <v>319.63</v>
      </c>
      <c r="F17" s="119"/>
      <c r="G17" s="57">
        <f t="shared" si="0"/>
        <v>0</v>
      </c>
      <c r="H17" s="58">
        <f t="shared" ref="H17:H26" si="4">ROUND(G17*E17,2)</f>
        <v>0</v>
      </c>
      <c r="J17" s="63"/>
    </row>
    <row r="18" spans="1:10" s="59" customFormat="1" ht="15" customHeight="1">
      <c r="A18" s="60" t="s">
        <v>47</v>
      </c>
      <c r="B18" s="116" t="s">
        <v>20</v>
      </c>
      <c r="C18" s="62" t="s">
        <v>21</v>
      </c>
      <c r="D18" s="54" t="s">
        <v>9</v>
      </c>
      <c r="E18" s="56">
        <f>E64</f>
        <v>263.34000000000003</v>
      </c>
      <c r="F18" s="119"/>
      <c r="G18" s="57">
        <f t="shared" si="0"/>
        <v>0</v>
      </c>
      <c r="H18" s="58">
        <f t="shared" si="4"/>
        <v>0</v>
      </c>
      <c r="J18" s="63"/>
    </row>
    <row r="19" spans="1:10" s="59" customFormat="1" ht="15" customHeight="1">
      <c r="A19" s="60" t="s">
        <v>49</v>
      </c>
      <c r="B19" s="116" t="s">
        <v>22</v>
      </c>
      <c r="C19" s="62" t="s">
        <v>23</v>
      </c>
      <c r="D19" s="54" t="s">
        <v>9</v>
      </c>
      <c r="E19" s="56">
        <f>4.87*2*8</f>
        <v>77.92</v>
      </c>
      <c r="F19" s="119"/>
      <c r="G19" s="57">
        <f t="shared" si="0"/>
        <v>0</v>
      </c>
      <c r="H19" s="58">
        <f t="shared" si="4"/>
        <v>0</v>
      </c>
      <c r="J19" s="63"/>
    </row>
    <row r="20" spans="1:10" s="59" customFormat="1" ht="15" customHeight="1">
      <c r="A20" s="60" t="s">
        <v>51</v>
      </c>
      <c r="B20" s="116" t="s">
        <v>24</v>
      </c>
      <c r="C20" s="62" t="s">
        <v>25</v>
      </c>
      <c r="D20" s="54" t="s">
        <v>9</v>
      </c>
      <c r="E20" s="56">
        <f>4*(0.8*2.1)</f>
        <v>6.7200000000000006</v>
      </c>
      <c r="F20" s="119"/>
      <c r="G20" s="57">
        <f t="shared" si="0"/>
        <v>0</v>
      </c>
      <c r="H20" s="58">
        <f t="shared" si="4"/>
        <v>0</v>
      </c>
      <c r="J20" s="63"/>
    </row>
    <row r="21" spans="1:10" s="59" customFormat="1" ht="15" customHeight="1">
      <c r="A21" s="60" t="s">
        <v>266</v>
      </c>
      <c r="B21" s="116" t="s">
        <v>26</v>
      </c>
      <c r="C21" s="62" t="s">
        <v>27</v>
      </c>
      <c r="D21" s="54" t="s">
        <v>9</v>
      </c>
      <c r="E21" s="56">
        <v>312.44</v>
      </c>
      <c r="F21" s="119"/>
      <c r="G21" s="57">
        <f t="shared" si="0"/>
        <v>0</v>
      </c>
      <c r="H21" s="58">
        <f t="shared" si="4"/>
        <v>0</v>
      </c>
      <c r="J21" s="63"/>
    </row>
    <row r="22" spans="1:10" s="59" customFormat="1" ht="15" customHeight="1">
      <c r="A22" s="60" t="s">
        <v>267</v>
      </c>
      <c r="B22" s="116" t="s">
        <v>28</v>
      </c>
      <c r="C22" s="62" t="s">
        <v>29</v>
      </c>
      <c r="D22" s="54" t="s">
        <v>9</v>
      </c>
      <c r="E22" s="56">
        <v>312.44</v>
      </c>
      <c r="F22" s="119"/>
      <c r="G22" s="57">
        <f t="shared" si="0"/>
        <v>0</v>
      </c>
      <c r="H22" s="58">
        <f t="shared" si="4"/>
        <v>0</v>
      </c>
      <c r="J22" s="63"/>
    </row>
    <row r="23" spans="1:10" s="59" customFormat="1" ht="15" customHeight="1">
      <c r="A23" s="60" t="s">
        <v>268</v>
      </c>
      <c r="B23" s="116" t="s">
        <v>30</v>
      </c>
      <c r="C23" s="62" t="s">
        <v>31</v>
      </c>
      <c r="D23" s="54" t="s">
        <v>32</v>
      </c>
      <c r="E23" s="56">
        <v>31.1</v>
      </c>
      <c r="F23" s="119"/>
      <c r="G23" s="57">
        <f t="shared" si="0"/>
        <v>0</v>
      </c>
      <c r="H23" s="58">
        <f t="shared" si="4"/>
        <v>0</v>
      </c>
      <c r="J23" s="63"/>
    </row>
    <row r="24" spans="1:10" s="59" customFormat="1" ht="15" customHeight="1">
      <c r="A24" s="60" t="s">
        <v>269</v>
      </c>
      <c r="B24" s="116" t="s">
        <v>33</v>
      </c>
      <c r="C24" s="62" t="s">
        <v>34</v>
      </c>
      <c r="D24" s="54" t="s">
        <v>35</v>
      </c>
      <c r="E24" s="56">
        <v>251.23</v>
      </c>
      <c r="F24" s="119"/>
      <c r="G24" s="57">
        <f t="shared" si="0"/>
        <v>0</v>
      </c>
      <c r="H24" s="58">
        <f t="shared" si="4"/>
        <v>0</v>
      </c>
      <c r="J24" s="63"/>
    </row>
    <row r="25" spans="1:10" s="59" customFormat="1" ht="15" customHeight="1">
      <c r="A25" s="60" t="s">
        <v>270</v>
      </c>
      <c r="B25" s="116" t="s">
        <v>36</v>
      </c>
      <c r="C25" s="62" t="s">
        <v>37</v>
      </c>
      <c r="D25" s="54" t="s">
        <v>35</v>
      </c>
      <c r="E25" s="56">
        <f>E16*0.05+E17*0.05+E18*0.05+E24*0.1</f>
        <v>68.901585000000011</v>
      </c>
      <c r="F25" s="119"/>
      <c r="G25" s="57">
        <f t="shared" si="0"/>
        <v>0</v>
      </c>
      <c r="H25" s="58">
        <f t="shared" si="4"/>
        <v>0</v>
      </c>
      <c r="J25" s="63"/>
    </row>
    <row r="26" spans="1:10" s="59" customFormat="1" ht="15" customHeight="1">
      <c r="A26" s="60" t="s">
        <v>271</v>
      </c>
      <c r="B26" s="116" t="s">
        <v>38</v>
      </c>
      <c r="C26" s="62" t="s">
        <v>39</v>
      </c>
      <c r="D26" s="54" t="s">
        <v>40</v>
      </c>
      <c r="E26" s="56">
        <f>E25*12</f>
        <v>826.81902000000014</v>
      </c>
      <c r="F26" s="119"/>
      <c r="G26" s="57">
        <f t="shared" si="0"/>
        <v>0</v>
      </c>
      <c r="H26" s="58">
        <f t="shared" si="4"/>
        <v>0</v>
      </c>
      <c r="J26" s="63"/>
    </row>
    <row r="27" spans="1:10" s="59" customFormat="1" ht="12.75">
      <c r="A27" s="52">
        <v>4</v>
      </c>
      <c r="B27" s="53" t="s">
        <v>41</v>
      </c>
      <c r="C27" s="54"/>
      <c r="D27" s="54"/>
      <c r="E27" s="55"/>
      <c r="F27" s="56"/>
      <c r="G27" s="57"/>
      <c r="H27" s="66">
        <f>SUM(H28:H32)</f>
        <v>0</v>
      </c>
    </row>
    <row r="28" spans="1:10" s="59" customFormat="1" ht="15" customHeight="1">
      <c r="A28" s="60" t="s">
        <v>52</v>
      </c>
      <c r="B28" s="61" t="s">
        <v>43</v>
      </c>
      <c r="C28" s="62" t="s">
        <v>44</v>
      </c>
      <c r="D28" s="54" t="s">
        <v>35</v>
      </c>
      <c r="E28" s="56">
        <f>Fundação!F4</f>
        <v>20.16</v>
      </c>
      <c r="F28" s="119"/>
      <c r="G28" s="57">
        <f t="shared" si="0"/>
        <v>0</v>
      </c>
      <c r="H28" s="58">
        <f t="shared" ref="H28" si="5">ROUND(G28*E28,2)</f>
        <v>0</v>
      </c>
      <c r="J28" s="63"/>
    </row>
    <row r="29" spans="1:10" s="59" customFormat="1" ht="15" customHeight="1">
      <c r="A29" s="60" t="s">
        <v>54</v>
      </c>
      <c r="B29" s="61" t="s">
        <v>46</v>
      </c>
      <c r="C29" s="62">
        <v>101617</v>
      </c>
      <c r="D29" s="54" t="s">
        <v>9</v>
      </c>
      <c r="E29" s="56">
        <f>Fundação!E7</f>
        <v>20.16</v>
      </c>
      <c r="F29" s="119"/>
      <c r="G29" s="57">
        <f t="shared" si="0"/>
        <v>0</v>
      </c>
      <c r="H29" s="58">
        <f t="shared" ref="H29:H32" si="6">ROUND(G29*E29,2)</f>
        <v>0</v>
      </c>
      <c r="J29" s="63"/>
    </row>
    <row r="30" spans="1:10" s="59" customFormat="1" ht="15" customHeight="1">
      <c r="A30" s="60" t="s">
        <v>57</v>
      </c>
      <c r="B30" s="61" t="s">
        <v>48</v>
      </c>
      <c r="C30" s="62">
        <v>93382</v>
      </c>
      <c r="D30" s="54" t="s">
        <v>35</v>
      </c>
      <c r="E30" s="56">
        <f>Fundação!B36</f>
        <v>10.220000000000001</v>
      </c>
      <c r="F30" s="119"/>
      <c r="G30" s="57">
        <f t="shared" si="0"/>
        <v>0</v>
      </c>
      <c r="H30" s="58">
        <f t="shared" si="6"/>
        <v>0</v>
      </c>
      <c r="J30" s="63"/>
    </row>
    <row r="31" spans="1:10" s="59" customFormat="1" ht="15" customHeight="1">
      <c r="A31" s="60" t="s">
        <v>60</v>
      </c>
      <c r="B31" s="61" t="s">
        <v>50</v>
      </c>
      <c r="C31" s="62" t="s">
        <v>37</v>
      </c>
      <c r="D31" s="54" t="s">
        <v>35</v>
      </c>
      <c r="E31" s="56">
        <f>(E28-E30)</f>
        <v>9.94</v>
      </c>
      <c r="F31" s="119"/>
      <c r="G31" s="57">
        <f t="shared" si="0"/>
        <v>0</v>
      </c>
      <c r="H31" s="58">
        <f t="shared" si="6"/>
        <v>0</v>
      </c>
      <c r="J31" s="63"/>
    </row>
    <row r="32" spans="1:10" s="59" customFormat="1" ht="15" customHeight="1">
      <c r="A32" s="60" t="s">
        <v>272</v>
      </c>
      <c r="B32" s="61" t="s">
        <v>38</v>
      </c>
      <c r="C32" s="62" t="s">
        <v>39</v>
      </c>
      <c r="D32" s="54" t="s">
        <v>40</v>
      </c>
      <c r="E32" s="56">
        <f>E31*15</f>
        <v>149.1</v>
      </c>
      <c r="F32" s="119"/>
      <c r="G32" s="57">
        <f t="shared" si="0"/>
        <v>0</v>
      </c>
      <c r="H32" s="58">
        <f t="shared" si="6"/>
        <v>0</v>
      </c>
      <c r="J32" s="63"/>
    </row>
    <row r="33" spans="1:10" s="59" customFormat="1" ht="12.75">
      <c r="A33" s="52">
        <v>5</v>
      </c>
      <c r="B33" s="53" t="s">
        <v>371</v>
      </c>
      <c r="C33" s="54"/>
      <c r="D33" s="54"/>
      <c r="E33" s="55"/>
      <c r="F33" s="56"/>
      <c r="G33" s="57"/>
      <c r="H33" s="66">
        <f>SUM(H34:H37)</f>
        <v>0</v>
      </c>
    </row>
    <row r="34" spans="1:10" s="59" customFormat="1" ht="25.5">
      <c r="A34" s="60" t="s">
        <v>64</v>
      </c>
      <c r="B34" s="117" t="s">
        <v>53</v>
      </c>
      <c r="C34" s="62">
        <v>95241</v>
      </c>
      <c r="D34" s="54" t="s">
        <v>9</v>
      </c>
      <c r="E34" s="56">
        <f>Fundação!F11</f>
        <v>1.008</v>
      </c>
      <c r="F34" s="119"/>
      <c r="G34" s="57">
        <f t="shared" si="0"/>
        <v>0</v>
      </c>
      <c r="H34" s="58">
        <f>ROUND(G34*E34,2)</f>
        <v>0</v>
      </c>
      <c r="J34" s="63"/>
    </row>
    <row r="35" spans="1:10" s="59" customFormat="1" ht="15" customHeight="1">
      <c r="A35" s="60" t="s">
        <v>273</v>
      </c>
      <c r="B35" s="117" t="s">
        <v>55</v>
      </c>
      <c r="C35" s="62" t="s">
        <v>56</v>
      </c>
      <c r="D35" s="54" t="s">
        <v>9</v>
      </c>
      <c r="E35" s="56">
        <f>Fundação!E14+Fundação!E26</f>
        <v>390.12</v>
      </c>
      <c r="F35" s="119"/>
      <c r="G35" s="57">
        <f t="shared" si="0"/>
        <v>0</v>
      </c>
      <c r="H35" s="58">
        <f>ROUND(G35*E35,2)</f>
        <v>0</v>
      </c>
      <c r="J35" s="63"/>
    </row>
    <row r="36" spans="1:10" s="59" customFormat="1" ht="15" customHeight="1">
      <c r="A36" s="60" t="s">
        <v>274</v>
      </c>
      <c r="B36" s="117" t="s">
        <v>58</v>
      </c>
      <c r="C36" s="62" t="s">
        <v>59</v>
      </c>
      <c r="D36" s="54" t="s">
        <v>35</v>
      </c>
      <c r="E36" s="56">
        <f>Fundação!E15+Fundação!E27</f>
        <v>29.28</v>
      </c>
      <c r="F36" s="119"/>
      <c r="G36" s="57">
        <f t="shared" si="0"/>
        <v>0</v>
      </c>
      <c r="H36" s="58">
        <f>ROUND(G36*E36,2)</f>
        <v>0</v>
      </c>
      <c r="J36" s="63"/>
    </row>
    <row r="37" spans="1:10" s="59" customFormat="1" ht="15" customHeight="1">
      <c r="A37" s="60" t="s">
        <v>275</v>
      </c>
      <c r="B37" s="117" t="s">
        <v>61</v>
      </c>
      <c r="C37" s="62">
        <v>92802</v>
      </c>
      <c r="D37" s="54" t="s">
        <v>62</v>
      </c>
      <c r="E37" s="56">
        <f>Fundação!E13+Fundação!E19+Fundação!E20+Fundação!E21+Fundação!E22+Fundação!E23+Fundação!E24+Fundação!E25</f>
        <v>1991.56</v>
      </c>
      <c r="F37" s="119"/>
      <c r="G37" s="57">
        <f t="shared" si="0"/>
        <v>0</v>
      </c>
      <c r="H37" s="58">
        <f>ROUND(G37*E37,2)</f>
        <v>0</v>
      </c>
      <c r="J37" s="63"/>
    </row>
    <row r="38" spans="1:10" s="59" customFormat="1" ht="12.75">
      <c r="A38" s="52">
        <v>6</v>
      </c>
      <c r="B38" s="53" t="s">
        <v>63</v>
      </c>
      <c r="C38" s="54"/>
      <c r="D38" s="54"/>
      <c r="E38" s="55"/>
      <c r="F38" s="56"/>
      <c r="G38" s="57"/>
      <c r="H38" s="66">
        <f>SUM(H39:H39)</f>
        <v>0</v>
      </c>
    </row>
    <row r="39" spans="1:10" s="59" customFormat="1" ht="25.5">
      <c r="A39" s="60" t="s">
        <v>67</v>
      </c>
      <c r="B39" s="115" t="s">
        <v>65</v>
      </c>
      <c r="C39" s="71">
        <v>103322</v>
      </c>
      <c r="D39" s="54" t="s">
        <v>9</v>
      </c>
      <c r="E39" s="55">
        <f>Levantamento!E5</f>
        <v>423.87799999999993</v>
      </c>
      <c r="F39" s="120"/>
      <c r="G39" s="57">
        <f t="shared" si="0"/>
        <v>0</v>
      </c>
      <c r="H39" s="58">
        <f>ROUND(G39*E39,2)</f>
        <v>0</v>
      </c>
    </row>
    <row r="40" spans="1:10" s="59" customFormat="1" ht="12.75">
      <c r="A40" s="52">
        <v>7</v>
      </c>
      <c r="B40" s="53" t="s">
        <v>66</v>
      </c>
      <c r="C40" s="54"/>
      <c r="D40" s="54"/>
      <c r="E40" s="55"/>
      <c r="F40" s="56"/>
      <c r="G40" s="57"/>
      <c r="H40" s="66">
        <f>SUM(H41:H42)</f>
        <v>0</v>
      </c>
    </row>
    <row r="41" spans="1:10" s="59" customFormat="1" ht="12.75">
      <c r="A41" s="60" t="s">
        <v>70</v>
      </c>
      <c r="B41" s="117" t="s">
        <v>68</v>
      </c>
      <c r="C41" s="62">
        <v>87894</v>
      </c>
      <c r="D41" s="54" t="s">
        <v>9</v>
      </c>
      <c r="E41" s="56">
        <f>E39*2</f>
        <v>847.75599999999986</v>
      </c>
      <c r="F41" s="119"/>
      <c r="G41" s="57">
        <f t="shared" si="0"/>
        <v>0</v>
      </c>
      <c r="H41" s="58">
        <f t="shared" ref="H41" si="7">ROUND(G41*E41,2)</f>
        <v>0</v>
      </c>
      <c r="J41" s="63"/>
    </row>
    <row r="42" spans="1:10" s="59" customFormat="1" ht="12.75">
      <c r="A42" s="60" t="s">
        <v>72</v>
      </c>
      <c r="B42" s="117" t="s">
        <v>69</v>
      </c>
      <c r="C42" s="62">
        <v>87792</v>
      </c>
      <c r="D42" s="54" t="s">
        <v>9</v>
      </c>
      <c r="E42" s="56">
        <f>E41</f>
        <v>847.75599999999986</v>
      </c>
      <c r="F42" s="119"/>
      <c r="G42" s="57">
        <f t="shared" si="0"/>
        <v>0</v>
      </c>
      <c r="H42" s="58">
        <f t="shared" ref="H42" si="8">ROUND(G42*E42,2)</f>
        <v>0</v>
      </c>
      <c r="J42" s="63"/>
    </row>
    <row r="43" spans="1:10" s="59" customFormat="1" ht="12.75">
      <c r="A43" s="52">
        <v>8</v>
      </c>
      <c r="B43" s="53" t="s">
        <v>370</v>
      </c>
      <c r="C43" s="54"/>
      <c r="D43" s="54"/>
      <c r="E43" s="55"/>
      <c r="F43" s="56"/>
      <c r="G43" s="57"/>
      <c r="H43" s="66">
        <f>SUM(H44:H49)</f>
        <v>0</v>
      </c>
    </row>
    <row r="44" spans="1:10" s="59" customFormat="1" ht="38.25">
      <c r="A44" s="60" t="s">
        <v>81</v>
      </c>
      <c r="B44" s="117" t="s">
        <v>71</v>
      </c>
      <c r="C44" s="62">
        <v>98557</v>
      </c>
      <c r="D44" s="54" t="s">
        <v>9</v>
      </c>
      <c r="E44" s="56">
        <f>Levantamento!F16</f>
        <v>382.3</v>
      </c>
      <c r="F44" s="119"/>
      <c r="G44" s="57">
        <f t="shared" si="0"/>
        <v>0</v>
      </c>
      <c r="H44" s="58">
        <f t="shared" ref="H44" si="9">ROUND(G44*E44,2)</f>
        <v>0</v>
      </c>
    </row>
    <row r="45" spans="1:10" s="59" customFormat="1" ht="26.1" customHeight="1">
      <c r="A45" s="60" t="s">
        <v>82</v>
      </c>
      <c r="B45" s="117" t="s">
        <v>73</v>
      </c>
      <c r="C45" s="62" t="s">
        <v>74</v>
      </c>
      <c r="D45" s="54" t="s">
        <v>9</v>
      </c>
      <c r="E45" s="56">
        <f>Levantamento!F18</f>
        <v>254.10000000000002</v>
      </c>
      <c r="F45" s="119"/>
      <c r="G45" s="57">
        <f t="shared" si="0"/>
        <v>0</v>
      </c>
      <c r="H45" s="58">
        <f t="shared" ref="H45:H49" si="10">ROUND(G45*E45,2)</f>
        <v>0</v>
      </c>
      <c r="J45" s="63"/>
    </row>
    <row r="46" spans="1:10" s="59" customFormat="1" ht="26.1" customHeight="1">
      <c r="A46" s="60" t="s">
        <v>276</v>
      </c>
      <c r="B46" s="117" t="s">
        <v>75</v>
      </c>
      <c r="C46" s="62" t="s">
        <v>76</v>
      </c>
      <c r="D46" s="54" t="s">
        <v>32</v>
      </c>
      <c r="E46" s="56">
        <f>Levantamento!F20</f>
        <v>158.39999999999998</v>
      </c>
      <c r="F46" s="119"/>
      <c r="G46" s="57">
        <f t="shared" si="0"/>
        <v>0</v>
      </c>
      <c r="H46" s="58">
        <f t="shared" si="10"/>
        <v>0</v>
      </c>
      <c r="J46" s="63"/>
    </row>
    <row r="47" spans="1:10" s="59" customFormat="1" ht="12.75">
      <c r="A47" s="60" t="s">
        <v>277</v>
      </c>
      <c r="B47" s="117" t="s">
        <v>77</v>
      </c>
      <c r="C47" s="62">
        <v>101750</v>
      </c>
      <c r="D47" s="54" t="s">
        <v>9</v>
      </c>
      <c r="E47" s="56">
        <f>Levantamento!F25</f>
        <v>65.53</v>
      </c>
      <c r="F47" s="119"/>
      <c r="G47" s="57">
        <f t="shared" si="0"/>
        <v>0</v>
      </c>
      <c r="H47" s="58">
        <f t="shared" si="10"/>
        <v>0</v>
      </c>
      <c r="J47" s="63"/>
    </row>
    <row r="48" spans="1:10" s="59" customFormat="1" ht="12.75">
      <c r="A48" s="60" t="s">
        <v>278</v>
      </c>
      <c r="B48" s="117" t="s">
        <v>78</v>
      </c>
      <c r="C48" s="62">
        <v>98689</v>
      </c>
      <c r="D48" s="54" t="s">
        <v>32</v>
      </c>
      <c r="E48" s="56">
        <f>Levantamento!F27</f>
        <v>5.6000000000000005</v>
      </c>
      <c r="F48" s="119"/>
      <c r="G48" s="57">
        <f t="shared" si="0"/>
        <v>0</v>
      </c>
      <c r="H48" s="58">
        <f t="shared" si="10"/>
        <v>0</v>
      </c>
    </row>
    <row r="49" spans="1:8" s="59" customFormat="1" ht="12.75">
      <c r="A49" s="60" t="s">
        <v>279</v>
      </c>
      <c r="B49" s="117" t="s">
        <v>79</v>
      </c>
      <c r="C49" s="62">
        <v>101965</v>
      </c>
      <c r="D49" s="54" t="s">
        <v>32</v>
      </c>
      <c r="E49" s="56">
        <f>Levantamento!F32</f>
        <v>60.55</v>
      </c>
      <c r="F49" s="121"/>
      <c r="G49" s="57">
        <f t="shared" si="0"/>
        <v>0</v>
      </c>
      <c r="H49" s="58">
        <f t="shared" si="10"/>
        <v>0</v>
      </c>
    </row>
    <row r="50" spans="1:8" s="59" customFormat="1" ht="12.75">
      <c r="A50" s="52">
        <v>9</v>
      </c>
      <c r="B50" s="53" t="s">
        <v>80</v>
      </c>
      <c r="C50" s="54"/>
      <c r="D50" s="54"/>
      <c r="E50" s="55"/>
      <c r="F50" s="56"/>
      <c r="G50" s="57"/>
      <c r="H50" s="66">
        <f>SUM(H51:H52)</f>
        <v>0</v>
      </c>
    </row>
    <row r="51" spans="1:8" s="59" customFormat="1" ht="12.75">
      <c r="A51" s="60" t="s">
        <v>85</v>
      </c>
      <c r="B51" s="117" t="s">
        <v>367</v>
      </c>
      <c r="C51" s="62">
        <v>94559</v>
      </c>
      <c r="D51" s="54" t="s">
        <v>9</v>
      </c>
      <c r="E51" s="55">
        <f>Levantamento!F38</f>
        <v>76.58</v>
      </c>
      <c r="F51" s="119"/>
      <c r="G51" s="57">
        <f t="shared" si="0"/>
        <v>0</v>
      </c>
      <c r="H51" s="58">
        <f t="shared" ref="H51:H52" si="11">ROUND(G51*E51,2)</f>
        <v>0</v>
      </c>
    </row>
    <row r="52" spans="1:8" s="59" customFormat="1" ht="25.5" customHeight="1">
      <c r="A52" s="60" t="s">
        <v>280</v>
      </c>
      <c r="B52" s="117" t="s">
        <v>366</v>
      </c>
      <c r="C52" s="62">
        <v>90843</v>
      </c>
      <c r="D52" s="54" t="s">
        <v>83</v>
      </c>
      <c r="E52" s="55">
        <f>Levantamento!B27</f>
        <v>7</v>
      </c>
      <c r="F52" s="119"/>
      <c r="G52" s="57">
        <f t="shared" si="0"/>
        <v>0</v>
      </c>
      <c r="H52" s="58">
        <f t="shared" si="11"/>
        <v>0</v>
      </c>
    </row>
    <row r="53" spans="1:8" s="59" customFormat="1" ht="12.75">
      <c r="A53" s="52">
        <v>10</v>
      </c>
      <c r="B53" s="65" t="s">
        <v>84</v>
      </c>
      <c r="C53" s="54"/>
      <c r="D53" s="54"/>
      <c r="E53" s="55"/>
      <c r="F53" s="56"/>
      <c r="G53" s="57"/>
      <c r="H53" s="66">
        <f>H54</f>
        <v>0</v>
      </c>
    </row>
    <row r="54" spans="1:8" s="59" customFormat="1" ht="12.75">
      <c r="A54" s="60" t="s">
        <v>281</v>
      </c>
      <c r="B54" s="64" t="s">
        <v>86</v>
      </c>
      <c r="C54" s="71">
        <v>102152</v>
      </c>
      <c r="D54" s="54" t="s">
        <v>9</v>
      </c>
      <c r="E54" s="55">
        <f>E51</f>
        <v>76.58</v>
      </c>
      <c r="F54" s="119"/>
      <c r="G54" s="57">
        <f t="shared" si="0"/>
        <v>0</v>
      </c>
      <c r="H54" s="58">
        <f t="shared" ref="H54" si="12">ROUND(G54*E54,2)</f>
        <v>0</v>
      </c>
    </row>
    <row r="55" spans="1:8" s="59" customFormat="1" ht="12.75">
      <c r="A55" s="52">
        <v>11</v>
      </c>
      <c r="B55" s="53" t="s">
        <v>87</v>
      </c>
      <c r="C55" s="54"/>
      <c r="D55" s="54"/>
      <c r="E55" s="55"/>
      <c r="F55" s="56"/>
      <c r="G55" s="57"/>
      <c r="H55" s="66">
        <f>SUM(H56:H62)</f>
        <v>0</v>
      </c>
    </row>
    <row r="56" spans="1:8" s="59" customFormat="1" ht="12.75">
      <c r="A56" s="60" t="s">
        <v>102</v>
      </c>
      <c r="B56" s="117" t="s">
        <v>88</v>
      </c>
      <c r="C56" s="70" t="s">
        <v>89</v>
      </c>
      <c r="D56" s="54" t="s">
        <v>9</v>
      </c>
      <c r="E56" s="56">
        <f>E41</f>
        <v>847.75599999999986</v>
      </c>
      <c r="F56" s="119"/>
      <c r="G56" s="57">
        <f t="shared" si="0"/>
        <v>0</v>
      </c>
      <c r="H56" s="58">
        <f t="shared" ref="H56" si="13">ROUND(G56*E56,2)</f>
        <v>0</v>
      </c>
    </row>
    <row r="57" spans="1:8" s="59" customFormat="1" ht="12.75">
      <c r="A57" s="60" t="s">
        <v>104</v>
      </c>
      <c r="B57" s="117" t="s">
        <v>90</v>
      </c>
      <c r="C57" s="70" t="s">
        <v>91</v>
      </c>
      <c r="D57" s="54" t="s">
        <v>9</v>
      </c>
      <c r="E57" s="56">
        <f>Levantamento!E41</f>
        <v>237.59999999999997</v>
      </c>
      <c r="F57" s="119"/>
      <c r="G57" s="57">
        <f t="shared" si="0"/>
        <v>0</v>
      </c>
      <c r="H57" s="58">
        <f t="shared" ref="H57:H62" si="14">ROUND(G57*E57,2)</f>
        <v>0</v>
      </c>
    </row>
    <row r="58" spans="1:8" s="59" customFormat="1" ht="12.75">
      <c r="A58" s="60" t="s">
        <v>107</v>
      </c>
      <c r="B58" s="117" t="s">
        <v>92</v>
      </c>
      <c r="C58" s="70" t="s">
        <v>93</v>
      </c>
      <c r="D58" s="54" t="s">
        <v>9</v>
      </c>
      <c r="E58" s="56">
        <f>E57</f>
        <v>237.59999999999997</v>
      </c>
      <c r="F58" s="119"/>
      <c r="G58" s="57">
        <f t="shared" si="0"/>
        <v>0</v>
      </c>
      <c r="H58" s="58">
        <f t="shared" si="14"/>
        <v>0</v>
      </c>
    </row>
    <row r="59" spans="1:8" s="59" customFormat="1" ht="12.75">
      <c r="A59" s="60" t="s">
        <v>282</v>
      </c>
      <c r="B59" s="117" t="s">
        <v>94</v>
      </c>
      <c r="C59" s="70" t="s">
        <v>95</v>
      </c>
      <c r="D59" s="54" t="s">
        <v>9</v>
      </c>
      <c r="E59" s="56">
        <f>Levantamento!E42</f>
        <v>248.68799999999993</v>
      </c>
      <c r="F59" s="119"/>
      <c r="G59" s="57">
        <f t="shared" si="0"/>
        <v>0</v>
      </c>
      <c r="H59" s="58">
        <f t="shared" si="14"/>
        <v>0</v>
      </c>
    </row>
    <row r="60" spans="1:8" s="59" customFormat="1" ht="12.75">
      <c r="A60" s="60" t="s">
        <v>283</v>
      </c>
      <c r="B60" s="117" t="s">
        <v>96</v>
      </c>
      <c r="C60" s="70" t="s">
        <v>95</v>
      </c>
      <c r="D60" s="54" t="s">
        <v>9</v>
      </c>
      <c r="E60" s="56">
        <f>Levantamento!E43</f>
        <v>396.1</v>
      </c>
      <c r="F60" s="119"/>
      <c r="G60" s="57">
        <f t="shared" si="0"/>
        <v>0</v>
      </c>
      <c r="H60" s="58">
        <f t="shared" si="14"/>
        <v>0</v>
      </c>
    </row>
    <row r="61" spans="1:8" s="59" customFormat="1" ht="12.75">
      <c r="A61" s="60" t="s">
        <v>284</v>
      </c>
      <c r="B61" s="117" t="s">
        <v>97</v>
      </c>
      <c r="C61" s="70" t="s">
        <v>98</v>
      </c>
      <c r="D61" s="54" t="s">
        <v>9</v>
      </c>
      <c r="E61" s="56">
        <f>E52*0.8*2.1*2</f>
        <v>23.520000000000003</v>
      </c>
      <c r="F61" s="119"/>
      <c r="G61" s="57">
        <f t="shared" si="0"/>
        <v>0</v>
      </c>
      <c r="H61" s="58">
        <f t="shared" si="14"/>
        <v>0</v>
      </c>
    </row>
    <row r="62" spans="1:8" s="59" customFormat="1" ht="12.75">
      <c r="A62" s="60" t="s">
        <v>285</v>
      </c>
      <c r="B62" s="117" t="s">
        <v>99</v>
      </c>
      <c r="C62" s="70" t="s">
        <v>100</v>
      </c>
      <c r="D62" s="54" t="s">
        <v>9</v>
      </c>
      <c r="E62" s="56">
        <f>E51*2</f>
        <v>153.16</v>
      </c>
      <c r="F62" s="119"/>
      <c r="G62" s="57">
        <f t="shared" si="0"/>
        <v>0</v>
      </c>
      <c r="H62" s="58">
        <f t="shared" si="14"/>
        <v>0</v>
      </c>
    </row>
    <row r="63" spans="1:8" s="59" customFormat="1" ht="12.75">
      <c r="A63" s="52">
        <v>12</v>
      </c>
      <c r="B63" s="53" t="s">
        <v>101</v>
      </c>
      <c r="C63" s="54"/>
      <c r="D63" s="54"/>
      <c r="E63" s="55"/>
      <c r="F63" s="56"/>
      <c r="G63" s="57"/>
      <c r="H63" s="66">
        <f>SUM(H64:H66)</f>
        <v>0</v>
      </c>
    </row>
    <row r="64" spans="1:8" s="59" customFormat="1" ht="12.75">
      <c r="A64" s="60" t="s">
        <v>110</v>
      </c>
      <c r="B64" s="117" t="s">
        <v>103</v>
      </c>
      <c r="C64" s="71">
        <v>96116</v>
      </c>
      <c r="D64" s="54" t="s">
        <v>9</v>
      </c>
      <c r="E64" s="56">
        <f>Levantamento!D7</f>
        <v>263.34000000000003</v>
      </c>
      <c r="F64" s="119"/>
      <c r="G64" s="57">
        <f t="shared" si="0"/>
        <v>0</v>
      </c>
      <c r="H64" s="58">
        <f t="shared" ref="H64" si="15">ROUND(G64*E64,2)</f>
        <v>0</v>
      </c>
    </row>
    <row r="65" spans="1:8" s="73" customFormat="1" ht="25.5">
      <c r="A65" s="60" t="s">
        <v>114</v>
      </c>
      <c r="B65" s="117" t="s">
        <v>105</v>
      </c>
      <c r="C65" s="72" t="s">
        <v>106</v>
      </c>
      <c r="D65" s="54" t="s">
        <v>9</v>
      </c>
      <c r="E65" s="56">
        <f>Levantamento!D10</f>
        <v>348.45</v>
      </c>
      <c r="F65" s="119"/>
      <c r="G65" s="57">
        <f t="shared" si="0"/>
        <v>0</v>
      </c>
      <c r="H65" s="58">
        <f t="shared" ref="H65:H66" si="16">ROUND(G65*E65,2)</f>
        <v>0</v>
      </c>
    </row>
    <row r="66" spans="1:8" s="59" customFormat="1" ht="25.5">
      <c r="A66" s="60" t="s">
        <v>117</v>
      </c>
      <c r="B66" s="117" t="s">
        <v>372</v>
      </c>
      <c r="C66" s="71" t="s">
        <v>108</v>
      </c>
      <c r="D66" s="54" t="s">
        <v>9</v>
      </c>
      <c r="E66" s="56">
        <f>E65</f>
        <v>348.45</v>
      </c>
      <c r="F66" s="119"/>
      <c r="G66" s="57">
        <f t="shared" si="0"/>
        <v>0</v>
      </c>
      <c r="H66" s="58">
        <f t="shared" si="16"/>
        <v>0</v>
      </c>
    </row>
    <row r="67" spans="1:8" s="59" customFormat="1" ht="12.75">
      <c r="A67" s="52">
        <v>13</v>
      </c>
      <c r="B67" s="65" t="s">
        <v>109</v>
      </c>
      <c r="C67" s="54"/>
      <c r="D67" s="54"/>
      <c r="E67" s="55"/>
      <c r="F67" s="56"/>
      <c r="G67" s="67"/>
      <c r="H67" s="66">
        <f>SUM(H68:H72)</f>
        <v>0</v>
      </c>
    </row>
    <row r="68" spans="1:8" s="59" customFormat="1" ht="25.5">
      <c r="A68" s="60" t="s">
        <v>122</v>
      </c>
      <c r="B68" s="117" t="s">
        <v>111</v>
      </c>
      <c r="C68" s="54" t="s">
        <v>112</v>
      </c>
      <c r="D68" s="54" t="s">
        <v>113</v>
      </c>
      <c r="E68" s="55">
        <v>1</v>
      </c>
      <c r="F68" s="119"/>
      <c r="G68" s="57">
        <f t="shared" si="0"/>
        <v>0</v>
      </c>
      <c r="H68" s="58">
        <f t="shared" ref="H68" si="17">ROUND(G68*E68,2)</f>
        <v>0</v>
      </c>
    </row>
    <row r="69" spans="1:8" s="74" customFormat="1" ht="12.75">
      <c r="A69" s="60" t="s">
        <v>124</v>
      </c>
      <c r="B69" s="117" t="s">
        <v>115</v>
      </c>
      <c r="C69" s="54" t="s">
        <v>116</v>
      </c>
      <c r="D69" s="54" t="s">
        <v>113</v>
      </c>
      <c r="E69" s="55">
        <v>1</v>
      </c>
      <c r="F69" s="119"/>
      <c r="G69" s="57">
        <f t="shared" si="0"/>
        <v>0</v>
      </c>
      <c r="H69" s="58">
        <f t="shared" ref="H69:H72" si="18">ROUND(G69*E69,2)</f>
        <v>0</v>
      </c>
    </row>
    <row r="70" spans="1:8" s="59" customFormat="1" ht="12.75">
      <c r="A70" s="60" t="s">
        <v>126</v>
      </c>
      <c r="B70" s="117" t="s">
        <v>118</v>
      </c>
      <c r="C70" s="54">
        <v>95695</v>
      </c>
      <c r="D70" s="54" t="s">
        <v>113</v>
      </c>
      <c r="E70" s="55">
        <v>3</v>
      </c>
      <c r="F70" s="119"/>
      <c r="G70" s="57">
        <f t="shared" si="0"/>
        <v>0</v>
      </c>
      <c r="H70" s="58">
        <f t="shared" si="18"/>
        <v>0</v>
      </c>
    </row>
    <row r="71" spans="1:8" s="74" customFormat="1" ht="12.75">
      <c r="A71" s="60" t="s">
        <v>128</v>
      </c>
      <c r="B71" s="117" t="s">
        <v>119</v>
      </c>
      <c r="C71" s="54">
        <v>89512</v>
      </c>
      <c r="D71" s="54" t="s">
        <v>32</v>
      </c>
      <c r="E71" s="55">
        <v>10.5</v>
      </c>
      <c r="F71" s="119"/>
      <c r="G71" s="57">
        <f t="shared" si="0"/>
        <v>0</v>
      </c>
      <c r="H71" s="58">
        <f t="shared" si="18"/>
        <v>0</v>
      </c>
    </row>
    <row r="72" spans="1:8" s="59" customFormat="1" ht="12.75">
      <c r="A72" s="60" t="s">
        <v>130</v>
      </c>
      <c r="B72" s="117" t="s">
        <v>120</v>
      </c>
      <c r="C72" s="54">
        <v>94228</v>
      </c>
      <c r="D72" s="54" t="s">
        <v>32</v>
      </c>
      <c r="E72" s="55">
        <v>34.5</v>
      </c>
      <c r="F72" s="119"/>
      <c r="G72" s="57">
        <f t="shared" si="0"/>
        <v>0</v>
      </c>
      <c r="H72" s="58">
        <f t="shared" si="18"/>
        <v>0</v>
      </c>
    </row>
    <row r="73" spans="1:8" s="59" customFormat="1" ht="12.75">
      <c r="A73" s="52">
        <v>14</v>
      </c>
      <c r="B73" s="65" t="s">
        <v>121</v>
      </c>
      <c r="C73" s="54"/>
      <c r="D73" s="54"/>
      <c r="E73" s="55"/>
      <c r="F73" s="56"/>
      <c r="G73" s="57"/>
      <c r="H73" s="66">
        <f>SUM(H74:H138)</f>
        <v>0</v>
      </c>
    </row>
    <row r="74" spans="1:8" s="59" customFormat="1" ht="12.75">
      <c r="A74" s="60" t="s">
        <v>209</v>
      </c>
      <c r="B74" s="117" t="s">
        <v>123</v>
      </c>
      <c r="C74" s="54">
        <v>39210</v>
      </c>
      <c r="D74" s="54" t="s">
        <v>113</v>
      </c>
      <c r="E74" s="55">
        <v>3</v>
      </c>
      <c r="F74" s="119"/>
      <c r="G74" s="57">
        <f t="shared" si="0"/>
        <v>0</v>
      </c>
      <c r="H74" s="58">
        <f t="shared" ref="H74" si="19">ROUND(G74*E74,2)</f>
        <v>0</v>
      </c>
    </row>
    <row r="75" spans="1:8" s="59" customFormat="1" ht="12.75">
      <c r="A75" s="60" t="s">
        <v>286</v>
      </c>
      <c r="B75" s="117" t="s">
        <v>125</v>
      </c>
      <c r="C75" s="54">
        <v>39212</v>
      </c>
      <c r="D75" s="54" t="s">
        <v>113</v>
      </c>
      <c r="E75" s="55">
        <v>4</v>
      </c>
      <c r="F75" s="119"/>
      <c r="G75" s="57">
        <f t="shared" si="0"/>
        <v>0</v>
      </c>
      <c r="H75" s="58">
        <f t="shared" ref="H75:H138" si="20">ROUND(G75*E75,2)</f>
        <v>0</v>
      </c>
    </row>
    <row r="76" spans="1:8" s="59" customFormat="1" ht="12.75">
      <c r="A76" s="60" t="s">
        <v>287</v>
      </c>
      <c r="B76" s="117" t="s">
        <v>127</v>
      </c>
      <c r="C76" s="54">
        <v>39208</v>
      </c>
      <c r="D76" s="54" t="s">
        <v>113</v>
      </c>
      <c r="E76" s="55">
        <v>4</v>
      </c>
      <c r="F76" s="119"/>
      <c r="G76" s="57">
        <f t="shared" ref="G76:G140" si="21">ROUND(F76*I$6,2)</f>
        <v>0</v>
      </c>
      <c r="H76" s="58">
        <f t="shared" si="20"/>
        <v>0</v>
      </c>
    </row>
    <row r="77" spans="1:8" s="59" customFormat="1" ht="12.75">
      <c r="A77" s="60" t="s">
        <v>288</v>
      </c>
      <c r="B77" s="117" t="s">
        <v>129</v>
      </c>
      <c r="C77" s="54">
        <v>39176</v>
      </c>
      <c r="D77" s="54" t="s">
        <v>113</v>
      </c>
      <c r="E77" s="55">
        <v>3</v>
      </c>
      <c r="F77" s="119"/>
      <c r="G77" s="57">
        <f t="shared" si="21"/>
        <v>0</v>
      </c>
      <c r="H77" s="58">
        <f t="shared" si="20"/>
        <v>0</v>
      </c>
    </row>
    <row r="78" spans="1:8" s="59" customFormat="1" ht="12.75">
      <c r="A78" s="60" t="s">
        <v>289</v>
      </c>
      <c r="B78" s="117" t="s">
        <v>131</v>
      </c>
      <c r="C78" s="54">
        <v>39178</v>
      </c>
      <c r="D78" s="54" t="s">
        <v>113</v>
      </c>
      <c r="E78" s="55">
        <v>4</v>
      </c>
      <c r="F78" s="119"/>
      <c r="G78" s="57">
        <f t="shared" si="21"/>
        <v>0</v>
      </c>
      <c r="H78" s="58">
        <f t="shared" si="20"/>
        <v>0</v>
      </c>
    </row>
    <row r="79" spans="1:8" s="59" customFormat="1" ht="12.75">
      <c r="A79" s="60" t="s">
        <v>290</v>
      </c>
      <c r="B79" s="117" t="s">
        <v>132</v>
      </c>
      <c r="C79" s="54">
        <v>39174</v>
      </c>
      <c r="D79" s="54" t="s">
        <v>113</v>
      </c>
      <c r="E79" s="55">
        <v>4</v>
      </c>
      <c r="F79" s="119"/>
      <c r="G79" s="57">
        <f t="shared" si="21"/>
        <v>0</v>
      </c>
      <c r="H79" s="58">
        <f t="shared" si="20"/>
        <v>0</v>
      </c>
    </row>
    <row r="80" spans="1:8" s="59" customFormat="1" ht="12.75">
      <c r="A80" s="60" t="s">
        <v>291</v>
      </c>
      <c r="B80" s="117" t="s">
        <v>133</v>
      </c>
      <c r="C80" s="54">
        <v>4892</v>
      </c>
      <c r="D80" s="54" t="s">
        <v>113</v>
      </c>
      <c r="E80" s="55">
        <v>1</v>
      </c>
      <c r="F80" s="119"/>
      <c r="G80" s="57">
        <f t="shared" si="21"/>
        <v>0</v>
      </c>
      <c r="H80" s="58">
        <f t="shared" si="20"/>
        <v>0</v>
      </c>
    </row>
    <row r="81" spans="1:8" s="59" customFormat="1" ht="12.75">
      <c r="A81" s="60" t="s">
        <v>292</v>
      </c>
      <c r="B81" s="117" t="s">
        <v>134</v>
      </c>
      <c r="C81" s="54" t="s">
        <v>135</v>
      </c>
      <c r="D81" s="54" t="s">
        <v>113</v>
      </c>
      <c r="E81" s="55">
        <v>55</v>
      </c>
      <c r="F81" s="119"/>
      <c r="G81" s="57">
        <f t="shared" si="21"/>
        <v>0</v>
      </c>
      <c r="H81" s="58">
        <f t="shared" si="20"/>
        <v>0</v>
      </c>
    </row>
    <row r="82" spans="1:8" s="59" customFormat="1" ht="12.75">
      <c r="A82" s="60" t="s">
        <v>293</v>
      </c>
      <c r="B82" s="117" t="s">
        <v>136</v>
      </c>
      <c r="C82" s="54">
        <v>2626</v>
      </c>
      <c r="D82" s="54" t="s">
        <v>113</v>
      </c>
      <c r="E82" s="55">
        <v>2</v>
      </c>
      <c r="F82" s="119"/>
      <c r="G82" s="57">
        <f t="shared" si="21"/>
        <v>0</v>
      </c>
      <c r="H82" s="58">
        <f t="shared" si="20"/>
        <v>0</v>
      </c>
    </row>
    <row r="83" spans="1:8" s="59" customFormat="1" ht="12.75">
      <c r="A83" s="60" t="s">
        <v>294</v>
      </c>
      <c r="B83" s="117" t="s">
        <v>137</v>
      </c>
      <c r="C83" s="54">
        <v>91911</v>
      </c>
      <c r="D83" s="54" t="s">
        <v>113</v>
      </c>
      <c r="E83" s="55">
        <v>1</v>
      </c>
      <c r="F83" s="119"/>
      <c r="G83" s="57">
        <f t="shared" si="21"/>
        <v>0</v>
      </c>
      <c r="H83" s="58">
        <f t="shared" si="20"/>
        <v>0</v>
      </c>
    </row>
    <row r="84" spans="1:8" s="59" customFormat="1" ht="12.75">
      <c r="A84" s="60" t="s">
        <v>295</v>
      </c>
      <c r="B84" s="117" t="s">
        <v>138</v>
      </c>
      <c r="C84" s="54">
        <v>91917</v>
      </c>
      <c r="D84" s="54" t="s">
        <v>113</v>
      </c>
      <c r="E84" s="55">
        <v>2</v>
      </c>
      <c r="F84" s="119"/>
      <c r="G84" s="57">
        <f t="shared" si="21"/>
        <v>0</v>
      </c>
      <c r="H84" s="58">
        <f t="shared" si="20"/>
        <v>0</v>
      </c>
    </row>
    <row r="85" spans="1:8" s="59" customFormat="1" ht="12.75">
      <c r="A85" s="60" t="s">
        <v>296</v>
      </c>
      <c r="B85" s="117" t="s">
        <v>139</v>
      </c>
      <c r="C85" s="54">
        <v>91885</v>
      </c>
      <c r="D85" s="54" t="s">
        <v>113</v>
      </c>
      <c r="E85" s="55">
        <v>5</v>
      </c>
      <c r="F85" s="119"/>
      <c r="G85" s="57">
        <f t="shared" si="21"/>
        <v>0</v>
      </c>
      <c r="H85" s="58">
        <f t="shared" si="20"/>
        <v>0</v>
      </c>
    </row>
    <row r="86" spans="1:8" s="59" customFormat="1" ht="12.75">
      <c r="A86" s="60" t="s">
        <v>297</v>
      </c>
      <c r="B86" s="117" t="s">
        <v>140</v>
      </c>
      <c r="C86" s="54">
        <v>2642</v>
      </c>
      <c r="D86" s="54" t="s">
        <v>113</v>
      </c>
      <c r="E86" s="55">
        <v>1</v>
      </c>
      <c r="F86" s="119"/>
      <c r="G86" s="57">
        <f t="shared" si="21"/>
        <v>0</v>
      </c>
      <c r="H86" s="58">
        <f t="shared" si="20"/>
        <v>0</v>
      </c>
    </row>
    <row r="87" spans="1:8" s="59" customFormat="1" ht="12.75">
      <c r="A87" s="60" t="s">
        <v>298</v>
      </c>
      <c r="B87" s="117" t="s">
        <v>141</v>
      </c>
      <c r="C87" s="54">
        <v>2641</v>
      </c>
      <c r="D87" s="54" t="s">
        <v>113</v>
      </c>
      <c r="E87" s="55">
        <v>1</v>
      </c>
      <c r="F87" s="119"/>
      <c r="G87" s="57">
        <f t="shared" si="21"/>
        <v>0</v>
      </c>
      <c r="H87" s="58">
        <f t="shared" si="20"/>
        <v>0</v>
      </c>
    </row>
    <row r="88" spans="1:8" s="59" customFormat="1" ht="12.75">
      <c r="A88" s="60" t="s">
        <v>299</v>
      </c>
      <c r="B88" s="117" t="s">
        <v>142</v>
      </c>
      <c r="C88" s="54" t="s">
        <v>143</v>
      </c>
      <c r="D88" s="54" t="s">
        <v>32</v>
      </c>
      <c r="E88" s="55">
        <v>488.8</v>
      </c>
      <c r="F88" s="119"/>
      <c r="G88" s="57">
        <f t="shared" si="21"/>
        <v>0</v>
      </c>
      <c r="H88" s="58">
        <f t="shared" si="20"/>
        <v>0</v>
      </c>
    </row>
    <row r="89" spans="1:8" s="59" customFormat="1" ht="12.75">
      <c r="A89" s="60" t="s">
        <v>300</v>
      </c>
      <c r="B89" s="117" t="s">
        <v>144</v>
      </c>
      <c r="C89" s="54" t="s">
        <v>145</v>
      </c>
      <c r="D89" s="54" t="s">
        <v>32</v>
      </c>
      <c r="E89" s="55">
        <v>121.4</v>
      </c>
      <c r="F89" s="119"/>
      <c r="G89" s="57">
        <f t="shared" si="21"/>
        <v>0</v>
      </c>
      <c r="H89" s="58">
        <f t="shared" si="20"/>
        <v>0</v>
      </c>
    </row>
    <row r="90" spans="1:8" s="59" customFormat="1" ht="12.75">
      <c r="A90" s="60" t="s">
        <v>301</v>
      </c>
      <c r="B90" s="117" t="s">
        <v>146</v>
      </c>
      <c r="C90" s="54" t="s">
        <v>147</v>
      </c>
      <c r="D90" s="54" t="s">
        <v>32</v>
      </c>
      <c r="E90" s="55">
        <v>824.8</v>
      </c>
      <c r="F90" s="119"/>
      <c r="G90" s="57">
        <f t="shared" si="21"/>
        <v>0</v>
      </c>
      <c r="H90" s="58">
        <f t="shared" si="20"/>
        <v>0</v>
      </c>
    </row>
    <row r="91" spans="1:8" s="59" customFormat="1" ht="12.75">
      <c r="A91" s="60" t="s">
        <v>302</v>
      </c>
      <c r="B91" s="117" t="s">
        <v>148</v>
      </c>
      <c r="C91" s="54">
        <v>91945</v>
      </c>
      <c r="D91" s="54" t="s">
        <v>113</v>
      </c>
      <c r="E91" s="55">
        <v>6</v>
      </c>
      <c r="F91" s="119"/>
      <c r="G91" s="57">
        <f t="shared" si="21"/>
        <v>0</v>
      </c>
      <c r="H91" s="58">
        <f t="shared" si="20"/>
        <v>0</v>
      </c>
    </row>
    <row r="92" spans="1:8" s="59" customFormat="1" ht="12.75">
      <c r="A92" s="60" t="s">
        <v>303</v>
      </c>
      <c r="B92" s="117" t="s">
        <v>149</v>
      </c>
      <c r="C92" s="54">
        <v>91953</v>
      </c>
      <c r="D92" s="54" t="s">
        <v>113</v>
      </c>
      <c r="E92" s="55">
        <v>42</v>
      </c>
      <c r="F92" s="119"/>
      <c r="G92" s="57">
        <f t="shared" si="21"/>
        <v>0</v>
      </c>
      <c r="H92" s="58">
        <f t="shared" si="20"/>
        <v>0</v>
      </c>
    </row>
    <row r="93" spans="1:8" s="59" customFormat="1" ht="12.75">
      <c r="A93" s="60" t="s">
        <v>304</v>
      </c>
      <c r="B93" s="117" t="s">
        <v>150</v>
      </c>
      <c r="C93" s="54">
        <v>91959</v>
      </c>
      <c r="D93" s="54" t="s">
        <v>113</v>
      </c>
      <c r="E93" s="55">
        <v>1</v>
      </c>
      <c r="F93" s="119"/>
      <c r="G93" s="57">
        <f t="shared" si="21"/>
        <v>0</v>
      </c>
      <c r="H93" s="58">
        <f t="shared" si="20"/>
        <v>0</v>
      </c>
    </row>
    <row r="94" spans="1:8" s="59" customFormat="1" ht="12.75">
      <c r="A94" s="60" t="s">
        <v>305</v>
      </c>
      <c r="B94" s="117" t="s">
        <v>151</v>
      </c>
      <c r="C94" s="54">
        <v>91967</v>
      </c>
      <c r="D94" s="54" t="s">
        <v>113</v>
      </c>
      <c r="E94" s="55">
        <v>6</v>
      </c>
      <c r="F94" s="119"/>
      <c r="G94" s="57">
        <f t="shared" si="21"/>
        <v>0</v>
      </c>
      <c r="H94" s="58">
        <f t="shared" si="20"/>
        <v>0</v>
      </c>
    </row>
    <row r="95" spans="1:8" s="59" customFormat="1" ht="12.75">
      <c r="A95" s="60" t="s">
        <v>306</v>
      </c>
      <c r="B95" s="117" t="s">
        <v>152</v>
      </c>
      <c r="C95" s="54">
        <v>91958</v>
      </c>
      <c r="D95" s="54" t="s">
        <v>113</v>
      </c>
      <c r="E95" s="55">
        <v>1</v>
      </c>
      <c r="F95" s="119"/>
      <c r="G95" s="57">
        <f t="shared" si="21"/>
        <v>0</v>
      </c>
      <c r="H95" s="58">
        <f t="shared" si="20"/>
        <v>0</v>
      </c>
    </row>
    <row r="96" spans="1:8" s="59" customFormat="1" ht="12.75">
      <c r="A96" s="60" t="s">
        <v>307</v>
      </c>
      <c r="B96" s="117" t="s">
        <v>153</v>
      </c>
      <c r="C96" s="54">
        <v>91966</v>
      </c>
      <c r="D96" s="54" t="s">
        <v>113</v>
      </c>
      <c r="E96" s="55">
        <v>6</v>
      </c>
      <c r="F96" s="119"/>
      <c r="G96" s="57">
        <f t="shared" si="21"/>
        <v>0</v>
      </c>
      <c r="H96" s="58">
        <f t="shared" si="20"/>
        <v>0</v>
      </c>
    </row>
    <row r="97" spans="1:8" s="59" customFormat="1" ht="12.75">
      <c r="A97" s="60" t="s">
        <v>308</v>
      </c>
      <c r="B97" s="117" t="s">
        <v>154</v>
      </c>
      <c r="C97" s="54">
        <v>91990</v>
      </c>
      <c r="D97" s="54" t="s">
        <v>113</v>
      </c>
      <c r="E97" s="55">
        <v>6</v>
      </c>
      <c r="F97" s="119"/>
      <c r="G97" s="57">
        <f t="shared" si="21"/>
        <v>0</v>
      </c>
      <c r="H97" s="58">
        <f t="shared" si="20"/>
        <v>0</v>
      </c>
    </row>
    <row r="98" spans="1:8" s="59" customFormat="1" ht="12.75">
      <c r="A98" s="60" t="s">
        <v>309</v>
      </c>
      <c r="B98" s="117" t="s">
        <v>155</v>
      </c>
      <c r="C98" s="54">
        <v>91990</v>
      </c>
      <c r="D98" s="54" t="s">
        <v>113</v>
      </c>
      <c r="E98" s="55">
        <v>42</v>
      </c>
      <c r="F98" s="119"/>
      <c r="G98" s="57">
        <f t="shared" si="21"/>
        <v>0</v>
      </c>
      <c r="H98" s="58">
        <f t="shared" si="20"/>
        <v>0</v>
      </c>
    </row>
    <row r="99" spans="1:8" s="59" customFormat="1" ht="12.75">
      <c r="A99" s="60" t="s">
        <v>310</v>
      </c>
      <c r="B99" s="117" t="s">
        <v>156</v>
      </c>
      <c r="C99" s="54">
        <v>93653</v>
      </c>
      <c r="D99" s="54" t="s">
        <v>113</v>
      </c>
      <c r="E99" s="55">
        <v>4</v>
      </c>
      <c r="F99" s="119"/>
      <c r="G99" s="57">
        <f t="shared" si="21"/>
        <v>0</v>
      </c>
      <c r="H99" s="58">
        <f t="shared" si="20"/>
        <v>0</v>
      </c>
    </row>
    <row r="100" spans="1:8" s="59" customFormat="1" ht="12.75">
      <c r="A100" s="60" t="s">
        <v>311</v>
      </c>
      <c r="B100" s="117" t="s">
        <v>157</v>
      </c>
      <c r="C100" s="54">
        <v>93654</v>
      </c>
      <c r="D100" s="54" t="s">
        <v>113</v>
      </c>
      <c r="E100" s="55">
        <v>9</v>
      </c>
      <c r="F100" s="119"/>
      <c r="G100" s="57">
        <f t="shared" si="21"/>
        <v>0</v>
      </c>
      <c r="H100" s="58">
        <f t="shared" si="20"/>
        <v>0</v>
      </c>
    </row>
    <row r="101" spans="1:8" s="59" customFormat="1" ht="12.75">
      <c r="A101" s="60" t="s">
        <v>312</v>
      </c>
      <c r="B101" s="117" t="s">
        <v>158</v>
      </c>
      <c r="C101" s="54">
        <v>34689</v>
      </c>
      <c r="D101" s="54" t="s">
        <v>113</v>
      </c>
      <c r="E101" s="55">
        <v>1</v>
      </c>
      <c r="F101" s="119"/>
      <c r="G101" s="57">
        <f t="shared" si="21"/>
        <v>0</v>
      </c>
      <c r="H101" s="58">
        <f t="shared" si="20"/>
        <v>0</v>
      </c>
    </row>
    <row r="102" spans="1:8" s="59" customFormat="1" ht="12.75">
      <c r="A102" s="60" t="s">
        <v>313</v>
      </c>
      <c r="B102" s="117" t="s">
        <v>159</v>
      </c>
      <c r="C102" s="54">
        <v>91846</v>
      </c>
      <c r="D102" s="54" t="s">
        <v>32</v>
      </c>
      <c r="E102" s="55">
        <v>29.8</v>
      </c>
      <c r="F102" s="119"/>
      <c r="G102" s="57">
        <f t="shared" si="21"/>
        <v>0</v>
      </c>
      <c r="H102" s="58">
        <f t="shared" si="20"/>
        <v>0</v>
      </c>
    </row>
    <row r="103" spans="1:8" s="59" customFormat="1" ht="12.75">
      <c r="A103" s="60" t="s">
        <v>314</v>
      </c>
      <c r="B103" s="117" t="s">
        <v>160</v>
      </c>
      <c r="C103" s="54">
        <v>91844</v>
      </c>
      <c r="D103" s="54" t="s">
        <v>32</v>
      </c>
      <c r="E103" s="55">
        <v>252.3</v>
      </c>
      <c r="F103" s="119"/>
      <c r="G103" s="57">
        <f t="shared" si="21"/>
        <v>0</v>
      </c>
      <c r="H103" s="58">
        <f t="shared" si="20"/>
        <v>0</v>
      </c>
    </row>
    <row r="104" spans="1:8" s="59" customFormat="1" ht="12.75">
      <c r="A104" s="60" t="s">
        <v>315</v>
      </c>
      <c r="B104" s="117" t="s">
        <v>161</v>
      </c>
      <c r="C104" s="54" t="s">
        <v>162</v>
      </c>
      <c r="D104" s="54" t="s">
        <v>32</v>
      </c>
      <c r="E104" s="55">
        <v>26.4</v>
      </c>
      <c r="F104" s="119"/>
      <c r="G104" s="57">
        <f t="shared" si="21"/>
        <v>0</v>
      </c>
      <c r="H104" s="58">
        <f t="shared" si="20"/>
        <v>0</v>
      </c>
    </row>
    <row r="105" spans="1:8" s="59" customFormat="1" ht="12.75">
      <c r="A105" s="60" t="s">
        <v>316</v>
      </c>
      <c r="B105" s="117" t="s">
        <v>163</v>
      </c>
      <c r="C105" s="54">
        <v>97670</v>
      </c>
      <c r="D105" s="54" t="s">
        <v>32</v>
      </c>
      <c r="E105" s="55">
        <v>21.7</v>
      </c>
      <c r="F105" s="119"/>
      <c r="G105" s="57">
        <f t="shared" si="21"/>
        <v>0</v>
      </c>
      <c r="H105" s="58">
        <f t="shared" si="20"/>
        <v>0</v>
      </c>
    </row>
    <row r="106" spans="1:8" s="59" customFormat="1" ht="12.75">
      <c r="A106" s="60" t="s">
        <v>317</v>
      </c>
      <c r="B106" s="117" t="s">
        <v>164</v>
      </c>
      <c r="C106" s="54" t="s">
        <v>165</v>
      </c>
      <c r="D106" s="54" t="s">
        <v>32</v>
      </c>
      <c r="E106" s="55">
        <v>1</v>
      </c>
      <c r="F106" s="119"/>
      <c r="G106" s="57">
        <f t="shared" si="21"/>
        <v>0</v>
      </c>
      <c r="H106" s="58">
        <f t="shared" si="20"/>
        <v>0</v>
      </c>
    </row>
    <row r="107" spans="1:8" s="59" customFormat="1" ht="12.75">
      <c r="A107" s="60" t="s">
        <v>318</v>
      </c>
      <c r="B107" s="117" t="s">
        <v>166</v>
      </c>
      <c r="C107" s="54" t="s">
        <v>167</v>
      </c>
      <c r="D107" s="54" t="s">
        <v>32</v>
      </c>
      <c r="E107" s="55">
        <v>2</v>
      </c>
      <c r="F107" s="119"/>
      <c r="G107" s="57">
        <f t="shared" si="21"/>
        <v>0</v>
      </c>
      <c r="H107" s="58">
        <f t="shared" si="20"/>
        <v>0</v>
      </c>
    </row>
    <row r="108" spans="1:8" s="59" customFormat="1" ht="12.75">
      <c r="A108" s="60" t="s">
        <v>319</v>
      </c>
      <c r="B108" s="117" t="s">
        <v>168</v>
      </c>
      <c r="C108" s="54" t="s">
        <v>169</v>
      </c>
      <c r="D108" s="54" t="s">
        <v>32</v>
      </c>
      <c r="E108" s="55">
        <v>2</v>
      </c>
      <c r="F108" s="119"/>
      <c r="G108" s="57">
        <f t="shared" si="21"/>
        <v>0</v>
      </c>
      <c r="H108" s="58">
        <f t="shared" si="20"/>
        <v>0</v>
      </c>
    </row>
    <row r="109" spans="1:8" s="59" customFormat="1" ht="12.75">
      <c r="A109" s="60" t="s">
        <v>320</v>
      </c>
      <c r="B109" s="117" t="s">
        <v>170</v>
      </c>
      <c r="C109" s="54" t="s">
        <v>171</v>
      </c>
      <c r="D109" s="54" t="s">
        <v>32</v>
      </c>
      <c r="E109" s="55">
        <v>1</v>
      </c>
      <c r="F109" s="119"/>
      <c r="G109" s="57">
        <f t="shared" si="21"/>
        <v>0</v>
      </c>
      <c r="H109" s="58">
        <f t="shared" si="20"/>
        <v>0</v>
      </c>
    </row>
    <row r="110" spans="1:8" s="59" customFormat="1" ht="12.75">
      <c r="A110" s="60" t="s">
        <v>321</v>
      </c>
      <c r="B110" s="117" t="s">
        <v>172</v>
      </c>
      <c r="C110" s="54" t="s">
        <v>173</v>
      </c>
      <c r="D110" s="54" t="s">
        <v>32</v>
      </c>
      <c r="E110" s="55">
        <v>1</v>
      </c>
      <c r="F110" s="119"/>
      <c r="G110" s="57">
        <f t="shared" si="21"/>
        <v>0</v>
      </c>
      <c r="H110" s="58">
        <f t="shared" si="20"/>
        <v>0</v>
      </c>
    </row>
    <row r="111" spans="1:8" s="59" customFormat="1" ht="12.75">
      <c r="A111" s="60" t="s">
        <v>322</v>
      </c>
      <c r="B111" s="117" t="s">
        <v>174</v>
      </c>
      <c r="C111" s="54">
        <v>12294</v>
      </c>
      <c r="D111" s="54" t="s">
        <v>113</v>
      </c>
      <c r="E111" s="55">
        <v>42</v>
      </c>
      <c r="F111" s="119"/>
      <c r="G111" s="57">
        <f t="shared" si="21"/>
        <v>0</v>
      </c>
      <c r="H111" s="58">
        <f t="shared" si="20"/>
        <v>0</v>
      </c>
    </row>
    <row r="112" spans="1:8" s="59" customFormat="1" ht="12.75">
      <c r="A112" s="60" t="s">
        <v>323</v>
      </c>
      <c r="B112" s="117" t="s">
        <v>175</v>
      </c>
      <c r="C112" s="54">
        <v>101556</v>
      </c>
      <c r="D112" s="54" t="s">
        <v>113</v>
      </c>
      <c r="E112" s="55">
        <v>1</v>
      </c>
      <c r="F112" s="119"/>
      <c r="G112" s="57">
        <f t="shared" si="21"/>
        <v>0</v>
      </c>
      <c r="H112" s="58">
        <f t="shared" si="20"/>
        <v>0</v>
      </c>
    </row>
    <row r="113" spans="1:8" s="59" customFormat="1" ht="12.75">
      <c r="A113" s="60" t="s">
        <v>324</v>
      </c>
      <c r="B113" s="117" t="s">
        <v>176</v>
      </c>
      <c r="C113" s="54" t="s">
        <v>177</v>
      </c>
      <c r="D113" s="54" t="s">
        <v>113</v>
      </c>
      <c r="E113" s="55">
        <v>1</v>
      </c>
      <c r="F113" s="119"/>
      <c r="G113" s="57">
        <f t="shared" si="21"/>
        <v>0</v>
      </c>
      <c r="H113" s="58">
        <f t="shared" si="20"/>
        <v>0</v>
      </c>
    </row>
    <row r="114" spans="1:8" s="74" customFormat="1" ht="12.75">
      <c r="A114" s="60" t="s">
        <v>325</v>
      </c>
      <c r="B114" s="117" t="s">
        <v>178</v>
      </c>
      <c r="C114" s="54" t="s">
        <v>179</v>
      </c>
      <c r="D114" s="54" t="s">
        <v>113</v>
      </c>
      <c r="E114" s="55">
        <v>2</v>
      </c>
      <c r="F114" s="119"/>
      <c r="G114" s="57">
        <f t="shared" si="21"/>
        <v>0</v>
      </c>
      <c r="H114" s="58">
        <f t="shared" si="20"/>
        <v>0</v>
      </c>
    </row>
    <row r="115" spans="1:8" s="59" customFormat="1" ht="12.75">
      <c r="A115" s="60" t="s">
        <v>326</v>
      </c>
      <c r="B115" s="117" t="s">
        <v>180</v>
      </c>
      <c r="C115" s="54">
        <v>4376</v>
      </c>
      <c r="D115" s="54" t="s">
        <v>113</v>
      </c>
      <c r="E115" s="55">
        <v>12</v>
      </c>
      <c r="F115" s="119"/>
      <c r="G115" s="57">
        <f t="shared" si="21"/>
        <v>0</v>
      </c>
      <c r="H115" s="58">
        <f t="shared" si="20"/>
        <v>0</v>
      </c>
    </row>
    <row r="116" spans="1:8" s="59" customFormat="1" ht="12.75">
      <c r="A116" s="60" t="s">
        <v>327</v>
      </c>
      <c r="B116" s="117" t="s">
        <v>181</v>
      </c>
      <c r="C116" s="54">
        <v>1050</v>
      </c>
      <c r="D116" s="54" t="s">
        <v>113</v>
      </c>
      <c r="E116" s="55">
        <v>1</v>
      </c>
      <c r="F116" s="119"/>
      <c r="G116" s="57">
        <f t="shared" si="21"/>
        <v>0</v>
      </c>
      <c r="H116" s="58">
        <f t="shared" si="20"/>
        <v>0</v>
      </c>
    </row>
    <row r="117" spans="1:8" s="59" customFormat="1" ht="12.75">
      <c r="A117" s="60" t="s">
        <v>328</v>
      </c>
      <c r="B117" s="117" t="s">
        <v>182</v>
      </c>
      <c r="C117" s="54" t="s">
        <v>183</v>
      </c>
      <c r="D117" s="54" t="s">
        <v>32</v>
      </c>
      <c r="E117" s="55">
        <v>2</v>
      </c>
      <c r="F117" s="119"/>
      <c r="G117" s="57">
        <f t="shared" si="21"/>
        <v>0</v>
      </c>
      <c r="H117" s="58">
        <f t="shared" si="20"/>
        <v>0</v>
      </c>
    </row>
    <row r="118" spans="1:8" s="59" customFormat="1" ht="12.75">
      <c r="A118" s="60" t="s">
        <v>329</v>
      </c>
      <c r="B118" s="117" t="s">
        <v>184</v>
      </c>
      <c r="C118" s="54" t="s">
        <v>185</v>
      </c>
      <c r="D118" s="54" t="s">
        <v>113</v>
      </c>
      <c r="E118" s="55">
        <v>1</v>
      </c>
      <c r="F118" s="119"/>
      <c r="G118" s="57">
        <f t="shared" si="21"/>
        <v>0</v>
      </c>
      <c r="H118" s="58">
        <f t="shared" si="20"/>
        <v>0</v>
      </c>
    </row>
    <row r="119" spans="1:8" s="59" customFormat="1" ht="12.75">
      <c r="A119" s="60" t="s">
        <v>330</v>
      </c>
      <c r="B119" s="117" t="s">
        <v>186</v>
      </c>
      <c r="C119" s="54">
        <v>13279</v>
      </c>
      <c r="D119" s="54" t="s">
        <v>113</v>
      </c>
      <c r="E119" s="55">
        <v>1</v>
      </c>
      <c r="F119" s="119"/>
      <c r="G119" s="57">
        <f t="shared" si="21"/>
        <v>0</v>
      </c>
      <c r="H119" s="58">
        <f t="shared" si="20"/>
        <v>0</v>
      </c>
    </row>
    <row r="120" spans="1:8" s="59" customFormat="1" ht="12.75">
      <c r="A120" s="60" t="s">
        <v>331</v>
      </c>
      <c r="B120" s="117" t="s">
        <v>187</v>
      </c>
      <c r="C120" s="54">
        <v>406</v>
      </c>
      <c r="D120" s="54" t="s">
        <v>113</v>
      </c>
      <c r="E120" s="55">
        <v>2</v>
      </c>
      <c r="F120" s="119"/>
      <c r="G120" s="57">
        <f t="shared" si="21"/>
        <v>0</v>
      </c>
      <c r="H120" s="58">
        <f t="shared" si="20"/>
        <v>0</v>
      </c>
    </row>
    <row r="121" spans="1:8" s="74" customFormat="1" ht="12.75">
      <c r="A121" s="60" t="s">
        <v>332</v>
      </c>
      <c r="B121" s="117" t="s">
        <v>188</v>
      </c>
      <c r="C121" s="54">
        <v>39601</v>
      </c>
      <c r="D121" s="54" t="s">
        <v>113</v>
      </c>
      <c r="E121" s="55">
        <v>5</v>
      </c>
      <c r="F121" s="119"/>
      <c r="G121" s="57">
        <f t="shared" si="21"/>
        <v>0</v>
      </c>
      <c r="H121" s="58">
        <f t="shared" si="20"/>
        <v>0</v>
      </c>
    </row>
    <row r="122" spans="1:8" s="74" customFormat="1" ht="12.75">
      <c r="A122" s="60" t="s">
        <v>333</v>
      </c>
      <c r="B122" s="117" t="s">
        <v>189</v>
      </c>
      <c r="C122" s="54" t="s">
        <v>179</v>
      </c>
      <c r="D122" s="54" t="s">
        <v>113</v>
      </c>
      <c r="E122" s="55">
        <v>5</v>
      </c>
      <c r="F122" s="119"/>
      <c r="G122" s="57">
        <f t="shared" si="21"/>
        <v>0</v>
      </c>
      <c r="H122" s="58">
        <f t="shared" si="20"/>
        <v>0</v>
      </c>
    </row>
    <row r="123" spans="1:8" s="59" customFormat="1" ht="12.75">
      <c r="A123" s="60" t="s">
        <v>334</v>
      </c>
      <c r="B123" s="117" t="s">
        <v>190</v>
      </c>
      <c r="C123" s="54" t="s">
        <v>191</v>
      </c>
      <c r="D123" s="54" t="s">
        <v>113</v>
      </c>
      <c r="E123" s="55">
        <v>1</v>
      </c>
      <c r="F123" s="119"/>
      <c r="G123" s="57">
        <f t="shared" si="21"/>
        <v>0</v>
      </c>
      <c r="H123" s="58">
        <f t="shared" si="20"/>
        <v>0</v>
      </c>
    </row>
    <row r="124" spans="1:8" s="59" customFormat="1" ht="12.75">
      <c r="A124" s="60" t="s">
        <v>335</v>
      </c>
      <c r="B124" s="117" t="s">
        <v>192</v>
      </c>
      <c r="C124" s="54">
        <v>11991</v>
      </c>
      <c r="D124" s="54" t="s">
        <v>113</v>
      </c>
      <c r="E124" s="55">
        <v>1</v>
      </c>
      <c r="F124" s="119"/>
      <c r="G124" s="57">
        <f t="shared" si="21"/>
        <v>0</v>
      </c>
      <c r="H124" s="58">
        <f t="shared" si="20"/>
        <v>0</v>
      </c>
    </row>
    <row r="125" spans="1:8" s="74" customFormat="1" ht="12.75">
      <c r="A125" s="60" t="s">
        <v>336</v>
      </c>
      <c r="B125" s="117" t="s">
        <v>193</v>
      </c>
      <c r="C125" s="54" t="s">
        <v>179</v>
      </c>
      <c r="D125" s="54" t="s">
        <v>113</v>
      </c>
      <c r="E125" s="55">
        <v>1</v>
      </c>
      <c r="F125" s="119"/>
      <c r="G125" s="57">
        <f t="shared" si="21"/>
        <v>0</v>
      </c>
      <c r="H125" s="58">
        <f t="shared" si="20"/>
        <v>0</v>
      </c>
    </row>
    <row r="126" spans="1:8" s="59" customFormat="1" ht="12.75">
      <c r="A126" s="60" t="s">
        <v>337</v>
      </c>
      <c r="B126" s="117" t="s">
        <v>194</v>
      </c>
      <c r="C126" s="54" t="s">
        <v>195</v>
      </c>
      <c r="D126" s="54" t="s">
        <v>113</v>
      </c>
      <c r="E126" s="55">
        <v>1</v>
      </c>
      <c r="F126" s="119"/>
      <c r="G126" s="57">
        <f t="shared" si="21"/>
        <v>0</v>
      </c>
      <c r="H126" s="58">
        <f t="shared" si="20"/>
        <v>0</v>
      </c>
    </row>
    <row r="127" spans="1:8" s="59" customFormat="1" ht="12.75">
      <c r="A127" s="60" t="s">
        <v>338</v>
      </c>
      <c r="B127" s="117" t="s">
        <v>196</v>
      </c>
      <c r="C127" s="54">
        <v>421</v>
      </c>
      <c r="D127" s="54" t="s">
        <v>113</v>
      </c>
      <c r="E127" s="55">
        <v>1</v>
      </c>
      <c r="F127" s="119"/>
      <c r="G127" s="57">
        <f t="shared" si="21"/>
        <v>0</v>
      </c>
      <c r="H127" s="58">
        <f t="shared" si="20"/>
        <v>0</v>
      </c>
    </row>
    <row r="128" spans="1:8" s="59" customFormat="1" ht="12.75">
      <c r="A128" s="60" t="s">
        <v>339</v>
      </c>
      <c r="B128" s="117" t="s">
        <v>197</v>
      </c>
      <c r="C128" s="54">
        <v>431</v>
      </c>
      <c r="D128" s="54" t="s">
        <v>113</v>
      </c>
      <c r="E128" s="55">
        <v>1</v>
      </c>
      <c r="F128" s="119"/>
      <c r="G128" s="57">
        <f t="shared" si="21"/>
        <v>0</v>
      </c>
      <c r="H128" s="58">
        <f t="shared" si="20"/>
        <v>0</v>
      </c>
    </row>
    <row r="129" spans="1:9" s="74" customFormat="1" ht="12.75">
      <c r="A129" s="60" t="s">
        <v>340</v>
      </c>
      <c r="B129" s="117" t="s">
        <v>198</v>
      </c>
      <c r="C129" s="54">
        <v>4383</v>
      </c>
      <c r="D129" s="54" t="s">
        <v>113</v>
      </c>
      <c r="E129" s="55">
        <v>1</v>
      </c>
      <c r="F129" s="119"/>
      <c r="G129" s="57">
        <f t="shared" si="21"/>
        <v>0</v>
      </c>
      <c r="H129" s="58">
        <f t="shared" si="20"/>
        <v>0</v>
      </c>
    </row>
    <row r="130" spans="1:9" s="74" customFormat="1" ht="12.75">
      <c r="A130" s="60" t="s">
        <v>341</v>
      </c>
      <c r="B130" s="117" t="s">
        <v>199</v>
      </c>
      <c r="C130" s="54">
        <v>4344</v>
      </c>
      <c r="D130" s="54" t="s">
        <v>113</v>
      </c>
      <c r="E130" s="55">
        <v>2</v>
      </c>
      <c r="F130" s="119"/>
      <c r="G130" s="57">
        <f t="shared" si="21"/>
        <v>0</v>
      </c>
      <c r="H130" s="58">
        <f t="shared" si="20"/>
        <v>0</v>
      </c>
    </row>
    <row r="131" spans="1:9" s="74" customFormat="1" ht="12.75">
      <c r="A131" s="60" t="s">
        <v>342</v>
      </c>
      <c r="B131" s="117" t="s">
        <v>200</v>
      </c>
      <c r="C131" s="54">
        <v>4331</v>
      </c>
      <c r="D131" s="54" t="s">
        <v>113</v>
      </c>
      <c r="E131" s="55">
        <v>1</v>
      </c>
      <c r="F131" s="119"/>
      <c r="G131" s="57">
        <f t="shared" si="21"/>
        <v>0</v>
      </c>
      <c r="H131" s="58">
        <f t="shared" si="20"/>
        <v>0</v>
      </c>
    </row>
    <row r="132" spans="1:9" s="59" customFormat="1" ht="12.75">
      <c r="A132" s="60" t="s">
        <v>343</v>
      </c>
      <c r="B132" s="117" t="s">
        <v>201</v>
      </c>
      <c r="C132" s="54">
        <v>11059</v>
      </c>
      <c r="D132" s="54" t="s">
        <v>113</v>
      </c>
      <c r="E132" s="55">
        <v>12</v>
      </c>
      <c r="F132" s="119"/>
      <c r="G132" s="57">
        <f t="shared" si="21"/>
        <v>0</v>
      </c>
      <c r="H132" s="58">
        <f t="shared" si="20"/>
        <v>0</v>
      </c>
    </row>
    <row r="133" spans="1:9" s="59" customFormat="1" ht="12.75">
      <c r="A133" s="60" t="s">
        <v>344</v>
      </c>
      <c r="B133" s="117" t="s">
        <v>202</v>
      </c>
      <c r="C133" s="54" t="s">
        <v>263</v>
      </c>
      <c r="D133" s="54" t="s">
        <v>113</v>
      </c>
      <c r="E133" s="55">
        <v>1</v>
      </c>
      <c r="F133" s="119"/>
      <c r="G133" s="57">
        <f t="shared" si="21"/>
        <v>0</v>
      </c>
      <c r="H133" s="58">
        <f t="shared" si="20"/>
        <v>0</v>
      </c>
    </row>
    <row r="134" spans="1:9" s="74" customFormat="1" ht="12.75">
      <c r="A134" s="60" t="s">
        <v>345</v>
      </c>
      <c r="B134" s="117" t="s">
        <v>203</v>
      </c>
      <c r="C134" s="54">
        <v>1600</v>
      </c>
      <c r="D134" s="54" t="s">
        <v>113</v>
      </c>
      <c r="E134" s="55">
        <v>1</v>
      </c>
      <c r="F134" s="119"/>
      <c r="G134" s="57">
        <f t="shared" si="21"/>
        <v>0</v>
      </c>
      <c r="H134" s="58">
        <f t="shared" si="20"/>
        <v>0</v>
      </c>
    </row>
    <row r="135" spans="1:9" s="59" customFormat="1" ht="12.75">
      <c r="A135" s="60" t="s">
        <v>346</v>
      </c>
      <c r="B135" s="117" t="s">
        <v>204</v>
      </c>
      <c r="C135" s="54">
        <v>7581</v>
      </c>
      <c r="D135" s="54" t="s">
        <v>113</v>
      </c>
      <c r="E135" s="55">
        <v>1</v>
      </c>
      <c r="F135" s="119"/>
      <c r="G135" s="57">
        <f t="shared" si="21"/>
        <v>0</v>
      </c>
      <c r="H135" s="58">
        <f t="shared" si="20"/>
        <v>0</v>
      </c>
    </row>
    <row r="136" spans="1:9" s="74" customFormat="1" ht="12.75">
      <c r="A136" s="60" t="s">
        <v>347</v>
      </c>
      <c r="B136" s="117" t="s">
        <v>205</v>
      </c>
      <c r="C136" s="54" t="s">
        <v>179</v>
      </c>
      <c r="D136" s="54" t="s">
        <v>113</v>
      </c>
      <c r="E136" s="55">
        <v>1</v>
      </c>
      <c r="F136" s="119"/>
      <c r="G136" s="57">
        <f t="shared" si="21"/>
        <v>0</v>
      </c>
      <c r="H136" s="58">
        <f t="shared" si="20"/>
        <v>0</v>
      </c>
    </row>
    <row r="137" spans="1:9" s="59" customFormat="1" ht="25.5">
      <c r="A137" s="60" t="s">
        <v>348</v>
      </c>
      <c r="B137" s="117" t="s">
        <v>206</v>
      </c>
      <c r="C137" s="54">
        <v>97359</v>
      </c>
      <c r="D137" s="54" t="s">
        <v>113</v>
      </c>
      <c r="E137" s="55">
        <v>1</v>
      </c>
      <c r="F137" s="119"/>
      <c r="G137" s="57">
        <f t="shared" si="21"/>
        <v>0</v>
      </c>
      <c r="H137" s="58">
        <f t="shared" si="20"/>
        <v>0</v>
      </c>
    </row>
    <row r="138" spans="1:9" s="59" customFormat="1" ht="25.5">
      <c r="A138" s="60" t="s">
        <v>349</v>
      </c>
      <c r="B138" s="117" t="s">
        <v>207</v>
      </c>
      <c r="C138" s="54">
        <v>101875</v>
      </c>
      <c r="D138" s="54" t="s">
        <v>113</v>
      </c>
      <c r="E138" s="55">
        <v>1</v>
      </c>
      <c r="F138" s="119"/>
      <c r="G138" s="57">
        <f t="shared" si="21"/>
        <v>0</v>
      </c>
      <c r="H138" s="58">
        <f t="shared" si="20"/>
        <v>0</v>
      </c>
    </row>
    <row r="139" spans="1:9" s="59" customFormat="1" ht="12.75">
      <c r="A139" s="52">
        <v>15</v>
      </c>
      <c r="B139" s="53" t="s">
        <v>208</v>
      </c>
      <c r="C139" s="54"/>
      <c r="D139" s="54"/>
      <c r="E139" s="55"/>
      <c r="F139" s="56"/>
      <c r="G139" s="57"/>
      <c r="H139" s="66">
        <f>SUM(H140:H140)</f>
        <v>0</v>
      </c>
    </row>
    <row r="140" spans="1:9" s="59" customFormat="1" ht="15" customHeight="1">
      <c r="A140" s="60" t="s">
        <v>350</v>
      </c>
      <c r="B140" s="61" t="s">
        <v>210</v>
      </c>
      <c r="C140" s="54" t="s">
        <v>211</v>
      </c>
      <c r="D140" s="54" t="s">
        <v>9</v>
      </c>
      <c r="E140" s="69">
        <f>34.5*12</f>
        <v>414</v>
      </c>
      <c r="F140" s="119"/>
      <c r="G140" s="57">
        <f t="shared" si="21"/>
        <v>0</v>
      </c>
      <c r="H140" s="58">
        <f t="shared" ref="H140" si="22">ROUND(G140*E140,2)</f>
        <v>0</v>
      </c>
      <c r="I140" s="75"/>
    </row>
    <row r="141" spans="1:9" s="68" customFormat="1" ht="12.75">
      <c r="A141" s="144"/>
      <c r="B141" s="145"/>
      <c r="C141" s="145"/>
      <c r="D141" s="145"/>
      <c r="E141" s="145"/>
      <c r="F141" s="145"/>
      <c r="G141" s="145"/>
      <c r="H141" s="146"/>
    </row>
    <row r="142" spans="1:9" s="63" customFormat="1" ht="27.75" customHeight="1" thickBot="1">
      <c r="A142" s="123" t="s">
        <v>255</v>
      </c>
      <c r="B142" s="124"/>
      <c r="C142" s="124"/>
      <c r="D142" s="124"/>
      <c r="E142" s="124"/>
      <c r="F142" s="124"/>
      <c r="G142" s="124"/>
      <c r="H142" s="125"/>
    </row>
    <row r="143" spans="1:9" ht="14.1" customHeight="1">
      <c r="A143" s="76"/>
      <c r="B143" s="76"/>
      <c r="C143" s="76"/>
      <c r="D143" s="77"/>
      <c r="E143" s="77"/>
      <c r="F143" s="78"/>
      <c r="G143" s="77"/>
      <c r="H143" s="77"/>
    </row>
    <row r="144" spans="1:9" ht="12" customHeight="1">
      <c r="A144" s="76"/>
      <c r="B144" s="76"/>
      <c r="C144" s="76"/>
      <c r="D144" s="77"/>
      <c r="E144" s="77"/>
      <c r="F144" s="78"/>
      <c r="G144" s="77"/>
      <c r="H144" s="77"/>
    </row>
    <row r="145" spans="1:8" ht="12" customHeight="1">
      <c r="A145" s="76"/>
      <c r="B145" s="76"/>
      <c r="C145" s="76"/>
      <c r="D145" s="77"/>
      <c r="E145" s="77"/>
      <c r="F145" s="78"/>
      <c r="G145" s="77"/>
      <c r="H145" s="77"/>
    </row>
    <row r="146" spans="1:8">
      <c r="E146" s="83"/>
      <c r="F146" s="83"/>
      <c r="G146" s="77"/>
    </row>
    <row r="147" spans="1:8">
      <c r="E147" s="83"/>
      <c r="F147" s="83"/>
      <c r="G147" s="77"/>
    </row>
    <row r="148" spans="1:8">
      <c r="E148" s="83"/>
      <c r="F148" s="83"/>
      <c r="G148" s="77"/>
    </row>
    <row r="149" spans="1:8">
      <c r="E149" s="83"/>
      <c r="F149" s="83"/>
      <c r="G149" s="77"/>
    </row>
    <row r="150" spans="1:8">
      <c r="E150" s="83"/>
      <c r="F150" s="83"/>
      <c r="G150" s="77"/>
    </row>
    <row r="151" spans="1:8">
      <c r="E151" s="83"/>
      <c r="F151" s="83"/>
      <c r="G151" s="77"/>
    </row>
    <row r="152" spans="1:8">
      <c r="E152" s="83"/>
      <c r="F152" s="83"/>
      <c r="G152" s="77"/>
    </row>
    <row r="153" spans="1:8">
      <c r="E153" s="83"/>
      <c r="F153" s="83"/>
      <c r="G153" s="77"/>
    </row>
    <row r="154" spans="1:8">
      <c r="E154" s="83"/>
      <c r="F154" s="83"/>
      <c r="G154" s="77"/>
    </row>
  </sheetData>
  <sheetProtection selectLockedCells="1" selectUnlockedCells="1"/>
  <mergeCells count="13">
    <mergeCell ref="A142:H142"/>
    <mergeCell ref="A7:G7"/>
    <mergeCell ref="A1:H1"/>
    <mergeCell ref="A2:H2"/>
    <mergeCell ref="A3:H3"/>
    <mergeCell ref="A4:F4"/>
    <mergeCell ref="A5:A6"/>
    <mergeCell ref="B5:B6"/>
    <mergeCell ref="D5:D6"/>
    <mergeCell ref="E5:E6"/>
    <mergeCell ref="F5:G5"/>
    <mergeCell ref="A141:H141"/>
    <mergeCell ref="G4:H4"/>
  </mergeCells>
  <pageMargins left="0.39370078740157483" right="0.39370078740157483" top="0.39370078740157483" bottom="0.39370078740157483" header="0.51181102362204722" footer="0.51181102362204722"/>
  <pageSetup paperSize="9" scale="91" firstPageNumber="0" fitToHeight="4" orientation="landscape" horizontalDpi="300" verticalDpi="300" r:id="rId1"/>
  <headerFooter alignWithMargins="0"/>
  <rowBreaks count="1" manualBreakCount="1">
    <brk id="32" max="7"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Q55"/>
  <sheetViews>
    <sheetView view="pageBreakPreview" zoomScale="110" zoomScaleSheetLayoutView="110" workbookViewId="0">
      <pane ySplit="6" topLeftCell="A31" activePane="bottomLeft" state="frozen"/>
      <selection pane="bottomLeft" activeCell="H4" sqref="H4:I4"/>
    </sheetView>
  </sheetViews>
  <sheetFormatPr defaultRowHeight="12.75"/>
  <cols>
    <col min="1" max="1" width="4.7109375" bestFit="1" customWidth="1"/>
    <col min="2" max="2" width="28.5703125" customWidth="1"/>
    <col min="3" max="3" width="9.7109375" bestFit="1" customWidth="1"/>
    <col min="4" max="4" width="7.28515625" bestFit="1" customWidth="1"/>
    <col min="5" max="9" width="9" bestFit="1" customWidth="1"/>
  </cols>
  <sheetData>
    <row r="1" spans="1:17" s="5" customFormat="1" ht="18">
      <c r="A1" s="156" t="s">
        <v>264</v>
      </c>
      <c r="B1" s="157"/>
      <c r="C1" s="157"/>
      <c r="D1" s="157"/>
      <c r="E1" s="157"/>
      <c r="F1" s="157"/>
      <c r="G1" s="157"/>
      <c r="H1" s="157"/>
      <c r="I1" s="158"/>
    </row>
    <row r="2" spans="1:17" s="5" customFormat="1" ht="18.75" thickBot="1">
      <c r="A2" s="159" t="s">
        <v>0</v>
      </c>
      <c r="B2" s="160"/>
      <c r="C2" s="160"/>
      <c r="D2" s="160"/>
      <c r="E2" s="160"/>
      <c r="F2" s="160"/>
      <c r="G2" s="160"/>
      <c r="H2" s="160"/>
      <c r="I2" s="161"/>
    </row>
    <row r="3" spans="1:17" s="5" customFormat="1" ht="18">
      <c r="A3" s="166" t="s">
        <v>359</v>
      </c>
      <c r="B3" s="167"/>
      <c r="C3" s="167"/>
      <c r="D3" s="167"/>
      <c r="E3" s="167"/>
      <c r="F3" s="167"/>
      <c r="G3" s="167"/>
      <c r="H3" s="167"/>
      <c r="I3" s="168"/>
    </row>
    <row r="4" spans="1:17" s="6" customFormat="1" ht="21" customHeight="1">
      <c r="A4" s="152" t="str">
        <f>Orçamento!A4</f>
        <v>OBRA: Construção de 6 Salas de Aula – E.M. Santa Cândida</v>
      </c>
      <c r="B4" s="153"/>
      <c r="C4" s="153"/>
      <c r="D4" s="153"/>
      <c r="E4" s="153"/>
      <c r="F4" s="153"/>
      <c r="G4" s="153"/>
      <c r="H4" s="150" t="str">
        <f>Orçamento!G4</f>
        <v>DATA: Agosto/2023</v>
      </c>
      <c r="I4" s="151"/>
    </row>
    <row r="5" spans="1:17" ht="12" customHeight="1">
      <c r="A5" s="169" t="s">
        <v>1</v>
      </c>
      <c r="B5" s="170" t="s">
        <v>2</v>
      </c>
      <c r="C5" s="170" t="s">
        <v>351</v>
      </c>
      <c r="D5" s="170" t="s">
        <v>352</v>
      </c>
      <c r="E5" s="170" t="s">
        <v>353</v>
      </c>
      <c r="F5" s="170" t="s">
        <v>354</v>
      </c>
      <c r="G5" s="170" t="s">
        <v>355</v>
      </c>
      <c r="H5" s="170" t="s">
        <v>356</v>
      </c>
      <c r="I5" s="149" t="s">
        <v>357</v>
      </c>
      <c r="J5" s="7"/>
      <c r="K5" s="7"/>
      <c r="L5" s="7"/>
      <c r="M5" s="7"/>
      <c r="N5" s="7"/>
      <c r="O5" s="7"/>
      <c r="P5" s="7"/>
      <c r="Q5" s="7"/>
    </row>
    <row r="6" spans="1:17" ht="12" customHeight="1" thickBot="1">
      <c r="A6" s="169"/>
      <c r="B6" s="170"/>
      <c r="C6" s="170"/>
      <c r="D6" s="170"/>
      <c r="E6" s="170"/>
      <c r="F6" s="170"/>
      <c r="G6" s="170"/>
      <c r="H6" s="170"/>
      <c r="I6" s="149"/>
      <c r="J6" s="7"/>
      <c r="K6" s="7"/>
      <c r="L6" s="7"/>
      <c r="M6" s="7"/>
      <c r="N6" s="7"/>
      <c r="O6" s="7"/>
      <c r="P6" s="7"/>
      <c r="Q6" s="7"/>
    </row>
    <row r="7" spans="1:17" ht="15.95" customHeight="1">
      <c r="A7" s="8"/>
      <c r="B7" s="9"/>
      <c r="C7" s="10" t="s">
        <v>212</v>
      </c>
      <c r="D7" s="11" t="s">
        <v>7</v>
      </c>
      <c r="E7" s="12"/>
      <c r="F7" s="96"/>
      <c r="G7" s="99"/>
      <c r="H7" s="99"/>
      <c r="I7" s="14"/>
      <c r="J7" s="7"/>
      <c r="K7" s="7"/>
      <c r="L7" s="7"/>
      <c r="M7" s="7"/>
      <c r="N7" s="7"/>
      <c r="O7" s="7"/>
      <c r="P7" s="7"/>
      <c r="Q7" s="7"/>
    </row>
    <row r="8" spans="1:17" ht="15.95" customHeight="1">
      <c r="A8" s="15">
        <f>Orçamento!A8</f>
        <v>1</v>
      </c>
      <c r="B8" s="16" t="str">
        <f>Orçamento!B8</f>
        <v>SERVIÇOS PRELIMINARES</v>
      </c>
      <c r="C8" s="17"/>
      <c r="D8" s="18" t="e">
        <f>C9/C$52</f>
        <v>#DIV/0!</v>
      </c>
      <c r="E8" s="19">
        <v>1</v>
      </c>
      <c r="F8" s="97"/>
      <c r="G8" s="97"/>
      <c r="H8" s="97"/>
      <c r="I8" s="20">
        <f t="shared" ref="I8:I9" si="0">E8+F8+G8+H8</f>
        <v>1</v>
      </c>
      <c r="J8" s="7"/>
      <c r="K8" s="7"/>
      <c r="L8" s="7"/>
      <c r="M8" s="7"/>
      <c r="N8" s="7"/>
      <c r="O8" s="7"/>
      <c r="P8" s="7"/>
      <c r="Q8" s="7"/>
    </row>
    <row r="9" spans="1:17" ht="15.95" customHeight="1" thickBot="1">
      <c r="A9" s="21"/>
      <c r="B9" s="22"/>
      <c r="C9" s="23">
        <f>Orçamento!H8</f>
        <v>0</v>
      </c>
      <c r="D9" s="24"/>
      <c r="E9" s="25">
        <f>E8*$C9</f>
        <v>0</v>
      </c>
      <c r="F9" s="98">
        <f>F8*$C9</f>
        <v>0</v>
      </c>
      <c r="G9" s="98">
        <f>G8*$C9</f>
        <v>0</v>
      </c>
      <c r="H9" s="98">
        <f>H8*$C9</f>
        <v>0</v>
      </c>
      <c r="I9" s="26">
        <f t="shared" si="0"/>
        <v>0</v>
      </c>
      <c r="J9" s="7"/>
      <c r="K9" s="7"/>
      <c r="L9" s="7"/>
      <c r="M9" s="7"/>
      <c r="N9" s="7"/>
      <c r="O9" s="7"/>
      <c r="P9" s="7"/>
      <c r="Q9" s="7"/>
    </row>
    <row r="10" spans="1:17" ht="15.95" customHeight="1">
      <c r="A10" s="8"/>
      <c r="B10" s="9"/>
      <c r="C10" s="10" t="s">
        <v>212</v>
      </c>
      <c r="D10" s="11" t="s">
        <v>7</v>
      </c>
      <c r="E10" s="12"/>
      <c r="F10" s="12"/>
      <c r="G10" s="13"/>
      <c r="H10" s="13"/>
      <c r="I10" s="14"/>
      <c r="J10" s="7"/>
      <c r="K10" s="7"/>
      <c r="L10" s="7"/>
      <c r="M10" s="7"/>
      <c r="N10" s="7"/>
      <c r="O10" s="7"/>
      <c r="P10" s="7"/>
      <c r="Q10" s="7"/>
    </row>
    <row r="11" spans="1:17" ht="15.95" customHeight="1">
      <c r="A11" s="15">
        <f>Orçamento!A12</f>
        <v>2</v>
      </c>
      <c r="B11" s="16" t="str">
        <f>Orçamento!B12</f>
        <v>ADMINISTRAÇÃO DA OBRA</v>
      </c>
      <c r="C11" s="17"/>
      <c r="D11" s="18" t="e">
        <f>C12/C$52</f>
        <v>#DIV/0!</v>
      </c>
      <c r="E11" s="19">
        <v>0.22882684525971292</v>
      </c>
      <c r="F11" s="19">
        <v>0.25903174220056385</v>
      </c>
      <c r="G11" s="19">
        <v>0.26942534488291348</v>
      </c>
      <c r="H11" s="19">
        <v>0.24271606765680978</v>
      </c>
      <c r="I11" s="20">
        <f t="shared" ref="I11:I12" si="1">E11+F11+G11+H11</f>
        <v>1</v>
      </c>
      <c r="J11" s="7"/>
      <c r="K11" s="7"/>
      <c r="L11" s="7"/>
      <c r="M11" s="7"/>
      <c r="N11" s="7"/>
      <c r="O11" s="7"/>
      <c r="P11" s="7"/>
      <c r="Q11" s="7"/>
    </row>
    <row r="12" spans="1:17" ht="15.95" customHeight="1" thickBot="1">
      <c r="A12" s="21"/>
      <c r="B12" s="22"/>
      <c r="C12" s="23">
        <f>Orçamento!H12</f>
        <v>0</v>
      </c>
      <c r="D12" s="24"/>
      <c r="E12" s="25">
        <f>E11*$C12</f>
        <v>0</v>
      </c>
      <c r="F12" s="25">
        <f>F11*$C12</f>
        <v>0</v>
      </c>
      <c r="G12" s="25">
        <f>G11*$C12</f>
        <v>0</v>
      </c>
      <c r="H12" s="25">
        <f>H11*$C12</f>
        <v>0</v>
      </c>
      <c r="I12" s="26">
        <f t="shared" si="1"/>
        <v>0</v>
      </c>
      <c r="J12" s="7"/>
      <c r="K12" s="7"/>
      <c r="L12" s="7"/>
      <c r="M12" s="7"/>
      <c r="N12" s="7"/>
      <c r="O12" s="7"/>
      <c r="P12" s="7"/>
      <c r="Q12" s="7"/>
    </row>
    <row r="13" spans="1:17" ht="15.95" customHeight="1">
      <c r="A13" s="8"/>
      <c r="B13" s="9"/>
      <c r="C13" s="10" t="s">
        <v>212</v>
      </c>
      <c r="D13" s="11" t="s">
        <v>7</v>
      </c>
      <c r="E13" s="12"/>
      <c r="F13" s="91"/>
      <c r="G13" s="92"/>
      <c r="H13" s="92"/>
      <c r="I13" s="14"/>
      <c r="J13" s="7"/>
      <c r="K13" s="7"/>
      <c r="L13" s="7"/>
      <c r="M13" s="7"/>
      <c r="N13" s="7"/>
      <c r="O13" s="7"/>
      <c r="P13" s="7"/>
      <c r="Q13" s="7"/>
    </row>
    <row r="14" spans="1:17" ht="15.95" customHeight="1">
      <c r="A14" s="15">
        <f>Orçamento!A15</f>
        <v>3</v>
      </c>
      <c r="B14" s="16" t="str">
        <f>Orçamento!B15</f>
        <v>DEMOLIÇÕES</v>
      </c>
      <c r="C14" s="17"/>
      <c r="D14" s="18" t="e">
        <f>C15/C52</f>
        <v>#DIV/0!</v>
      </c>
      <c r="E14" s="19">
        <v>1</v>
      </c>
      <c r="F14" s="93">
        <v>0</v>
      </c>
      <c r="G14" s="94">
        <v>0</v>
      </c>
      <c r="H14" s="94">
        <v>0</v>
      </c>
      <c r="I14" s="20">
        <f t="shared" ref="I14:I15" si="2">E14+F14+G14+H14</f>
        <v>1</v>
      </c>
      <c r="J14" s="7"/>
      <c r="K14" s="7"/>
      <c r="L14" s="7"/>
      <c r="M14" s="7"/>
      <c r="N14" s="7"/>
      <c r="O14" s="7"/>
      <c r="P14" s="7"/>
      <c r="Q14" s="7"/>
    </row>
    <row r="15" spans="1:17" ht="15.95" customHeight="1" thickBot="1">
      <c r="A15" s="21"/>
      <c r="B15" s="22"/>
      <c r="C15" s="23">
        <f>Orçamento!H15</f>
        <v>0</v>
      </c>
      <c r="D15" s="24"/>
      <c r="E15" s="25">
        <f>E14*$C15</f>
        <v>0</v>
      </c>
      <c r="F15" s="95">
        <f>F14*$C15</f>
        <v>0</v>
      </c>
      <c r="G15" s="95">
        <f>G14*$C15</f>
        <v>0</v>
      </c>
      <c r="H15" s="95">
        <f>H14*$C15</f>
        <v>0</v>
      </c>
      <c r="I15" s="26">
        <f t="shared" si="2"/>
        <v>0</v>
      </c>
      <c r="J15" s="7"/>
      <c r="K15" s="7"/>
      <c r="L15" s="7"/>
      <c r="M15" s="7"/>
      <c r="N15" s="7"/>
      <c r="O15" s="7"/>
      <c r="P15" s="7"/>
      <c r="Q15" s="7"/>
    </row>
    <row r="16" spans="1:17" ht="15.95" customHeight="1">
      <c r="A16" s="8"/>
      <c r="B16" s="9"/>
      <c r="C16" s="10" t="s">
        <v>212</v>
      </c>
      <c r="D16" s="11" t="s">
        <v>7</v>
      </c>
      <c r="E16" s="12"/>
      <c r="F16" s="91"/>
      <c r="G16" s="92"/>
      <c r="H16" s="92"/>
      <c r="I16" s="14"/>
      <c r="J16" s="7"/>
      <c r="K16" s="7"/>
      <c r="L16" s="7"/>
      <c r="M16" s="7"/>
      <c r="N16" s="7"/>
      <c r="O16" s="7"/>
      <c r="P16" s="7"/>
      <c r="Q16" s="7"/>
    </row>
    <row r="17" spans="1:17" ht="15.95" customHeight="1">
      <c r="A17" s="15">
        <f>Orçamento!A27</f>
        <v>4</v>
      </c>
      <c r="B17" s="16" t="str">
        <f>Orçamento!B27</f>
        <v>MOVIMENTO DE TERRA</v>
      </c>
      <c r="C17" s="17"/>
      <c r="D17" s="18" t="e">
        <f>C18/C52</f>
        <v>#DIV/0!</v>
      </c>
      <c r="E17" s="19">
        <v>1</v>
      </c>
      <c r="F17" s="93">
        <v>0</v>
      </c>
      <c r="G17" s="94">
        <v>0</v>
      </c>
      <c r="H17" s="94">
        <v>0</v>
      </c>
      <c r="I17" s="20">
        <f t="shared" ref="I17:I18" si="3">E17+F17+G17+H17</f>
        <v>1</v>
      </c>
      <c r="J17" s="7"/>
      <c r="K17" s="7"/>
      <c r="L17" s="7"/>
      <c r="M17" s="7"/>
      <c r="N17" s="7"/>
      <c r="O17" s="7"/>
      <c r="P17" s="7"/>
      <c r="Q17" s="7"/>
    </row>
    <row r="18" spans="1:17" ht="15.95" customHeight="1" thickBot="1">
      <c r="A18" s="21"/>
      <c r="B18" s="22"/>
      <c r="C18" s="23">
        <f>Orçamento!H27</f>
        <v>0</v>
      </c>
      <c r="D18" s="24"/>
      <c r="E18" s="25">
        <f>E17*$C18</f>
        <v>0</v>
      </c>
      <c r="F18" s="95">
        <f>F17*$C18</f>
        <v>0</v>
      </c>
      <c r="G18" s="95">
        <f>G17*$C18</f>
        <v>0</v>
      </c>
      <c r="H18" s="95">
        <f>H17*$C18</f>
        <v>0</v>
      </c>
      <c r="I18" s="26">
        <f t="shared" si="3"/>
        <v>0</v>
      </c>
      <c r="J18" s="7"/>
      <c r="K18" s="7"/>
      <c r="L18" s="7"/>
      <c r="M18" s="7"/>
      <c r="N18" s="7"/>
      <c r="O18" s="7"/>
      <c r="P18" s="7"/>
      <c r="Q18" s="7"/>
    </row>
    <row r="19" spans="1:17" ht="15.95" customHeight="1">
      <c r="A19" s="8"/>
      <c r="B19" s="9"/>
      <c r="C19" s="10" t="s">
        <v>212</v>
      </c>
      <c r="D19" s="11" t="s">
        <v>7</v>
      </c>
      <c r="E19" s="12"/>
      <c r="F19" s="12"/>
      <c r="G19" s="92"/>
      <c r="H19" s="92"/>
      <c r="I19" s="14"/>
      <c r="J19" s="7"/>
      <c r="K19" s="7"/>
      <c r="L19" s="7"/>
      <c r="M19" s="7"/>
      <c r="N19" s="7"/>
      <c r="O19" s="7"/>
      <c r="P19" s="7"/>
      <c r="Q19" s="7"/>
    </row>
    <row r="20" spans="1:17" ht="15.95" customHeight="1">
      <c r="A20" s="15">
        <f>Orçamento!A33</f>
        <v>5</v>
      </c>
      <c r="B20" s="16" t="str">
        <f>Orçamento!B33</f>
        <v>FUNDAÇÃO / ESTRUTURA</v>
      </c>
      <c r="C20" s="17"/>
      <c r="D20" s="18" t="e">
        <f>C21/C$52</f>
        <v>#DIV/0!</v>
      </c>
      <c r="E20" s="19">
        <v>0.7</v>
      </c>
      <c r="F20" s="19">
        <v>0.3</v>
      </c>
      <c r="G20" s="94">
        <v>0</v>
      </c>
      <c r="H20" s="94">
        <v>0</v>
      </c>
      <c r="I20" s="20">
        <f t="shared" ref="I20:I21" si="4">E20+F20+G20+H20</f>
        <v>1</v>
      </c>
      <c r="J20" s="7"/>
      <c r="K20" s="7"/>
      <c r="L20" s="7"/>
      <c r="M20" s="7"/>
      <c r="N20" s="7"/>
      <c r="O20" s="7"/>
      <c r="P20" s="7"/>
      <c r="Q20" s="7"/>
    </row>
    <row r="21" spans="1:17" ht="15.95" customHeight="1" thickBot="1">
      <c r="A21" s="21"/>
      <c r="B21" s="22"/>
      <c r="C21" s="23">
        <f>Orçamento!H33</f>
        <v>0</v>
      </c>
      <c r="D21" s="24"/>
      <c r="E21" s="25">
        <f>E20*$C21</f>
        <v>0</v>
      </c>
      <c r="F21" s="25">
        <f>F20*$C21</f>
        <v>0</v>
      </c>
      <c r="G21" s="95">
        <f>G20*$C21</f>
        <v>0</v>
      </c>
      <c r="H21" s="95">
        <f>H20*$C21</f>
        <v>0</v>
      </c>
      <c r="I21" s="26">
        <f t="shared" si="4"/>
        <v>0</v>
      </c>
      <c r="J21" s="7"/>
      <c r="K21" s="7"/>
      <c r="L21" s="7"/>
      <c r="M21" s="7"/>
      <c r="N21" s="7"/>
      <c r="O21" s="7"/>
      <c r="P21" s="7"/>
      <c r="Q21" s="7"/>
    </row>
    <row r="22" spans="1:17" ht="15.95" customHeight="1">
      <c r="A22" s="8"/>
      <c r="B22" s="9"/>
      <c r="C22" s="10" t="s">
        <v>212</v>
      </c>
      <c r="D22" s="11" t="s">
        <v>7</v>
      </c>
      <c r="E22" s="96"/>
      <c r="F22" s="12"/>
      <c r="G22" s="12"/>
      <c r="H22" s="92"/>
      <c r="I22" s="14"/>
      <c r="J22" s="7"/>
      <c r="K22" s="7"/>
      <c r="L22" s="7"/>
      <c r="M22" s="7"/>
      <c r="N22" s="7"/>
      <c r="O22" s="7"/>
      <c r="P22" s="7"/>
      <c r="Q22" s="7"/>
    </row>
    <row r="23" spans="1:17" ht="15.95" customHeight="1">
      <c r="A23" s="15">
        <f>Orçamento!A38</f>
        <v>6</v>
      </c>
      <c r="B23" s="16" t="str">
        <f>Orçamento!B38</f>
        <v>ALVENARIA</v>
      </c>
      <c r="C23" s="17"/>
      <c r="D23" s="18" t="e">
        <f>C24/C$52</f>
        <v>#DIV/0!</v>
      </c>
      <c r="E23" s="97">
        <v>0</v>
      </c>
      <c r="F23" s="19">
        <v>0.8</v>
      </c>
      <c r="G23" s="27">
        <v>0.2</v>
      </c>
      <c r="H23" s="94">
        <v>0</v>
      </c>
      <c r="I23" s="20">
        <f t="shared" ref="I23:I24" si="5">E23+F23+G23+H23</f>
        <v>1</v>
      </c>
      <c r="J23" s="7"/>
      <c r="K23" s="7"/>
      <c r="L23" s="7"/>
      <c r="M23" s="7"/>
      <c r="N23" s="7"/>
      <c r="O23" s="7"/>
      <c r="P23" s="7"/>
      <c r="Q23" s="7"/>
    </row>
    <row r="24" spans="1:17" ht="15.95" customHeight="1" thickBot="1">
      <c r="A24" s="21"/>
      <c r="B24" s="22"/>
      <c r="C24" s="23">
        <f>Orçamento!H38</f>
        <v>0</v>
      </c>
      <c r="D24" s="24"/>
      <c r="E24" s="98">
        <f>E23*$C24</f>
        <v>0</v>
      </c>
      <c r="F24" s="25">
        <f>F23*$C24</f>
        <v>0</v>
      </c>
      <c r="G24" s="25">
        <f>G23*$C24</f>
        <v>0</v>
      </c>
      <c r="H24" s="95">
        <f>H23*$C24</f>
        <v>0</v>
      </c>
      <c r="I24" s="26">
        <f t="shared" si="5"/>
        <v>0</v>
      </c>
      <c r="J24" s="7"/>
      <c r="K24" s="7"/>
      <c r="L24" s="7"/>
      <c r="M24" s="7"/>
      <c r="N24" s="7"/>
      <c r="O24" s="7"/>
      <c r="P24" s="7"/>
      <c r="Q24" s="7"/>
    </row>
    <row r="25" spans="1:17" ht="15.95" customHeight="1">
      <c r="A25" s="8"/>
      <c r="B25" s="9"/>
      <c r="C25" s="10" t="s">
        <v>212</v>
      </c>
      <c r="D25" s="11" t="s">
        <v>7</v>
      </c>
      <c r="E25" s="96"/>
      <c r="F25" s="12"/>
      <c r="G25" s="12"/>
      <c r="H25" s="92"/>
      <c r="I25" s="14"/>
      <c r="J25" s="7"/>
      <c r="K25" s="7"/>
      <c r="L25" s="7"/>
      <c r="M25" s="7"/>
      <c r="N25" s="7"/>
      <c r="O25" s="7"/>
      <c r="P25" s="7"/>
      <c r="Q25" s="7"/>
    </row>
    <row r="26" spans="1:17" ht="15.95" customHeight="1">
      <c r="A26" s="15">
        <f>Orçamento!A40</f>
        <v>7</v>
      </c>
      <c r="B26" s="16" t="str">
        <f>Orçamento!B40</f>
        <v>REVESTIMENTOS</v>
      </c>
      <c r="C26" s="17"/>
      <c r="D26" s="18" t="e">
        <f>C27/C52</f>
        <v>#DIV/0!</v>
      </c>
      <c r="E26" s="97">
        <v>0</v>
      </c>
      <c r="F26" s="19">
        <v>0.4</v>
      </c>
      <c r="G26" s="27">
        <v>0.6</v>
      </c>
      <c r="H26" s="94">
        <v>0</v>
      </c>
      <c r="I26" s="20">
        <f t="shared" ref="I26:I27" si="6">E26+F26+G26+H26</f>
        <v>1</v>
      </c>
      <c r="J26" s="7"/>
      <c r="K26" s="7"/>
      <c r="L26" s="7"/>
      <c r="M26" s="7"/>
      <c r="N26" s="7"/>
      <c r="O26" s="7"/>
      <c r="P26" s="7"/>
      <c r="Q26" s="7"/>
    </row>
    <row r="27" spans="1:17" ht="15.95" customHeight="1" thickBot="1">
      <c r="A27" s="21"/>
      <c r="B27" s="22"/>
      <c r="C27" s="23">
        <f>Orçamento!H40</f>
        <v>0</v>
      </c>
      <c r="D27" s="24"/>
      <c r="E27" s="98">
        <f>E26*$C27</f>
        <v>0</v>
      </c>
      <c r="F27" s="25">
        <f>F26*$C27</f>
        <v>0</v>
      </c>
      <c r="G27" s="25">
        <f>G26*$C27</f>
        <v>0</v>
      </c>
      <c r="H27" s="95">
        <f>H26*$C27</f>
        <v>0</v>
      </c>
      <c r="I27" s="26">
        <f t="shared" si="6"/>
        <v>0</v>
      </c>
      <c r="J27" s="7"/>
      <c r="K27" s="7"/>
      <c r="L27" s="7"/>
      <c r="M27" s="7"/>
      <c r="N27" s="7"/>
      <c r="O27" s="7"/>
      <c r="P27" s="7"/>
      <c r="Q27" s="7"/>
    </row>
    <row r="28" spans="1:17" ht="15.95" customHeight="1">
      <c r="A28" s="8"/>
      <c r="B28" s="9"/>
      <c r="C28" s="10" t="s">
        <v>212</v>
      </c>
      <c r="D28" s="11" t="s">
        <v>7</v>
      </c>
      <c r="E28" s="96"/>
      <c r="F28" s="12"/>
      <c r="G28" s="12"/>
      <c r="H28" s="12"/>
      <c r="I28" s="14"/>
      <c r="J28" s="7"/>
      <c r="K28" s="7"/>
      <c r="L28" s="7"/>
      <c r="M28" s="7"/>
      <c r="N28" s="7"/>
      <c r="O28" s="7"/>
      <c r="P28" s="7"/>
      <c r="Q28" s="7"/>
    </row>
    <row r="29" spans="1:17" ht="15.95" customHeight="1">
      <c r="A29" s="15">
        <f>Orçamento!A43</f>
        <v>8</v>
      </c>
      <c r="B29" s="16" t="str">
        <f>Orçamento!B43</f>
        <v>PISO/ SOLEIRA / PEITORIL</v>
      </c>
      <c r="C29" s="17"/>
      <c r="D29" s="18" t="e">
        <f>C30/C52</f>
        <v>#DIV/0!</v>
      </c>
      <c r="E29" s="97">
        <v>0</v>
      </c>
      <c r="F29" s="19">
        <v>0.2</v>
      </c>
      <c r="G29" s="27">
        <v>0.5</v>
      </c>
      <c r="H29" s="27">
        <v>0.3</v>
      </c>
      <c r="I29" s="20">
        <f t="shared" ref="I29:I30" si="7">E29+F29+G29+H29</f>
        <v>1</v>
      </c>
      <c r="J29" s="7"/>
      <c r="K29" s="7"/>
      <c r="L29" s="7"/>
      <c r="M29" s="7"/>
      <c r="N29" s="7"/>
      <c r="O29" s="7"/>
      <c r="P29" s="7"/>
      <c r="Q29" s="7"/>
    </row>
    <row r="30" spans="1:17" ht="15.95" customHeight="1" thickBot="1">
      <c r="A30" s="21"/>
      <c r="B30" s="22"/>
      <c r="C30" s="23">
        <f>Orçamento!H43</f>
        <v>0</v>
      </c>
      <c r="D30" s="24"/>
      <c r="E30" s="98">
        <f>E29*$C30</f>
        <v>0</v>
      </c>
      <c r="F30" s="25">
        <f>F29*$C30</f>
        <v>0</v>
      </c>
      <c r="G30" s="25">
        <f>G29*$C30</f>
        <v>0</v>
      </c>
      <c r="H30" s="25">
        <f>H29*$C30</f>
        <v>0</v>
      </c>
      <c r="I30" s="26">
        <f t="shared" si="7"/>
        <v>0</v>
      </c>
      <c r="J30" s="7"/>
      <c r="K30" s="7"/>
      <c r="L30" s="7"/>
      <c r="M30" s="7"/>
      <c r="N30" s="7"/>
      <c r="O30" s="7"/>
      <c r="P30" s="7"/>
      <c r="Q30" s="7"/>
    </row>
    <row r="31" spans="1:17" ht="15.95" customHeight="1">
      <c r="A31" s="8"/>
      <c r="B31" s="9"/>
      <c r="C31" s="10" t="s">
        <v>212</v>
      </c>
      <c r="D31" s="11" t="s">
        <v>7</v>
      </c>
      <c r="E31" s="91"/>
      <c r="F31" s="12"/>
      <c r="G31" s="13"/>
      <c r="H31" s="13"/>
      <c r="I31" s="14"/>
      <c r="J31" s="7"/>
      <c r="K31" s="7"/>
      <c r="L31" s="7"/>
      <c r="M31" s="7"/>
      <c r="N31" s="7"/>
      <c r="O31" s="7"/>
      <c r="P31" s="7"/>
      <c r="Q31" s="7"/>
    </row>
    <row r="32" spans="1:17" ht="15.95" customHeight="1">
      <c r="A32" s="15">
        <f>Orçamento!A50</f>
        <v>9</v>
      </c>
      <c r="B32" s="16" t="str">
        <f>Orçamento!B50</f>
        <v>ESQUADRIAS</v>
      </c>
      <c r="C32" s="17"/>
      <c r="D32" s="18" t="e">
        <f>C33/C$52</f>
        <v>#DIV/0!</v>
      </c>
      <c r="E32" s="93">
        <v>0</v>
      </c>
      <c r="F32" s="19">
        <v>0.2</v>
      </c>
      <c r="G32" s="27">
        <v>0.6</v>
      </c>
      <c r="H32" s="27">
        <v>0.2</v>
      </c>
      <c r="I32" s="20">
        <f t="shared" ref="I32:I33" si="8">E32+F32+G32+H32</f>
        <v>1</v>
      </c>
      <c r="J32" s="7"/>
      <c r="K32" s="7"/>
      <c r="L32" s="7"/>
      <c r="M32" s="7"/>
      <c r="N32" s="7"/>
      <c r="O32" s="7"/>
      <c r="P32" s="7"/>
      <c r="Q32" s="7"/>
    </row>
    <row r="33" spans="1:17" ht="15.95" customHeight="1" thickBot="1">
      <c r="A33" s="21"/>
      <c r="B33" s="22"/>
      <c r="C33" s="23">
        <f>Orçamento!H50</f>
        <v>0</v>
      </c>
      <c r="D33" s="24"/>
      <c r="E33" s="95">
        <f>E32*$C33</f>
        <v>0</v>
      </c>
      <c r="F33" s="25">
        <f>F32*$C33</f>
        <v>0</v>
      </c>
      <c r="G33" s="25">
        <f>G32*$C33</f>
        <v>0</v>
      </c>
      <c r="H33" s="25">
        <f>H32*$C33</f>
        <v>0</v>
      </c>
      <c r="I33" s="26">
        <f t="shared" si="8"/>
        <v>0</v>
      </c>
      <c r="J33" s="7"/>
      <c r="K33" s="7"/>
      <c r="L33" s="7"/>
      <c r="M33" s="7"/>
      <c r="N33" s="7"/>
      <c r="O33" s="7"/>
      <c r="P33" s="7"/>
      <c r="Q33" s="7"/>
    </row>
    <row r="34" spans="1:17" ht="15.95" customHeight="1">
      <c r="A34" s="8"/>
      <c r="B34" s="9"/>
      <c r="C34" s="10" t="s">
        <v>212</v>
      </c>
      <c r="D34" s="11" t="s">
        <v>7</v>
      </c>
      <c r="E34" s="91"/>
      <c r="F34" s="96"/>
      <c r="G34" s="99"/>
      <c r="H34" s="13"/>
      <c r="I34" s="14"/>
      <c r="J34" s="7"/>
      <c r="K34" s="7"/>
      <c r="L34" s="7"/>
      <c r="M34" s="7"/>
      <c r="N34" s="7"/>
      <c r="O34" s="7"/>
      <c r="P34" s="7"/>
      <c r="Q34" s="7"/>
    </row>
    <row r="35" spans="1:17" ht="15.95" customHeight="1">
      <c r="A35" s="15">
        <f>Orçamento!A53</f>
        <v>10</v>
      </c>
      <c r="B35" s="16" t="str">
        <f>Orçamento!B53</f>
        <v>VIDROS</v>
      </c>
      <c r="C35" s="17"/>
      <c r="D35" s="18" t="e">
        <f>C36/C52</f>
        <v>#DIV/0!</v>
      </c>
      <c r="E35" s="93">
        <v>0</v>
      </c>
      <c r="F35" s="97">
        <v>0</v>
      </c>
      <c r="G35" s="100">
        <v>0</v>
      </c>
      <c r="H35" s="27">
        <v>1</v>
      </c>
      <c r="I35" s="20">
        <f t="shared" ref="I35:I36" si="9">E35+F35+G35+H35</f>
        <v>1</v>
      </c>
      <c r="J35" s="7"/>
      <c r="K35" s="7"/>
      <c r="L35" s="7"/>
      <c r="M35" s="7"/>
      <c r="N35" s="7"/>
      <c r="O35" s="7"/>
      <c r="P35" s="7"/>
      <c r="Q35" s="7"/>
    </row>
    <row r="36" spans="1:17" ht="15.95" customHeight="1" thickBot="1">
      <c r="A36" s="21"/>
      <c r="B36" s="28"/>
      <c r="C36" s="23">
        <f>Orçamento!H53</f>
        <v>0</v>
      </c>
      <c r="D36" s="24"/>
      <c r="E36" s="95">
        <f>E35*$C36</f>
        <v>0</v>
      </c>
      <c r="F36" s="98">
        <f>F35*$C36</f>
        <v>0</v>
      </c>
      <c r="G36" s="98">
        <f>G35*$C36</f>
        <v>0</v>
      </c>
      <c r="H36" s="25">
        <f>H35*$C36</f>
        <v>0</v>
      </c>
      <c r="I36" s="26">
        <f t="shared" si="9"/>
        <v>0</v>
      </c>
      <c r="J36" s="7"/>
      <c r="K36" s="7"/>
      <c r="L36" s="7"/>
      <c r="M36" s="7"/>
      <c r="N36" s="7"/>
      <c r="O36" s="7"/>
      <c r="P36" s="7"/>
      <c r="Q36" s="7"/>
    </row>
    <row r="37" spans="1:17" ht="15.95" customHeight="1">
      <c r="A37" s="8"/>
      <c r="B37" s="9"/>
      <c r="C37" s="10" t="s">
        <v>212</v>
      </c>
      <c r="D37" s="11" t="s">
        <v>7</v>
      </c>
      <c r="E37" s="91"/>
      <c r="F37" s="96"/>
      <c r="G37" s="99"/>
      <c r="H37" s="13"/>
      <c r="I37" s="14"/>
      <c r="J37" s="7"/>
      <c r="K37" s="7"/>
      <c r="L37" s="7"/>
      <c r="M37" s="7"/>
      <c r="N37" s="7"/>
      <c r="O37" s="7"/>
      <c r="P37" s="7"/>
      <c r="Q37" s="7"/>
    </row>
    <row r="38" spans="1:17" ht="15.95" customHeight="1">
      <c r="A38" s="15">
        <f>Orçamento!A55</f>
        <v>11</v>
      </c>
      <c r="B38" s="16" t="str">
        <f>Orçamento!B55</f>
        <v>PINTURA</v>
      </c>
      <c r="C38" s="17"/>
      <c r="D38" s="18" t="e">
        <f>C39/C$52</f>
        <v>#DIV/0!</v>
      </c>
      <c r="E38" s="93">
        <v>0</v>
      </c>
      <c r="F38" s="97">
        <v>0</v>
      </c>
      <c r="G38" s="100">
        <v>0</v>
      </c>
      <c r="H38" s="27">
        <v>1</v>
      </c>
      <c r="I38" s="20">
        <f t="shared" ref="I38:I39" si="10">E38+F38+G38+H38</f>
        <v>1</v>
      </c>
      <c r="J38" s="7"/>
      <c r="K38" s="7"/>
      <c r="L38" s="7"/>
      <c r="M38" s="7"/>
      <c r="N38" s="7"/>
      <c r="O38" s="7"/>
      <c r="P38" s="7"/>
      <c r="Q38" s="7"/>
    </row>
    <row r="39" spans="1:17" ht="15.95" customHeight="1" thickBot="1">
      <c r="A39" s="21"/>
      <c r="B39" s="22"/>
      <c r="C39" s="23">
        <f>Orçamento!H55</f>
        <v>0</v>
      </c>
      <c r="D39" s="24"/>
      <c r="E39" s="95">
        <f>E38*$C39</f>
        <v>0</v>
      </c>
      <c r="F39" s="98">
        <f>F38*$C39</f>
        <v>0</v>
      </c>
      <c r="G39" s="98">
        <f>G38*$C39</f>
        <v>0</v>
      </c>
      <c r="H39" s="25">
        <f>H38*$C39</f>
        <v>0</v>
      </c>
      <c r="I39" s="26">
        <f t="shared" si="10"/>
        <v>0</v>
      </c>
      <c r="J39" s="7"/>
      <c r="K39" s="7"/>
      <c r="L39" s="7"/>
      <c r="M39" s="7"/>
      <c r="N39" s="7"/>
      <c r="O39" s="7"/>
      <c r="P39" s="7"/>
      <c r="Q39" s="7"/>
    </row>
    <row r="40" spans="1:17" ht="15.95" customHeight="1">
      <c r="A40" s="8"/>
      <c r="B40" s="9"/>
      <c r="C40" s="10" t="s">
        <v>212</v>
      </c>
      <c r="D40" s="11" t="s">
        <v>7</v>
      </c>
      <c r="E40" s="91"/>
      <c r="F40" s="12"/>
      <c r="G40" s="13"/>
      <c r="H40" s="13"/>
      <c r="I40" s="14"/>
      <c r="J40" s="7"/>
      <c r="K40" s="7"/>
      <c r="L40" s="7"/>
      <c r="M40" s="7"/>
      <c r="N40" s="7"/>
      <c r="O40" s="7"/>
      <c r="P40" s="7"/>
      <c r="Q40" s="7"/>
    </row>
    <row r="41" spans="1:17" ht="15.95" customHeight="1">
      <c r="A41" s="15">
        <f>Orçamento!A63</f>
        <v>12</v>
      </c>
      <c r="B41" s="16" t="str">
        <f>Orçamento!B63</f>
        <v xml:space="preserve">COBERTURAS E FORROS </v>
      </c>
      <c r="C41" s="17"/>
      <c r="D41" s="18" t="e">
        <f>C42/C52</f>
        <v>#DIV/0!</v>
      </c>
      <c r="E41" s="93">
        <v>0</v>
      </c>
      <c r="F41" s="19">
        <v>0.4</v>
      </c>
      <c r="G41" s="27">
        <v>0.3</v>
      </c>
      <c r="H41" s="27">
        <v>0.3</v>
      </c>
      <c r="I41" s="20">
        <f t="shared" ref="I41:I42" si="11">E41+F41+G41+H41</f>
        <v>1</v>
      </c>
      <c r="J41" s="7"/>
      <c r="K41" s="7"/>
      <c r="L41" s="7"/>
      <c r="M41" s="7"/>
      <c r="N41" s="7"/>
      <c r="O41" s="7"/>
      <c r="P41" s="7"/>
      <c r="Q41" s="7"/>
    </row>
    <row r="42" spans="1:17" ht="15.95" customHeight="1" thickBot="1">
      <c r="A42" s="21"/>
      <c r="B42" s="22"/>
      <c r="C42" s="23">
        <f>Orçamento!H63</f>
        <v>0</v>
      </c>
      <c r="D42" s="24"/>
      <c r="E42" s="95">
        <f>E41*$C42</f>
        <v>0</v>
      </c>
      <c r="F42" s="25">
        <f>F41*$C42</f>
        <v>0</v>
      </c>
      <c r="G42" s="25">
        <f>G41*$C42</f>
        <v>0</v>
      </c>
      <c r="H42" s="25">
        <f>H41*$C42</f>
        <v>0</v>
      </c>
      <c r="I42" s="26">
        <f t="shared" si="11"/>
        <v>0</v>
      </c>
      <c r="J42" s="7"/>
      <c r="K42" s="7"/>
      <c r="L42" s="7"/>
      <c r="M42" s="7"/>
      <c r="N42" s="7"/>
      <c r="O42" s="7"/>
      <c r="P42" s="7"/>
      <c r="Q42" s="7"/>
    </row>
    <row r="43" spans="1:17" ht="15.95" customHeight="1">
      <c r="A43" s="8"/>
      <c r="B43" s="9"/>
      <c r="C43" s="10" t="s">
        <v>212</v>
      </c>
      <c r="D43" s="11" t="s">
        <v>7</v>
      </c>
      <c r="E43" s="91"/>
      <c r="F43" s="12"/>
      <c r="G43" s="13"/>
      <c r="H43" s="13"/>
      <c r="I43" s="14"/>
      <c r="J43" s="7"/>
      <c r="K43" s="7"/>
      <c r="L43" s="7"/>
      <c r="M43" s="7"/>
      <c r="N43" s="7"/>
      <c r="O43" s="7"/>
      <c r="P43" s="7"/>
      <c r="Q43" s="7"/>
    </row>
    <row r="44" spans="1:17" ht="15.95" customHeight="1">
      <c r="A44" s="15">
        <f>Orçamento!A67</f>
        <v>13</v>
      </c>
      <c r="B44" s="16" t="str">
        <f>Orçamento!B67</f>
        <v>INSTALAÇÕES PLUVIAIS</v>
      </c>
      <c r="C44" s="17"/>
      <c r="D44" s="18" t="e">
        <f>C45/C$52</f>
        <v>#DIV/0!</v>
      </c>
      <c r="E44" s="93">
        <v>0</v>
      </c>
      <c r="F44" s="19">
        <v>0.3</v>
      </c>
      <c r="G44" s="27">
        <v>0.4</v>
      </c>
      <c r="H44" s="27">
        <v>0.3</v>
      </c>
      <c r="I44" s="20">
        <f t="shared" ref="I44:I45" si="12">E44+F44+G44+H44</f>
        <v>1</v>
      </c>
      <c r="J44" s="7"/>
      <c r="K44" s="7"/>
      <c r="L44" s="7"/>
      <c r="M44" s="7"/>
      <c r="N44" s="7"/>
      <c r="O44" s="7"/>
      <c r="P44" s="7"/>
      <c r="Q44" s="7"/>
    </row>
    <row r="45" spans="1:17" ht="15.95" customHeight="1" thickBot="1">
      <c r="A45" s="21"/>
      <c r="B45" s="22"/>
      <c r="C45" s="23">
        <f>Orçamento!H67</f>
        <v>0</v>
      </c>
      <c r="D45" s="24"/>
      <c r="E45" s="95">
        <f>E44*$C45</f>
        <v>0</v>
      </c>
      <c r="F45" s="25">
        <f>F44*$C45</f>
        <v>0</v>
      </c>
      <c r="G45" s="25">
        <f>G44*$C45</f>
        <v>0</v>
      </c>
      <c r="H45" s="25">
        <f>H44*$C45</f>
        <v>0</v>
      </c>
      <c r="I45" s="26">
        <f t="shared" si="12"/>
        <v>0</v>
      </c>
      <c r="J45" s="7"/>
      <c r="K45" s="7"/>
      <c r="L45" s="7"/>
      <c r="M45" s="7"/>
      <c r="N45" s="7"/>
      <c r="O45" s="7"/>
      <c r="P45" s="7"/>
      <c r="Q45" s="7"/>
    </row>
    <row r="46" spans="1:17" ht="15.95" customHeight="1">
      <c r="A46" s="8"/>
      <c r="B46" s="9"/>
      <c r="C46" s="10" t="s">
        <v>212</v>
      </c>
      <c r="D46" s="11" t="s">
        <v>7</v>
      </c>
      <c r="E46" s="96"/>
      <c r="F46" s="12"/>
      <c r="G46" s="13"/>
      <c r="H46" s="13"/>
      <c r="I46" s="14"/>
      <c r="J46" s="7"/>
      <c r="K46" s="7"/>
      <c r="L46" s="7"/>
      <c r="M46" s="7"/>
      <c r="N46" s="7"/>
      <c r="O46" s="7"/>
      <c r="P46" s="7"/>
      <c r="Q46" s="7"/>
    </row>
    <row r="47" spans="1:17" ht="15.95" customHeight="1">
      <c r="A47" s="15">
        <f>Orçamento!A73</f>
        <v>14</v>
      </c>
      <c r="B47" s="16" t="str">
        <f>Orçamento!B73</f>
        <v>INSTALAÇÕES ELÉTRICAS</v>
      </c>
      <c r="C47" s="17"/>
      <c r="D47" s="18" t="e">
        <f>C48/C$52</f>
        <v>#DIV/0!</v>
      </c>
      <c r="E47" s="97">
        <v>0</v>
      </c>
      <c r="F47" s="19">
        <v>0.3</v>
      </c>
      <c r="G47" s="27">
        <v>0.3</v>
      </c>
      <c r="H47" s="27">
        <v>0.4</v>
      </c>
      <c r="I47" s="20">
        <f t="shared" ref="I47:I48" si="13">E47+F47+G47+H47</f>
        <v>1</v>
      </c>
      <c r="J47" s="7"/>
      <c r="K47" s="7"/>
      <c r="L47" s="7"/>
      <c r="M47" s="7"/>
      <c r="N47" s="7"/>
      <c r="O47" s="7"/>
      <c r="P47" s="7"/>
      <c r="Q47" s="7"/>
    </row>
    <row r="48" spans="1:17" ht="15.95" customHeight="1" thickBot="1">
      <c r="A48" s="21"/>
      <c r="B48" s="22"/>
      <c r="C48" s="23">
        <f>Orçamento!H73</f>
        <v>0</v>
      </c>
      <c r="D48" s="24"/>
      <c r="E48" s="98">
        <f>E47*$C48</f>
        <v>0</v>
      </c>
      <c r="F48" s="25">
        <f>F47*$C48</f>
        <v>0</v>
      </c>
      <c r="G48" s="25">
        <f>G47*$C48</f>
        <v>0</v>
      </c>
      <c r="H48" s="25">
        <f>H47*$C48</f>
        <v>0</v>
      </c>
      <c r="I48" s="26">
        <f t="shared" si="13"/>
        <v>0</v>
      </c>
      <c r="J48" s="7"/>
      <c r="K48" s="7"/>
      <c r="L48" s="7"/>
      <c r="M48" s="7"/>
      <c r="N48" s="7"/>
      <c r="O48" s="7"/>
      <c r="P48" s="7"/>
      <c r="Q48" s="7"/>
    </row>
    <row r="49" spans="1:17" ht="15.95" customHeight="1">
      <c r="A49" s="8"/>
      <c r="B49" s="9"/>
      <c r="C49" s="10" t="s">
        <v>212</v>
      </c>
      <c r="D49" s="11" t="s">
        <v>7</v>
      </c>
      <c r="E49" s="96"/>
      <c r="F49" s="96"/>
      <c r="G49" s="99"/>
      <c r="H49" s="13"/>
      <c r="I49" s="14"/>
      <c r="J49" s="7"/>
      <c r="K49" s="7"/>
      <c r="L49" s="7"/>
      <c r="M49" s="7"/>
      <c r="N49" s="7"/>
      <c r="O49" s="7"/>
      <c r="P49" s="7"/>
      <c r="Q49" s="7"/>
    </row>
    <row r="50" spans="1:17" ht="15.95" customHeight="1">
      <c r="A50" s="15">
        <f>Orçamento!A139</f>
        <v>15</v>
      </c>
      <c r="B50" s="16" t="str">
        <f>Orçamento!B139</f>
        <v>SERVIÇOS COMPLEMENTARES</v>
      </c>
      <c r="C50" s="17"/>
      <c r="D50" s="18" t="e">
        <f>C51/C$52</f>
        <v>#DIV/0!</v>
      </c>
      <c r="E50" s="97">
        <v>0</v>
      </c>
      <c r="F50" s="97">
        <v>0</v>
      </c>
      <c r="G50" s="100">
        <v>0</v>
      </c>
      <c r="H50" s="27">
        <v>1</v>
      </c>
      <c r="I50" s="20">
        <f t="shared" ref="I50:I51" si="14">E50+F50+G50+H50</f>
        <v>1</v>
      </c>
      <c r="J50" s="7"/>
      <c r="K50" s="7"/>
      <c r="L50" s="7"/>
      <c r="M50" s="7"/>
      <c r="N50" s="7"/>
      <c r="O50" s="7"/>
      <c r="P50" s="7"/>
      <c r="Q50" s="7"/>
    </row>
    <row r="51" spans="1:17" ht="15.95" customHeight="1" thickBot="1">
      <c r="A51" s="21"/>
      <c r="B51" s="22"/>
      <c r="C51" s="23">
        <f>Orçamento!H139</f>
        <v>0</v>
      </c>
      <c r="D51" s="24"/>
      <c r="E51" s="98">
        <f>E50*$C51</f>
        <v>0</v>
      </c>
      <c r="F51" s="98">
        <f>F50*$C51</f>
        <v>0</v>
      </c>
      <c r="G51" s="98">
        <f>G50*$C51</f>
        <v>0</v>
      </c>
      <c r="H51" s="25">
        <f>H50*$C51</f>
        <v>0</v>
      </c>
      <c r="I51" s="26">
        <f t="shared" si="14"/>
        <v>0</v>
      </c>
      <c r="J51" s="7"/>
      <c r="K51" s="7"/>
      <c r="L51" s="7"/>
      <c r="M51" s="7"/>
      <c r="N51" s="7"/>
      <c r="O51" s="7"/>
      <c r="P51" s="7"/>
      <c r="Q51" s="7"/>
    </row>
    <row r="52" spans="1:17" ht="15.95" customHeight="1">
      <c r="A52" s="154" t="s">
        <v>361</v>
      </c>
      <c r="B52" s="155"/>
      <c r="C52" s="107">
        <f>C9+C12+C15+C18+C21+C24+C27+C30+C33+C36+C39+C42+C45+C48+C51</f>
        <v>0</v>
      </c>
      <c r="D52" s="86" t="e">
        <f>D8+D11+D14+D17+D20+D23+D26+D29+D32+D35+D38+D41+D44+D47+D50</f>
        <v>#DIV/0!</v>
      </c>
      <c r="E52" s="29">
        <f>E9+E12+E15+E18+E21+E24+E27+E30+E33+E36+E39+E42+E45+E48+E51</f>
        <v>0</v>
      </c>
      <c r="F52" s="29">
        <f t="shared" ref="F52:H52" si="15">F9+F12+F15+F18+F21+F24+F27+F30+F33+F36+F39+F42+F45+F48+F51</f>
        <v>0</v>
      </c>
      <c r="G52" s="29">
        <f t="shared" si="15"/>
        <v>0</v>
      </c>
      <c r="H52" s="29">
        <f t="shared" si="15"/>
        <v>0</v>
      </c>
      <c r="I52" s="108">
        <f>I9+I12+I15+I18+I21+I24+I27+I30+I33+I36+I39+I42+I45+I48+I51</f>
        <v>0</v>
      </c>
      <c r="J52" s="30"/>
      <c r="K52" s="7"/>
      <c r="L52" s="7"/>
      <c r="M52" s="7"/>
      <c r="N52" s="7"/>
      <c r="O52" s="7"/>
      <c r="P52" s="7"/>
      <c r="Q52" s="7"/>
    </row>
    <row r="53" spans="1:17" ht="15.95" customHeight="1">
      <c r="A53" s="162" t="s">
        <v>213</v>
      </c>
      <c r="B53" s="163"/>
      <c r="C53" s="163"/>
      <c r="D53" s="31"/>
      <c r="E53" s="31" t="e">
        <f>E52/$C52</f>
        <v>#DIV/0!</v>
      </c>
      <c r="F53" s="31" t="e">
        <f>F52/$C52</f>
        <v>#DIV/0!</v>
      </c>
      <c r="G53" s="31" t="e">
        <f>G52/$C52</f>
        <v>#DIV/0!</v>
      </c>
      <c r="H53" s="31" t="e">
        <f>H52/$C52</f>
        <v>#DIV/0!</v>
      </c>
      <c r="I53" s="110" t="e">
        <f>E53+F53+G53+H53</f>
        <v>#DIV/0!</v>
      </c>
      <c r="J53" s="7"/>
      <c r="K53" s="7"/>
      <c r="L53" s="7"/>
      <c r="M53" s="7"/>
      <c r="N53" s="7"/>
      <c r="O53" s="7"/>
      <c r="P53" s="7"/>
      <c r="Q53" s="7"/>
    </row>
    <row r="54" spans="1:17" ht="15.95" customHeight="1">
      <c r="A54" s="162" t="s">
        <v>214</v>
      </c>
      <c r="B54" s="163"/>
      <c r="C54" s="163"/>
      <c r="D54" s="31"/>
      <c r="E54" s="32">
        <f>E52</f>
        <v>0</v>
      </c>
      <c r="F54" s="32">
        <f t="shared" ref="F54:H55" si="16">F52+E54</f>
        <v>0</v>
      </c>
      <c r="G54" s="32">
        <f t="shared" si="16"/>
        <v>0</v>
      </c>
      <c r="H54" s="32">
        <f t="shared" si="16"/>
        <v>0</v>
      </c>
      <c r="I54" s="109">
        <f>H54</f>
        <v>0</v>
      </c>
      <c r="J54" s="7"/>
      <c r="K54" s="7"/>
      <c r="L54" s="7"/>
      <c r="M54" s="7"/>
      <c r="N54" s="7"/>
      <c r="O54" s="7"/>
      <c r="P54" s="7"/>
      <c r="Q54" s="7"/>
    </row>
    <row r="55" spans="1:17" ht="15.95" customHeight="1" thickBot="1">
      <c r="A55" s="164" t="s">
        <v>215</v>
      </c>
      <c r="B55" s="165"/>
      <c r="C55" s="165"/>
      <c r="D55" s="101"/>
      <c r="E55" s="102" t="e">
        <f>E53</f>
        <v>#DIV/0!</v>
      </c>
      <c r="F55" s="102" t="e">
        <f t="shared" si="16"/>
        <v>#DIV/0!</v>
      </c>
      <c r="G55" s="102" t="e">
        <f t="shared" si="16"/>
        <v>#DIV/0!</v>
      </c>
      <c r="H55" s="102" t="e">
        <f t="shared" si="16"/>
        <v>#DIV/0!</v>
      </c>
      <c r="I55" s="111" t="e">
        <f>H55</f>
        <v>#DIV/0!</v>
      </c>
      <c r="J55" s="7"/>
      <c r="K55" s="7"/>
      <c r="L55" s="7"/>
      <c r="M55" s="7"/>
      <c r="N55" s="7"/>
      <c r="O55" s="7"/>
      <c r="P55" s="7"/>
      <c r="Q55" s="7"/>
    </row>
  </sheetData>
  <sheetProtection selectLockedCells="1" selectUnlockedCells="1"/>
  <mergeCells count="18">
    <mergeCell ref="A53:C53"/>
    <mergeCell ref="A54:C54"/>
    <mergeCell ref="A55:C55"/>
    <mergeCell ref="A3:I3"/>
    <mergeCell ref="A5:A6"/>
    <mergeCell ref="B5:B6"/>
    <mergeCell ref="C5:C6"/>
    <mergeCell ref="D5:D6"/>
    <mergeCell ref="E5:E6"/>
    <mergeCell ref="F5:F6"/>
    <mergeCell ref="G5:G6"/>
    <mergeCell ref="H5:H6"/>
    <mergeCell ref="I5:I6"/>
    <mergeCell ref="H4:I4"/>
    <mergeCell ref="A4:G4"/>
    <mergeCell ref="A52:B52"/>
    <mergeCell ref="A1:I1"/>
    <mergeCell ref="A2:I2"/>
  </mergeCells>
  <printOptions horizontalCentered="1"/>
  <pageMargins left="0.59055118110236227" right="0.59055118110236227" top="0.39370078740157483" bottom="0.39370078740157483" header="0" footer="0"/>
  <pageSetup paperSize="9" scale="92" firstPageNumber="0" orientation="portrait" horizontalDpi="300" verticalDpi="300" r:id="rId1"/>
  <headerFooter alignWithMargins="0"/>
  <rowBreaks count="1" manualBreakCount="1">
    <brk id="33" max="8" man="1"/>
  </rowBreaks>
  <drawing r:id="rId2"/>
</worksheet>
</file>

<file path=xl/worksheets/sheet3.xml><?xml version="1.0" encoding="utf-8"?>
<worksheet xmlns="http://schemas.openxmlformats.org/spreadsheetml/2006/main" xmlns:r="http://schemas.openxmlformats.org/officeDocument/2006/relationships">
  <dimension ref="A1:X49"/>
  <sheetViews>
    <sheetView view="pageBreakPreview" zoomScale="110" zoomScaleSheetLayoutView="110" workbookViewId="0">
      <selection activeCell="A48" sqref="A48"/>
    </sheetView>
  </sheetViews>
  <sheetFormatPr defaultRowHeight="12.75"/>
  <cols>
    <col min="1" max="1" width="21.140625" bestFit="1" customWidth="1"/>
    <col min="2" max="2" width="5.5703125" style="33" bestFit="1" customWidth="1"/>
    <col min="3" max="3" width="6.140625" style="33" bestFit="1" customWidth="1"/>
    <col min="4" max="6" width="6.5703125" style="33" bestFit="1" customWidth="1"/>
    <col min="7" max="8" width="4.5703125" style="33" bestFit="1" customWidth="1"/>
    <col min="9" max="24" width="9" style="33" customWidth="1"/>
  </cols>
  <sheetData>
    <row r="1" spans="1:24" s="34" customFormat="1">
      <c r="A1" s="34" t="s">
        <v>63</v>
      </c>
      <c r="B1" s="35" t="s">
        <v>216</v>
      </c>
      <c r="C1" s="35" t="s">
        <v>217</v>
      </c>
      <c r="D1" s="35" t="s">
        <v>12</v>
      </c>
      <c r="E1" s="36"/>
      <c r="F1" s="171"/>
      <c r="G1" s="171"/>
      <c r="H1" s="36"/>
      <c r="I1" s="35"/>
      <c r="J1" s="35"/>
      <c r="K1" s="35"/>
      <c r="L1" s="35"/>
      <c r="M1" s="35"/>
      <c r="N1" s="35"/>
      <c r="O1" s="35"/>
      <c r="P1" s="35"/>
      <c r="Q1" s="35"/>
      <c r="R1" s="35"/>
      <c r="S1" s="35"/>
      <c r="T1" s="35"/>
      <c r="U1" s="35"/>
      <c r="V1" s="35"/>
      <c r="W1" s="35"/>
      <c r="X1" s="35"/>
    </row>
    <row r="2" spans="1:24" s="37" customFormat="1" ht="15" customHeight="1">
      <c r="B2" s="38">
        <v>34.5</v>
      </c>
      <c r="C2" s="38">
        <v>1</v>
      </c>
      <c r="D2" s="38">
        <v>4.42</v>
      </c>
      <c r="E2" s="38">
        <f t="shared" ref="E2:E4" si="0">B2*C2*D2</f>
        <v>152.49</v>
      </c>
      <c r="F2" s="39"/>
      <c r="G2" s="39"/>
      <c r="H2" s="39"/>
      <c r="I2" s="39"/>
      <c r="J2" s="39"/>
      <c r="K2" s="39"/>
      <c r="L2" s="39"/>
      <c r="M2" s="39"/>
      <c r="N2" s="39"/>
      <c r="O2" s="39"/>
      <c r="P2" s="39"/>
      <c r="Q2" s="39"/>
      <c r="R2" s="39"/>
      <c r="S2" s="39"/>
      <c r="T2" s="39"/>
      <c r="U2" s="39"/>
      <c r="V2" s="39"/>
      <c r="W2" s="39"/>
      <c r="X2" s="39"/>
    </row>
    <row r="3" spans="1:24" s="37" customFormat="1" ht="15" customHeight="1">
      <c r="B3" s="38">
        <v>34.5</v>
      </c>
      <c r="C3" s="38">
        <v>1</v>
      </c>
      <c r="D3" s="38">
        <v>3.07</v>
      </c>
      <c r="E3" s="38">
        <f t="shared" si="0"/>
        <v>105.91499999999999</v>
      </c>
      <c r="F3" s="39"/>
      <c r="G3" s="39"/>
      <c r="H3" s="39"/>
      <c r="I3" s="39"/>
      <c r="J3" s="39"/>
      <c r="K3" s="39"/>
      <c r="L3" s="39"/>
      <c r="M3" s="39"/>
      <c r="N3" s="39"/>
      <c r="O3" s="39"/>
      <c r="P3" s="39"/>
      <c r="Q3" s="39"/>
      <c r="R3" s="39"/>
      <c r="S3" s="39"/>
      <c r="T3" s="39"/>
      <c r="U3" s="39"/>
      <c r="V3" s="39"/>
      <c r="W3" s="39"/>
      <c r="X3" s="39"/>
    </row>
    <row r="4" spans="1:24" s="37" customFormat="1" ht="15" customHeight="1">
      <c r="B4" s="38">
        <v>7.7</v>
      </c>
      <c r="C4" s="38">
        <v>7</v>
      </c>
      <c r="D4" s="38">
        <v>3.07</v>
      </c>
      <c r="E4" s="38">
        <f t="shared" si="0"/>
        <v>165.47299999999998</v>
      </c>
      <c r="F4" s="39"/>
      <c r="G4" s="39"/>
      <c r="H4" s="39"/>
      <c r="I4" s="39"/>
      <c r="J4" s="39"/>
      <c r="K4" s="39"/>
      <c r="L4" s="39"/>
      <c r="M4" s="39"/>
      <c r="N4" s="39"/>
      <c r="O4" s="39"/>
      <c r="P4" s="39"/>
      <c r="Q4" s="39"/>
      <c r="R4" s="39"/>
      <c r="S4" s="39"/>
      <c r="T4" s="39"/>
      <c r="U4" s="39"/>
      <c r="V4" s="39"/>
      <c r="W4" s="39"/>
      <c r="X4" s="39"/>
    </row>
    <row r="5" spans="1:24" s="37" customFormat="1" ht="15" customHeight="1">
      <c r="B5" s="38"/>
      <c r="C5" s="38"/>
      <c r="D5" s="38"/>
      <c r="E5" s="40">
        <f>E2+E3+E4</f>
        <v>423.87799999999993</v>
      </c>
      <c r="F5" s="41" t="s">
        <v>9</v>
      </c>
      <c r="G5" s="39"/>
      <c r="H5" s="39"/>
      <c r="I5" s="39"/>
      <c r="J5" s="39"/>
      <c r="K5" s="39"/>
      <c r="L5" s="39"/>
      <c r="M5" s="39"/>
      <c r="N5" s="39"/>
      <c r="O5" s="39"/>
      <c r="P5" s="39"/>
      <c r="Q5" s="39"/>
      <c r="R5" s="39"/>
      <c r="S5" s="39"/>
      <c r="T5" s="39"/>
      <c r="U5" s="39"/>
      <c r="V5" s="39"/>
      <c r="W5" s="39"/>
      <c r="X5" s="39"/>
    </row>
    <row r="6" spans="1:24" s="37" customFormat="1" ht="15" customHeight="1">
      <c r="B6" s="38"/>
      <c r="C6" s="38"/>
      <c r="D6" s="38"/>
      <c r="E6" s="38"/>
      <c r="F6" s="39"/>
      <c r="G6" s="39"/>
      <c r="H6" s="39"/>
      <c r="I6" s="39"/>
      <c r="J6" s="39"/>
      <c r="K6" s="39"/>
      <c r="L6" s="39"/>
      <c r="M6" s="39"/>
      <c r="N6" s="39"/>
      <c r="O6" s="39"/>
      <c r="P6" s="39"/>
      <c r="Q6" s="39"/>
      <c r="R6" s="39"/>
      <c r="S6" s="39"/>
      <c r="T6" s="39"/>
      <c r="U6" s="39"/>
      <c r="V6" s="39"/>
      <c r="W6" s="39"/>
      <c r="X6" s="39"/>
    </row>
    <row r="7" spans="1:24" s="37" customFormat="1" ht="15" customHeight="1">
      <c r="A7" s="42" t="s">
        <v>218</v>
      </c>
      <c r="B7" s="38">
        <v>7.7</v>
      </c>
      <c r="C7" s="38">
        <v>34.200000000000003</v>
      </c>
      <c r="D7" s="40">
        <f>B7*C7</f>
        <v>263.34000000000003</v>
      </c>
      <c r="E7" s="40" t="s">
        <v>219</v>
      </c>
      <c r="F7" s="39"/>
      <c r="G7" s="39"/>
      <c r="H7" s="39"/>
      <c r="I7" s="39"/>
      <c r="J7" s="39"/>
      <c r="K7" s="39"/>
      <c r="L7" s="39"/>
      <c r="M7" s="39"/>
      <c r="N7" s="39"/>
      <c r="O7" s="39"/>
      <c r="P7" s="39"/>
      <c r="Q7" s="39"/>
      <c r="R7" s="39"/>
      <c r="S7" s="39"/>
      <c r="T7" s="39"/>
      <c r="U7" s="39"/>
      <c r="V7" s="39"/>
      <c r="W7" s="39"/>
      <c r="X7" s="39"/>
    </row>
    <row r="8" spans="1:24" s="37" customFormat="1" ht="15" customHeight="1">
      <c r="B8" s="38"/>
      <c r="C8" s="38"/>
      <c r="D8" s="38"/>
      <c r="E8" s="38"/>
      <c r="F8" s="39"/>
      <c r="G8" s="39"/>
      <c r="H8" s="39"/>
      <c r="I8" s="39"/>
      <c r="J8" s="39"/>
      <c r="K8" s="39"/>
      <c r="L8" s="39"/>
      <c r="M8" s="39"/>
      <c r="N8" s="39"/>
      <c r="O8" s="39"/>
      <c r="P8" s="39"/>
      <c r="Q8" s="39"/>
      <c r="R8" s="39"/>
      <c r="S8" s="39"/>
      <c r="T8" s="39"/>
      <c r="U8" s="39"/>
      <c r="V8" s="39"/>
      <c r="W8" s="39"/>
      <c r="X8" s="39"/>
    </row>
    <row r="9" spans="1:24" s="37" customFormat="1" ht="15" customHeight="1">
      <c r="B9" s="38"/>
      <c r="C9" s="38"/>
      <c r="D9" s="38"/>
      <c r="E9" s="38"/>
      <c r="F9" s="39"/>
      <c r="G9" s="39"/>
      <c r="H9" s="39"/>
      <c r="I9" s="39"/>
      <c r="J9" s="39"/>
      <c r="K9" s="39"/>
      <c r="L9" s="39"/>
      <c r="M9" s="39"/>
      <c r="N9" s="39"/>
      <c r="O9" s="39"/>
      <c r="P9" s="39"/>
      <c r="Q9" s="39"/>
      <c r="R9" s="39"/>
      <c r="S9" s="39"/>
      <c r="T9" s="39"/>
      <c r="U9" s="39"/>
      <c r="V9" s="39"/>
      <c r="W9" s="39"/>
      <c r="X9" s="39"/>
    </row>
    <row r="10" spans="1:24" s="37" customFormat="1" ht="15" customHeight="1">
      <c r="A10" s="42" t="s">
        <v>220</v>
      </c>
      <c r="B10" s="38">
        <v>34.5</v>
      </c>
      <c r="C10" s="38">
        <v>10.1</v>
      </c>
      <c r="D10" s="40">
        <f>B10*C10</f>
        <v>348.45</v>
      </c>
      <c r="E10" s="40"/>
      <c r="F10" s="39"/>
      <c r="G10" s="39"/>
      <c r="H10" s="39"/>
      <c r="I10" s="39"/>
      <c r="J10" s="39"/>
      <c r="K10" s="39"/>
      <c r="L10" s="39"/>
      <c r="M10" s="39"/>
      <c r="N10" s="39"/>
      <c r="O10" s="39"/>
      <c r="P10" s="39"/>
      <c r="Q10" s="39"/>
      <c r="R10" s="39"/>
      <c r="S10" s="39"/>
      <c r="T10" s="39"/>
      <c r="U10" s="39"/>
      <c r="V10" s="39"/>
      <c r="W10" s="39"/>
      <c r="X10" s="39"/>
    </row>
    <row r="11" spans="1:24" s="37" customFormat="1" ht="15" customHeight="1">
      <c r="B11" s="38"/>
      <c r="C11" s="38"/>
      <c r="D11" s="38"/>
      <c r="E11" s="38"/>
      <c r="F11" s="39"/>
      <c r="G11" s="39"/>
      <c r="H11" s="39"/>
      <c r="I11" s="39"/>
      <c r="J11" s="39"/>
      <c r="K11" s="39"/>
      <c r="L11" s="39"/>
      <c r="M11" s="39"/>
      <c r="N11" s="39"/>
      <c r="O11" s="39"/>
      <c r="P11" s="39"/>
      <c r="Q11" s="39"/>
      <c r="R11" s="39"/>
      <c r="S11" s="39"/>
      <c r="T11" s="39"/>
      <c r="U11" s="39"/>
      <c r="V11" s="39"/>
      <c r="W11" s="39"/>
      <c r="X11" s="39"/>
    </row>
    <row r="12" spans="1:24" s="37" customFormat="1" ht="15" customHeight="1">
      <c r="A12" s="42" t="s">
        <v>221</v>
      </c>
      <c r="B12" s="38">
        <v>42.35</v>
      </c>
      <c r="C12" s="38">
        <v>6</v>
      </c>
      <c r="D12" s="38"/>
      <c r="E12" s="38"/>
      <c r="F12" s="38">
        <f>B12*C12</f>
        <v>254.10000000000002</v>
      </c>
      <c r="G12" s="39"/>
      <c r="H12" s="39"/>
      <c r="I12" s="39"/>
      <c r="J12" s="39"/>
      <c r="K12" s="39"/>
      <c r="L12" s="39"/>
      <c r="M12" s="39"/>
      <c r="N12" s="39"/>
      <c r="O12" s="39"/>
      <c r="P12" s="39"/>
      <c r="Q12" s="39"/>
      <c r="R12" s="39"/>
      <c r="S12" s="39"/>
      <c r="T12" s="39"/>
      <c r="U12" s="39"/>
      <c r="V12" s="39"/>
      <c r="W12" s="39"/>
      <c r="X12" s="39"/>
    </row>
    <row r="13" spans="1:24" s="37" customFormat="1" ht="15" customHeight="1">
      <c r="B13" s="38">
        <v>26.4</v>
      </c>
      <c r="C13" s="38">
        <v>0.3</v>
      </c>
      <c r="D13" s="38">
        <v>6</v>
      </c>
      <c r="E13" s="38"/>
      <c r="F13" s="38">
        <f>B13*C13*D13</f>
        <v>47.519999999999996</v>
      </c>
      <c r="G13" s="39"/>
      <c r="H13" s="39"/>
      <c r="I13" s="39"/>
      <c r="J13" s="39"/>
      <c r="K13" s="39"/>
      <c r="L13" s="39"/>
      <c r="M13" s="39"/>
      <c r="N13" s="39"/>
      <c r="O13" s="39"/>
      <c r="P13" s="39"/>
      <c r="Q13" s="39"/>
      <c r="R13" s="39"/>
      <c r="S13" s="39"/>
      <c r="T13" s="39"/>
      <c r="U13" s="39"/>
      <c r="V13" s="39"/>
      <c r="W13" s="39"/>
      <c r="X13" s="39"/>
    </row>
    <row r="14" spans="1:24" s="37" customFormat="1" ht="15" customHeight="1">
      <c r="B14" s="38">
        <v>55.18</v>
      </c>
      <c r="C14" s="38">
        <v>1</v>
      </c>
      <c r="D14" s="38"/>
      <c r="E14" s="38"/>
      <c r="F14" s="38">
        <f>B14*C14</f>
        <v>55.18</v>
      </c>
      <c r="G14" s="39"/>
      <c r="H14" s="39"/>
      <c r="I14" s="39"/>
      <c r="J14" s="39"/>
      <c r="K14" s="39"/>
      <c r="L14" s="39"/>
      <c r="M14" s="39"/>
      <c r="N14" s="39"/>
      <c r="O14" s="39"/>
      <c r="P14" s="39"/>
      <c r="Q14" s="39"/>
      <c r="R14" s="39"/>
      <c r="S14" s="39"/>
      <c r="T14" s="39"/>
      <c r="U14" s="39"/>
      <c r="V14" s="39"/>
      <c r="W14" s="39"/>
      <c r="X14" s="39"/>
    </row>
    <row r="15" spans="1:24" s="37" customFormat="1" ht="15" customHeight="1">
      <c r="B15" s="38">
        <v>85</v>
      </c>
      <c r="C15" s="38">
        <v>0.3</v>
      </c>
      <c r="D15" s="38">
        <v>1</v>
      </c>
      <c r="E15" s="38"/>
      <c r="F15" s="38">
        <f>B15*C15*D15</f>
        <v>25.5</v>
      </c>
      <c r="G15" s="39"/>
      <c r="H15" s="39"/>
      <c r="I15" s="39"/>
      <c r="J15" s="39"/>
      <c r="K15" s="39"/>
      <c r="L15" s="39"/>
      <c r="M15" s="39"/>
      <c r="N15" s="39"/>
      <c r="O15" s="39"/>
      <c r="P15" s="39"/>
      <c r="Q15" s="39"/>
      <c r="R15" s="39"/>
      <c r="S15" s="39"/>
      <c r="T15" s="39"/>
      <c r="U15" s="39"/>
      <c r="V15" s="39"/>
      <c r="W15" s="39"/>
      <c r="X15" s="39"/>
    </row>
    <row r="16" spans="1:24" s="37" customFormat="1" ht="15" customHeight="1">
      <c r="B16" s="38"/>
      <c r="C16" s="38"/>
      <c r="D16" s="38"/>
      <c r="E16" s="38"/>
      <c r="F16" s="40">
        <f>F12+F13+F14+F15</f>
        <v>382.3</v>
      </c>
      <c r="G16" s="41" t="s">
        <v>9</v>
      </c>
      <c r="H16" s="39"/>
      <c r="I16" s="39"/>
      <c r="J16" s="39"/>
      <c r="K16" s="39"/>
      <c r="L16" s="39"/>
      <c r="M16" s="39"/>
      <c r="N16" s="39"/>
      <c r="O16" s="39"/>
      <c r="P16" s="39"/>
      <c r="Q16" s="39"/>
      <c r="R16" s="39"/>
      <c r="S16" s="39"/>
      <c r="T16" s="39"/>
      <c r="U16" s="39"/>
      <c r="V16" s="39"/>
      <c r="W16" s="39"/>
      <c r="X16" s="39"/>
    </row>
    <row r="17" spans="1:24" s="43" customFormat="1" ht="15" customHeight="1">
      <c r="B17" s="40"/>
      <c r="C17" s="40"/>
      <c r="D17" s="38"/>
      <c r="E17" s="40"/>
      <c r="F17" s="40"/>
      <c r="G17" s="36"/>
      <c r="H17" s="36"/>
      <c r="I17" s="36"/>
      <c r="J17" s="36"/>
      <c r="K17" s="36"/>
      <c r="L17" s="36"/>
      <c r="M17" s="36"/>
      <c r="N17" s="36"/>
      <c r="O17" s="36"/>
      <c r="P17" s="36"/>
      <c r="Q17" s="36"/>
      <c r="R17" s="36"/>
      <c r="S17" s="36"/>
      <c r="T17" s="36"/>
      <c r="U17" s="36"/>
      <c r="V17" s="36"/>
      <c r="W17" s="36"/>
      <c r="X17" s="36"/>
    </row>
    <row r="18" spans="1:24" s="44" customFormat="1" ht="15" customHeight="1">
      <c r="A18" s="44" t="s">
        <v>222</v>
      </c>
      <c r="B18" s="38">
        <f>B12</f>
        <v>42.35</v>
      </c>
      <c r="C18" s="38">
        <f>C12</f>
        <v>6</v>
      </c>
      <c r="D18" s="38"/>
      <c r="E18" s="38"/>
      <c r="F18" s="40">
        <f>B18*C18</f>
        <v>254.10000000000002</v>
      </c>
      <c r="G18" s="41" t="s">
        <v>9</v>
      </c>
      <c r="H18" s="41"/>
      <c r="I18" s="41"/>
      <c r="J18" s="41"/>
      <c r="K18" s="41"/>
      <c r="L18" s="41"/>
      <c r="M18" s="41"/>
      <c r="N18" s="41"/>
      <c r="O18" s="41"/>
      <c r="P18" s="41"/>
      <c r="Q18" s="41"/>
      <c r="R18" s="41"/>
      <c r="S18" s="41"/>
      <c r="T18" s="41"/>
      <c r="U18" s="41"/>
      <c r="V18" s="41"/>
      <c r="W18" s="41"/>
      <c r="X18" s="41"/>
    </row>
    <row r="19" spans="1:24" s="43" customFormat="1" ht="15" customHeight="1">
      <c r="B19" s="38"/>
      <c r="C19" s="38"/>
      <c r="D19" s="38"/>
      <c r="E19" s="38"/>
      <c r="F19" s="40"/>
      <c r="G19" s="41"/>
      <c r="H19" s="36"/>
      <c r="I19" s="36"/>
      <c r="J19" s="36"/>
      <c r="K19" s="36"/>
      <c r="L19" s="36"/>
      <c r="M19" s="36"/>
      <c r="N19" s="36"/>
      <c r="O19" s="36"/>
      <c r="P19" s="36"/>
      <c r="Q19" s="36"/>
      <c r="R19" s="36"/>
      <c r="S19" s="36"/>
      <c r="T19" s="36"/>
      <c r="U19" s="36"/>
      <c r="V19" s="36"/>
      <c r="W19" s="36"/>
      <c r="X19" s="36"/>
    </row>
    <row r="20" spans="1:24" s="43" customFormat="1" ht="15" customHeight="1">
      <c r="A20" s="44" t="s">
        <v>223</v>
      </c>
      <c r="B20" s="38">
        <f>B13</f>
        <v>26.4</v>
      </c>
      <c r="C20" s="38">
        <v>6</v>
      </c>
      <c r="D20" s="38"/>
      <c r="E20" s="38"/>
      <c r="F20" s="40">
        <f>B20*C20</f>
        <v>158.39999999999998</v>
      </c>
      <c r="G20" s="41" t="s">
        <v>32</v>
      </c>
      <c r="H20" s="36"/>
      <c r="I20" s="36"/>
      <c r="J20" s="36"/>
      <c r="K20" s="36"/>
      <c r="L20" s="36"/>
      <c r="M20" s="36"/>
      <c r="N20" s="36"/>
      <c r="O20" s="36"/>
      <c r="P20" s="36"/>
      <c r="Q20" s="36"/>
      <c r="R20" s="36"/>
      <c r="S20" s="36"/>
      <c r="T20" s="36"/>
      <c r="U20" s="36"/>
      <c r="V20" s="36"/>
      <c r="W20" s="36"/>
      <c r="X20" s="36"/>
    </row>
    <row r="21" spans="1:24" s="43" customFormat="1" ht="15" customHeight="1">
      <c r="B21" s="38"/>
      <c r="C21" s="38"/>
      <c r="D21" s="38"/>
      <c r="E21" s="38"/>
      <c r="F21" s="38"/>
      <c r="G21" s="38"/>
      <c r="H21" s="36"/>
      <c r="I21" s="36"/>
      <c r="J21" s="36"/>
      <c r="K21" s="36"/>
      <c r="L21" s="36"/>
      <c r="M21" s="36"/>
      <c r="N21" s="36"/>
      <c r="O21" s="36"/>
      <c r="P21" s="36"/>
      <c r="Q21" s="36"/>
      <c r="R21" s="36"/>
      <c r="S21" s="36"/>
      <c r="T21" s="36"/>
      <c r="U21" s="36"/>
      <c r="V21" s="36"/>
      <c r="W21" s="36"/>
      <c r="X21" s="36"/>
    </row>
    <row r="22" spans="1:24" s="43" customFormat="1" ht="15" customHeight="1">
      <c r="B22" s="38"/>
      <c r="C22" s="38"/>
      <c r="D22" s="38"/>
      <c r="E22" s="38"/>
      <c r="F22" s="38"/>
      <c r="G22" s="38"/>
      <c r="H22" s="36"/>
      <c r="I22" s="36"/>
      <c r="J22" s="36"/>
      <c r="K22" s="36"/>
      <c r="L22" s="36"/>
      <c r="M22" s="36"/>
      <c r="N22" s="36"/>
      <c r="O22" s="36"/>
      <c r="P22" s="36"/>
      <c r="Q22" s="36"/>
      <c r="R22" s="36"/>
      <c r="S22" s="36"/>
      <c r="T22" s="36"/>
      <c r="U22" s="36"/>
      <c r="V22" s="36"/>
      <c r="W22" s="36"/>
      <c r="X22" s="36"/>
    </row>
    <row r="23" spans="1:24" s="43" customFormat="1" ht="15" customHeight="1">
      <c r="A23" s="44" t="s">
        <v>224</v>
      </c>
      <c r="B23" s="38">
        <f>B14</f>
        <v>55.18</v>
      </c>
      <c r="C23" s="38"/>
      <c r="D23" s="38"/>
      <c r="E23" s="38"/>
      <c r="F23" s="38">
        <f>B23</f>
        <v>55.18</v>
      </c>
      <c r="G23" s="45" t="s">
        <v>9</v>
      </c>
      <c r="H23" s="36"/>
      <c r="I23" s="36"/>
      <c r="J23" s="36"/>
      <c r="K23" s="36"/>
      <c r="L23" s="36"/>
      <c r="M23" s="36"/>
      <c r="N23" s="36"/>
      <c r="O23" s="36"/>
      <c r="P23" s="36"/>
      <c r="Q23" s="36"/>
      <c r="R23" s="36"/>
      <c r="S23" s="36"/>
      <c r="T23" s="36"/>
      <c r="U23" s="36"/>
      <c r="V23" s="36"/>
      <c r="W23" s="36"/>
      <c r="X23" s="36"/>
    </row>
    <row r="24" spans="1:24" s="43" customFormat="1" ht="15" customHeight="1">
      <c r="A24" s="44" t="s">
        <v>225</v>
      </c>
      <c r="B24" s="38">
        <v>34.5</v>
      </c>
      <c r="C24" s="38">
        <v>0.3</v>
      </c>
      <c r="D24" s="38"/>
      <c r="E24" s="38"/>
      <c r="F24" s="38">
        <f>B24*C24</f>
        <v>10.35</v>
      </c>
      <c r="G24" s="45" t="s">
        <v>9</v>
      </c>
      <c r="H24" s="36"/>
      <c r="I24" s="36"/>
      <c r="J24" s="36"/>
      <c r="K24" s="36"/>
      <c r="L24" s="36"/>
      <c r="M24" s="36"/>
      <c r="N24" s="36"/>
      <c r="O24" s="36"/>
      <c r="P24" s="36"/>
      <c r="Q24" s="36"/>
      <c r="R24" s="36"/>
      <c r="S24" s="36"/>
      <c r="T24" s="36"/>
      <c r="U24" s="36"/>
      <c r="V24" s="36"/>
      <c r="W24" s="36"/>
      <c r="X24" s="36"/>
    </row>
    <row r="25" spans="1:24" s="43" customFormat="1" ht="15" customHeight="1">
      <c r="B25" s="38"/>
      <c r="C25" s="38"/>
      <c r="D25" s="38"/>
      <c r="E25" s="38"/>
      <c r="F25" s="40">
        <f>F23+F24</f>
        <v>65.53</v>
      </c>
      <c r="G25" s="41" t="s">
        <v>9</v>
      </c>
      <c r="H25" s="36"/>
      <c r="I25" s="36"/>
      <c r="J25" s="36"/>
      <c r="K25" s="36"/>
      <c r="L25" s="36"/>
      <c r="M25" s="36"/>
      <c r="N25" s="36"/>
      <c r="O25" s="36"/>
      <c r="P25" s="36"/>
      <c r="Q25" s="36"/>
      <c r="R25" s="36"/>
      <c r="S25" s="36"/>
      <c r="T25" s="36"/>
      <c r="U25" s="36"/>
      <c r="V25" s="36"/>
      <c r="W25" s="36"/>
      <c r="X25" s="36"/>
    </row>
    <row r="26" spans="1:24" s="43" customFormat="1" ht="15" customHeight="1">
      <c r="B26" s="38"/>
      <c r="C26" s="38"/>
      <c r="D26" s="38"/>
      <c r="E26" s="38"/>
      <c r="F26" s="38"/>
      <c r="G26" s="38"/>
      <c r="H26" s="36"/>
      <c r="I26" s="36"/>
      <c r="J26" s="36"/>
      <c r="K26" s="36"/>
      <c r="L26" s="36"/>
      <c r="M26" s="36"/>
      <c r="N26" s="36"/>
      <c r="O26" s="36"/>
      <c r="P26" s="36"/>
      <c r="Q26" s="36"/>
      <c r="R26" s="36"/>
      <c r="S26" s="36"/>
      <c r="T26" s="36"/>
      <c r="U26" s="36"/>
      <c r="V26" s="36"/>
      <c r="W26" s="36"/>
      <c r="X26" s="36"/>
    </row>
    <row r="27" spans="1:24" s="43" customFormat="1" ht="15" customHeight="1">
      <c r="A27" s="44" t="s">
        <v>226</v>
      </c>
      <c r="B27" s="38">
        <v>7</v>
      </c>
      <c r="C27" s="38">
        <v>0.8</v>
      </c>
      <c r="D27" s="38"/>
      <c r="E27" s="38"/>
      <c r="F27" s="40">
        <f>B27*C27</f>
        <v>5.6000000000000005</v>
      </c>
      <c r="G27" s="41" t="s">
        <v>32</v>
      </c>
      <c r="H27" s="36"/>
      <c r="I27" s="36"/>
      <c r="J27" s="36"/>
      <c r="K27" s="36"/>
      <c r="L27" s="36"/>
      <c r="M27" s="36"/>
      <c r="N27" s="36"/>
      <c r="O27" s="36"/>
      <c r="P27" s="36"/>
      <c r="Q27" s="36"/>
      <c r="R27" s="36"/>
      <c r="S27" s="36"/>
      <c r="T27" s="36"/>
      <c r="U27" s="36"/>
      <c r="V27" s="36"/>
      <c r="W27" s="36"/>
      <c r="X27" s="36"/>
    </row>
    <row r="28" spans="1:24" s="43" customFormat="1" ht="15" customHeight="1">
      <c r="B28" s="36"/>
      <c r="C28" s="36"/>
      <c r="D28" s="36"/>
      <c r="E28" s="36"/>
      <c r="F28" s="36"/>
      <c r="G28" s="36"/>
      <c r="H28" s="36"/>
      <c r="I28" s="36"/>
      <c r="J28" s="36"/>
      <c r="K28" s="36"/>
      <c r="L28" s="36"/>
      <c r="M28" s="36"/>
      <c r="N28" s="36"/>
      <c r="O28" s="36"/>
      <c r="P28" s="36"/>
      <c r="Q28" s="36"/>
      <c r="R28" s="36"/>
      <c r="S28" s="36"/>
      <c r="T28" s="36"/>
      <c r="U28" s="36"/>
      <c r="V28" s="36"/>
      <c r="W28" s="36"/>
      <c r="X28" s="36"/>
    </row>
    <row r="29" spans="1:24" s="43" customFormat="1" ht="15" customHeight="1">
      <c r="A29" s="44" t="s">
        <v>227</v>
      </c>
      <c r="B29" s="38">
        <v>2.5</v>
      </c>
      <c r="C29" s="38">
        <v>11</v>
      </c>
      <c r="D29" s="38"/>
      <c r="E29" s="38"/>
      <c r="F29" s="38">
        <f t="shared" ref="F29:F31" si="1">B29*C29</f>
        <v>27.5</v>
      </c>
      <c r="G29" s="41"/>
      <c r="H29" s="36"/>
      <c r="I29" s="36"/>
      <c r="J29" s="36"/>
      <c r="K29" s="36"/>
      <c r="L29" s="36"/>
      <c r="M29" s="36"/>
      <c r="N29" s="36"/>
      <c r="O29" s="36"/>
      <c r="P29" s="36"/>
      <c r="Q29" s="36"/>
      <c r="R29" s="36"/>
      <c r="S29" s="36"/>
      <c r="T29" s="36"/>
      <c r="U29" s="36"/>
      <c r="V29" s="36"/>
      <c r="W29" s="36"/>
      <c r="X29" s="36"/>
    </row>
    <row r="30" spans="1:24" s="43" customFormat="1" ht="15" customHeight="1">
      <c r="B30" s="38">
        <v>1.25</v>
      </c>
      <c r="C30" s="38">
        <v>1</v>
      </c>
      <c r="D30" s="36"/>
      <c r="E30" s="36"/>
      <c r="F30" s="38">
        <f t="shared" si="1"/>
        <v>1.25</v>
      </c>
      <c r="G30" s="36"/>
      <c r="H30" s="36"/>
      <c r="I30" s="36"/>
      <c r="J30" s="36"/>
      <c r="K30" s="36"/>
      <c r="L30" s="36"/>
      <c r="M30" s="36"/>
      <c r="N30" s="36"/>
      <c r="O30" s="36"/>
      <c r="P30" s="36"/>
      <c r="Q30" s="36"/>
      <c r="R30" s="36"/>
      <c r="S30" s="36"/>
      <c r="T30" s="36"/>
      <c r="U30" s="36"/>
      <c r="V30" s="36"/>
      <c r="W30" s="36"/>
      <c r="X30" s="36"/>
    </row>
    <row r="31" spans="1:24" s="43" customFormat="1" ht="15" customHeight="1">
      <c r="B31" s="38">
        <v>5.3</v>
      </c>
      <c r="C31" s="38">
        <v>6</v>
      </c>
      <c r="D31" s="36"/>
      <c r="E31" s="36"/>
      <c r="F31" s="38">
        <f t="shared" si="1"/>
        <v>31.799999999999997</v>
      </c>
      <c r="G31" s="36"/>
      <c r="H31" s="36"/>
      <c r="I31" s="36"/>
      <c r="J31" s="36"/>
      <c r="K31" s="36"/>
      <c r="L31" s="36"/>
      <c r="M31" s="36"/>
      <c r="N31" s="36"/>
      <c r="O31" s="36"/>
      <c r="P31" s="36"/>
      <c r="Q31" s="36"/>
      <c r="R31" s="36"/>
      <c r="S31" s="36"/>
      <c r="T31" s="36"/>
      <c r="U31" s="36"/>
      <c r="V31" s="36"/>
      <c r="W31" s="36"/>
      <c r="X31" s="36"/>
    </row>
    <row r="32" spans="1:24" s="43" customFormat="1" ht="15" customHeight="1">
      <c r="B32" s="38"/>
      <c r="C32" s="38"/>
      <c r="D32" s="36"/>
      <c r="E32" s="36"/>
      <c r="F32" s="40">
        <f>F29+F30+F31</f>
        <v>60.55</v>
      </c>
      <c r="G32" s="41" t="s">
        <v>32</v>
      </c>
      <c r="H32" s="36"/>
      <c r="I32" s="36"/>
      <c r="J32" s="36"/>
      <c r="K32" s="36"/>
      <c r="L32" s="36"/>
      <c r="M32" s="36"/>
      <c r="N32" s="36"/>
      <c r="O32" s="36"/>
      <c r="P32" s="36"/>
      <c r="Q32" s="36"/>
      <c r="R32" s="36"/>
      <c r="S32" s="36"/>
      <c r="T32" s="36"/>
      <c r="U32" s="36"/>
      <c r="V32" s="36"/>
      <c r="W32" s="36"/>
      <c r="X32" s="36"/>
    </row>
    <row r="33" spans="1:24" s="43" customFormat="1" ht="15" customHeight="1">
      <c r="B33" s="36"/>
      <c r="C33" s="36"/>
      <c r="D33" s="36"/>
      <c r="E33" s="36"/>
      <c r="F33" s="36"/>
      <c r="G33" s="36"/>
      <c r="H33" s="36"/>
      <c r="I33" s="36"/>
      <c r="J33" s="36"/>
      <c r="K33" s="36"/>
      <c r="L33" s="36"/>
      <c r="M33" s="36"/>
      <c r="N33" s="36"/>
      <c r="O33" s="36"/>
      <c r="P33" s="36"/>
      <c r="Q33" s="36"/>
      <c r="R33" s="36"/>
      <c r="S33" s="36"/>
      <c r="T33" s="36"/>
      <c r="U33" s="36"/>
      <c r="V33" s="36"/>
      <c r="W33" s="36"/>
      <c r="X33" s="36"/>
    </row>
    <row r="34" spans="1:24" s="43" customFormat="1" ht="15" customHeight="1">
      <c r="A34" s="43" t="s">
        <v>80</v>
      </c>
      <c r="B34" s="36"/>
      <c r="C34" s="36"/>
      <c r="D34" s="36"/>
      <c r="E34" s="36"/>
      <c r="F34" s="36"/>
      <c r="G34" s="36"/>
      <c r="H34" s="36"/>
      <c r="I34" s="36"/>
      <c r="J34" s="36"/>
      <c r="K34" s="36"/>
      <c r="L34" s="36"/>
      <c r="M34" s="36"/>
      <c r="N34" s="36"/>
      <c r="O34" s="36"/>
      <c r="P34" s="36"/>
      <c r="Q34" s="36"/>
      <c r="R34" s="36"/>
      <c r="S34" s="36"/>
      <c r="T34" s="36"/>
      <c r="U34" s="36"/>
      <c r="V34" s="36"/>
      <c r="W34" s="36"/>
      <c r="X34" s="36"/>
    </row>
    <row r="35" spans="1:24" s="43" customFormat="1" ht="15" customHeight="1">
      <c r="A35" s="43" t="s">
        <v>228</v>
      </c>
      <c r="B35" s="38">
        <v>2.5</v>
      </c>
      <c r="C35" s="38">
        <v>2</v>
      </c>
      <c r="D35" s="38">
        <f>C29</f>
        <v>11</v>
      </c>
      <c r="E35" s="38"/>
      <c r="F35" s="38">
        <f t="shared" ref="F35:F37" si="2">B35*C35*D35</f>
        <v>55</v>
      </c>
      <c r="G35" s="36"/>
      <c r="H35" s="36"/>
      <c r="I35" s="36"/>
      <c r="J35" s="36"/>
      <c r="K35" s="36"/>
      <c r="L35" s="36"/>
      <c r="M35" s="36"/>
      <c r="N35" s="36"/>
      <c r="O35" s="36"/>
      <c r="P35" s="36"/>
      <c r="Q35" s="36"/>
      <c r="R35" s="36"/>
      <c r="S35" s="36"/>
      <c r="T35" s="36"/>
      <c r="U35" s="36"/>
      <c r="V35" s="36"/>
      <c r="W35" s="36"/>
      <c r="X35" s="36"/>
    </row>
    <row r="36" spans="1:24" s="43" customFormat="1" ht="15" customHeight="1">
      <c r="A36" s="43" t="s">
        <v>229</v>
      </c>
      <c r="B36" s="38">
        <v>5.3</v>
      </c>
      <c r="C36" s="38">
        <v>0.6</v>
      </c>
      <c r="D36" s="38">
        <f>C31</f>
        <v>6</v>
      </c>
      <c r="E36" s="38"/>
      <c r="F36" s="38">
        <f t="shared" si="2"/>
        <v>19.079999999999998</v>
      </c>
      <c r="G36" s="36"/>
      <c r="H36" s="36"/>
      <c r="I36" s="36"/>
      <c r="J36" s="36"/>
      <c r="K36" s="36"/>
      <c r="L36" s="36"/>
      <c r="M36" s="36"/>
      <c r="N36" s="36"/>
      <c r="O36" s="36"/>
      <c r="P36" s="36"/>
      <c r="Q36" s="36"/>
      <c r="R36" s="36"/>
      <c r="S36" s="36"/>
      <c r="T36" s="36"/>
      <c r="U36" s="36"/>
      <c r="V36" s="36"/>
      <c r="W36" s="36"/>
      <c r="X36" s="36"/>
    </row>
    <row r="37" spans="1:24" s="43" customFormat="1" ht="15" customHeight="1">
      <c r="A37" s="43" t="s">
        <v>230</v>
      </c>
      <c r="B37" s="38">
        <v>1.25</v>
      </c>
      <c r="C37" s="38">
        <v>2</v>
      </c>
      <c r="D37" s="38">
        <f>C30</f>
        <v>1</v>
      </c>
      <c r="E37" s="38"/>
      <c r="F37" s="38">
        <f t="shared" si="2"/>
        <v>2.5</v>
      </c>
      <c r="G37" s="36"/>
      <c r="H37" s="36"/>
      <c r="I37" s="36"/>
      <c r="J37" s="36"/>
      <c r="K37" s="36"/>
      <c r="L37" s="36"/>
      <c r="M37" s="36"/>
      <c r="N37" s="36"/>
      <c r="O37" s="36"/>
      <c r="P37" s="36"/>
      <c r="Q37" s="36"/>
      <c r="R37" s="36"/>
      <c r="S37" s="36"/>
      <c r="T37" s="36"/>
      <c r="U37" s="36"/>
      <c r="V37" s="36"/>
      <c r="W37" s="36"/>
      <c r="X37" s="36"/>
    </row>
    <row r="38" spans="1:24" s="43" customFormat="1" ht="15" customHeight="1">
      <c r="B38" s="38"/>
      <c r="C38" s="38"/>
      <c r="D38" s="38"/>
      <c r="E38" s="38"/>
      <c r="F38" s="40">
        <f>F35+F36+F37</f>
        <v>76.58</v>
      </c>
      <c r="G38" s="36"/>
      <c r="H38" s="36"/>
      <c r="I38" s="36"/>
      <c r="J38" s="36"/>
      <c r="K38" s="36"/>
      <c r="L38" s="36"/>
      <c r="M38" s="36"/>
      <c r="N38" s="36"/>
      <c r="O38" s="36"/>
      <c r="P38" s="36"/>
      <c r="Q38" s="36"/>
      <c r="R38" s="36"/>
      <c r="S38" s="36"/>
      <c r="T38" s="36"/>
      <c r="U38" s="36"/>
      <c r="V38" s="36"/>
      <c r="W38" s="36"/>
      <c r="X38" s="36"/>
    </row>
    <row r="39" spans="1:24" s="43" customFormat="1" ht="15" customHeight="1">
      <c r="B39" s="36"/>
      <c r="C39" s="36"/>
      <c r="D39" s="36"/>
      <c r="E39" s="36"/>
      <c r="F39" s="36"/>
      <c r="G39" s="36"/>
      <c r="H39" s="36"/>
      <c r="I39" s="36"/>
      <c r="J39" s="36"/>
      <c r="K39" s="36"/>
      <c r="L39" s="36"/>
      <c r="M39" s="36"/>
      <c r="N39" s="36"/>
      <c r="O39" s="36"/>
      <c r="P39" s="36"/>
      <c r="Q39" s="36"/>
      <c r="R39" s="36"/>
      <c r="S39" s="36"/>
      <c r="T39" s="36"/>
      <c r="U39" s="36"/>
      <c r="V39" s="36"/>
      <c r="W39" s="36"/>
      <c r="X39" s="36"/>
    </row>
    <row r="40" spans="1:24" s="43" customFormat="1" ht="15" customHeight="1">
      <c r="A40" s="43" t="s">
        <v>231</v>
      </c>
      <c r="B40" s="36"/>
      <c r="C40" s="36"/>
      <c r="D40" s="36"/>
      <c r="E40" s="36"/>
      <c r="F40" s="36"/>
      <c r="G40" s="36"/>
      <c r="H40" s="36"/>
      <c r="I40" s="36"/>
      <c r="J40" s="36"/>
      <c r="K40" s="36"/>
      <c r="L40" s="36"/>
      <c r="M40" s="36"/>
      <c r="N40" s="36"/>
      <c r="O40" s="36"/>
      <c r="P40" s="36"/>
      <c r="Q40" s="36"/>
      <c r="R40" s="36"/>
      <c r="S40" s="36"/>
      <c r="T40" s="36"/>
      <c r="U40" s="36"/>
      <c r="V40" s="36"/>
      <c r="W40" s="36"/>
      <c r="X40" s="36"/>
    </row>
    <row r="41" spans="1:24" s="43" customFormat="1" ht="15" customHeight="1">
      <c r="A41" s="43" t="s">
        <v>232</v>
      </c>
      <c r="B41" s="39">
        <v>26.4</v>
      </c>
      <c r="C41" s="39">
        <v>6</v>
      </c>
      <c r="D41" s="39">
        <v>1.5</v>
      </c>
      <c r="E41" s="36">
        <f t="shared" ref="E41:E42" si="3">B41*C41*D41</f>
        <v>237.59999999999997</v>
      </c>
      <c r="F41" s="36"/>
      <c r="G41" s="36"/>
      <c r="H41" s="36"/>
      <c r="I41" s="36"/>
      <c r="J41" s="36"/>
      <c r="K41" s="36"/>
      <c r="L41" s="36"/>
      <c r="M41" s="36"/>
      <c r="N41" s="36"/>
      <c r="O41" s="36"/>
      <c r="P41" s="36"/>
      <c r="Q41" s="36"/>
      <c r="R41" s="36"/>
      <c r="S41" s="36"/>
      <c r="T41" s="36"/>
      <c r="U41" s="36"/>
      <c r="V41" s="36"/>
      <c r="W41" s="36"/>
      <c r="X41" s="36"/>
    </row>
    <row r="42" spans="1:24" s="43" customFormat="1" ht="15" customHeight="1">
      <c r="B42" s="36">
        <f>B41</f>
        <v>26.4</v>
      </c>
      <c r="C42" s="36">
        <f>C41</f>
        <v>6</v>
      </c>
      <c r="D42" s="36">
        <f>3.07-D41</f>
        <v>1.5699999999999998</v>
      </c>
      <c r="E42" s="36">
        <f t="shared" si="3"/>
        <v>248.68799999999993</v>
      </c>
      <c r="F42" s="36"/>
      <c r="G42" s="36"/>
      <c r="H42" s="36"/>
      <c r="I42" s="36"/>
      <c r="J42" s="36"/>
      <c r="K42" s="36"/>
      <c r="L42" s="36"/>
      <c r="M42" s="36"/>
      <c r="N42" s="36"/>
      <c r="O42" s="36"/>
      <c r="P42" s="36"/>
      <c r="Q42" s="36"/>
      <c r="R42" s="36"/>
      <c r="S42" s="36"/>
      <c r="T42" s="36"/>
      <c r="U42" s="36"/>
      <c r="V42" s="36"/>
      <c r="W42" s="36"/>
      <c r="X42" s="36"/>
    </row>
    <row r="43" spans="1:24" s="43" customFormat="1" ht="15" customHeight="1">
      <c r="A43" s="43" t="s">
        <v>233</v>
      </c>
      <c r="B43" s="36">
        <f>B15</f>
        <v>85</v>
      </c>
      <c r="C43" s="36">
        <v>4.66</v>
      </c>
      <c r="D43" s="36"/>
      <c r="E43" s="36">
        <f>B43*C43</f>
        <v>396.1</v>
      </c>
      <c r="F43" s="36"/>
      <c r="G43" s="36"/>
      <c r="H43" s="36"/>
      <c r="I43" s="36"/>
      <c r="J43" s="36"/>
      <c r="K43" s="36"/>
      <c r="L43" s="36"/>
      <c r="M43" s="36"/>
      <c r="N43" s="36"/>
      <c r="O43" s="36"/>
      <c r="P43" s="36"/>
      <c r="Q43" s="36"/>
      <c r="R43" s="36"/>
      <c r="S43" s="36"/>
      <c r="T43" s="36"/>
      <c r="U43" s="36"/>
      <c r="V43" s="36"/>
      <c r="W43" s="36"/>
      <c r="X43" s="36"/>
    </row>
    <row r="44" spans="1:24" s="6" customFormat="1" ht="14.1" customHeight="1">
      <c r="B44" s="46"/>
      <c r="C44" s="46"/>
      <c r="D44" s="46"/>
      <c r="E44" s="46"/>
      <c r="F44" s="46"/>
      <c r="G44" s="46"/>
      <c r="H44" s="46"/>
      <c r="I44" s="46"/>
      <c r="J44" s="46"/>
      <c r="K44" s="46"/>
      <c r="L44" s="46"/>
      <c r="M44" s="46"/>
      <c r="N44" s="46"/>
      <c r="O44" s="46"/>
      <c r="P44" s="46"/>
      <c r="Q44" s="46"/>
      <c r="R44" s="46"/>
      <c r="S44" s="46"/>
      <c r="T44" s="46"/>
      <c r="U44" s="46"/>
      <c r="V44" s="46"/>
      <c r="W44" s="46"/>
      <c r="X44" s="46"/>
    </row>
    <row r="45" spans="1:24" s="6" customFormat="1">
      <c r="A45" s="6" t="s">
        <v>228</v>
      </c>
      <c r="B45" s="46">
        <v>1.8</v>
      </c>
      <c r="C45" s="46">
        <v>0.6</v>
      </c>
      <c r="D45" s="46">
        <v>5</v>
      </c>
      <c r="E45" s="46">
        <f>B45*C45*D45</f>
        <v>5.4</v>
      </c>
      <c r="F45" s="46"/>
      <c r="G45" s="46">
        <f>E45</f>
        <v>5.4</v>
      </c>
      <c r="H45" s="46">
        <f>B45*D45</f>
        <v>9</v>
      </c>
      <c r="I45" s="46"/>
      <c r="J45" s="46"/>
      <c r="K45" s="46"/>
      <c r="L45" s="46"/>
      <c r="M45" s="46"/>
      <c r="N45" s="46"/>
      <c r="O45" s="46"/>
      <c r="P45" s="46"/>
      <c r="Q45" s="46"/>
      <c r="R45" s="46"/>
      <c r="S45" s="46"/>
      <c r="T45" s="46"/>
      <c r="U45" s="46"/>
      <c r="V45" s="46"/>
      <c r="W45" s="46"/>
      <c r="X45" s="46"/>
    </row>
    <row r="46" spans="1:24" s="34" customFormat="1">
      <c r="B46" s="35"/>
      <c r="C46" s="35"/>
      <c r="D46" s="35"/>
      <c r="E46" s="35">
        <f>SUM(E45:E45)</f>
        <v>5.4</v>
      </c>
      <c r="F46" s="35"/>
      <c r="G46" s="35">
        <f>SUM(G45:G45)</f>
        <v>5.4</v>
      </c>
      <c r="H46" s="35">
        <f>SUM(H45:H45)</f>
        <v>9</v>
      </c>
      <c r="I46" s="35"/>
      <c r="J46" s="35"/>
      <c r="K46" s="35"/>
      <c r="L46" s="35"/>
      <c r="M46" s="35"/>
      <c r="N46" s="35"/>
      <c r="O46" s="35"/>
      <c r="P46" s="35"/>
      <c r="Q46" s="35"/>
      <c r="R46" s="35"/>
      <c r="S46" s="35"/>
      <c r="T46" s="35"/>
      <c r="U46" s="35"/>
      <c r="V46" s="35"/>
      <c r="W46" s="35"/>
      <c r="X46" s="35"/>
    </row>
    <row r="47" spans="1:24" s="6" customFormat="1">
      <c r="B47" s="46"/>
      <c r="C47" s="46"/>
      <c r="D47" s="46"/>
      <c r="E47" s="39" t="s">
        <v>219</v>
      </c>
      <c r="F47" s="46"/>
      <c r="G47" s="46"/>
      <c r="H47" s="46"/>
      <c r="I47" s="46"/>
      <c r="J47" s="46"/>
      <c r="K47" s="46"/>
      <c r="L47" s="46"/>
      <c r="M47" s="46"/>
      <c r="N47" s="46"/>
      <c r="O47" s="46"/>
      <c r="P47" s="46"/>
      <c r="Q47" s="46"/>
      <c r="R47" s="46"/>
      <c r="S47" s="46"/>
      <c r="T47" s="46"/>
      <c r="U47" s="46"/>
      <c r="V47" s="46"/>
      <c r="W47" s="46"/>
      <c r="X47" s="46"/>
    </row>
    <row r="48" spans="1:24" s="4" customFormat="1">
      <c r="B48" s="47"/>
      <c r="C48" s="47"/>
      <c r="D48" s="47"/>
      <c r="E48" s="47"/>
      <c r="F48" s="47"/>
      <c r="G48" s="47"/>
      <c r="H48" s="47"/>
      <c r="I48" s="47"/>
      <c r="J48" s="47"/>
      <c r="K48" s="47"/>
      <c r="L48" s="47"/>
      <c r="M48" s="47"/>
      <c r="N48" s="47"/>
      <c r="O48" s="47"/>
      <c r="P48" s="47"/>
      <c r="Q48" s="47"/>
      <c r="R48" s="47"/>
      <c r="S48" s="47"/>
      <c r="T48" s="47"/>
      <c r="U48" s="47"/>
      <c r="V48" s="47"/>
      <c r="W48" s="47"/>
      <c r="X48" s="47"/>
    </row>
    <row r="49" spans="2:24" s="4" customFormat="1">
      <c r="B49" s="47"/>
      <c r="C49" s="47"/>
      <c r="D49" s="47"/>
      <c r="E49" s="47"/>
      <c r="F49" s="47"/>
      <c r="G49" s="47"/>
      <c r="H49" s="47"/>
      <c r="I49" s="47"/>
      <c r="J49" s="47"/>
      <c r="K49" s="47"/>
      <c r="L49" s="47"/>
      <c r="M49" s="47"/>
      <c r="N49" s="47"/>
      <c r="O49" s="47"/>
      <c r="P49" s="47"/>
      <c r="Q49" s="47"/>
      <c r="R49" s="47"/>
      <c r="S49" s="47"/>
      <c r="T49" s="47"/>
      <c r="U49" s="47"/>
      <c r="V49" s="47"/>
      <c r="W49" s="47"/>
      <c r="X49" s="47"/>
    </row>
  </sheetData>
  <sheetProtection selectLockedCells="1" selectUnlockedCells="1"/>
  <mergeCells count="1">
    <mergeCell ref="F1:G1"/>
  </mergeCells>
  <pageMargins left="0.51180555555555562" right="0.51180555555555562" top="0.78749999999999998" bottom="0.78749999999999998" header="0.51181102362204722" footer="0.51181102362204722"/>
  <pageSetup paperSize="9" scale="97"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G36"/>
  <sheetViews>
    <sheetView view="pageBreakPreview" zoomScale="110" zoomScaleSheetLayoutView="110" workbookViewId="0">
      <selection activeCell="A9" sqref="A9"/>
    </sheetView>
  </sheetViews>
  <sheetFormatPr defaultColWidth="10.140625" defaultRowHeight="12.75"/>
  <cols>
    <col min="1" max="1" width="38.42578125" style="4" bestFit="1" customWidth="1"/>
    <col min="2" max="2" width="16.28515625" style="47" bestFit="1" customWidth="1"/>
    <col min="3" max="4" width="4.5703125" style="47" bestFit="1" customWidth="1"/>
    <col min="5" max="5" width="6.5703125" style="47" bestFit="1" customWidth="1"/>
    <col min="6" max="6" width="5.5703125" style="47" bestFit="1" customWidth="1"/>
    <col min="7" max="7" width="8.140625" style="47" bestFit="1" customWidth="1"/>
    <col min="8" max="16384" width="10.140625" style="4"/>
  </cols>
  <sheetData>
    <row r="1" spans="1:7" s="34" customFormat="1">
      <c r="A1" s="34" t="s">
        <v>234</v>
      </c>
      <c r="B1" s="35" t="s">
        <v>235</v>
      </c>
      <c r="C1" s="35"/>
      <c r="D1" s="35"/>
      <c r="E1" s="35"/>
      <c r="F1" s="35"/>
      <c r="G1" s="35"/>
    </row>
    <row r="2" spans="1:7" s="34" customFormat="1">
      <c r="A2" s="34" t="s">
        <v>236</v>
      </c>
      <c r="B2" s="35"/>
      <c r="C2" s="35"/>
      <c r="D2" s="35"/>
      <c r="E2" s="35"/>
      <c r="F2" s="35"/>
      <c r="G2" s="35"/>
    </row>
    <row r="3" spans="1:7" s="6" customFormat="1">
      <c r="A3" t="s">
        <v>237</v>
      </c>
      <c r="B3" s="46">
        <v>14</v>
      </c>
      <c r="C3" s="46">
        <v>1.2</v>
      </c>
      <c r="D3" s="46">
        <v>1.2</v>
      </c>
      <c r="E3" s="46">
        <v>1</v>
      </c>
      <c r="F3" s="46">
        <f>B3*C3*D3*E3</f>
        <v>20.16</v>
      </c>
      <c r="G3" s="46"/>
    </row>
    <row r="4" spans="1:7" s="6" customFormat="1">
      <c r="B4" s="46"/>
      <c r="C4" s="46"/>
      <c r="D4" s="46"/>
      <c r="E4" s="46"/>
      <c r="F4" s="35">
        <f>SUM(F3:F3)</f>
        <v>20.16</v>
      </c>
      <c r="G4" s="46" t="s">
        <v>35</v>
      </c>
    </row>
    <row r="5" spans="1:7" s="34" customFormat="1">
      <c r="A5" s="34" t="s">
        <v>238</v>
      </c>
      <c r="B5" s="35"/>
      <c r="C5" s="35"/>
      <c r="D5" s="35"/>
      <c r="E5" s="35"/>
      <c r="F5" s="35"/>
      <c r="G5" s="35"/>
    </row>
    <row r="6" spans="1:7" s="6" customFormat="1">
      <c r="A6" s="6" t="s">
        <v>239</v>
      </c>
      <c r="B6" s="46">
        <f>B3</f>
        <v>14</v>
      </c>
      <c r="C6" s="46">
        <v>1.2</v>
      </c>
      <c r="D6" s="46">
        <v>1.2</v>
      </c>
      <c r="E6" s="46">
        <f>B6*C6*D6</f>
        <v>20.16</v>
      </c>
      <c r="F6" s="46"/>
      <c r="G6" s="46"/>
    </row>
    <row r="7" spans="1:7" s="34" customFormat="1">
      <c r="B7" s="35"/>
      <c r="C7" s="35"/>
      <c r="D7" s="35"/>
      <c r="E7" s="35">
        <f>SUM(E6:E6)</f>
        <v>20.16</v>
      </c>
      <c r="F7" s="35" t="s">
        <v>9</v>
      </c>
      <c r="G7" s="35"/>
    </row>
    <row r="8" spans="1:7" s="48" customFormat="1">
      <c r="B8" s="49"/>
      <c r="C8" s="49"/>
      <c r="D8" s="49"/>
      <c r="E8" s="49"/>
      <c r="F8" s="49"/>
      <c r="G8" s="49"/>
    </row>
    <row r="9" spans="1:7" s="34" customFormat="1">
      <c r="A9" s="34" t="s">
        <v>240</v>
      </c>
      <c r="B9" s="35"/>
      <c r="C9" s="35"/>
      <c r="D9" s="35"/>
      <c r="E9" s="35"/>
      <c r="F9" s="35"/>
      <c r="G9" s="35"/>
    </row>
    <row r="10" spans="1:7" s="6" customFormat="1">
      <c r="A10" s="6" t="s">
        <v>241</v>
      </c>
      <c r="B10" s="46">
        <f>B3</f>
        <v>14</v>
      </c>
      <c r="C10" s="46">
        <v>1.2</v>
      </c>
      <c r="D10" s="46">
        <v>1.2</v>
      </c>
      <c r="E10" s="46">
        <v>0.05</v>
      </c>
      <c r="F10" s="46">
        <f>B10*C10*D10*E10</f>
        <v>1.008</v>
      </c>
      <c r="G10" s="46"/>
    </row>
    <row r="11" spans="1:7" s="34" customFormat="1">
      <c r="B11" s="35"/>
      <c r="C11" s="35"/>
      <c r="D11" s="35"/>
      <c r="E11" s="35"/>
      <c r="F11" s="35">
        <f>SUM(F10:F10)</f>
        <v>1.008</v>
      </c>
      <c r="G11" s="35" t="s">
        <v>35</v>
      </c>
    </row>
    <row r="12" spans="1:7" s="34" customFormat="1">
      <c r="A12" s="34" t="s">
        <v>234</v>
      </c>
      <c r="B12" s="35"/>
      <c r="C12" s="35"/>
      <c r="D12" s="35"/>
      <c r="E12" s="35"/>
      <c r="F12" s="35"/>
      <c r="G12" s="35"/>
    </row>
    <row r="13" spans="1:7" s="34" customFormat="1">
      <c r="A13" s="34" t="s">
        <v>242</v>
      </c>
      <c r="B13" s="35"/>
      <c r="C13" s="35"/>
      <c r="D13" s="35"/>
      <c r="E13" s="35">
        <f>5.46+156.1</f>
        <v>161.56</v>
      </c>
      <c r="F13" s="35" t="s">
        <v>62</v>
      </c>
      <c r="G13" s="35"/>
    </row>
    <row r="14" spans="1:7" s="34" customFormat="1">
      <c r="A14" s="34" t="s">
        <v>243</v>
      </c>
      <c r="B14" s="35"/>
      <c r="C14" s="35"/>
      <c r="D14" s="35"/>
      <c r="E14" s="35">
        <v>23.52</v>
      </c>
      <c r="F14" s="35" t="s">
        <v>9</v>
      </c>
      <c r="G14" s="35"/>
    </row>
    <row r="15" spans="1:7" s="34" customFormat="1">
      <c r="A15" s="34" t="s">
        <v>244</v>
      </c>
      <c r="B15" s="35"/>
      <c r="C15" s="35"/>
      <c r="D15" s="35"/>
      <c r="E15" s="35">
        <v>5.49</v>
      </c>
      <c r="F15" s="35" t="s">
        <v>35</v>
      </c>
      <c r="G15" s="35"/>
    </row>
    <row r="16" spans="1:7" s="34" customFormat="1">
      <c r="B16" s="35"/>
      <c r="C16" s="35"/>
      <c r="D16" s="35"/>
      <c r="E16" s="35"/>
      <c r="F16" s="35"/>
      <c r="G16" s="35"/>
    </row>
    <row r="17" spans="1:7" s="34" customFormat="1">
      <c r="A17" s="34" t="s">
        <v>245</v>
      </c>
      <c r="B17" s="35"/>
      <c r="C17" s="35"/>
      <c r="D17" s="35"/>
      <c r="E17" s="35"/>
      <c r="F17" s="35"/>
      <c r="G17" s="35"/>
    </row>
    <row r="18" spans="1:7" s="34" customFormat="1">
      <c r="A18" s="34" t="s">
        <v>242</v>
      </c>
      <c r="B18" s="35"/>
      <c r="C18" s="35"/>
      <c r="D18" s="35"/>
      <c r="E18" s="35"/>
      <c r="F18" s="35"/>
      <c r="G18" s="35"/>
    </row>
    <row r="19" spans="1:7" s="34" customFormat="1">
      <c r="A19" s="50" t="s">
        <v>246</v>
      </c>
      <c r="B19" s="35"/>
      <c r="C19" s="35"/>
      <c r="D19" s="35"/>
      <c r="E19" s="35">
        <v>409</v>
      </c>
      <c r="F19" s="35" t="s">
        <v>62</v>
      </c>
      <c r="G19" s="35"/>
    </row>
    <row r="20" spans="1:7" s="34" customFormat="1">
      <c r="A20" s="50" t="s">
        <v>247</v>
      </c>
      <c r="B20" s="35"/>
      <c r="C20" s="35"/>
      <c r="D20" s="35"/>
      <c r="E20" s="35">
        <v>201</v>
      </c>
      <c r="F20" s="35" t="s">
        <v>62</v>
      </c>
      <c r="G20" s="35"/>
    </row>
    <row r="21" spans="1:7" s="34" customFormat="1">
      <c r="A21" s="50" t="s">
        <v>248</v>
      </c>
      <c r="B21" s="35"/>
      <c r="C21" s="35"/>
      <c r="D21" s="35"/>
      <c r="E21" s="35">
        <v>122</v>
      </c>
      <c r="F21" s="35" t="s">
        <v>62</v>
      </c>
      <c r="G21" s="35"/>
    </row>
    <row r="22" spans="1:7" s="34" customFormat="1">
      <c r="A22" s="50" t="s">
        <v>249</v>
      </c>
      <c r="B22" s="35"/>
      <c r="C22" s="35"/>
      <c r="D22" s="35"/>
      <c r="E22" s="35">
        <v>729</v>
      </c>
      <c r="F22" s="35" t="s">
        <v>62</v>
      </c>
      <c r="G22" s="35"/>
    </row>
    <row r="23" spans="1:7" s="34" customFormat="1">
      <c r="A23" s="50" t="s">
        <v>250</v>
      </c>
      <c r="B23" s="35"/>
      <c r="C23" s="35"/>
      <c r="D23" s="35"/>
      <c r="E23" s="35">
        <v>175</v>
      </c>
      <c r="F23" s="35" t="s">
        <v>62</v>
      </c>
      <c r="G23" s="35"/>
    </row>
    <row r="24" spans="1:7" s="34" customFormat="1">
      <c r="A24" s="50" t="s">
        <v>251</v>
      </c>
      <c r="B24" s="35"/>
      <c r="C24" s="35"/>
      <c r="D24" s="35"/>
      <c r="E24" s="35">
        <v>98</v>
      </c>
      <c r="F24" s="35" t="s">
        <v>62</v>
      </c>
      <c r="G24" s="35"/>
    </row>
    <row r="25" spans="1:7" s="34" customFormat="1">
      <c r="A25" s="50" t="s">
        <v>252</v>
      </c>
      <c r="B25" s="35"/>
      <c r="C25" s="35"/>
      <c r="D25" s="35"/>
      <c r="E25" s="35">
        <v>96</v>
      </c>
      <c r="F25" s="35" t="s">
        <v>62</v>
      </c>
      <c r="G25" s="35">
        <f>E19+E20+E21+E22+E23+E24+E25+E13</f>
        <v>1991.56</v>
      </c>
    </row>
    <row r="26" spans="1:7" s="34" customFormat="1">
      <c r="A26" s="34" t="s">
        <v>243</v>
      </c>
      <c r="B26" s="35"/>
      <c r="C26" s="35"/>
      <c r="D26" s="35"/>
      <c r="E26" s="35">
        <v>366.6</v>
      </c>
      <c r="F26" s="35" t="s">
        <v>9</v>
      </c>
      <c r="G26" s="35"/>
    </row>
    <row r="27" spans="1:7" s="34" customFormat="1">
      <c r="A27" s="34" t="s">
        <v>244</v>
      </c>
      <c r="B27" s="35"/>
      <c r="C27" s="35"/>
      <c r="D27" s="35"/>
      <c r="E27" s="35">
        <v>23.79</v>
      </c>
      <c r="F27" s="35" t="s">
        <v>35</v>
      </c>
      <c r="G27" s="35"/>
    </row>
    <row r="28" spans="1:7" s="34" customFormat="1">
      <c r="B28" s="35"/>
      <c r="C28" s="35"/>
      <c r="D28" s="35"/>
      <c r="E28" s="35"/>
      <c r="F28" s="35"/>
      <c r="G28" s="35"/>
    </row>
    <row r="29" spans="1:7" s="34" customFormat="1">
      <c r="B29" s="35"/>
      <c r="C29" s="35"/>
      <c r="D29" s="35"/>
      <c r="E29" s="35"/>
      <c r="F29" s="35"/>
      <c r="G29" s="35"/>
    </row>
    <row r="30" spans="1:7" s="34" customFormat="1">
      <c r="B30" s="35">
        <v>14</v>
      </c>
      <c r="C30" s="35">
        <v>1.2</v>
      </c>
      <c r="D30" s="35">
        <v>1.2</v>
      </c>
      <c r="E30" s="35">
        <v>0.35</v>
      </c>
      <c r="F30" s="35">
        <f t="shared" ref="F30:F32" si="0">B30*C30*D30*E30</f>
        <v>7.0559999999999992</v>
      </c>
      <c r="G30" s="35"/>
    </row>
    <row r="31" spans="1:7" s="34" customFormat="1">
      <c r="B31" s="35">
        <v>14</v>
      </c>
      <c r="C31" s="35">
        <f>1.2-0.4</f>
        <v>0.79999999999999993</v>
      </c>
      <c r="D31" s="35">
        <f>C31</f>
        <v>0.79999999999999993</v>
      </c>
      <c r="E31" s="35">
        <v>0.3</v>
      </c>
      <c r="F31" s="35">
        <f t="shared" si="0"/>
        <v>2.6879999999999997</v>
      </c>
      <c r="G31" s="35"/>
    </row>
    <row r="32" spans="1:7" s="34" customFormat="1">
      <c r="B32" s="35">
        <v>14</v>
      </c>
      <c r="C32" s="35">
        <v>0.2</v>
      </c>
      <c r="D32" s="35">
        <v>0.2</v>
      </c>
      <c r="E32" s="35">
        <f>1-(E30+E31)</f>
        <v>0.35000000000000009</v>
      </c>
      <c r="F32" s="35">
        <f t="shared" si="0"/>
        <v>0.19600000000000006</v>
      </c>
      <c r="G32" s="35"/>
    </row>
    <row r="33" spans="1:7" s="34" customFormat="1">
      <c r="B33" s="35"/>
      <c r="C33" s="35"/>
      <c r="D33" s="35"/>
      <c r="E33" s="35"/>
      <c r="F33" s="35">
        <f>F30+F31+F32</f>
        <v>9.94</v>
      </c>
      <c r="G33" s="35"/>
    </row>
    <row r="34" spans="1:7" s="34" customFormat="1">
      <c r="B34" s="35"/>
      <c r="C34" s="35"/>
      <c r="D34" s="35"/>
      <c r="E34" s="35"/>
      <c r="F34" s="35"/>
      <c r="G34" s="35"/>
    </row>
    <row r="35" spans="1:7" s="6" customFormat="1">
      <c r="B35" s="46"/>
      <c r="C35" s="46"/>
      <c r="D35" s="46"/>
      <c r="E35" s="46"/>
      <c r="F35" s="35"/>
      <c r="G35" s="46"/>
    </row>
    <row r="36" spans="1:7" s="6" customFormat="1">
      <c r="A36" s="6" t="s">
        <v>253</v>
      </c>
      <c r="B36" s="46">
        <f>F4-F33</f>
        <v>10.220000000000001</v>
      </c>
      <c r="C36" s="46"/>
      <c r="D36" s="46"/>
      <c r="E36" s="46"/>
      <c r="F36" s="46"/>
      <c r="G36" s="46"/>
    </row>
  </sheetData>
  <sheetProtection selectLockedCells="1" selectUnlockedCells="1"/>
  <pageMargins left="0.51180555555555562" right="0.51180555555555562" top="0.78749999999999998" bottom="0.78749999999999998" header="0.51181102362204722" footer="0.51181102362204722"/>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Orçamento</vt:lpstr>
      <vt:lpstr>Cronograma</vt:lpstr>
      <vt:lpstr>Levantamento</vt:lpstr>
      <vt:lpstr>Fundação</vt:lpstr>
      <vt:lpstr>Cronograma!Area_de_impressao</vt:lpstr>
      <vt:lpstr>Orçamento!Area_de_impressao</vt:lpstr>
      <vt:lpstr>Cronograma!Excel_BuiltIn_Print_Area</vt:lpstr>
      <vt:lpstr>Orçamento!Excel_BuiltIn_Print_Area</vt:lpstr>
      <vt:lpstr>Excel_BuiltIn_Print_Area_1</vt:lpstr>
      <vt:lpstr>Orçamento!Excel_BuiltIn_Print_Titles</vt:lpstr>
      <vt:lpstr>Orçamento!Titulos_de_impressao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louraine</dc:creator>
  <cp:lastModifiedBy>louraine</cp:lastModifiedBy>
  <cp:lastPrinted>2023-07-27T20:29:58Z</cp:lastPrinted>
  <dcterms:created xsi:type="dcterms:W3CDTF">2023-07-18T14:06:49Z</dcterms:created>
  <dcterms:modified xsi:type="dcterms:W3CDTF">2023-08-28T21:24:51Z</dcterms:modified>
</cp:coreProperties>
</file>