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770" windowHeight="9270"/>
  </bookViews>
  <sheets>
    <sheet name="Planilha Proponente" sheetId="3" r:id="rId1"/>
    <sheet name="Cronograma Proponente" sheetId="6" r:id="rId2"/>
  </sheets>
  <externalReferences>
    <externalReference r:id="rId3"/>
  </externalReferences>
  <definedNames>
    <definedName name="ACOMPANHAMENTO" hidden="1">IF(VALUE([1]MENU!$O$4)=2,"BM","PLE")</definedName>
    <definedName name="_xlnm.Print_Area" localSheetId="1">'Cronograma Proponente'!$A$1:$L$14</definedName>
    <definedName name="_xlnm.Print_Area" localSheetId="0">'Planilha Proponente'!$A$1:$H$29</definedName>
    <definedName name="BuiltIn_Print_Area" localSheetId="1">#REF!</definedName>
    <definedName name="BuiltIn_Print_Area">#REF!</definedName>
    <definedName name="Excel_BuiltIn_Print_Area_1_1" localSheetId="1">#REF!</definedName>
    <definedName name="Excel_BuiltIn_Print_Area_1_1">#REF!</definedName>
    <definedName name="Excel_BuiltIn_Print_Area_1_1_1_1_1_1" localSheetId="1">#REF!</definedName>
    <definedName name="Excel_BuiltIn_Print_Area_1_1_1_1_1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_1" localSheetId="1">#REF!</definedName>
    <definedName name="Excel_BuiltIn_Print_Area_3_1_1_1">#REF!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_1" localSheetId="1">#REF!</definedName>
    <definedName name="Excel_BuiltIn_Print_Area_4_1_1_1">#REF!</definedName>
    <definedName name="Excel_BuiltIn_Print_Area_4_1_1_1_1" localSheetId="1">#REF!</definedName>
    <definedName name="Excel_BuiltIn_Print_Area_4_1_1_1_1">#REF!</definedName>
    <definedName name="Excel_BuiltIn_Print_Area_4_1_1_1_1_1" localSheetId="1">#REF!</definedName>
    <definedName name="Excel_BuiltIn_Print_Area_4_1_1_1_1_1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7" localSheetId="1">#REF!</definedName>
    <definedName name="Excel_BuiltIn_Print_Area_7">#REF!</definedName>
    <definedName name="Excel_BuiltIn_Print_Titles_1_1_1" localSheetId="1">#REF!</definedName>
    <definedName name="Excel_BuiltIn_Print_Titles_1_1_1">#REF!</definedName>
    <definedName name="Excel_BuiltIn_Print_Titles_1_1_1_1" localSheetId="1">#REF!</definedName>
    <definedName name="Excel_BuiltIn_Print_Titles_1_1_1_1">#REF!</definedName>
    <definedName name="Excel_BuiltIn_Print_Titles_1_1_1_1_1" localSheetId="1">#REF!</definedName>
    <definedName name="Excel_BuiltIn_Print_Titles_1_1_1_1_1">#REF!</definedName>
    <definedName name="Excel_BuiltIn_Print_Titles_3_1" localSheetId="1">#REF!</definedName>
    <definedName name="Excel_BuiltIn_Print_Titles_3_1">#REF!</definedName>
    <definedName name="Excel_BuiltIn_Print_Titles_5" localSheetId="1">#REF!</definedName>
    <definedName name="Excel_BuiltIn_Print_Titles_5">#REF!</definedName>
    <definedName name="Excel_BuiltIn_Print_Titles_7" localSheetId="1">#REF!</definedName>
    <definedName name="Excel_BuiltIn_Print_Titles_7">#REF!</definedName>
    <definedName name="xxx" localSheetId="1">#REF!</definedName>
    <definedName name="xxx">#REF!</definedName>
  </definedNames>
  <calcPr calcId="12451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3"/>
  <c r="G25"/>
  <c r="H25"/>
  <c r="G26"/>
  <c r="H26" s="1"/>
  <c r="G27"/>
  <c r="H27"/>
  <c r="G28"/>
  <c r="H28" s="1"/>
  <c r="G8" l="1"/>
  <c r="L8" i="6" l="1"/>
  <c r="C9"/>
  <c r="C10" s="1"/>
  <c r="F8"/>
  <c r="G8"/>
  <c r="H8"/>
  <c r="I8"/>
  <c r="J8"/>
  <c r="K8"/>
  <c r="E8"/>
  <c r="G9" l="1"/>
  <c r="G10" s="1"/>
  <c r="G11" s="1"/>
  <c r="C8"/>
  <c r="J9"/>
  <c r="J10" s="1"/>
  <c r="F9"/>
  <c r="F10" s="1"/>
  <c r="F11" s="1"/>
  <c r="I9"/>
  <c r="I10" s="1"/>
  <c r="E9"/>
  <c r="H9"/>
  <c r="H10" s="1"/>
  <c r="H11" s="1"/>
  <c r="K9"/>
  <c r="K10" s="1"/>
  <c r="K11" l="1"/>
  <c r="K12"/>
  <c r="E10"/>
  <c r="E11" s="1"/>
  <c r="L9"/>
  <c r="L10" s="1"/>
  <c r="F12"/>
  <c r="E14" l="1"/>
  <c r="F14" s="1"/>
  <c r="G14" s="1"/>
  <c r="H14" s="1"/>
  <c r="E12"/>
  <c r="J12"/>
  <c r="J11"/>
  <c r="I12"/>
  <c r="I11"/>
  <c r="L11" s="1"/>
  <c r="G12"/>
  <c r="H12"/>
  <c r="L12" l="1"/>
  <c r="I14"/>
  <c r="J14" s="1"/>
  <c r="K14" s="1"/>
  <c r="L14" s="1"/>
  <c r="E13"/>
  <c r="F13" s="1"/>
  <c r="G13" s="1"/>
  <c r="H13" s="1"/>
  <c r="I13" s="1"/>
  <c r="J13" s="1"/>
  <c r="K13" s="1"/>
  <c r="L13" s="1"/>
  <c r="H12" i="3" l="1"/>
  <c r="H11"/>
  <c r="H10"/>
  <c r="H9"/>
  <c r="H8"/>
  <c r="G23" l="1"/>
  <c r="G24"/>
  <c r="H24" l="1"/>
  <c r="G21"/>
  <c r="G22"/>
  <c r="H22" l="1"/>
  <c r="H21"/>
  <c r="G9"/>
  <c r="G20" l="1"/>
  <c r="H20" l="1"/>
  <c r="H23"/>
  <c r="G12"/>
  <c r="G11"/>
  <c r="G13"/>
  <c r="H13" s="1"/>
  <c r="G14"/>
  <c r="H14" s="1"/>
  <c r="G15"/>
  <c r="H15" s="1"/>
  <c r="G16"/>
  <c r="H16" s="1"/>
  <c r="G17"/>
  <c r="H17" s="1"/>
  <c r="G18"/>
  <c r="H18" s="1"/>
  <c r="G19"/>
  <c r="H19" s="1"/>
  <c r="G10"/>
</calcChain>
</file>

<file path=xl/sharedStrings.xml><?xml version="1.0" encoding="utf-8"?>
<sst xmlns="http://schemas.openxmlformats.org/spreadsheetml/2006/main" count="109" uniqueCount="85">
  <si>
    <t>M3</t>
  </si>
  <si>
    <t>M3XKM</t>
  </si>
  <si>
    <t>DESCRIÇÃO</t>
  </si>
  <si>
    <t>UNID.</t>
  </si>
  <si>
    <t>QUANT.</t>
  </si>
  <si>
    <t>ITEM</t>
  </si>
  <si>
    <t>VALOR TOTAL COM LDI DESONERADO: 30,00%</t>
  </si>
  <si>
    <t>PREFEITURA DE JUIZ DE FORA</t>
  </si>
  <si>
    <t>SECRETARIA DE OBRAS</t>
  </si>
  <si>
    <t>SUBSECRETARIA DE GESTÃO DE OBRAS E PROJETOS</t>
  </si>
  <si>
    <t>OBRA:</t>
  </si>
  <si>
    <t>PREÇO UNITÁRIO</t>
  </si>
  <si>
    <t>SEM LDI</t>
  </si>
  <si>
    <t>COM LDI</t>
  </si>
  <si>
    <t>PREÇO TOTAL</t>
  </si>
  <si>
    <t>LDI DESONERADO</t>
  </si>
  <si>
    <t>-</t>
  </si>
  <si>
    <t>DATA: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</si>
  <si>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</si>
  <si>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</si>
  <si>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</si>
  <si>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</si>
  <si>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</si>
  <si>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</si>
  <si>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</si>
  <si>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</si>
  <si>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</si>
  <si>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ESCAVAÇÃO MANUAL DE VALA COM PROFUNDIDADE MENOR OU IGUAL A 1,30 M (226 APOIOS)</t>
  </si>
  <si>
    <t>CARGA, MANOBRA E DESCARGA DE ENTULHO EM CAMINHÃO BASCULANTE 6 M³ - CARGA COM ESCAVADEIRA HIDRÁULICA  (CAÇAMBA DE 0,80 M³ / 111 HP) E DESCARGA LIVRE (INCLUSIVE EMPOLAMENTO: 30%)</t>
  </si>
  <si>
    <t>M</t>
  </si>
  <si>
    <t>C5</t>
  </si>
  <si>
    <t>CONJUNTO DE FIXAÇÃO AO CONCRETO DOS EQUIPAMENTOS DE ACADEMIA AO AR LIVRE COMPOSTO POR: 4 BARRAS VERTICAIS COM ROSCA Ø 3/8" SOLDADOS A 4 VERGALHÕES HORIZONTAIS CA-50 Ø6,3MM E 4  CHUMBADORES TIPO PARABOLT Ø 3/8" X 75MM (OBS: ITEM A SER UTILIZADO EM TODOS OS LOCAIS, EXCETO NAQUELES A SEREM INSTALADOS NA RUA VICENTE GÁVIO - DISTRITO DE PAULA LIMA, CUJOS FIXADORES SÃO FORNECIDOS COM OS APARELHOS DE GINÁSTICA)</t>
  </si>
  <si>
    <t>M2</t>
  </si>
  <si>
    <t>ED-50273</t>
  </si>
  <si>
    <t>LOCAÇÃO DA OBRA (GABARITO)</t>
  </si>
  <si>
    <t>INSTALAÇÃO DE EQUIPAMENTOS DE ACADEMIA AO AR LIVRE EM DIVERSAS PRAÇAS DE JUIZ DE FORA / MG</t>
  </si>
  <si>
    <t>97914 / 97915</t>
  </si>
  <si>
    <t>C7</t>
  </si>
  <si>
    <t>ED-50163</t>
  </si>
  <si>
    <t>TAPUME COM TELA DE POLIETILENO (REAPROV. 3x)</t>
  </si>
  <si>
    <t>TRANSPORTE COM CAMINHÃO BASCULANTE DE 6 M³, EM VIA URBANA PAVIMENTADA, DMT ATÉ 30 KM (OBRA: DIAS TAVARES ATÉ BOTAFORA LICENCIADO MAIS PRÓXIMO - DMT ADOTADO: 27,00KM) (INCLUSIVE EMPOLAMENTO: 30%)</t>
  </si>
  <si>
    <t>TRANSPORTE COM CAMINHÃO BASCULANTE DE 6 M³, EM VIA URBANA PAVIMENTADA, DMT ATÉ 30 KM (OBRA: FURTADO DE MENEZES ATÉ BOTAFORA LICENCIADO MAIS PRÓXIMO - DMT ADOTADO: 8,10KM) (INCLUSIVE EMPOLAMENTO: 30%)</t>
  </si>
  <si>
    <t>TRANSPORTE COM CAMINHÃO BASCULANTE DE 6 M³, EM VIA URBANA PAVIMENTADA, INCLUSIVE EXCEDENTE ACIMA DE 30 KM (OBRA: HUMAITÁ ATÉ BOTAFORA LICENCIADO MAIS PRÓXIMO - DMT ADOTADO: 33,70KM) (INCLUSIVE EMPOLAMENTO: 30%)</t>
  </si>
  <si>
    <t>TRANSPORTE COM CAMINHÃO BASCULANTE DE 6 M³, EM VIA URBANA PAVIMENTADA, DMT ATÉ 30 KM (OBRA: PARQUE INDEPENDÊNCIA ATÉ BOTAFORA LICENCIADO MAIS PRÓXIMO - DMT ADOTADO: 2,20KM) (INCLUSIVE EMPOLAMENTO: 30%)</t>
  </si>
  <si>
    <t>TRANSPORTE COM CAMINHÃO BASCULANTE DE 6 M³, EM VIA URBANA PAVIMENTADA,  INCLUSIVE EXCEDENTE ACIMA DE 30 KM (OBRA: PAULA LIMA ATÉ BOTAFORA LICENCIADO MAIS PRÓXIMO - DMT ADOTADO: 36,40KM) (INCLUSIVE EMPOLAMENTO: 30%)</t>
  </si>
  <si>
    <t>TRANSPORTE COM CAMINHÃO BASCULANTE DE 6 M³, EM VIA URBANA PAVIMENTADA, DMT ATÉ 30 KM (OBRA: SANTA PAULA ATÉ BOTAFORA LICENCIADO MAIS PRÓXIMO - DMT ADOTADO: 5,10KM) (INCLUSIVE EMPOLAMENTO: 30%)</t>
  </si>
  <si>
    <t>TRANSPORTE COM CAMINHÃO BASCULANTE DE 6 M³, EM VIA URBANA PAVIMENTADA, DMT ATÉ 30 KM (OBRA: TERRAS ALTAS ATÉ BOTAFORA LICENCIADO MAIS PRÓXIMO - DMT ADOTADO: 10,30KM) (INCLUSIVE EMPOLAMENTO: 30%)</t>
  </si>
  <si>
    <t>TRANSPORTE COM CAMINHÃO BASCULANTE DE 6 M³, EM VIA URBANA PAVIMENTADA, DMT ATÉ 30 KM (OBRA: VILA BEJANI ATÉ BOTAFORA LICENCIADO MAIS PRÓXIMO - DMT ADOTADO: 11,80KM) (INCLUSIVE EMPOLAMENTO: 30%)</t>
  </si>
  <si>
    <t>TRANSPORTE COM CAMINHÃO BASCULANTE DE 6 M³, EM VIA URBANA PAVIMENTADA, DMT ATÉ 30 KM (OBRA: LOCAIS A SEREM DEFINIDOS PELA SEL - DMT ESTIMADO ATÉ BOTAFORA LICENCIADO MAIS PRÓXIMO: 16,82KM) (INCLUSIVE EMPOLAMENTO: 30%)</t>
  </si>
  <si>
    <t>CONCRETAGEM DE RADIER, PISO DE CONCRETO OU LAJE SOBRE SOLO, FCK 25 MPA - LANÇAMENTO, ADENSAMENTO E ACABAMENTO (TRECHO DA FUNDAÇÃO DOS APARELHOS DE GINÁSTICA SOB A LAJE DE CONCRETO EXISTENTE E/OU A SER EXECUTADA)</t>
  </si>
  <si>
    <t>C8</t>
  </si>
  <si>
    <t>DEMOLIÇÃO DE LAJES, DE FORMA MECANIZADA COM MARTELETE, SEM REAPROVEITAMENTO (39 APOIOS COM PISO A DEMOLIR)</t>
  </si>
  <si>
    <t>EXECUÇÃO DE LAJE SOBRE SOLO, ESPESSURA DE 10 CM, FCK = 25 MPA, COM USO DE FORMAS EM MADEIRA SERRADA, INCLUSIVE: COMPACTAÇÃO DE SOLO; LONA PLÁSTICA; LASTRO DE BRITA N.2, E=10CM E TELA Q-113 (PISO AO REDOR DOS APARELHOS DE GINÁSTICA)</t>
  </si>
  <si>
    <t>PLANILHA ORÇAMENTÁRIA PROPONENTE</t>
  </si>
  <si>
    <t xml:space="preserve">OBRA: </t>
  </si>
  <si>
    <t>SERVIÇOS</t>
  </si>
  <si>
    <t>TOTAL (R$)</t>
  </si>
  <si>
    <t>FINANC.</t>
  </si>
  <si>
    <t>1.º MÊS</t>
  </si>
  <si>
    <t>2.º MÊS</t>
  </si>
  <si>
    <t>3.º MÊS</t>
  </si>
  <si>
    <t>4.º MÊS</t>
  </si>
  <si>
    <t>5.º MÊS</t>
  </si>
  <si>
    <t>6.º MÊS</t>
  </si>
  <si>
    <t>7.º MÊS</t>
  </si>
  <si>
    <t>TOTAIS</t>
  </si>
  <si>
    <t>Físico</t>
  </si>
  <si>
    <t>%</t>
  </si>
  <si>
    <t>R$</t>
  </si>
  <si>
    <t>VALOR TOTAL / PARCIAL</t>
  </si>
  <si>
    <t>PERCENTUAL MENSAL (%)</t>
  </si>
  <si>
    <t>TOTAL MENSAL (R$)</t>
  </si>
  <si>
    <t>TOTAL MENSAL ACUMULADO (R$)</t>
  </si>
  <si>
    <t>PERCENTUAL MENSAL ACUMULADO (%)</t>
  </si>
  <si>
    <t>CRONOGRAMA FÍSICO-FINANCEIRO PROPONENTE</t>
  </si>
  <si>
    <t>1 - 9</t>
  </si>
  <si>
    <t>FORNECIMENTO E COLOCAÇÃO DE PLACA DE OBRA (PARA CONSTRUCAO CIVIL) EM CHAPA GALVANIZADA *N. 22*, ADESIVADA, DE *2,4 X 1,2* M, INCLUSIVE ESTRUTURA DE SUPORTE</t>
  </si>
  <si>
    <t>C10</t>
  </si>
  <si>
    <t>LOCAÇÃO DE BANHEIRO QUÍMICO, DIMENSÃO (110X120X230)CM, LINHA PADRÃO, CONTENDO UMA (1) PIA/HIGIENIZADOR DE MÃOS, INCLUSIVE MANUTENÇÃO E MOBILIZAÇÃO/DESMOBILIZAÇÃO</t>
  </si>
  <si>
    <t>ED-50155</t>
  </si>
  <si>
    <t>MÊS</t>
  </si>
  <si>
    <t>ENGENHEIRO CIVIL DE OBRA JUNIOR COM ENCARGOS COMPLEMENTARES (10H / LOCAL)</t>
  </si>
  <si>
    <t>H</t>
  </si>
  <si>
    <t>LIMPEZA DE SUPERFÍCIE COM JATO DE ALTA PRESSÃO</t>
  </si>
  <si>
    <t>REF. DESONERADA SINAPI 08/2022 SETOP 06/2022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</si>
</sst>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&quot;\ 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9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justify" vertical="center" wrapText="1"/>
    </xf>
    <xf numFmtId="4" fontId="0" fillId="0" borderId="0" xfId="0" applyNumberForma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4" fontId="0" fillId="0" borderId="0" xfId="0" applyNumberFormat="1" applyAlignment="1">
      <alignment horizontal="center" vertical="center"/>
    </xf>
    <xf numFmtId="0" fontId="4" fillId="0" borderId="9" xfId="2" applyFont="1" applyBorder="1" applyAlignment="1">
      <alignment horizontal="center" vertical="center" wrapText="1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vertical="center"/>
    </xf>
    <xf numFmtId="14" fontId="4" fillId="0" borderId="9" xfId="2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9" xfId="0" applyFont="1" applyBorder="1" applyAlignment="1">
      <alignment horizontal="justify" vertical="center" wrapText="1"/>
    </xf>
    <xf numFmtId="4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164" fontId="2" fillId="0" borderId="9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Fill="1" applyAlignment="1">
      <alignment horizontal="justify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4" fontId="0" fillId="0" borderId="9" xfId="1" applyNumberFormat="1" applyFont="1" applyFill="1" applyBorder="1" applyAlignment="1" applyProtection="1">
      <alignment vertical="center" shrinkToFit="1"/>
      <protection locked="0"/>
    </xf>
    <xf numFmtId="164" fontId="0" fillId="0" borderId="0" xfId="0" applyNumberFormat="1" applyAlignment="1">
      <alignment vertical="center"/>
    </xf>
    <xf numFmtId="4" fontId="0" fillId="3" borderId="9" xfId="0" applyNumberFormat="1" applyFill="1" applyBorder="1" applyAlignment="1">
      <alignment vertical="center"/>
    </xf>
    <xf numFmtId="4" fontId="3" fillId="3" borderId="9" xfId="0" applyNumberFormat="1" applyFont="1" applyFill="1" applyBorder="1" applyAlignment="1">
      <alignment vertical="center"/>
    </xf>
    <xf numFmtId="0" fontId="12" fillId="4" borderId="9" xfId="3" applyFont="1" applyFill="1" applyBorder="1" applyAlignment="1">
      <alignment horizontal="center" vertical="center"/>
    </xf>
    <xf numFmtId="10" fontId="11" fillId="0" borderId="9" xfId="3" applyNumberFormat="1" applyFont="1" applyBorder="1" applyAlignment="1">
      <alignment horizontal="right" vertical="center"/>
    </xf>
    <xf numFmtId="4" fontId="12" fillId="7" borderId="9" xfId="3" applyNumberFormat="1" applyFont="1" applyFill="1" applyBorder="1" applyAlignment="1">
      <alignment vertical="center"/>
    </xf>
    <xf numFmtId="10" fontId="11" fillId="0" borderId="9" xfId="3" applyNumberFormat="1" applyFont="1" applyFill="1" applyBorder="1" applyAlignment="1">
      <alignment vertical="center"/>
    </xf>
    <xf numFmtId="40" fontId="11" fillId="0" borderId="9" xfId="3" applyNumberFormat="1" applyFont="1" applyFill="1" applyBorder="1" applyAlignment="1">
      <alignment vertical="center"/>
    </xf>
    <xf numFmtId="10" fontId="15" fillId="0" borderId="9" xfId="3" applyNumberFormat="1" applyFont="1" applyFill="1" applyBorder="1" applyAlignment="1">
      <alignment vertical="center"/>
    </xf>
    <xf numFmtId="0" fontId="11" fillId="0" borderId="0" xfId="3" applyFont="1" applyAlignment="1">
      <alignment vertical="center"/>
    </xf>
    <xf numFmtId="4" fontId="11" fillId="0" borderId="9" xfId="3" applyNumberFormat="1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/>
    </xf>
    <xf numFmtId="0" fontId="11" fillId="5" borderId="9" xfId="3" applyFont="1" applyFill="1" applyBorder="1" applyAlignment="1">
      <alignment vertical="center"/>
    </xf>
    <xf numFmtId="0" fontId="11" fillId="0" borderId="9" xfId="3" applyFont="1" applyBorder="1" applyAlignment="1">
      <alignment vertical="center"/>
    </xf>
    <xf numFmtId="10" fontId="14" fillId="0" borderId="9" xfId="3" applyNumberFormat="1" applyFont="1" applyFill="1" applyBorder="1" applyAlignment="1">
      <alignment horizontal="center" vertical="center"/>
    </xf>
    <xf numFmtId="10" fontId="11" fillId="0" borderId="9" xfId="3" applyNumberFormat="1" applyFont="1" applyFill="1" applyBorder="1" applyAlignment="1">
      <alignment horizontal="center" vertical="center"/>
    </xf>
    <xf numFmtId="4" fontId="11" fillId="0" borderId="9" xfId="3" applyNumberFormat="1" applyFont="1" applyBorder="1" applyAlignment="1">
      <alignment horizontal="right" vertical="center"/>
    </xf>
    <xf numFmtId="40" fontId="11" fillId="0" borderId="9" xfId="3" applyNumberFormat="1" applyFont="1" applyBorder="1" applyAlignment="1">
      <alignment vertical="center"/>
    </xf>
    <xf numFmtId="4" fontId="11" fillId="0" borderId="0" xfId="3" applyNumberFormat="1" applyFont="1" applyAlignment="1">
      <alignment vertical="center"/>
    </xf>
    <xf numFmtId="0" fontId="16" fillId="0" borderId="0" xfId="3" applyFont="1" applyAlignment="1">
      <alignment vertical="center"/>
    </xf>
    <xf numFmtId="0" fontId="8" fillId="0" borderId="9" xfId="3" applyFont="1" applyFill="1" applyBorder="1" applyAlignment="1">
      <alignment vertical="center" wrapText="1"/>
    </xf>
    <xf numFmtId="0" fontId="8" fillId="0" borderId="9" xfId="3" applyFont="1" applyFill="1" applyBorder="1" applyAlignment="1">
      <alignment horizontal="center" vertical="center" wrapText="1"/>
    </xf>
    <xf numFmtId="14" fontId="8" fillId="0" borderId="9" xfId="3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justify" vertical="center" wrapText="1"/>
    </xf>
    <xf numFmtId="0" fontId="13" fillId="0" borderId="9" xfId="3" applyFont="1" applyFill="1" applyBorder="1" applyAlignment="1">
      <alignment horizontal="center" vertical="center"/>
    </xf>
    <xf numFmtId="49" fontId="13" fillId="0" borderId="9" xfId="3" applyNumberFormat="1" applyFont="1" applyFill="1" applyBorder="1" applyAlignment="1" applyProtection="1">
      <alignment horizontal="center" vertical="center"/>
    </xf>
    <xf numFmtId="1" fontId="13" fillId="0" borderId="9" xfId="3" applyNumberFormat="1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/>
    </xf>
    <xf numFmtId="0" fontId="4" fillId="0" borderId="14" xfId="3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justify" vertical="center" wrapText="1"/>
    </xf>
    <xf numFmtId="40" fontId="13" fillId="6" borderId="9" xfId="3" applyNumberFormat="1" applyFont="1" applyFill="1" applyBorder="1" applyAlignment="1">
      <alignment horizontal="center" vertical="center"/>
    </xf>
    <xf numFmtId="4" fontId="12" fillId="7" borderId="9" xfId="3" applyNumberFormat="1" applyFont="1" applyFill="1" applyBorder="1" applyAlignment="1">
      <alignment horizontal="center" vertical="center"/>
    </xf>
    <xf numFmtId="40" fontId="13" fillId="0" borderId="9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3" xfId="2"/>
    <cellStyle name="Normal 4" xfId="3"/>
    <cellStyle name="Separador de milhares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342899</xdr:colOff>
      <xdr:row>0</xdr:row>
      <xdr:rowOff>57151</xdr:rowOff>
    </xdr:from>
    <xdr:to>
      <xdr:col>7</xdr:col>
      <xdr:colOff>813259</xdr:colOff>
      <xdr:row>2</xdr:row>
      <xdr:rowOff>55961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91274" y="57151"/>
          <a:ext cx="2118185" cy="46553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592013</xdr:colOff>
      <xdr:row>0</xdr:row>
      <xdr:rowOff>76200</xdr:rowOff>
    </xdr:from>
    <xdr:to>
      <xdr:col>11</xdr:col>
      <xdr:colOff>744413</xdr:colOff>
      <xdr:row>2</xdr:row>
      <xdr:rowOff>123825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42840" y="76200"/>
          <a:ext cx="2152650" cy="46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Planilhas\C\C6\83..%20Pra&#231;a%20B.%20Carlos%20Chagas%20(Atualiz.%2007.2022)%20R\PLANILHA%20M&#218;LTIPLA%20V3.0.5%20(C.Chagas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CRONO"/>
      <sheetName val="EVENTOS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zoomScaleSheetLayoutView="100" workbookViewId="0">
      <pane ySplit="7" topLeftCell="A8" activePane="bottomLeft" state="frozen"/>
      <selection pane="bottomLeft" activeCell="E26" sqref="E26"/>
    </sheetView>
  </sheetViews>
  <sheetFormatPr defaultRowHeight="15"/>
  <cols>
    <col min="1" max="1" width="6.5703125" style="1" bestFit="1" customWidth="1"/>
    <col min="2" max="2" width="63.140625" style="2" customWidth="1"/>
    <col min="3" max="3" width="15.42578125" style="2" customWidth="1"/>
    <col min="4" max="4" width="7.7109375" style="1" bestFit="1" customWidth="1"/>
    <col min="5" max="5" width="8.140625" style="3" bestFit="1" customWidth="1"/>
    <col min="6" max="6" width="8" style="3" bestFit="1" customWidth="1"/>
    <col min="7" max="7" width="8.5703125" style="3" bestFit="1" customWidth="1"/>
    <col min="8" max="8" width="12.85546875" style="3" bestFit="1" customWidth="1"/>
    <col min="9" max="9" width="3.42578125" style="3" customWidth="1"/>
    <col min="10" max="10" width="6.5703125" style="3" bestFit="1" customWidth="1"/>
    <col min="11" max="11" width="16.5703125" style="1" bestFit="1" customWidth="1"/>
    <col min="12" max="12" width="5.5703125" style="3" bestFit="1" customWidth="1"/>
    <col min="13" max="16384" width="9.140625" style="3"/>
  </cols>
  <sheetData>
    <row r="1" spans="1:12" ht="21">
      <c r="A1" s="63" t="s">
        <v>7</v>
      </c>
      <c r="B1" s="64"/>
      <c r="C1" s="64"/>
      <c r="D1" s="64"/>
      <c r="E1" s="64"/>
      <c r="F1" s="64"/>
      <c r="G1" s="65"/>
      <c r="H1" s="66"/>
      <c r="J1" s="8">
        <v>1.3</v>
      </c>
      <c r="K1" s="17" t="s">
        <v>15</v>
      </c>
    </row>
    <row r="2" spans="1:12" ht="15.75">
      <c r="A2" s="67" t="s">
        <v>8</v>
      </c>
      <c r="B2" s="68"/>
      <c r="C2" s="68"/>
      <c r="D2" s="68"/>
      <c r="E2" s="68"/>
      <c r="F2" s="68"/>
      <c r="G2" s="69"/>
      <c r="H2" s="70"/>
    </row>
    <row r="3" spans="1:12">
      <c r="A3" s="71" t="s">
        <v>9</v>
      </c>
      <c r="B3" s="72"/>
      <c r="C3" s="72"/>
      <c r="D3" s="72"/>
      <c r="E3" s="72"/>
      <c r="F3" s="72"/>
      <c r="G3" s="73"/>
      <c r="H3" s="74"/>
    </row>
    <row r="4" spans="1:12">
      <c r="A4" s="75" t="s">
        <v>53</v>
      </c>
      <c r="B4" s="75"/>
      <c r="C4" s="75"/>
      <c r="D4" s="75"/>
      <c r="E4" s="75"/>
      <c r="F4" s="75"/>
      <c r="G4" s="75"/>
      <c r="H4" s="75"/>
    </row>
    <row r="5" spans="1:12">
      <c r="A5" s="11" t="s">
        <v>10</v>
      </c>
      <c r="B5" s="76" t="s">
        <v>35</v>
      </c>
      <c r="C5" s="76"/>
      <c r="D5" s="76"/>
      <c r="E5" s="76"/>
      <c r="F5" s="76"/>
      <c r="G5" s="16" t="s">
        <v>17</v>
      </c>
      <c r="H5" s="16">
        <v>44845</v>
      </c>
    </row>
    <row r="6" spans="1:12" ht="20.25" customHeight="1">
      <c r="A6" s="59" t="s">
        <v>5</v>
      </c>
      <c r="B6" s="59" t="s">
        <v>2</v>
      </c>
      <c r="C6" s="61" t="s">
        <v>84</v>
      </c>
      <c r="D6" s="59" t="s">
        <v>3</v>
      </c>
      <c r="E6" s="59" t="s">
        <v>4</v>
      </c>
      <c r="F6" s="60" t="s">
        <v>11</v>
      </c>
      <c r="G6" s="60"/>
      <c r="H6" s="33" t="s">
        <v>14</v>
      </c>
    </row>
    <row r="7" spans="1:12" s="4" customFormat="1" ht="20.25" customHeight="1">
      <c r="A7" s="59"/>
      <c r="B7" s="59"/>
      <c r="C7" s="62"/>
      <c r="D7" s="59"/>
      <c r="E7" s="59"/>
      <c r="F7" s="33" t="s">
        <v>12</v>
      </c>
      <c r="G7" s="33" t="s">
        <v>13</v>
      </c>
      <c r="H7" s="33" t="s">
        <v>13</v>
      </c>
    </row>
    <row r="8" spans="1:12" ht="30">
      <c r="A8" s="32">
        <v>1</v>
      </c>
      <c r="B8" s="12" t="s">
        <v>27</v>
      </c>
      <c r="C8" s="21">
        <v>93358</v>
      </c>
      <c r="D8" s="32" t="s">
        <v>0</v>
      </c>
      <c r="E8" s="34">
        <v>19.89</v>
      </c>
      <c r="F8" s="36"/>
      <c r="G8" s="13">
        <f>F8*J$1</f>
        <v>0</v>
      </c>
      <c r="H8" s="13">
        <f>ROUND(E8*G8,2)</f>
        <v>0</v>
      </c>
      <c r="I8" s="6"/>
    </row>
    <row r="9" spans="1:12" ht="30">
      <c r="A9" s="32">
        <v>2</v>
      </c>
      <c r="B9" s="12" t="s">
        <v>51</v>
      </c>
      <c r="C9" s="21">
        <v>97629</v>
      </c>
      <c r="D9" s="32" t="s">
        <v>0</v>
      </c>
      <c r="E9" s="34">
        <v>0.98</v>
      </c>
      <c r="F9" s="36"/>
      <c r="G9" s="13">
        <f t="shared" ref="G9" si="0">F9*J$1</f>
        <v>0</v>
      </c>
      <c r="H9" s="13">
        <f>ROUND(E9*G9,2)</f>
        <v>0</v>
      </c>
      <c r="I9" s="6"/>
    </row>
    <row r="10" spans="1:12" ht="60">
      <c r="A10" s="32">
        <v>3</v>
      </c>
      <c r="B10" s="12" t="s">
        <v>28</v>
      </c>
      <c r="C10" s="21">
        <v>100981</v>
      </c>
      <c r="D10" s="32" t="s">
        <v>0</v>
      </c>
      <c r="E10" s="34">
        <v>27.13</v>
      </c>
      <c r="F10" s="36"/>
      <c r="G10" s="13">
        <f t="shared" ref="G10:G19" si="1">F10*J$1</f>
        <v>0</v>
      </c>
      <c r="H10" s="13">
        <f>ROUND(E10*G10,2)</f>
        <v>0</v>
      </c>
      <c r="I10" s="6"/>
      <c r="K10" s="19"/>
    </row>
    <row r="11" spans="1:12" ht="60">
      <c r="A11" s="32" t="s">
        <v>18</v>
      </c>
      <c r="B11" s="12" t="s">
        <v>40</v>
      </c>
      <c r="C11" s="21">
        <v>97914</v>
      </c>
      <c r="D11" s="14" t="s">
        <v>1</v>
      </c>
      <c r="E11" s="34">
        <v>48.62</v>
      </c>
      <c r="F11" s="37"/>
      <c r="G11" s="15">
        <f t="shared" si="1"/>
        <v>0</v>
      </c>
      <c r="H11" s="13">
        <f>ROUND(E11*G11,2)</f>
        <v>0</v>
      </c>
      <c r="K11" s="5"/>
      <c r="L11" s="10"/>
    </row>
    <row r="12" spans="1:12" ht="60">
      <c r="A12" s="32" t="s">
        <v>19</v>
      </c>
      <c r="B12" s="12" t="s">
        <v>41</v>
      </c>
      <c r="C12" s="21">
        <v>97914</v>
      </c>
      <c r="D12" s="14" t="s">
        <v>1</v>
      </c>
      <c r="E12" s="34">
        <v>25.28</v>
      </c>
      <c r="F12" s="37"/>
      <c r="G12" s="15">
        <f t="shared" si="1"/>
        <v>0</v>
      </c>
      <c r="H12" s="13">
        <f>ROUND(E12*G12,2)</f>
        <v>0</v>
      </c>
      <c r="K12" s="9"/>
      <c r="L12" s="10"/>
    </row>
    <row r="13" spans="1:12" ht="60">
      <c r="A13" s="32" t="s">
        <v>20</v>
      </c>
      <c r="B13" s="12" t="s">
        <v>42</v>
      </c>
      <c r="C13" s="21" t="s">
        <v>36</v>
      </c>
      <c r="D13" s="14" t="s">
        <v>1</v>
      </c>
      <c r="E13" s="34">
        <v>60.69</v>
      </c>
      <c r="F13" s="37"/>
      <c r="G13" s="15">
        <f t="shared" si="1"/>
        <v>0</v>
      </c>
      <c r="H13" s="13">
        <f t="shared" ref="H13:H19" si="2">ROUND(E13*G13,2)</f>
        <v>0</v>
      </c>
      <c r="K13" s="5"/>
      <c r="L13" s="10"/>
    </row>
    <row r="14" spans="1:12" ht="60">
      <c r="A14" s="32" t="s">
        <v>21</v>
      </c>
      <c r="B14" s="12" t="s">
        <v>43</v>
      </c>
      <c r="C14" s="21">
        <v>97914</v>
      </c>
      <c r="D14" s="14" t="s">
        <v>1</v>
      </c>
      <c r="E14" s="34">
        <v>6.87</v>
      </c>
      <c r="F14" s="37"/>
      <c r="G14" s="15">
        <f t="shared" si="1"/>
        <v>0</v>
      </c>
      <c r="H14" s="13">
        <f t="shared" si="2"/>
        <v>0</v>
      </c>
      <c r="K14" s="9"/>
      <c r="L14" s="10"/>
    </row>
    <row r="15" spans="1:12" ht="60">
      <c r="A15" s="32" t="s">
        <v>22</v>
      </c>
      <c r="B15" s="12" t="s">
        <v>44</v>
      </c>
      <c r="C15" s="21" t="s">
        <v>36</v>
      </c>
      <c r="D15" s="14" t="s">
        <v>1</v>
      </c>
      <c r="E15" s="34">
        <v>113.62</v>
      </c>
      <c r="F15" s="37"/>
      <c r="G15" s="15">
        <f t="shared" si="1"/>
        <v>0</v>
      </c>
      <c r="H15" s="13">
        <f t="shared" si="2"/>
        <v>0</v>
      </c>
      <c r="K15" s="5"/>
      <c r="L15" s="10"/>
    </row>
    <row r="16" spans="1:12" ht="60">
      <c r="A16" s="32" t="s">
        <v>23</v>
      </c>
      <c r="B16" s="12" t="s">
        <v>45</v>
      </c>
      <c r="C16" s="21">
        <v>97914</v>
      </c>
      <c r="D16" s="14" t="s">
        <v>1</v>
      </c>
      <c r="E16" s="34">
        <v>5.51</v>
      </c>
      <c r="F16" s="37"/>
      <c r="G16" s="15">
        <f t="shared" si="1"/>
        <v>0</v>
      </c>
      <c r="H16" s="13">
        <f t="shared" si="2"/>
        <v>0</v>
      </c>
      <c r="K16" s="9"/>
      <c r="L16" s="10"/>
    </row>
    <row r="17" spans="1:12" ht="60">
      <c r="A17" s="32" t="s">
        <v>24</v>
      </c>
      <c r="B17" s="12" t="s">
        <v>46</v>
      </c>
      <c r="C17" s="21">
        <v>97914</v>
      </c>
      <c r="D17" s="14" t="s">
        <v>1</v>
      </c>
      <c r="E17" s="34">
        <v>18.55</v>
      </c>
      <c r="F17" s="37"/>
      <c r="G17" s="15">
        <f t="shared" si="1"/>
        <v>0</v>
      </c>
      <c r="H17" s="13">
        <f t="shared" si="2"/>
        <v>0</v>
      </c>
      <c r="K17" s="9"/>
      <c r="L17" s="10"/>
    </row>
    <row r="18" spans="1:12" ht="60">
      <c r="A18" s="32" t="s">
        <v>25</v>
      </c>
      <c r="B18" s="12" t="s">
        <v>47</v>
      </c>
      <c r="C18" s="21">
        <v>97914</v>
      </c>
      <c r="D18" s="14" t="s">
        <v>1</v>
      </c>
      <c r="E18" s="34">
        <v>5.67</v>
      </c>
      <c r="F18" s="37"/>
      <c r="G18" s="15">
        <f t="shared" si="1"/>
        <v>0</v>
      </c>
      <c r="H18" s="13">
        <f t="shared" si="2"/>
        <v>0</v>
      </c>
      <c r="K18" s="5"/>
      <c r="L18" s="10"/>
    </row>
    <row r="19" spans="1:12" ht="60">
      <c r="A19" s="32" t="s">
        <v>26</v>
      </c>
      <c r="B19" s="18" t="s">
        <v>48</v>
      </c>
      <c r="C19" s="21">
        <v>97914</v>
      </c>
      <c r="D19" s="14" t="s">
        <v>1</v>
      </c>
      <c r="E19" s="34">
        <v>181.79</v>
      </c>
      <c r="F19" s="37"/>
      <c r="G19" s="15">
        <f t="shared" si="1"/>
        <v>0</v>
      </c>
      <c r="H19" s="13">
        <f t="shared" si="2"/>
        <v>0</v>
      </c>
      <c r="K19" s="5"/>
      <c r="L19" s="10"/>
    </row>
    <row r="20" spans="1:12" ht="116.25" customHeight="1">
      <c r="A20" s="32">
        <v>5</v>
      </c>
      <c r="B20" s="18" t="s">
        <v>31</v>
      </c>
      <c r="C20" s="21" t="s">
        <v>30</v>
      </c>
      <c r="D20" s="14" t="s">
        <v>3</v>
      </c>
      <c r="E20" s="34">
        <v>200</v>
      </c>
      <c r="F20" s="37"/>
      <c r="G20" s="15">
        <f t="shared" ref="G20" si="3">F20*J$1</f>
        <v>0</v>
      </c>
      <c r="H20" s="13">
        <f>ROUND(E20*G20,2)</f>
        <v>0</v>
      </c>
      <c r="K20" s="5"/>
      <c r="L20" s="10"/>
    </row>
    <row r="21" spans="1:12">
      <c r="A21" s="32">
        <v>6</v>
      </c>
      <c r="B21" s="12" t="s">
        <v>34</v>
      </c>
      <c r="C21" s="21" t="s">
        <v>33</v>
      </c>
      <c r="D21" s="32" t="s">
        <v>32</v>
      </c>
      <c r="E21" s="34">
        <v>547.5</v>
      </c>
      <c r="F21" s="36"/>
      <c r="G21" s="13">
        <f t="shared" ref="G21:G22" si="4">F21*J$1</f>
        <v>0</v>
      </c>
      <c r="H21" s="13">
        <f t="shared" ref="H21" si="5">ROUND(E21*G21,2)</f>
        <v>0</v>
      </c>
      <c r="I21" s="6"/>
    </row>
    <row r="22" spans="1:12" ht="64.5" customHeight="1">
      <c r="A22" s="32">
        <v>7</v>
      </c>
      <c r="B22" s="12" t="s">
        <v>52</v>
      </c>
      <c r="C22" s="25" t="s">
        <v>37</v>
      </c>
      <c r="D22" s="32" t="s">
        <v>32</v>
      </c>
      <c r="E22" s="34">
        <v>547.5</v>
      </c>
      <c r="F22" s="37"/>
      <c r="G22" s="13">
        <f t="shared" si="4"/>
        <v>0</v>
      </c>
      <c r="H22" s="13">
        <f>ROUND(E22*G22,2)</f>
        <v>0</v>
      </c>
      <c r="I22" s="6"/>
    </row>
    <row r="23" spans="1:12" ht="60">
      <c r="A23" s="32">
        <v>8</v>
      </c>
      <c r="B23" s="12" t="s">
        <v>49</v>
      </c>
      <c r="C23" s="25" t="s">
        <v>50</v>
      </c>
      <c r="D23" s="32" t="s">
        <v>0</v>
      </c>
      <c r="E23" s="34">
        <v>15.22</v>
      </c>
      <c r="F23" s="37"/>
      <c r="G23" s="13">
        <f t="shared" ref="G23:G24" si="6">F23*J$1</f>
        <v>0</v>
      </c>
      <c r="H23" s="13">
        <f t="shared" ref="H23:H24" si="7">ROUND(E23*G23,2)</f>
        <v>0</v>
      </c>
      <c r="I23" s="6"/>
    </row>
    <row r="24" spans="1:12">
      <c r="A24" s="32">
        <v>9</v>
      </c>
      <c r="B24" s="12" t="s">
        <v>39</v>
      </c>
      <c r="C24" s="25" t="s">
        <v>38</v>
      </c>
      <c r="D24" s="32" t="s">
        <v>29</v>
      </c>
      <c r="E24" s="34">
        <v>102.66666666666667</v>
      </c>
      <c r="F24" s="37"/>
      <c r="G24" s="13">
        <f t="shared" si="6"/>
        <v>0</v>
      </c>
      <c r="H24" s="13">
        <f t="shared" si="7"/>
        <v>0</v>
      </c>
      <c r="I24" s="6"/>
    </row>
    <row r="25" spans="1:12" ht="45">
      <c r="A25" s="32">
        <v>10</v>
      </c>
      <c r="B25" s="12" t="s">
        <v>76</v>
      </c>
      <c r="C25" s="25" t="s">
        <v>77</v>
      </c>
      <c r="D25" s="32" t="s">
        <v>32</v>
      </c>
      <c r="E25" s="34">
        <v>2.88</v>
      </c>
      <c r="F25" s="37"/>
      <c r="G25" s="13">
        <f t="shared" ref="G25:G28" si="8">F25*J$1</f>
        <v>0</v>
      </c>
      <c r="H25" s="13">
        <f t="shared" ref="H25:H28" si="9">ROUND(E25*G25,2)</f>
        <v>0</v>
      </c>
      <c r="I25" s="6"/>
    </row>
    <row r="26" spans="1:12" ht="45">
      <c r="A26" s="32">
        <v>11</v>
      </c>
      <c r="B26" s="12" t="s">
        <v>78</v>
      </c>
      <c r="C26" s="25" t="s">
        <v>79</v>
      </c>
      <c r="D26" s="32" t="s">
        <v>80</v>
      </c>
      <c r="E26" s="34">
        <v>7</v>
      </c>
      <c r="F26" s="37"/>
      <c r="G26" s="13">
        <f t="shared" si="8"/>
        <v>0</v>
      </c>
      <c r="H26" s="13">
        <f t="shared" si="9"/>
        <v>0</v>
      </c>
      <c r="I26" s="6"/>
    </row>
    <row r="27" spans="1:12" ht="30">
      <c r="A27" s="32">
        <v>12</v>
      </c>
      <c r="B27" s="12" t="s">
        <v>81</v>
      </c>
      <c r="C27" s="25">
        <v>90777</v>
      </c>
      <c r="D27" s="32" t="s">
        <v>82</v>
      </c>
      <c r="E27" s="34">
        <v>84</v>
      </c>
      <c r="F27" s="37"/>
      <c r="G27" s="13">
        <f t="shared" si="8"/>
        <v>0</v>
      </c>
      <c r="H27" s="13">
        <f t="shared" si="9"/>
        <v>0</v>
      </c>
      <c r="I27" s="6"/>
    </row>
    <row r="28" spans="1:12">
      <c r="A28" s="32">
        <v>13</v>
      </c>
      <c r="B28" s="12" t="s">
        <v>83</v>
      </c>
      <c r="C28" s="25">
        <v>99814</v>
      </c>
      <c r="D28" s="32" t="s">
        <v>32</v>
      </c>
      <c r="E28" s="34">
        <v>547.5</v>
      </c>
      <c r="F28" s="37"/>
      <c r="G28" s="13">
        <f t="shared" si="8"/>
        <v>0</v>
      </c>
      <c r="H28" s="13">
        <f t="shared" si="9"/>
        <v>0</v>
      </c>
      <c r="I28" s="6"/>
    </row>
    <row r="29" spans="1:12">
      <c r="A29" s="58" t="s">
        <v>6</v>
      </c>
      <c r="B29" s="58"/>
      <c r="C29" s="58"/>
      <c r="D29" s="58"/>
      <c r="E29" s="58"/>
      <c r="F29" s="58"/>
      <c r="G29" s="58"/>
      <c r="H29" s="22">
        <f>SUM(H8:H28)</f>
        <v>0</v>
      </c>
      <c r="I29" s="7"/>
      <c r="J29" s="7"/>
      <c r="K29" s="17"/>
    </row>
    <row r="31" spans="1:12">
      <c r="H31" s="35"/>
    </row>
    <row r="32" spans="1:12">
      <c r="B32" s="24"/>
      <c r="E32" s="6"/>
    </row>
    <row r="33" spans="2:8">
      <c r="C33" s="20"/>
      <c r="E33" s="6"/>
      <c r="G33" s="23"/>
      <c r="H33" s="6"/>
    </row>
    <row r="34" spans="2:8">
      <c r="C34" s="20"/>
      <c r="E34" s="6"/>
      <c r="F34" s="6"/>
      <c r="G34" s="23"/>
      <c r="H34" s="6"/>
    </row>
    <row r="35" spans="2:8">
      <c r="C35" s="20"/>
      <c r="E35" s="6"/>
      <c r="F35" s="6"/>
      <c r="G35" s="23"/>
      <c r="H35" s="6"/>
    </row>
    <row r="36" spans="2:8">
      <c r="C36" s="20"/>
      <c r="E36" s="6"/>
      <c r="G36" s="23"/>
      <c r="H36" s="6"/>
    </row>
    <row r="38" spans="2:8">
      <c r="B38" s="3"/>
      <c r="C38" s="3"/>
      <c r="D38" s="3"/>
    </row>
    <row r="39" spans="2:8">
      <c r="B39" s="26"/>
      <c r="C39" s="26"/>
      <c r="D39" s="27"/>
      <c r="E39" s="28"/>
      <c r="F39" s="28"/>
      <c r="G39" s="28"/>
      <c r="H39" s="28"/>
    </row>
    <row r="40" spans="2:8">
      <c r="B40" s="26"/>
      <c r="C40" s="29"/>
      <c r="D40" s="27"/>
      <c r="E40" s="30"/>
      <c r="F40" s="30"/>
      <c r="G40" s="31"/>
      <c r="H40" s="30"/>
    </row>
    <row r="41" spans="2:8">
      <c r="B41" s="26"/>
      <c r="C41" s="26"/>
      <c r="D41" s="27"/>
      <c r="E41" s="28"/>
      <c r="F41" s="28"/>
      <c r="G41" s="28"/>
      <c r="H41" s="28"/>
    </row>
  </sheetData>
  <mergeCells count="12">
    <mergeCell ref="A1:H1"/>
    <mergeCell ref="A2:H2"/>
    <mergeCell ref="A3:H3"/>
    <mergeCell ref="A4:H4"/>
    <mergeCell ref="B5:F5"/>
    <mergeCell ref="A29:G29"/>
    <mergeCell ref="A6:A7"/>
    <mergeCell ref="F6:G6"/>
    <mergeCell ref="E6:E7"/>
    <mergeCell ref="D6:D7"/>
    <mergeCell ref="B6:B7"/>
    <mergeCell ref="C6:C7"/>
  </mergeCells>
  <dataValidations count="1">
    <dataValidation type="decimal" operator="greaterThan" allowBlank="1" showErrorMessage="1" error="Apenas números decimais maiores que zero." sqref="E8:E28">
      <formula1>0</formula1>
      <formula2>0</formula2>
    </dataValidation>
  </dataValidations>
  <printOptions horizontalCentered="1"/>
  <pageMargins left="0.51181102362204722" right="0.51181102362204722" top="0.51181102362204722" bottom="0.51181102362204722" header="0" footer="0"/>
  <pageSetup paperSize="9" scale="71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4"/>
  <sheetViews>
    <sheetView view="pageBreakPreview" zoomScale="130" zoomScaleSheetLayoutView="130" workbookViewId="0">
      <pane ySplit="6" topLeftCell="A7" activePane="bottomLeft" state="frozen"/>
      <selection pane="bottomLeft" activeCell="L5" sqref="L5"/>
    </sheetView>
  </sheetViews>
  <sheetFormatPr defaultRowHeight="12.75"/>
  <cols>
    <col min="1" max="1" width="6.5703125" style="44" bestFit="1" customWidth="1"/>
    <col min="2" max="2" width="16.85546875" style="44" customWidth="1"/>
    <col min="3" max="3" width="10" style="44" bestFit="1" customWidth="1"/>
    <col min="4" max="4" width="6.42578125" style="44" bestFit="1" customWidth="1"/>
    <col min="5" max="6" width="8.7109375" style="44" bestFit="1" customWidth="1"/>
    <col min="7" max="9" width="10" style="44" bestFit="1" customWidth="1"/>
    <col min="10" max="11" width="10" style="44" customWidth="1"/>
    <col min="12" max="12" width="12.140625" style="44" customWidth="1"/>
    <col min="13" max="13" width="11.7109375" style="44" customWidth="1"/>
    <col min="14" max="20" width="9.140625" style="44"/>
    <col min="21" max="255" width="9.140625" style="54"/>
    <col min="256" max="256" width="4.5703125" style="54" bestFit="1" customWidth="1"/>
    <col min="257" max="257" width="16.85546875" style="54" customWidth="1"/>
    <col min="258" max="258" width="10" style="54" bestFit="1" customWidth="1"/>
    <col min="259" max="259" width="5.85546875" style="54" customWidth="1"/>
    <col min="260" max="260" width="8.7109375" style="54" bestFit="1" customWidth="1"/>
    <col min="261" max="264" width="10" style="54" bestFit="1" customWidth="1"/>
    <col min="265" max="267" width="10" style="54" customWidth="1"/>
    <col min="268" max="268" width="11.28515625" style="54" bestFit="1" customWidth="1"/>
    <col min="269" max="269" width="11.7109375" style="54" customWidth="1"/>
    <col min="270" max="511" width="9.140625" style="54"/>
    <col min="512" max="512" width="4.5703125" style="54" bestFit="1" customWidth="1"/>
    <col min="513" max="513" width="16.85546875" style="54" customWidth="1"/>
    <col min="514" max="514" width="10" style="54" bestFit="1" customWidth="1"/>
    <col min="515" max="515" width="5.85546875" style="54" customWidth="1"/>
    <col min="516" max="516" width="8.7109375" style="54" bestFit="1" customWidth="1"/>
    <col min="517" max="520" width="10" style="54" bestFit="1" customWidth="1"/>
    <col min="521" max="523" width="10" style="54" customWidth="1"/>
    <col min="524" max="524" width="11.28515625" style="54" bestFit="1" customWidth="1"/>
    <col min="525" max="525" width="11.7109375" style="54" customWidth="1"/>
    <col min="526" max="767" width="9.140625" style="54"/>
    <col min="768" max="768" width="4.5703125" style="54" bestFit="1" customWidth="1"/>
    <col min="769" max="769" width="16.85546875" style="54" customWidth="1"/>
    <col min="770" max="770" width="10" style="54" bestFit="1" customWidth="1"/>
    <col min="771" max="771" width="5.85546875" style="54" customWidth="1"/>
    <col min="772" max="772" width="8.7109375" style="54" bestFit="1" customWidth="1"/>
    <col min="773" max="776" width="10" style="54" bestFit="1" customWidth="1"/>
    <col min="777" max="779" width="10" style="54" customWidth="1"/>
    <col min="780" max="780" width="11.28515625" style="54" bestFit="1" customWidth="1"/>
    <col min="781" max="781" width="11.7109375" style="54" customWidth="1"/>
    <col min="782" max="1023" width="9.140625" style="54"/>
    <col min="1024" max="1024" width="4.5703125" style="54" bestFit="1" customWidth="1"/>
    <col min="1025" max="1025" width="16.85546875" style="54" customWidth="1"/>
    <col min="1026" max="1026" width="10" style="54" bestFit="1" customWidth="1"/>
    <col min="1027" max="1027" width="5.85546875" style="54" customWidth="1"/>
    <col min="1028" max="1028" width="8.7109375" style="54" bestFit="1" customWidth="1"/>
    <col min="1029" max="1032" width="10" style="54" bestFit="1" customWidth="1"/>
    <col min="1033" max="1035" width="10" style="54" customWidth="1"/>
    <col min="1036" max="1036" width="11.28515625" style="54" bestFit="1" customWidth="1"/>
    <col min="1037" max="1037" width="11.7109375" style="54" customWidth="1"/>
    <col min="1038" max="1279" width="9.140625" style="54"/>
    <col min="1280" max="1280" width="4.5703125" style="54" bestFit="1" customWidth="1"/>
    <col min="1281" max="1281" width="16.85546875" style="54" customWidth="1"/>
    <col min="1282" max="1282" width="10" style="54" bestFit="1" customWidth="1"/>
    <col min="1283" max="1283" width="5.85546875" style="54" customWidth="1"/>
    <col min="1284" max="1284" width="8.7109375" style="54" bestFit="1" customWidth="1"/>
    <col min="1285" max="1288" width="10" style="54" bestFit="1" customWidth="1"/>
    <col min="1289" max="1291" width="10" style="54" customWidth="1"/>
    <col min="1292" max="1292" width="11.28515625" style="54" bestFit="1" customWidth="1"/>
    <col min="1293" max="1293" width="11.7109375" style="54" customWidth="1"/>
    <col min="1294" max="1535" width="9.140625" style="54"/>
    <col min="1536" max="1536" width="4.5703125" style="54" bestFit="1" customWidth="1"/>
    <col min="1537" max="1537" width="16.85546875" style="54" customWidth="1"/>
    <col min="1538" max="1538" width="10" style="54" bestFit="1" customWidth="1"/>
    <col min="1539" max="1539" width="5.85546875" style="54" customWidth="1"/>
    <col min="1540" max="1540" width="8.7109375" style="54" bestFit="1" customWidth="1"/>
    <col min="1541" max="1544" width="10" style="54" bestFit="1" customWidth="1"/>
    <col min="1545" max="1547" width="10" style="54" customWidth="1"/>
    <col min="1548" max="1548" width="11.28515625" style="54" bestFit="1" customWidth="1"/>
    <col min="1549" max="1549" width="11.7109375" style="54" customWidth="1"/>
    <col min="1550" max="1791" width="9.140625" style="54"/>
    <col min="1792" max="1792" width="4.5703125" style="54" bestFit="1" customWidth="1"/>
    <col min="1793" max="1793" width="16.85546875" style="54" customWidth="1"/>
    <col min="1794" max="1794" width="10" style="54" bestFit="1" customWidth="1"/>
    <col min="1795" max="1795" width="5.85546875" style="54" customWidth="1"/>
    <col min="1796" max="1796" width="8.7109375" style="54" bestFit="1" customWidth="1"/>
    <col min="1797" max="1800" width="10" style="54" bestFit="1" customWidth="1"/>
    <col min="1801" max="1803" width="10" style="54" customWidth="1"/>
    <col min="1804" max="1804" width="11.28515625" style="54" bestFit="1" customWidth="1"/>
    <col min="1805" max="1805" width="11.7109375" style="54" customWidth="1"/>
    <col min="1806" max="2047" width="9.140625" style="54"/>
    <col min="2048" max="2048" width="4.5703125" style="54" bestFit="1" customWidth="1"/>
    <col min="2049" max="2049" width="16.85546875" style="54" customWidth="1"/>
    <col min="2050" max="2050" width="10" style="54" bestFit="1" customWidth="1"/>
    <col min="2051" max="2051" width="5.85546875" style="54" customWidth="1"/>
    <col min="2052" max="2052" width="8.7109375" style="54" bestFit="1" customWidth="1"/>
    <col min="2053" max="2056" width="10" style="54" bestFit="1" customWidth="1"/>
    <col min="2057" max="2059" width="10" style="54" customWidth="1"/>
    <col min="2060" max="2060" width="11.28515625" style="54" bestFit="1" customWidth="1"/>
    <col min="2061" max="2061" width="11.7109375" style="54" customWidth="1"/>
    <col min="2062" max="2303" width="9.140625" style="54"/>
    <col min="2304" max="2304" width="4.5703125" style="54" bestFit="1" customWidth="1"/>
    <col min="2305" max="2305" width="16.85546875" style="54" customWidth="1"/>
    <col min="2306" max="2306" width="10" style="54" bestFit="1" customWidth="1"/>
    <col min="2307" max="2307" width="5.85546875" style="54" customWidth="1"/>
    <col min="2308" max="2308" width="8.7109375" style="54" bestFit="1" customWidth="1"/>
    <col min="2309" max="2312" width="10" style="54" bestFit="1" customWidth="1"/>
    <col min="2313" max="2315" width="10" style="54" customWidth="1"/>
    <col min="2316" max="2316" width="11.28515625" style="54" bestFit="1" customWidth="1"/>
    <col min="2317" max="2317" width="11.7109375" style="54" customWidth="1"/>
    <col min="2318" max="2559" width="9.140625" style="54"/>
    <col min="2560" max="2560" width="4.5703125" style="54" bestFit="1" customWidth="1"/>
    <col min="2561" max="2561" width="16.85546875" style="54" customWidth="1"/>
    <col min="2562" max="2562" width="10" style="54" bestFit="1" customWidth="1"/>
    <col min="2563" max="2563" width="5.85546875" style="54" customWidth="1"/>
    <col min="2564" max="2564" width="8.7109375" style="54" bestFit="1" customWidth="1"/>
    <col min="2565" max="2568" width="10" style="54" bestFit="1" customWidth="1"/>
    <col min="2569" max="2571" width="10" style="54" customWidth="1"/>
    <col min="2572" max="2572" width="11.28515625" style="54" bestFit="1" customWidth="1"/>
    <col min="2573" max="2573" width="11.7109375" style="54" customWidth="1"/>
    <col min="2574" max="2815" width="9.140625" style="54"/>
    <col min="2816" max="2816" width="4.5703125" style="54" bestFit="1" customWidth="1"/>
    <col min="2817" max="2817" width="16.85546875" style="54" customWidth="1"/>
    <col min="2818" max="2818" width="10" style="54" bestFit="1" customWidth="1"/>
    <col min="2819" max="2819" width="5.85546875" style="54" customWidth="1"/>
    <col min="2820" max="2820" width="8.7109375" style="54" bestFit="1" customWidth="1"/>
    <col min="2821" max="2824" width="10" style="54" bestFit="1" customWidth="1"/>
    <col min="2825" max="2827" width="10" style="54" customWidth="1"/>
    <col min="2828" max="2828" width="11.28515625" style="54" bestFit="1" customWidth="1"/>
    <col min="2829" max="2829" width="11.7109375" style="54" customWidth="1"/>
    <col min="2830" max="3071" width="9.140625" style="54"/>
    <col min="3072" max="3072" width="4.5703125" style="54" bestFit="1" customWidth="1"/>
    <col min="3073" max="3073" width="16.85546875" style="54" customWidth="1"/>
    <col min="3074" max="3074" width="10" style="54" bestFit="1" customWidth="1"/>
    <col min="3075" max="3075" width="5.85546875" style="54" customWidth="1"/>
    <col min="3076" max="3076" width="8.7109375" style="54" bestFit="1" customWidth="1"/>
    <col min="3077" max="3080" width="10" style="54" bestFit="1" customWidth="1"/>
    <col min="3081" max="3083" width="10" style="54" customWidth="1"/>
    <col min="3084" max="3084" width="11.28515625" style="54" bestFit="1" customWidth="1"/>
    <col min="3085" max="3085" width="11.7109375" style="54" customWidth="1"/>
    <col min="3086" max="3327" width="9.140625" style="54"/>
    <col min="3328" max="3328" width="4.5703125" style="54" bestFit="1" customWidth="1"/>
    <col min="3329" max="3329" width="16.85546875" style="54" customWidth="1"/>
    <col min="3330" max="3330" width="10" style="54" bestFit="1" customWidth="1"/>
    <col min="3331" max="3331" width="5.85546875" style="54" customWidth="1"/>
    <col min="3332" max="3332" width="8.7109375" style="54" bestFit="1" customWidth="1"/>
    <col min="3333" max="3336" width="10" style="54" bestFit="1" customWidth="1"/>
    <col min="3337" max="3339" width="10" style="54" customWidth="1"/>
    <col min="3340" max="3340" width="11.28515625" style="54" bestFit="1" customWidth="1"/>
    <col min="3341" max="3341" width="11.7109375" style="54" customWidth="1"/>
    <col min="3342" max="3583" width="9.140625" style="54"/>
    <col min="3584" max="3584" width="4.5703125" style="54" bestFit="1" customWidth="1"/>
    <col min="3585" max="3585" width="16.85546875" style="54" customWidth="1"/>
    <col min="3586" max="3586" width="10" style="54" bestFit="1" customWidth="1"/>
    <col min="3587" max="3587" width="5.85546875" style="54" customWidth="1"/>
    <col min="3588" max="3588" width="8.7109375" style="54" bestFit="1" customWidth="1"/>
    <col min="3589" max="3592" width="10" style="54" bestFit="1" customWidth="1"/>
    <col min="3593" max="3595" width="10" style="54" customWidth="1"/>
    <col min="3596" max="3596" width="11.28515625" style="54" bestFit="1" customWidth="1"/>
    <col min="3597" max="3597" width="11.7109375" style="54" customWidth="1"/>
    <col min="3598" max="3839" width="9.140625" style="54"/>
    <col min="3840" max="3840" width="4.5703125" style="54" bestFit="1" customWidth="1"/>
    <col min="3841" max="3841" width="16.85546875" style="54" customWidth="1"/>
    <col min="3842" max="3842" width="10" style="54" bestFit="1" customWidth="1"/>
    <col min="3843" max="3843" width="5.85546875" style="54" customWidth="1"/>
    <col min="3844" max="3844" width="8.7109375" style="54" bestFit="1" customWidth="1"/>
    <col min="3845" max="3848" width="10" style="54" bestFit="1" customWidth="1"/>
    <col min="3849" max="3851" width="10" style="54" customWidth="1"/>
    <col min="3852" max="3852" width="11.28515625" style="54" bestFit="1" customWidth="1"/>
    <col min="3853" max="3853" width="11.7109375" style="54" customWidth="1"/>
    <col min="3854" max="4095" width="9.140625" style="54"/>
    <col min="4096" max="4096" width="4.5703125" style="54" bestFit="1" customWidth="1"/>
    <col min="4097" max="4097" width="16.85546875" style="54" customWidth="1"/>
    <col min="4098" max="4098" width="10" style="54" bestFit="1" customWidth="1"/>
    <col min="4099" max="4099" width="5.85546875" style="54" customWidth="1"/>
    <col min="4100" max="4100" width="8.7109375" style="54" bestFit="1" customWidth="1"/>
    <col min="4101" max="4104" width="10" style="54" bestFit="1" customWidth="1"/>
    <col min="4105" max="4107" width="10" style="54" customWidth="1"/>
    <col min="4108" max="4108" width="11.28515625" style="54" bestFit="1" customWidth="1"/>
    <col min="4109" max="4109" width="11.7109375" style="54" customWidth="1"/>
    <col min="4110" max="4351" width="9.140625" style="54"/>
    <col min="4352" max="4352" width="4.5703125" style="54" bestFit="1" customWidth="1"/>
    <col min="4353" max="4353" width="16.85546875" style="54" customWidth="1"/>
    <col min="4354" max="4354" width="10" style="54" bestFit="1" customWidth="1"/>
    <col min="4355" max="4355" width="5.85546875" style="54" customWidth="1"/>
    <col min="4356" max="4356" width="8.7109375" style="54" bestFit="1" customWidth="1"/>
    <col min="4357" max="4360" width="10" style="54" bestFit="1" customWidth="1"/>
    <col min="4361" max="4363" width="10" style="54" customWidth="1"/>
    <col min="4364" max="4364" width="11.28515625" style="54" bestFit="1" customWidth="1"/>
    <col min="4365" max="4365" width="11.7109375" style="54" customWidth="1"/>
    <col min="4366" max="4607" width="9.140625" style="54"/>
    <col min="4608" max="4608" width="4.5703125" style="54" bestFit="1" customWidth="1"/>
    <col min="4609" max="4609" width="16.85546875" style="54" customWidth="1"/>
    <col min="4610" max="4610" width="10" style="54" bestFit="1" customWidth="1"/>
    <col min="4611" max="4611" width="5.85546875" style="54" customWidth="1"/>
    <col min="4612" max="4612" width="8.7109375" style="54" bestFit="1" customWidth="1"/>
    <col min="4613" max="4616" width="10" style="54" bestFit="1" customWidth="1"/>
    <col min="4617" max="4619" width="10" style="54" customWidth="1"/>
    <col min="4620" max="4620" width="11.28515625" style="54" bestFit="1" customWidth="1"/>
    <col min="4621" max="4621" width="11.7109375" style="54" customWidth="1"/>
    <col min="4622" max="4863" width="9.140625" style="54"/>
    <col min="4864" max="4864" width="4.5703125" style="54" bestFit="1" customWidth="1"/>
    <col min="4865" max="4865" width="16.85546875" style="54" customWidth="1"/>
    <col min="4866" max="4866" width="10" style="54" bestFit="1" customWidth="1"/>
    <col min="4867" max="4867" width="5.85546875" style="54" customWidth="1"/>
    <col min="4868" max="4868" width="8.7109375" style="54" bestFit="1" customWidth="1"/>
    <col min="4869" max="4872" width="10" style="54" bestFit="1" customWidth="1"/>
    <col min="4873" max="4875" width="10" style="54" customWidth="1"/>
    <col min="4876" max="4876" width="11.28515625" style="54" bestFit="1" customWidth="1"/>
    <col min="4877" max="4877" width="11.7109375" style="54" customWidth="1"/>
    <col min="4878" max="5119" width="9.140625" style="54"/>
    <col min="5120" max="5120" width="4.5703125" style="54" bestFit="1" customWidth="1"/>
    <col min="5121" max="5121" width="16.85546875" style="54" customWidth="1"/>
    <col min="5122" max="5122" width="10" style="54" bestFit="1" customWidth="1"/>
    <col min="5123" max="5123" width="5.85546875" style="54" customWidth="1"/>
    <col min="5124" max="5124" width="8.7109375" style="54" bestFit="1" customWidth="1"/>
    <col min="5125" max="5128" width="10" style="54" bestFit="1" customWidth="1"/>
    <col min="5129" max="5131" width="10" style="54" customWidth="1"/>
    <col min="5132" max="5132" width="11.28515625" style="54" bestFit="1" customWidth="1"/>
    <col min="5133" max="5133" width="11.7109375" style="54" customWidth="1"/>
    <col min="5134" max="5375" width="9.140625" style="54"/>
    <col min="5376" max="5376" width="4.5703125" style="54" bestFit="1" customWidth="1"/>
    <col min="5377" max="5377" width="16.85546875" style="54" customWidth="1"/>
    <col min="5378" max="5378" width="10" style="54" bestFit="1" customWidth="1"/>
    <col min="5379" max="5379" width="5.85546875" style="54" customWidth="1"/>
    <col min="5380" max="5380" width="8.7109375" style="54" bestFit="1" customWidth="1"/>
    <col min="5381" max="5384" width="10" style="54" bestFit="1" customWidth="1"/>
    <col min="5385" max="5387" width="10" style="54" customWidth="1"/>
    <col min="5388" max="5388" width="11.28515625" style="54" bestFit="1" customWidth="1"/>
    <col min="5389" max="5389" width="11.7109375" style="54" customWidth="1"/>
    <col min="5390" max="5631" width="9.140625" style="54"/>
    <col min="5632" max="5632" width="4.5703125" style="54" bestFit="1" customWidth="1"/>
    <col min="5633" max="5633" width="16.85546875" style="54" customWidth="1"/>
    <col min="5634" max="5634" width="10" style="54" bestFit="1" customWidth="1"/>
    <col min="5635" max="5635" width="5.85546875" style="54" customWidth="1"/>
    <col min="5636" max="5636" width="8.7109375" style="54" bestFit="1" customWidth="1"/>
    <col min="5637" max="5640" width="10" style="54" bestFit="1" customWidth="1"/>
    <col min="5641" max="5643" width="10" style="54" customWidth="1"/>
    <col min="5644" max="5644" width="11.28515625" style="54" bestFit="1" customWidth="1"/>
    <col min="5645" max="5645" width="11.7109375" style="54" customWidth="1"/>
    <col min="5646" max="5887" width="9.140625" style="54"/>
    <col min="5888" max="5888" width="4.5703125" style="54" bestFit="1" customWidth="1"/>
    <col min="5889" max="5889" width="16.85546875" style="54" customWidth="1"/>
    <col min="5890" max="5890" width="10" style="54" bestFit="1" customWidth="1"/>
    <col min="5891" max="5891" width="5.85546875" style="54" customWidth="1"/>
    <col min="5892" max="5892" width="8.7109375" style="54" bestFit="1" customWidth="1"/>
    <col min="5893" max="5896" width="10" style="54" bestFit="1" customWidth="1"/>
    <col min="5897" max="5899" width="10" style="54" customWidth="1"/>
    <col min="5900" max="5900" width="11.28515625" style="54" bestFit="1" customWidth="1"/>
    <col min="5901" max="5901" width="11.7109375" style="54" customWidth="1"/>
    <col min="5902" max="6143" width="9.140625" style="54"/>
    <col min="6144" max="6144" width="4.5703125" style="54" bestFit="1" customWidth="1"/>
    <col min="6145" max="6145" width="16.85546875" style="54" customWidth="1"/>
    <col min="6146" max="6146" width="10" style="54" bestFit="1" customWidth="1"/>
    <col min="6147" max="6147" width="5.85546875" style="54" customWidth="1"/>
    <col min="6148" max="6148" width="8.7109375" style="54" bestFit="1" customWidth="1"/>
    <col min="6149" max="6152" width="10" style="54" bestFit="1" customWidth="1"/>
    <col min="6153" max="6155" width="10" style="54" customWidth="1"/>
    <col min="6156" max="6156" width="11.28515625" style="54" bestFit="1" customWidth="1"/>
    <col min="6157" max="6157" width="11.7109375" style="54" customWidth="1"/>
    <col min="6158" max="6399" width="9.140625" style="54"/>
    <col min="6400" max="6400" width="4.5703125" style="54" bestFit="1" customWidth="1"/>
    <col min="6401" max="6401" width="16.85546875" style="54" customWidth="1"/>
    <col min="6402" max="6402" width="10" style="54" bestFit="1" customWidth="1"/>
    <col min="6403" max="6403" width="5.85546875" style="54" customWidth="1"/>
    <col min="6404" max="6404" width="8.7109375" style="54" bestFit="1" customWidth="1"/>
    <col min="6405" max="6408" width="10" style="54" bestFit="1" customWidth="1"/>
    <col min="6409" max="6411" width="10" style="54" customWidth="1"/>
    <col min="6412" max="6412" width="11.28515625" style="54" bestFit="1" customWidth="1"/>
    <col min="6413" max="6413" width="11.7109375" style="54" customWidth="1"/>
    <col min="6414" max="6655" width="9.140625" style="54"/>
    <col min="6656" max="6656" width="4.5703125" style="54" bestFit="1" customWidth="1"/>
    <col min="6657" max="6657" width="16.85546875" style="54" customWidth="1"/>
    <col min="6658" max="6658" width="10" style="54" bestFit="1" customWidth="1"/>
    <col min="6659" max="6659" width="5.85546875" style="54" customWidth="1"/>
    <col min="6660" max="6660" width="8.7109375" style="54" bestFit="1" customWidth="1"/>
    <col min="6661" max="6664" width="10" style="54" bestFit="1" customWidth="1"/>
    <col min="6665" max="6667" width="10" style="54" customWidth="1"/>
    <col min="6668" max="6668" width="11.28515625" style="54" bestFit="1" customWidth="1"/>
    <col min="6669" max="6669" width="11.7109375" style="54" customWidth="1"/>
    <col min="6670" max="6911" width="9.140625" style="54"/>
    <col min="6912" max="6912" width="4.5703125" style="54" bestFit="1" customWidth="1"/>
    <col min="6913" max="6913" width="16.85546875" style="54" customWidth="1"/>
    <col min="6914" max="6914" width="10" style="54" bestFit="1" customWidth="1"/>
    <col min="6915" max="6915" width="5.85546875" style="54" customWidth="1"/>
    <col min="6916" max="6916" width="8.7109375" style="54" bestFit="1" customWidth="1"/>
    <col min="6917" max="6920" width="10" style="54" bestFit="1" customWidth="1"/>
    <col min="6921" max="6923" width="10" style="54" customWidth="1"/>
    <col min="6924" max="6924" width="11.28515625" style="54" bestFit="1" customWidth="1"/>
    <col min="6925" max="6925" width="11.7109375" style="54" customWidth="1"/>
    <col min="6926" max="7167" width="9.140625" style="54"/>
    <col min="7168" max="7168" width="4.5703125" style="54" bestFit="1" customWidth="1"/>
    <col min="7169" max="7169" width="16.85546875" style="54" customWidth="1"/>
    <col min="7170" max="7170" width="10" style="54" bestFit="1" customWidth="1"/>
    <col min="7171" max="7171" width="5.85546875" style="54" customWidth="1"/>
    <col min="7172" max="7172" width="8.7109375" style="54" bestFit="1" customWidth="1"/>
    <col min="7173" max="7176" width="10" style="54" bestFit="1" customWidth="1"/>
    <col min="7177" max="7179" width="10" style="54" customWidth="1"/>
    <col min="7180" max="7180" width="11.28515625" style="54" bestFit="1" customWidth="1"/>
    <col min="7181" max="7181" width="11.7109375" style="54" customWidth="1"/>
    <col min="7182" max="7423" width="9.140625" style="54"/>
    <col min="7424" max="7424" width="4.5703125" style="54" bestFit="1" customWidth="1"/>
    <col min="7425" max="7425" width="16.85546875" style="54" customWidth="1"/>
    <col min="7426" max="7426" width="10" style="54" bestFit="1" customWidth="1"/>
    <col min="7427" max="7427" width="5.85546875" style="54" customWidth="1"/>
    <col min="7428" max="7428" width="8.7109375" style="54" bestFit="1" customWidth="1"/>
    <col min="7429" max="7432" width="10" style="54" bestFit="1" customWidth="1"/>
    <col min="7433" max="7435" width="10" style="54" customWidth="1"/>
    <col min="7436" max="7436" width="11.28515625" style="54" bestFit="1" customWidth="1"/>
    <col min="7437" max="7437" width="11.7109375" style="54" customWidth="1"/>
    <col min="7438" max="7679" width="9.140625" style="54"/>
    <col min="7680" max="7680" width="4.5703125" style="54" bestFit="1" customWidth="1"/>
    <col min="7681" max="7681" width="16.85546875" style="54" customWidth="1"/>
    <col min="7682" max="7682" width="10" style="54" bestFit="1" customWidth="1"/>
    <col min="7683" max="7683" width="5.85546875" style="54" customWidth="1"/>
    <col min="7684" max="7684" width="8.7109375" style="54" bestFit="1" customWidth="1"/>
    <col min="7685" max="7688" width="10" style="54" bestFit="1" customWidth="1"/>
    <col min="7689" max="7691" width="10" style="54" customWidth="1"/>
    <col min="7692" max="7692" width="11.28515625" style="54" bestFit="1" customWidth="1"/>
    <col min="7693" max="7693" width="11.7109375" style="54" customWidth="1"/>
    <col min="7694" max="7935" width="9.140625" style="54"/>
    <col min="7936" max="7936" width="4.5703125" style="54" bestFit="1" customWidth="1"/>
    <col min="7937" max="7937" width="16.85546875" style="54" customWidth="1"/>
    <col min="7938" max="7938" width="10" style="54" bestFit="1" customWidth="1"/>
    <col min="7939" max="7939" width="5.85546875" style="54" customWidth="1"/>
    <col min="7940" max="7940" width="8.7109375" style="54" bestFit="1" customWidth="1"/>
    <col min="7941" max="7944" width="10" style="54" bestFit="1" customWidth="1"/>
    <col min="7945" max="7947" width="10" style="54" customWidth="1"/>
    <col min="7948" max="7948" width="11.28515625" style="54" bestFit="1" customWidth="1"/>
    <col min="7949" max="7949" width="11.7109375" style="54" customWidth="1"/>
    <col min="7950" max="8191" width="9.140625" style="54"/>
    <col min="8192" max="8192" width="4.5703125" style="54" bestFit="1" customWidth="1"/>
    <col min="8193" max="8193" width="16.85546875" style="54" customWidth="1"/>
    <col min="8194" max="8194" width="10" style="54" bestFit="1" customWidth="1"/>
    <col min="8195" max="8195" width="5.85546875" style="54" customWidth="1"/>
    <col min="8196" max="8196" width="8.7109375" style="54" bestFit="1" customWidth="1"/>
    <col min="8197" max="8200" width="10" style="54" bestFit="1" customWidth="1"/>
    <col min="8201" max="8203" width="10" style="54" customWidth="1"/>
    <col min="8204" max="8204" width="11.28515625" style="54" bestFit="1" customWidth="1"/>
    <col min="8205" max="8205" width="11.7109375" style="54" customWidth="1"/>
    <col min="8206" max="8447" width="9.140625" style="54"/>
    <col min="8448" max="8448" width="4.5703125" style="54" bestFit="1" customWidth="1"/>
    <col min="8449" max="8449" width="16.85546875" style="54" customWidth="1"/>
    <col min="8450" max="8450" width="10" style="54" bestFit="1" customWidth="1"/>
    <col min="8451" max="8451" width="5.85546875" style="54" customWidth="1"/>
    <col min="8452" max="8452" width="8.7109375" style="54" bestFit="1" customWidth="1"/>
    <col min="8453" max="8456" width="10" style="54" bestFit="1" customWidth="1"/>
    <col min="8457" max="8459" width="10" style="54" customWidth="1"/>
    <col min="8460" max="8460" width="11.28515625" style="54" bestFit="1" customWidth="1"/>
    <col min="8461" max="8461" width="11.7109375" style="54" customWidth="1"/>
    <col min="8462" max="8703" width="9.140625" style="54"/>
    <col min="8704" max="8704" width="4.5703125" style="54" bestFit="1" customWidth="1"/>
    <col min="8705" max="8705" width="16.85546875" style="54" customWidth="1"/>
    <col min="8706" max="8706" width="10" style="54" bestFit="1" customWidth="1"/>
    <col min="8707" max="8707" width="5.85546875" style="54" customWidth="1"/>
    <col min="8708" max="8708" width="8.7109375" style="54" bestFit="1" customWidth="1"/>
    <col min="8709" max="8712" width="10" style="54" bestFit="1" customWidth="1"/>
    <col min="8713" max="8715" width="10" style="54" customWidth="1"/>
    <col min="8716" max="8716" width="11.28515625" style="54" bestFit="1" customWidth="1"/>
    <col min="8717" max="8717" width="11.7109375" style="54" customWidth="1"/>
    <col min="8718" max="8959" width="9.140625" style="54"/>
    <col min="8960" max="8960" width="4.5703125" style="54" bestFit="1" customWidth="1"/>
    <col min="8961" max="8961" width="16.85546875" style="54" customWidth="1"/>
    <col min="8962" max="8962" width="10" style="54" bestFit="1" customWidth="1"/>
    <col min="8963" max="8963" width="5.85546875" style="54" customWidth="1"/>
    <col min="8964" max="8964" width="8.7109375" style="54" bestFit="1" customWidth="1"/>
    <col min="8965" max="8968" width="10" style="54" bestFit="1" customWidth="1"/>
    <col min="8969" max="8971" width="10" style="54" customWidth="1"/>
    <col min="8972" max="8972" width="11.28515625" style="54" bestFit="1" customWidth="1"/>
    <col min="8973" max="8973" width="11.7109375" style="54" customWidth="1"/>
    <col min="8974" max="9215" width="9.140625" style="54"/>
    <col min="9216" max="9216" width="4.5703125" style="54" bestFit="1" customWidth="1"/>
    <col min="9217" max="9217" width="16.85546875" style="54" customWidth="1"/>
    <col min="9218" max="9218" width="10" style="54" bestFit="1" customWidth="1"/>
    <col min="9219" max="9219" width="5.85546875" style="54" customWidth="1"/>
    <col min="9220" max="9220" width="8.7109375" style="54" bestFit="1" customWidth="1"/>
    <col min="9221" max="9224" width="10" style="54" bestFit="1" customWidth="1"/>
    <col min="9225" max="9227" width="10" style="54" customWidth="1"/>
    <col min="9228" max="9228" width="11.28515625" style="54" bestFit="1" customWidth="1"/>
    <col min="9229" max="9229" width="11.7109375" style="54" customWidth="1"/>
    <col min="9230" max="9471" width="9.140625" style="54"/>
    <col min="9472" max="9472" width="4.5703125" style="54" bestFit="1" customWidth="1"/>
    <col min="9473" max="9473" width="16.85546875" style="54" customWidth="1"/>
    <col min="9474" max="9474" width="10" style="54" bestFit="1" customWidth="1"/>
    <col min="9475" max="9475" width="5.85546875" style="54" customWidth="1"/>
    <col min="9476" max="9476" width="8.7109375" style="54" bestFit="1" customWidth="1"/>
    <col min="9477" max="9480" width="10" style="54" bestFit="1" customWidth="1"/>
    <col min="9481" max="9483" width="10" style="54" customWidth="1"/>
    <col min="9484" max="9484" width="11.28515625" style="54" bestFit="1" customWidth="1"/>
    <col min="9485" max="9485" width="11.7109375" style="54" customWidth="1"/>
    <col min="9486" max="9727" width="9.140625" style="54"/>
    <col min="9728" max="9728" width="4.5703125" style="54" bestFit="1" customWidth="1"/>
    <col min="9729" max="9729" width="16.85546875" style="54" customWidth="1"/>
    <col min="9730" max="9730" width="10" style="54" bestFit="1" customWidth="1"/>
    <col min="9731" max="9731" width="5.85546875" style="54" customWidth="1"/>
    <col min="9732" max="9732" width="8.7109375" style="54" bestFit="1" customWidth="1"/>
    <col min="9733" max="9736" width="10" style="54" bestFit="1" customWidth="1"/>
    <col min="9737" max="9739" width="10" style="54" customWidth="1"/>
    <col min="9740" max="9740" width="11.28515625" style="54" bestFit="1" customWidth="1"/>
    <col min="9741" max="9741" width="11.7109375" style="54" customWidth="1"/>
    <col min="9742" max="9983" width="9.140625" style="54"/>
    <col min="9984" max="9984" width="4.5703125" style="54" bestFit="1" customWidth="1"/>
    <col min="9985" max="9985" width="16.85546875" style="54" customWidth="1"/>
    <col min="9986" max="9986" width="10" style="54" bestFit="1" customWidth="1"/>
    <col min="9987" max="9987" width="5.85546875" style="54" customWidth="1"/>
    <col min="9988" max="9988" width="8.7109375" style="54" bestFit="1" customWidth="1"/>
    <col min="9989" max="9992" width="10" style="54" bestFit="1" customWidth="1"/>
    <col min="9993" max="9995" width="10" style="54" customWidth="1"/>
    <col min="9996" max="9996" width="11.28515625" style="54" bestFit="1" customWidth="1"/>
    <col min="9997" max="9997" width="11.7109375" style="54" customWidth="1"/>
    <col min="9998" max="10239" width="9.140625" style="54"/>
    <col min="10240" max="10240" width="4.5703125" style="54" bestFit="1" customWidth="1"/>
    <col min="10241" max="10241" width="16.85546875" style="54" customWidth="1"/>
    <col min="10242" max="10242" width="10" style="54" bestFit="1" customWidth="1"/>
    <col min="10243" max="10243" width="5.85546875" style="54" customWidth="1"/>
    <col min="10244" max="10244" width="8.7109375" style="54" bestFit="1" customWidth="1"/>
    <col min="10245" max="10248" width="10" style="54" bestFit="1" customWidth="1"/>
    <col min="10249" max="10251" width="10" style="54" customWidth="1"/>
    <col min="10252" max="10252" width="11.28515625" style="54" bestFit="1" customWidth="1"/>
    <col min="10253" max="10253" width="11.7109375" style="54" customWidth="1"/>
    <col min="10254" max="10495" width="9.140625" style="54"/>
    <col min="10496" max="10496" width="4.5703125" style="54" bestFit="1" customWidth="1"/>
    <col min="10497" max="10497" width="16.85546875" style="54" customWidth="1"/>
    <col min="10498" max="10498" width="10" style="54" bestFit="1" customWidth="1"/>
    <col min="10499" max="10499" width="5.85546875" style="54" customWidth="1"/>
    <col min="10500" max="10500" width="8.7109375" style="54" bestFit="1" customWidth="1"/>
    <col min="10501" max="10504" width="10" style="54" bestFit="1" customWidth="1"/>
    <col min="10505" max="10507" width="10" style="54" customWidth="1"/>
    <col min="10508" max="10508" width="11.28515625" style="54" bestFit="1" customWidth="1"/>
    <col min="10509" max="10509" width="11.7109375" style="54" customWidth="1"/>
    <col min="10510" max="10751" width="9.140625" style="54"/>
    <col min="10752" max="10752" width="4.5703125" style="54" bestFit="1" customWidth="1"/>
    <col min="10753" max="10753" width="16.85546875" style="54" customWidth="1"/>
    <col min="10754" max="10754" width="10" style="54" bestFit="1" customWidth="1"/>
    <col min="10755" max="10755" width="5.85546875" style="54" customWidth="1"/>
    <col min="10756" max="10756" width="8.7109375" style="54" bestFit="1" customWidth="1"/>
    <col min="10757" max="10760" width="10" style="54" bestFit="1" customWidth="1"/>
    <col min="10761" max="10763" width="10" style="54" customWidth="1"/>
    <col min="10764" max="10764" width="11.28515625" style="54" bestFit="1" customWidth="1"/>
    <col min="10765" max="10765" width="11.7109375" style="54" customWidth="1"/>
    <col min="10766" max="11007" width="9.140625" style="54"/>
    <col min="11008" max="11008" width="4.5703125" style="54" bestFit="1" customWidth="1"/>
    <col min="11009" max="11009" width="16.85546875" style="54" customWidth="1"/>
    <col min="11010" max="11010" width="10" style="54" bestFit="1" customWidth="1"/>
    <col min="11011" max="11011" width="5.85546875" style="54" customWidth="1"/>
    <col min="11012" max="11012" width="8.7109375" style="54" bestFit="1" customWidth="1"/>
    <col min="11013" max="11016" width="10" style="54" bestFit="1" customWidth="1"/>
    <col min="11017" max="11019" width="10" style="54" customWidth="1"/>
    <col min="11020" max="11020" width="11.28515625" style="54" bestFit="1" customWidth="1"/>
    <col min="11021" max="11021" width="11.7109375" style="54" customWidth="1"/>
    <col min="11022" max="11263" width="9.140625" style="54"/>
    <col min="11264" max="11264" width="4.5703125" style="54" bestFit="1" customWidth="1"/>
    <col min="11265" max="11265" width="16.85546875" style="54" customWidth="1"/>
    <col min="11266" max="11266" width="10" style="54" bestFit="1" customWidth="1"/>
    <col min="11267" max="11267" width="5.85546875" style="54" customWidth="1"/>
    <col min="11268" max="11268" width="8.7109375" style="54" bestFit="1" customWidth="1"/>
    <col min="11269" max="11272" width="10" style="54" bestFit="1" customWidth="1"/>
    <col min="11273" max="11275" width="10" style="54" customWidth="1"/>
    <col min="11276" max="11276" width="11.28515625" style="54" bestFit="1" customWidth="1"/>
    <col min="11277" max="11277" width="11.7109375" style="54" customWidth="1"/>
    <col min="11278" max="11519" width="9.140625" style="54"/>
    <col min="11520" max="11520" width="4.5703125" style="54" bestFit="1" customWidth="1"/>
    <col min="11521" max="11521" width="16.85546875" style="54" customWidth="1"/>
    <col min="11522" max="11522" width="10" style="54" bestFit="1" customWidth="1"/>
    <col min="11523" max="11523" width="5.85546875" style="54" customWidth="1"/>
    <col min="11524" max="11524" width="8.7109375" style="54" bestFit="1" customWidth="1"/>
    <col min="11525" max="11528" width="10" style="54" bestFit="1" customWidth="1"/>
    <col min="11529" max="11531" width="10" style="54" customWidth="1"/>
    <col min="11532" max="11532" width="11.28515625" style="54" bestFit="1" customWidth="1"/>
    <col min="11533" max="11533" width="11.7109375" style="54" customWidth="1"/>
    <col min="11534" max="11775" width="9.140625" style="54"/>
    <col min="11776" max="11776" width="4.5703125" style="54" bestFit="1" customWidth="1"/>
    <col min="11777" max="11777" width="16.85546875" style="54" customWidth="1"/>
    <col min="11778" max="11778" width="10" style="54" bestFit="1" customWidth="1"/>
    <col min="11779" max="11779" width="5.85546875" style="54" customWidth="1"/>
    <col min="11780" max="11780" width="8.7109375" style="54" bestFit="1" customWidth="1"/>
    <col min="11781" max="11784" width="10" style="54" bestFit="1" customWidth="1"/>
    <col min="11785" max="11787" width="10" style="54" customWidth="1"/>
    <col min="11788" max="11788" width="11.28515625" style="54" bestFit="1" customWidth="1"/>
    <col min="11789" max="11789" width="11.7109375" style="54" customWidth="1"/>
    <col min="11790" max="12031" width="9.140625" style="54"/>
    <col min="12032" max="12032" width="4.5703125" style="54" bestFit="1" customWidth="1"/>
    <col min="12033" max="12033" width="16.85546875" style="54" customWidth="1"/>
    <col min="12034" max="12034" width="10" style="54" bestFit="1" customWidth="1"/>
    <col min="12035" max="12035" width="5.85546875" style="54" customWidth="1"/>
    <col min="12036" max="12036" width="8.7109375" style="54" bestFit="1" customWidth="1"/>
    <col min="12037" max="12040" width="10" style="54" bestFit="1" customWidth="1"/>
    <col min="12041" max="12043" width="10" style="54" customWidth="1"/>
    <col min="12044" max="12044" width="11.28515625" style="54" bestFit="1" customWidth="1"/>
    <col min="12045" max="12045" width="11.7109375" style="54" customWidth="1"/>
    <col min="12046" max="12287" width="9.140625" style="54"/>
    <col min="12288" max="12288" width="4.5703125" style="54" bestFit="1" customWidth="1"/>
    <col min="12289" max="12289" width="16.85546875" style="54" customWidth="1"/>
    <col min="12290" max="12290" width="10" style="54" bestFit="1" customWidth="1"/>
    <col min="12291" max="12291" width="5.85546875" style="54" customWidth="1"/>
    <col min="12292" max="12292" width="8.7109375" style="54" bestFit="1" customWidth="1"/>
    <col min="12293" max="12296" width="10" style="54" bestFit="1" customWidth="1"/>
    <col min="12297" max="12299" width="10" style="54" customWidth="1"/>
    <col min="12300" max="12300" width="11.28515625" style="54" bestFit="1" customWidth="1"/>
    <col min="12301" max="12301" width="11.7109375" style="54" customWidth="1"/>
    <col min="12302" max="12543" width="9.140625" style="54"/>
    <col min="12544" max="12544" width="4.5703125" style="54" bestFit="1" customWidth="1"/>
    <col min="12545" max="12545" width="16.85546875" style="54" customWidth="1"/>
    <col min="12546" max="12546" width="10" style="54" bestFit="1" customWidth="1"/>
    <col min="12547" max="12547" width="5.85546875" style="54" customWidth="1"/>
    <col min="12548" max="12548" width="8.7109375" style="54" bestFit="1" customWidth="1"/>
    <col min="12549" max="12552" width="10" style="54" bestFit="1" customWidth="1"/>
    <col min="12553" max="12555" width="10" style="54" customWidth="1"/>
    <col min="12556" max="12556" width="11.28515625" style="54" bestFit="1" customWidth="1"/>
    <col min="12557" max="12557" width="11.7109375" style="54" customWidth="1"/>
    <col min="12558" max="12799" width="9.140625" style="54"/>
    <col min="12800" max="12800" width="4.5703125" style="54" bestFit="1" customWidth="1"/>
    <col min="12801" max="12801" width="16.85546875" style="54" customWidth="1"/>
    <col min="12802" max="12802" width="10" style="54" bestFit="1" customWidth="1"/>
    <col min="12803" max="12803" width="5.85546875" style="54" customWidth="1"/>
    <col min="12804" max="12804" width="8.7109375" style="54" bestFit="1" customWidth="1"/>
    <col min="12805" max="12808" width="10" style="54" bestFit="1" customWidth="1"/>
    <col min="12809" max="12811" width="10" style="54" customWidth="1"/>
    <col min="12812" max="12812" width="11.28515625" style="54" bestFit="1" customWidth="1"/>
    <col min="12813" max="12813" width="11.7109375" style="54" customWidth="1"/>
    <col min="12814" max="13055" width="9.140625" style="54"/>
    <col min="13056" max="13056" width="4.5703125" style="54" bestFit="1" customWidth="1"/>
    <col min="13057" max="13057" width="16.85546875" style="54" customWidth="1"/>
    <col min="13058" max="13058" width="10" style="54" bestFit="1" customWidth="1"/>
    <col min="13059" max="13059" width="5.85546875" style="54" customWidth="1"/>
    <col min="13060" max="13060" width="8.7109375" style="54" bestFit="1" customWidth="1"/>
    <col min="13061" max="13064" width="10" style="54" bestFit="1" customWidth="1"/>
    <col min="13065" max="13067" width="10" style="54" customWidth="1"/>
    <col min="13068" max="13068" width="11.28515625" style="54" bestFit="1" customWidth="1"/>
    <col min="13069" max="13069" width="11.7109375" style="54" customWidth="1"/>
    <col min="13070" max="13311" width="9.140625" style="54"/>
    <col min="13312" max="13312" width="4.5703125" style="54" bestFit="1" customWidth="1"/>
    <col min="13313" max="13313" width="16.85546875" style="54" customWidth="1"/>
    <col min="13314" max="13314" width="10" style="54" bestFit="1" customWidth="1"/>
    <col min="13315" max="13315" width="5.85546875" style="54" customWidth="1"/>
    <col min="13316" max="13316" width="8.7109375" style="54" bestFit="1" customWidth="1"/>
    <col min="13317" max="13320" width="10" style="54" bestFit="1" customWidth="1"/>
    <col min="13321" max="13323" width="10" style="54" customWidth="1"/>
    <col min="13324" max="13324" width="11.28515625" style="54" bestFit="1" customWidth="1"/>
    <col min="13325" max="13325" width="11.7109375" style="54" customWidth="1"/>
    <col min="13326" max="13567" width="9.140625" style="54"/>
    <col min="13568" max="13568" width="4.5703125" style="54" bestFit="1" customWidth="1"/>
    <col min="13569" max="13569" width="16.85546875" style="54" customWidth="1"/>
    <col min="13570" max="13570" width="10" style="54" bestFit="1" customWidth="1"/>
    <col min="13571" max="13571" width="5.85546875" style="54" customWidth="1"/>
    <col min="13572" max="13572" width="8.7109375" style="54" bestFit="1" customWidth="1"/>
    <col min="13573" max="13576" width="10" style="54" bestFit="1" customWidth="1"/>
    <col min="13577" max="13579" width="10" style="54" customWidth="1"/>
    <col min="13580" max="13580" width="11.28515625" style="54" bestFit="1" customWidth="1"/>
    <col min="13581" max="13581" width="11.7109375" style="54" customWidth="1"/>
    <col min="13582" max="13823" width="9.140625" style="54"/>
    <col min="13824" max="13824" width="4.5703125" style="54" bestFit="1" customWidth="1"/>
    <col min="13825" max="13825" width="16.85546875" style="54" customWidth="1"/>
    <col min="13826" max="13826" width="10" style="54" bestFit="1" customWidth="1"/>
    <col min="13827" max="13827" width="5.85546875" style="54" customWidth="1"/>
    <col min="13828" max="13828" width="8.7109375" style="54" bestFit="1" customWidth="1"/>
    <col min="13829" max="13832" width="10" style="54" bestFit="1" customWidth="1"/>
    <col min="13833" max="13835" width="10" style="54" customWidth="1"/>
    <col min="13836" max="13836" width="11.28515625" style="54" bestFit="1" customWidth="1"/>
    <col min="13837" max="13837" width="11.7109375" style="54" customWidth="1"/>
    <col min="13838" max="14079" width="9.140625" style="54"/>
    <col min="14080" max="14080" width="4.5703125" style="54" bestFit="1" customWidth="1"/>
    <col min="14081" max="14081" width="16.85546875" style="54" customWidth="1"/>
    <col min="14082" max="14082" width="10" style="54" bestFit="1" customWidth="1"/>
    <col min="14083" max="14083" width="5.85546875" style="54" customWidth="1"/>
    <col min="14084" max="14084" width="8.7109375" style="54" bestFit="1" customWidth="1"/>
    <col min="14085" max="14088" width="10" style="54" bestFit="1" customWidth="1"/>
    <col min="14089" max="14091" width="10" style="54" customWidth="1"/>
    <col min="14092" max="14092" width="11.28515625" style="54" bestFit="1" customWidth="1"/>
    <col min="14093" max="14093" width="11.7109375" style="54" customWidth="1"/>
    <col min="14094" max="14335" width="9.140625" style="54"/>
    <col min="14336" max="14336" width="4.5703125" style="54" bestFit="1" customWidth="1"/>
    <col min="14337" max="14337" width="16.85546875" style="54" customWidth="1"/>
    <col min="14338" max="14338" width="10" style="54" bestFit="1" customWidth="1"/>
    <col min="14339" max="14339" width="5.85546875" style="54" customWidth="1"/>
    <col min="14340" max="14340" width="8.7109375" style="54" bestFit="1" customWidth="1"/>
    <col min="14341" max="14344" width="10" style="54" bestFit="1" customWidth="1"/>
    <col min="14345" max="14347" width="10" style="54" customWidth="1"/>
    <col min="14348" max="14348" width="11.28515625" style="54" bestFit="1" customWidth="1"/>
    <col min="14349" max="14349" width="11.7109375" style="54" customWidth="1"/>
    <col min="14350" max="14591" width="9.140625" style="54"/>
    <col min="14592" max="14592" width="4.5703125" style="54" bestFit="1" customWidth="1"/>
    <col min="14593" max="14593" width="16.85546875" style="54" customWidth="1"/>
    <col min="14594" max="14594" width="10" style="54" bestFit="1" customWidth="1"/>
    <col min="14595" max="14595" width="5.85546875" style="54" customWidth="1"/>
    <col min="14596" max="14596" width="8.7109375" style="54" bestFit="1" customWidth="1"/>
    <col min="14597" max="14600" width="10" style="54" bestFit="1" customWidth="1"/>
    <col min="14601" max="14603" width="10" style="54" customWidth="1"/>
    <col min="14604" max="14604" width="11.28515625" style="54" bestFit="1" customWidth="1"/>
    <col min="14605" max="14605" width="11.7109375" style="54" customWidth="1"/>
    <col min="14606" max="14847" width="9.140625" style="54"/>
    <col min="14848" max="14848" width="4.5703125" style="54" bestFit="1" customWidth="1"/>
    <col min="14849" max="14849" width="16.85546875" style="54" customWidth="1"/>
    <col min="14850" max="14850" width="10" style="54" bestFit="1" customWidth="1"/>
    <col min="14851" max="14851" width="5.85546875" style="54" customWidth="1"/>
    <col min="14852" max="14852" width="8.7109375" style="54" bestFit="1" customWidth="1"/>
    <col min="14853" max="14856" width="10" style="54" bestFit="1" customWidth="1"/>
    <col min="14857" max="14859" width="10" style="54" customWidth="1"/>
    <col min="14860" max="14860" width="11.28515625" style="54" bestFit="1" customWidth="1"/>
    <col min="14861" max="14861" width="11.7109375" style="54" customWidth="1"/>
    <col min="14862" max="15103" width="9.140625" style="54"/>
    <col min="15104" max="15104" width="4.5703125" style="54" bestFit="1" customWidth="1"/>
    <col min="15105" max="15105" width="16.85546875" style="54" customWidth="1"/>
    <col min="15106" max="15106" width="10" style="54" bestFit="1" customWidth="1"/>
    <col min="15107" max="15107" width="5.85546875" style="54" customWidth="1"/>
    <col min="15108" max="15108" width="8.7109375" style="54" bestFit="1" customWidth="1"/>
    <col min="15109" max="15112" width="10" style="54" bestFit="1" customWidth="1"/>
    <col min="15113" max="15115" width="10" style="54" customWidth="1"/>
    <col min="15116" max="15116" width="11.28515625" style="54" bestFit="1" customWidth="1"/>
    <col min="15117" max="15117" width="11.7109375" style="54" customWidth="1"/>
    <col min="15118" max="15359" width="9.140625" style="54"/>
    <col min="15360" max="15360" width="4.5703125" style="54" bestFit="1" customWidth="1"/>
    <col min="15361" max="15361" width="16.85546875" style="54" customWidth="1"/>
    <col min="15362" max="15362" width="10" style="54" bestFit="1" customWidth="1"/>
    <col min="15363" max="15363" width="5.85546875" style="54" customWidth="1"/>
    <col min="15364" max="15364" width="8.7109375" style="54" bestFit="1" customWidth="1"/>
    <col min="15365" max="15368" width="10" style="54" bestFit="1" customWidth="1"/>
    <col min="15369" max="15371" width="10" style="54" customWidth="1"/>
    <col min="15372" max="15372" width="11.28515625" style="54" bestFit="1" customWidth="1"/>
    <col min="15373" max="15373" width="11.7109375" style="54" customWidth="1"/>
    <col min="15374" max="15615" width="9.140625" style="54"/>
    <col min="15616" max="15616" width="4.5703125" style="54" bestFit="1" customWidth="1"/>
    <col min="15617" max="15617" width="16.85546875" style="54" customWidth="1"/>
    <col min="15618" max="15618" width="10" style="54" bestFit="1" customWidth="1"/>
    <col min="15619" max="15619" width="5.85546875" style="54" customWidth="1"/>
    <col min="15620" max="15620" width="8.7109375" style="54" bestFit="1" customWidth="1"/>
    <col min="15621" max="15624" width="10" style="54" bestFit="1" customWidth="1"/>
    <col min="15625" max="15627" width="10" style="54" customWidth="1"/>
    <col min="15628" max="15628" width="11.28515625" style="54" bestFit="1" customWidth="1"/>
    <col min="15629" max="15629" width="11.7109375" style="54" customWidth="1"/>
    <col min="15630" max="15871" width="9.140625" style="54"/>
    <col min="15872" max="15872" width="4.5703125" style="54" bestFit="1" customWidth="1"/>
    <col min="15873" max="15873" width="16.85546875" style="54" customWidth="1"/>
    <col min="15874" max="15874" width="10" style="54" bestFit="1" customWidth="1"/>
    <col min="15875" max="15875" width="5.85546875" style="54" customWidth="1"/>
    <col min="15876" max="15876" width="8.7109375" style="54" bestFit="1" customWidth="1"/>
    <col min="15877" max="15880" width="10" style="54" bestFit="1" customWidth="1"/>
    <col min="15881" max="15883" width="10" style="54" customWidth="1"/>
    <col min="15884" max="15884" width="11.28515625" style="54" bestFit="1" customWidth="1"/>
    <col min="15885" max="15885" width="11.7109375" style="54" customWidth="1"/>
    <col min="15886" max="16127" width="9.140625" style="54"/>
    <col min="16128" max="16128" width="4.5703125" style="54" bestFit="1" customWidth="1"/>
    <col min="16129" max="16129" width="16.85546875" style="54" customWidth="1"/>
    <col min="16130" max="16130" width="10" style="54" bestFit="1" customWidth="1"/>
    <col min="16131" max="16131" width="5.85546875" style="54" customWidth="1"/>
    <col min="16132" max="16132" width="8.7109375" style="54" bestFit="1" customWidth="1"/>
    <col min="16133" max="16136" width="10" style="54" bestFit="1" customWidth="1"/>
    <col min="16137" max="16139" width="10" style="54" customWidth="1"/>
    <col min="16140" max="16140" width="11.28515625" style="54" bestFit="1" customWidth="1"/>
    <col min="16141" max="16141" width="11.7109375" style="54" customWidth="1"/>
    <col min="16142" max="16384" width="9.140625" style="54"/>
  </cols>
  <sheetData>
    <row r="1" spans="1:13" s="44" customFormat="1" ht="18" customHeight="1">
      <c r="A1" s="80" t="s">
        <v>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1:13" s="44" customFormat="1" ht="15" customHeight="1">
      <c r="A2" s="83" t="s">
        <v>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3" s="44" customFormat="1" ht="15" customHeight="1">
      <c r="A3" s="86" t="s">
        <v>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3" s="44" customFormat="1" ht="15" customHeight="1">
      <c r="A4" s="89" t="s">
        <v>74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3" s="44" customFormat="1">
      <c r="A5" s="55" t="s">
        <v>54</v>
      </c>
      <c r="B5" s="92" t="s">
        <v>35</v>
      </c>
      <c r="C5" s="92"/>
      <c r="D5" s="92"/>
      <c r="E5" s="92"/>
      <c r="F5" s="92"/>
      <c r="G5" s="92"/>
      <c r="H5" s="92"/>
      <c r="I5" s="92"/>
      <c r="J5" s="92"/>
      <c r="K5" s="56" t="s">
        <v>17</v>
      </c>
      <c r="L5" s="57">
        <v>44845</v>
      </c>
    </row>
    <row r="6" spans="1:13" s="44" customFormat="1" ht="18.75" customHeight="1">
      <c r="A6" s="38" t="s">
        <v>5</v>
      </c>
      <c r="B6" s="38" t="s">
        <v>55</v>
      </c>
      <c r="C6" s="38" t="s">
        <v>56</v>
      </c>
      <c r="D6" s="38" t="s">
        <v>57</v>
      </c>
      <c r="E6" s="38" t="s">
        <v>58</v>
      </c>
      <c r="F6" s="38" t="s">
        <v>59</v>
      </c>
      <c r="G6" s="38" t="s">
        <v>60</v>
      </c>
      <c r="H6" s="38" t="s">
        <v>61</v>
      </c>
      <c r="I6" s="38" t="s">
        <v>62</v>
      </c>
      <c r="J6" s="38" t="s">
        <v>63</v>
      </c>
      <c r="K6" s="38" t="s">
        <v>64</v>
      </c>
      <c r="L6" s="38" t="s">
        <v>65</v>
      </c>
    </row>
    <row r="7" spans="1:13" s="44" customFormat="1" ht="21.75" customHeight="1">
      <c r="A7" s="78" t="s">
        <v>75</v>
      </c>
      <c r="B7" s="79" t="s">
        <v>35</v>
      </c>
      <c r="C7" s="45" t="s">
        <v>16</v>
      </c>
      <c r="D7" s="46" t="s">
        <v>66</v>
      </c>
      <c r="E7" s="47"/>
      <c r="F7" s="47"/>
      <c r="G7" s="47"/>
      <c r="H7" s="47"/>
      <c r="I7" s="47"/>
      <c r="J7" s="47"/>
      <c r="K7" s="47"/>
      <c r="L7" s="48"/>
    </row>
    <row r="8" spans="1:13" s="44" customFormat="1" ht="21.75" customHeight="1">
      <c r="A8" s="78"/>
      <c r="B8" s="79"/>
      <c r="C8" s="39" t="e">
        <f>C9/C10</f>
        <v>#DIV/0!</v>
      </c>
      <c r="D8" s="46" t="s">
        <v>67</v>
      </c>
      <c r="E8" s="49">
        <f>1/7</f>
        <v>0.14285714285714285</v>
      </c>
      <c r="F8" s="49">
        <f t="shared" ref="F8:K8" si="0">1/7</f>
        <v>0.14285714285714285</v>
      </c>
      <c r="G8" s="49">
        <f t="shared" si="0"/>
        <v>0.14285714285714285</v>
      </c>
      <c r="H8" s="49">
        <f t="shared" si="0"/>
        <v>0.14285714285714285</v>
      </c>
      <c r="I8" s="49">
        <f t="shared" si="0"/>
        <v>0.14285714285714285</v>
      </c>
      <c r="J8" s="49">
        <f t="shared" si="0"/>
        <v>0.14285714285714285</v>
      </c>
      <c r="K8" s="49">
        <f t="shared" si="0"/>
        <v>0.14285714285714285</v>
      </c>
      <c r="L8" s="50">
        <f>SUM(E8:K8)</f>
        <v>0.99999999999999978</v>
      </c>
    </row>
    <row r="9" spans="1:13" s="44" customFormat="1" ht="21.75" customHeight="1">
      <c r="A9" s="78"/>
      <c r="B9" s="79"/>
      <c r="C9" s="51">
        <f>'Planilha Proponente'!H29</f>
        <v>0</v>
      </c>
      <c r="D9" s="46" t="s">
        <v>68</v>
      </c>
      <c r="E9" s="52">
        <f t="shared" ref="E9:K9" si="1">$C9*E8</f>
        <v>0</v>
      </c>
      <c r="F9" s="52">
        <f t="shared" si="1"/>
        <v>0</v>
      </c>
      <c r="G9" s="52">
        <f t="shared" si="1"/>
        <v>0</v>
      </c>
      <c r="H9" s="52">
        <f t="shared" si="1"/>
        <v>0</v>
      </c>
      <c r="I9" s="52">
        <f t="shared" si="1"/>
        <v>0</v>
      </c>
      <c r="J9" s="52">
        <f t="shared" si="1"/>
        <v>0</v>
      </c>
      <c r="K9" s="52">
        <f t="shared" si="1"/>
        <v>0</v>
      </c>
      <c r="L9" s="42">
        <f>SUM(E9:K9)</f>
        <v>0</v>
      </c>
    </row>
    <row r="10" spans="1:13" s="44" customFormat="1" ht="11.25">
      <c r="A10" s="93" t="s">
        <v>69</v>
      </c>
      <c r="B10" s="93"/>
      <c r="C10" s="94">
        <f>C9</f>
        <v>0</v>
      </c>
      <c r="D10" s="94"/>
      <c r="E10" s="40">
        <f>E9</f>
        <v>0</v>
      </c>
      <c r="F10" s="40">
        <f t="shared" ref="F10:I10" si="2">F9</f>
        <v>0</v>
      </c>
      <c r="G10" s="40">
        <f>G9</f>
        <v>0</v>
      </c>
      <c r="H10" s="40">
        <f t="shared" si="2"/>
        <v>0</v>
      </c>
      <c r="I10" s="40">
        <f t="shared" si="2"/>
        <v>0</v>
      </c>
      <c r="J10" s="40">
        <f>J9</f>
        <v>0</v>
      </c>
      <c r="K10" s="40">
        <f>K9</f>
        <v>0</v>
      </c>
      <c r="L10" s="40">
        <f>L9</f>
        <v>0</v>
      </c>
      <c r="M10" s="53"/>
    </row>
    <row r="11" spans="1:13" s="44" customFormat="1" ht="11.25">
      <c r="A11" s="95" t="s">
        <v>70</v>
      </c>
      <c r="B11" s="95"/>
      <c r="C11" s="95"/>
      <c r="D11" s="95"/>
      <c r="E11" s="41" t="e">
        <f>E10/C10</f>
        <v>#DIV/0!</v>
      </c>
      <c r="F11" s="41" t="e">
        <f>F10/C10</f>
        <v>#DIV/0!</v>
      </c>
      <c r="G11" s="41" t="e">
        <f>G10/C10</f>
        <v>#DIV/0!</v>
      </c>
      <c r="H11" s="41" t="e">
        <f>H10/C10</f>
        <v>#DIV/0!</v>
      </c>
      <c r="I11" s="41" t="e">
        <f>I10/C10</f>
        <v>#DIV/0!</v>
      </c>
      <c r="J11" s="41" t="e">
        <f>J10/C10</f>
        <v>#DIV/0!</v>
      </c>
      <c r="K11" s="41" t="e">
        <f>K10/C10</f>
        <v>#DIV/0!</v>
      </c>
      <c r="L11" s="41" t="e">
        <f>SUM(E11:K11)</f>
        <v>#DIV/0!</v>
      </c>
    </row>
    <row r="12" spans="1:13" s="44" customFormat="1" ht="11.25">
      <c r="A12" s="95" t="s">
        <v>71</v>
      </c>
      <c r="B12" s="95"/>
      <c r="C12" s="95"/>
      <c r="D12" s="95"/>
      <c r="E12" s="42">
        <f t="shared" ref="E12:J12" si="3">E10</f>
        <v>0</v>
      </c>
      <c r="F12" s="42">
        <f t="shared" si="3"/>
        <v>0</v>
      </c>
      <c r="G12" s="42">
        <f t="shared" si="3"/>
        <v>0</v>
      </c>
      <c r="H12" s="42">
        <f t="shared" si="3"/>
        <v>0</v>
      </c>
      <c r="I12" s="42">
        <f t="shared" si="3"/>
        <v>0</v>
      </c>
      <c r="J12" s="42">
        <f t="shared" si="3"/>
        <v>0</v>
      </c>
      <c r="K12" s="42">
        <f>K10</f>
        <v>0</v>
      </c>
      <c r="L12" s="42">
        <f>SUM(E12:K12)</f>
        <v>0</v>
      </c>
    </row>
    <row r="13" spans="1:13" s="44" customFormat="1" ht="11.25">
      <c r="A13" s="95" t="s">
        <v>72</v>
      </c>
      <c r="B13" s="95"/>
      <c r="C13" s="95"/>
      <c r="D13" s="95"/>
      <c r="E13" s="42">
        <f>E12</f>
        <v>0</v>
      </c>
      <c r="F13" s="42">
        <f t="shared" ref="F13:J13" si="4">E13+F12</f>
        <v>0</v>
      </c>
      <c r="G13" s="42">
        <f t="shared" si="4"/>
        <v>0</v>
      </c>
      <c r="H13" s="42">
        <f t="shared" si="4"/>
        <v>0</v>
      </c>
      <c r="I13" s="42">
        <f t="shared" si="4"/>
        <v>0</v>
      </c>
      <c r="J13" s="42">
        <f t="shared" si="4"/>
        <v>0</v>
      </c>
      <c r="K13" s="42">
        <f>J13+K12</f>
        <v>0</v>
      </c>
      <c r="L13" s="42">
        <f>K13</f>
        <v>0</v>
      </c>
    </row>
    <row r="14" spans="1:13" s="44" customFormat="1" ht="11.25">
      <c r="A14" s="77" t="s">
        <v>73</v>
      </c>
      <c r="B14" s="77"/>
      <c r="C14" s="77"/>
      <c r="D14" s="77"/>
      <c r="E14" s="43" t="e">
        <f>E11</f>
        <v>#DIV/0!</v>
      </c>
      <c r="F14" s="43" t="e">
        <f t="shared" ref="F14:K14" si="5">E14+F11</f>
        <v>#DIV/0!</v>
      </c>
      <c r="G14" s="43" t="e">
        <f t="shared" si="5"/>
        <v>#DIV/0!</v>
      </c>
      <c r="H14" s="43" t="e">
        <f t="shared" si="5"/>
        <v>#DIV/0!</v>
      </c>
      <c r="I14" s="43" t="e">
        <f t="shared" si="5"/>
        <v>#DIV/0!</v>
      </c>
      <c r="J14" s="43" t="e">
        <f t="shared" si="5"/>
        <v>#DIV/0!</v>
      </c>
      <c r="K14" s="43" t="e">
        <f t="shared" si="5"/>
        <v>#DIV/0!</v>
      </c>
      <c r="L14" s="43" t="e">
        <f>K14</f>
        <v>#DIV/0!</v>
      </c>
    </row>
  </sheetData>
  <sheetProtection selectLockedCells="1" selectUnlockedCells="1"/>
  <mergeCells count="13">
    <mergeCell ref="A14:D14"/>
    <mergeCell ref="A7:A9"/>
    <mergeCell ref="B7:B9"/>
    <mergeCell ref="A1:L1"/>
    <mergeCell ref="A2:L2"/>
    <mergeCell ref="A3:L3"/>
    <mergeCell ref="A4:L4"/>
    <mergeCell ref="B5:J5"/>
    <mergeCell ref="A10:B10"/>
    <mergeCell ref="C10:D10"/>
    <mergeCell ref="A11:D11"/>
    <mergeCell ref="A12:D12"/>
    <mergeCell ref="A13:D13"/>
  </mergeCells>
  <printOptions horizontalCentered="1"/>
  <pageMargins left="0.39370078740157483" right="0.39370078740157483" top="0.39370078740157483" bottom="0.39370078740157483" header="0" footer="0"/>
  <pageSetup paperSize="9" firstPageNumber="0" orientation="landscape" horizontalDpi="300" verticalDpi="300" r:id="rId1"/>
  <headerFooter alignWithMargins="0"/>
  <colBreaks count="1" manualBreakCount="1">
    <brk id="1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Proponente</vt:lpstr>
      <vt:lpstr>Cronograma Proponente</vt:lpstr>
      <vt:lpstr>'Cronograma Proponente'!Area_de_impressao</vt:lpstr>
      <vt:lpstr>'Planilha Proponente'!Area_de_impressao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Louraine</cp:lastModifiedBy>
  <cp:lastPrinted>2022-10-11T18:33:36Z</cp:lastPrinted>
  <dcterms:created xsi:type="dcterms:W3CDTF">2022-09-14T12:08:38Z</dcterms:created>
  <dcterms:modified xsi:type="dcterms:W3CDTF">2022-12-12T19:40:10Z</dcterms:modified>
</cp:coreProperties>
</file>