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1. PASTA\___UAPS Manoel Honório\"/>
    </mc:Choice>
  </mc:AlternateContent>
  <bookViews>
    <workbookView xWindow="0" yWindow="0" windowWidth="28800" windowHeight="12030"/>
  </bookViews>
  <sheets>
    <sheet name="PLANILHA" sheetId="5" r:id="rId1"/>
    <sheet name="CRONOGRAMA" sheetId="2" r:id="rId2"/>
  </sheets>
  <definedNames>
    <definedName name="_xlnm._FilterDatabase" localSheetId="0" hidden="1">PLANILHA!$A$7:$S$369</definedName>
    <definedName name="_xlnm.Print_Area" localSheetId="1">CRONOGRAMA!$A$1:$AO$43</definedName>
    <definedName name="_xlnm.Print_Area" localSheetId="0">PLANILHA!$A$1:$I$369</definedName>
    <definedName name="BuiltIn_Print_Area" localSheetId="0">#REF!</definedName>
    <definedName name="BuiltIn_Print_Area">#REF!</definedName>
    <definedName name="Excel_BuiltIn_Print_Area_1_1" localSheetId="0">#REF!</definedName>
    <definedName name="Excel_BuiltIn_Print_Area_1_1">#REF!</definedName>
    <definedName name="Excel_BuiltIn_Print_Area_1_1_1_1_1_1" localSheetId="0">#REF!</definedName>
    <definedName name="Excel_BuiltIn_Print_Area_1_1_1_1_1_1">#REF!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3_1_1_1" localSheetId="0">#REF!</definedName>
    <definedName name="Excel_BuiltIn_Print_Area_3_1_1_1">#REF!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_1" localSheetId="0">#REF!</definedName>
    <definedName name="Excel_BuiltIn_Print_Area_4_1_1_1">#REF!</definedName>
    <definedName name="Excel_BuiltIn_Print_Area_4_1_1_1_1" localSheetId="0">#REF!</definedName>
    <definedName name="Excel_BuiltIn_Print_Area_4_1_1_1_1">#REF!</definedName>
    <definedName name="Excel_BuiltIn_Print_Area_4_1_1_1_1_1" localSheetId="0">#REF!</definedName>
    <definedName name="Excel_BuiltIn_Print_Area_4_1_1_1_1_1">#REF!</definedName>
    <definedName name="Excel_BuiltIn_Print_Area_5" localSheetId="0">#REF!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7" localSheetId="0">#REF!</definedName>
    <definedName name="Excel_BuiltIn_Print_Area_7">#REF!</definedName>
    <definedName name="Excel_BuiltIn_Print_Titles_1_1_1" localSheetId="0">#REF!</definedName>
    <definedName name="Excel_BuiltIn_Print_Titles_1_1_1">#REF!</definedName>
    <definedName name="Excel_BuiltIn_Print_Titles_1_1_1_1" localSheetId="0">#REF!</definedName>
    <definedName name="Excel_BuiltIn_Print_Titles_1_1_1_1">#REF!</definedName>
    <definedName name="Excel_BuiltIn_Print_Titles_1_1_1_1_1" localSheetId="0">#REF!</definedName>
    <definedName name="Excel_BuiltIn_Print_Titles_1_1_1_1_1">#REF!</definedName>
    <definedName name="Excel_BuiltIn_Print_Titles_3_1" localSheetId="0">#REF!</definedName>
    <definedName name="Excel_BuiltIn_Print_Titles_3_1">#REF!</definedName>
    <definedName name="Excel_BuiltIn_Print_Titles_5" localSheetId="0">#REF!</definedName>
    <definedName name="Excel_BuiltIn_Print_Titles_5">#REF!</definedName>
    <definedName name="Excel_BuiltIn_Print_Titles_7" localSheetId="0">#REF!</definedName>
    <definedName name="Excel_BuiltIn_Print_Titles_7">#REF!</definedName>
    <definedName name="_xlnm.Print_Titles" localSheetId="0">PLANILHA!$6:$7</definedName>
    <definedName name="xxx" localSheetId="0">#REF!</definedName>
    <definedName name="xxx">#REF!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 i="5" l="1"/>
  <c r="H344" i="5"/>
  <c r="H176" i="5"/>
  <c r="H356" i="5" l="1"/>
  <c r="I356" i="5" s="1"/>
  <c r="F67" i="5"/>
  <c r="F66" i="5"/>
  <c r="F65" i="5"/>
  <c r="F64" i="5"/>
  <c r="F63" i="5"/>
  <c r="F62" i="5"/>
  <c r="F61" i="5"/>
  <c r="F60" i="5"/>
  <c r="F86" i="5"/>
  <c r="F83" i="5"/>
  <c r="F85" i="5"/>
  <c r="F84" i="5"/>
  <c r="F82" i="5"/>
  <c r="F80" i="5"/>
  <c r="F81" i="5"/>
  <c r="F79" i="5"/>
  <c r="F75" i="5"/>
  <c r="F76" i="5"/>
  <c r="F74" i="5"/>
  <c r="F73" i="5"/>
  <c r="F72" i="5"/>
  <c r="F71" i="5"/>
  <c r="F70" i="5"/>
  <c r="F69" i="5"/>
  <c r="F40" i="5"/>
  <c r="F77" i="5"/>
  <c r="H55" i="5"/>
  <c r="I55" i="5" s="1"/>
  <c r="F96" i="5"/>
  <c r="F95" i="5"/>
  <c r="F94" i="5"/>
  <c r="F93" i="5"/>
  <c r="F92" i="5"/>
  <c r="F91" i="5"/>
  <c r="F90" i="5"/>
  <c r="F89" i="5"/>
  <c r="F88" i="5"/>
  <c r="F48" i="5"/>
  <c r="F47" i="5"/>
  <c r="F45" i="5"/>
  <c r="F44" i="5"/>
  <c r="F43" i="5"/>
  <c r="F42" i="5"/>
  <c r="H364" i="5"/>
  <c r="I364" i="5" s="1"/>
  <c r="H357" i="5"/>
  <c r="I357" i="5" s="1"/>
  <c r="H351" i="5"/>
  <c r="I351" i="5" s="1"/>
  <c r="H346" i="5"/>
  <c r="I346" i="5" s="1"/>
  <c r="I344" i="5"/>
  <c r="H343" i="5"/>
  <c r="I343" i="5" s="1"/>
  <c r="H338" i="5"/>
  <c r="I338" i="5" s="1"/>
  <c r="H335" i="5"/>
  <c r="I335" i="5" s="1"/>
  <c r="H331" i="5"/>
  <c r="I331" i="5" s="1"/>
  <c r="H330" i="5"/>
  <c r="I330" i="5" s="1"/>
  <c r="H327" i="5"/>
  <c r="I327" i="5" s="1"/>
  <c r="H321" i="5"/>
  <c r="I321" i="5" s="1"/>
  <c r="H320" i="5"/>
  <c r="I320" i="5" s="1"/>
  <c r="H314" i="5"/>
  <c r="I314" i="5" s="1"/>
  <c r="H313" i="5"/>
  <c r="I313" i="5" s="1"/>
  <c r="H310" i="5"/>
  <c r="I310" i="5" s="1"/>
  <c r="H306" i="5"/>
  <c r="I306" i="5" s="1"/>
  <c r="H305" i="5"/>
  <c r="I305" i="5" s="1"/>
  <c r="H302" i="5"/>
  <c r="I302" i="5" s="1"/>
  <c r="H298" i="5"/>
  <c r="I298" i="5" s="1"/>
  <c r="H297" i="5"/>
  <c r="I297" i="5" s="1"/>
  <c r="H294" i="5"/>
  <c r="I294" i="5" s="1"/>
  <c r="H290" i="5"/>
  <c r="I290" i="5" s="1"/>
  <c r="H289" i="5"/>
  <c r="I289" i="5" s="1"/>
  <c r="H286" i="5"/>
  <c r="I286" i="5" s="1"/>
  <c r="H282" i="5"/>
  <c r="I282" i="5" s="1"/>
  <c r="H281" i="5"/>
  <c r="I281" i="5" s="1"/>
  <c r="H278" i="5"/>
  <c r="I278" i="5" s="1"/>
  <c r="H274" i="5"/>
  <c r="I274" i="5" s="1"/>
  <c r="H273" i="5"/>
  <c r="I273" i="5" s="1"/>
  <c r="H270" i="5"/>
  <c r="I270" i="5" s="1"/>
  <c r="H266" i="5"/>
  <c r="I266" i="5" s="1"/>
  <c r="H265" i="5"/>
  <c r="I265" i="5" s="1"/>
  <c r="H263" i="5"/>
  <c r="I263" i="5" s="1"/>
  <c r="H258" i="5"/>
  <c r="I258" i="5" s="1"/>
  <c r="H257" i="5"/>
  <c r="I257" i="5" s="1"/>
  <c r="H253" i="5"/>
  <c r="I253" i="5" s="1"/>
  <c r="H248" i="5"/>
  <c r="I248" i="5" s="1"/>
  <c r="H245" i="5"/>
  <c r="I245" i="5" s="1"/>
  <c r="H241" i="5"/>
  <c r="I241" i="5" s="1"/>
  <c r="H240" i="5"/>
  <c r="I240" i="5" s="1"/>
  <c r="H236" i="5"/>
  <c r="I236" i="5" s="1"/>
  <c r="H232" i="5"/>
  <c r="I232" i="5" s="1"/>
  <c r="H231" i="5"/>
  <c r="I231" i="5" s="1"/>
  <c r="H228" i="5"/>
  <c r="I228" i="5" s="1"/>
  <c r="H224" i="5"/>
  <c r="I224" i="5" s="1"/>
  <c r="H223" i="5"/>
  <c r="I223" i="5" s="1"/>
  <c r="H220" i="5"/>
  <c r="I220" i="5" s="1"/>
  <c r="H216" i="5"/>
  <c r="I216" i="5" s="1"/>
  <c r="H215" i="5"/>
  <c r="I215" i="5" s="1"/>
  <c r="H210" i="5"/>
  <c r="I210" i="5" s="1"/>
  <c r="H206" i="5"/>
  <c r="I206" i="5" s="1"/>
  <c r="H205" i="5"/>
  <c r="I205" i="5" s="1"/>
  <c r="H201" i="5"/>
  <c r="I201" i="5" s="1"/>
  <c r="H197" i="5"/>
  <c r="I197" i="5" s="1"/>
  <c r="H196" i="5"/>
  <c r="I196" i="5" s="1"/>
  <c r="H193" i="5"/>
  <c r="I193" i="5" s="1"/>
  <c r="H189" i="5"/>
  <c r="I189" i="5" s="1"/>
  <c r="H188" i="5"/>
  <c r="I188" i="5" s="1"/>
  <c r="H186" i="5"/>
  <c r="I186" i="5" s="1"/>
  <c r="H182" i="5"/>
  <c r="I182" i="5" s="1"/>
  <c r="H181" i="5"/>
  <c r="I181" i="5" s="1"/>
  <c r="H178" i="5"/>
  <c r="I178" i="5" s="1"/>
  <c r="I176" i="5"/>
  <c r="H172" i="5"/>
  <c r="I172" i="5" s="1"/>
  <c r="H171" i="5"/>
  <c r="I171" i="5" s="1"/>
  <c r="H165" i="5"/>
  <c r="I165" i="5" s="1"/>
  <c r="H161" i="5"/>
  <c r="I161" i="5" s="1"/>
  <c r="H160" i="5"/>
  <c r="I160" i="5" s="1"/>
  <c r="H156" i="5"/>
  <c r="I156" i="5" s="1"/>
  <c r="H152" i="5"/>
  <c r="I152" i="5" s="1"/>
  <c r="H148" i="5"/>
  <c r="I148" i="5" s="1"/>
  <c r="I147" i="5" s="1"/>
  <c r="H143" i="5"/>
  <c r="I143" i="5" s="1"/>
  <c r="H142" i="5"/>
  <c r="I142" i="5" s="1"/>
  <c r="H139" i="5"/>
  <c r="I139" i="5" s="1"/>
  <c r="H134" i="5"/>
  <c r="I134" i="5" s="1"/>
  <c r="H133" i="5"/>
  <c r="I133" i="5" s="1"/>
  <c r="H130" i="5"/>
  <c r="I130" i="5" s="1"/>
  <c r="H127" i="5"/>
  <c r="I127" i="5" s="1"/>
  <c r="H125" i="5"/>
  <c r="I125" i="5" s="1"/>
  <c r="H122" i="5"/>
  <c r="I122" i="5" s="1"/>
  <c r="H118" i="5"/>
  <c r="I118" i="5" s="1"/>
  <c r="H115" i="5"/>
  <c r="I115" i="5" s="1"/>
  <c r="H114" i="5"/>
  <c r="I114" i="5" s="1"/>
  <c r="H113" i="5"/>
  <c r="I113" i="5" s="1"/>
  <c r="H107" i="5"/>
  <c r="I107" i="5" s="1"/>
  <c r="I106" i="5" s="1"/>
  <c r="H102" i="5"/>
  <c r="I102" i="5" s="1"/>
  <c r="H98" i="5"/>
  <c r="I98" i="5" s="1"/>
  <c r="H94" i="5"/>
  <c r="H93" i="5"/>
  <c r="H89" i="5"/>
  <c r="H88" i="5"/>
  <c r="H86" i="5"/>
  <c r="I86" i="5" s="1"/>
  <c r="H85" i="5"/>
  <c r="I85" i="5" s="1"/>
  <c r="H81" i="5"/>
  <c r="H80" i="5"/>
  <c r="H77" i="5"/>
  <c r="H73" i="5"/>
  <c r="I73" i="5" s="1"/>
  <c r="H72" i="5"/>
  <c r="H70" i="5"/>
  <c r="I70" i="5" s="1"/>
  <c r="H69" i="5"/>
  <c r="I69" i="5" s="1"/>
  <c r="H65" i="5"/>
  <c r="I65" i="5" s="1"/>
  <c r="H64" i="5"/>
  <c r="I64" i="5" s="1"/>
  <c r="H62" i="5"/>
  <c r="I62" i="5" s="1"/>
  <c r="H54" i="5"/>
  <c r="I54" i="5" s="1"/>
  <c r="H53" i="5"/>
  <c r="I53" i="5" s="1"/>
  <c r="H51" i="5"/>
  <c r="I51" i="5" s="1"/>
  <c r="H50" i="5"/>
  <c r="I50" i="5" s="1"/>
  <c r="H46" i="5"/>
  <c r="I46" i="5" s="1"/>
  <c r="H45" i="5"/>
  <c r="I45" i="5" s="1"/>
  <c r="H43" i="5"/>
  <c r="I43" i="5" s="1"/>
  <c r="H42" i="5"/>
  <c r="H37" i="5"/>
  <c r="I37" i="5" s="1"/>
  <c r="H34" i="5"/>
  <c r="H32" i="5"/>
  <c r="F32" i="5"/>
  <c r="F34" i="5" s="1"/>
  <c r="H26" i="5"/>
  <c r="I26" i="5" s="1"/>
  <c r="H21" i="5"/>
  <c r="H19" i="5"/>
  <c r="F19" i="5"/>
  <c r="F20" i="5" s="1"/>
  <c r="H15" i="5"/>
  <c r="I15" i="5" s="1"/>
  <c r="H14" i="5"/>
  <c r="I14" i="5" s="1"/>
  <c r="F13" i="5"/>
  <c r="H12" i="5"/>
  <c r="F12" i="5"/>
  <c r="I355" i="5" l="1"/>
  <c r="I81" i="5"/>
  <c r="H367" i="5"/>
  <c r="I367" i="5" s="1"/>
  <c r="I366" i="5" s="1"/>
  <c r="I256" i="5"/>
  <c r="H339" i="5"/>
  <c r="I339" i="5" s="1"/>
  <c r="H347" i="5"/>
  <c r="I347" i="5" s="1"/>
  <c r="H359" i="5"/>
  <c r="I359" i="5" s="1"/>
  <c r="H369" i="5"/>
  <c r="I369" i="5" s="1"/>
  <c r="I368" i="5" s="1"/>
  <c r="H10" i="5"/>
  <c r="I10" i="5" s="1"/>
  <c r="H27" i="5"/>
  <c r="I27" i="5" s="1"/>
  <c r="I25" i="5" s="1"/>
  <c r="H47" i="5"/>
  <c r="I47" i="5" s="1"/>
  <c r="H74" i="5"/>
  <c r="I74" i="5" s="1"/>
  <c r="H90" i="5"/>
  <c r="I90" i="5" s="1"/>
  <c r="H109" i="5"/>
  <c r="I109" i="5" s="1"/>
  <c r="H135" i="5"/>
  <c r="I135" i="5" s="1"/>
  <c r="H153" i="5"/>
  <c r="I153" i="5" s="1"/>
  <c r="H173" i="5"/>
  <c r="I173" i="5" s="1"/>
  <c r="I170" i="5" s="1"/>
  <c r="H198" i="5"/>
  <c r="I198" i="5" s="1"/>
  <c r="H217" i="5"/>
  <c r="I217" i="5" s="1"/>
  <c r="H233" i="5"/>
  <c r="I233" i="5" s="1"/>
  <c r="H250" i="5"/>
  <c r="I250" i="5" s="1"/>
  <c r="H267" i="5"/>
  <c r="I267" i="5" s="1"/>
  <c r="H275" i="5"/>
  <c r="I275" i="5" s="1"/>
  <c r="H283" i="5"/>
  <c r="I283" i="5" s="1"/>
  <c r="H299" i="5"/>
  <c r="I299" i="5" s="1"/>
  <c r="H315" i="5"/>
  <c r="I315" i="5" s="1"/>
  <c r="H332" i="5"/>
  <c r="I332" i="5" s="1"/>
  <c r="H11" i="5"/>
  <c r="I11" i="5" s="1"/>
  <c r="H17" i="5"/>
  <c r="I17" i="5" s="1"/>
  <c r="H29" i="5"/>
  <c r="I29" i="5" s="1"/>
  <c r="I28" i="5" s="1"/>
  <c r="H39" i="5"/>
  <c r="I39" i="5" s="1"/>
  <c r="H48" i="5"/>
  <c r="I48" i="5" s="1"/>
  <c r="H60" i="5"/>
  <c r="I60" i="5" s="1"/>
  <c r="H67" i="5"/>
  <c r="I67" i="5" s="1"/>
  <c r="H75" i="5"/>
  <c r="I75" i="5" s="1"/>
  <c r="H83" i="5"/>
  <c r="I83" i="5" s="1"/>
  <c r="H91" i="5"/>
  <c r="I91" i="5" s="1"/>
  <c r="H100" i="5"/>
  <c r="I100" i="5" s="1"/>
  <c r="H110" i="5"/>
  <c r="I110" i="5" s="1"/>
  <c r="H120" i="5"/>
  <c r="I120" i="5" s="1"/>
  <c r="H128" i="5"/>
  <c r="I128" i="5" s="1"/>
  <c r="H137" i="5"/>
  <c r="I137" i="5" s="1"/>
  <c r="H145" i="5"/>
  <c r="I145" i="5" s="1"/>
  <c r="H154" i="5"/>
  <c r="I154" i="5" s="1"/>
  <c r="H163" i="5"/>
  <c r="I163" i="5" s="1"/>
  <c r="H175" i="5"/>
  <c r="I175" i="5" s="1"/>
  <c r="I174" i="5" s="1"/>
  <c r="H184" i="5"/>
  <c r="I184" i="5" s="1"/>
  <c r="H191" i="5"/>
  <c r="I191" i="5" s="1"/>
  <c r="H199" i="5"/>
  <c r="I199" i="5" s="1"/>
  <c r="H208" i="5"/>
  <c r="I208" i="5" s="1"/>
  <c r="H218" i="5"/>
  <c r="I218" i="5" s="1"/>
  <c r="H226" i="5"/>
  <c r="I226" i="5" s="1"/>
  <c r="H234" i="5"/>
  <c r="I234" i="5" s="1"/>
  <c r="H243" i="5"/>
  <c r="I243" i="5" s="1"/>
  <c r="H251" i="5"/>
  <c r="I251" i="5" s="1"/>
  <c r="H261" i="5"/>
  <c r="I261" i="5" s="1"/>
  <c r="H268" i="5"/>
  <c r="I268" i="5" s="1"/>
  <c r="H276" i="5"/>
  <c r="I276" i="5" s="1"/>
  <c r="H284" i="5"/>
  <c r="I284" i="5" s="1"/>
  <c r="H292" i="5"/>
  <c r="I292" i="5" s="1"/>
  <c r="H300" i="5"/>
  <c r="I300" i="5" s="1"/>
  <c r="H308" i="5"/>
  <c r="I308" i="5" s="1"/>
  <c r="H316" i="5"/>
  <c r="I316" i="5" s="1"/>
  <c r="H325" i="5"/>
  <c r="I325" i="5" s="1"/>
  <c r="H333" i="5"/>
  <c r="I333" i="5" s="1"/>
  <c r="H341" i="5"/>
  <c r="I341" i="5" s="1"/>
  <c r="H349" i="5"/>
  <c r="I349" i="5" s="1"/>
  <c r="H360" i="5"/>
  <c r="I360" i="5" s="1"/>
  <c r="H57" i="5"/>
  <c r="I57" i="5" s="1"/>
  <c r="H16" i="5"/>
  <c r="I16" i="5" s="1"/>
  <c r="H38" i="5"/>
  <c r="I38" i="5" s="1"/>
  <c r="H66" i="5"/>
  <c r="I66" i="5" s="1"/>
  <c r="H82" i="5"/>
  <c r="I82" i="5" s="1"/>
  <c r="H99" i="5"/>
  <c r="I99" i="5" s="1"/>
  <c r="H119" i="5"/>
  <c r="I119" i="5" s="1"/>
  <c r="H144" i="5"/>
  <c r="I144" i="5" s="1"/>
  <c r="H162" i="5"/>
  <c r="I162" i="5" s="1"/>
  <c r="H183" i="5"/>
  <c r="I183" i="5" s="1"/>
  <c r="H190" i="5"/>
  <c r="I190" i="5" s="1"/>
  <c r="H207" i="5"/>
  <c r="I207" i="5" s="1"/>
  <c r="H225" i="5"/>
  <c r="I225" i="5" s="1"/>
  <c r="H242" i="5"/>
  <c r="I242" i="5" s="1"/>
  <c r="H260" i="5"/>
  <c r="I260" i="5" s="1"/>
  <c r="H291" i="5"/>
  <c r="I291" i="5" s="1"/>
  <c r="H307" i="5"/>
  <c r="I307" i="5" s="1"/>
  <c r="H322" i="5"/>
  <c r="I322" i="5" s="1"/>
  <c r="H340" i="5"/>
  <c r="I340" i="5" s="1"/>
  <c r="H348" i="5"/>
  <c r="I348" i="5" s="1"/>
  <c r="H18" i="5"/>
  <c r="I18" i="5" s="1"/>
  <c r="H31" i="5"/>
  <c r="I31" i="5" s="1"/>
  <c r="H40" i="5"/>
  <c r="I40" i="5" s="1"/>
  <c r="H61" i="5"/>
  <c r="I61" i="5" s="1"/>
  <c r="H76" i="5"/>
  <c r="H84" i="5"/>
  <c r="I84" i="5" s="1"/>
  <c r="H92" i="5"/>
  <c r="I92" i="5" s="1"/>
  <c r="H101" i="5"/>
  <c r="I101" i="5" s="1"/>
  <c r="H111" i="5"/>
  <c r="I111" i="5" s="1"/>
  <c r="H121" i="5"/>
  <c r="I121" i="5" s="1"/>
  <c r="H129" i="5"/>
  <c r="I129" i="5" s="1"/>
  <c r="H138" i="5"/>
  <c r="I138" i="5" s="1"/>
  <c r="H146" i="5"/>
  <c r="I146" i="5" s="1"/>
  <c r="H155" i="5"/>
  <c r="I155" i="5" s="1"/>
  <c r="H164" i="5"/>
  <c r="I164" i="5" s="1"/>
  <c r="H185" i="5"/>
  <c r="I185" i="5" s="1"/>
  <c r="H192" i="5"/>
  <c r="I192" i="5" s="1"/>
  <c r="H200" i="5"/>
  <c r="I200" i="5" s="1"/>
  <c r="H209" i="5"/>
  <c r="I209" i="5" s="1"/>
  <c r="H219" i="5"/>
  <c r="I219" i="5" s="1"/>
  <c r="H227" i="5"/>
  <c r="I227" i="5" s="1"/>
  <c r="H235" i="5"/>
  <c r="I235" i="5" s="1"/>
  <c r="H244" i="5"/>
  <c r="I244" i="5" s="1"/>
  <c r="H252" i="5"/>
  <c r="I252" i="5" s="1"/>
  <c r="H262" i="5"/>
  <c r="I262" i="5" s="1"/>
  <c r="H269" i="5"/>
  <c r="I269" i="5" s="1"/>
  <c r="H277" i="5"/>
  <c r="I277" i="5" s="1"/>
  <c r="H285" i="5"/>
  <c r="I285" i="5" s="1"/>
  <c r="H293" i="5"/>
  <c r="I293" i="5" s="1"/>
  <c r="H301" i="5"/>
  <c r="I301" i="5" s="1"/>
  <c r="H309" i="5"/>
  <c r="I309" i="5" s="1"/>
  <c r="H317" i="5"/>
  <c r="I317" i="5" s="1"/>
  <c r="H326" i="5"/>
  <c r="I326" i="5" s="1"/>
  <c r="H334" i="5"/>
  <c r="I334" i="5" s="1"/>
  <c r="H342" i="5"/>
  <c r="I342" i="5" s="1"/>
  <c r="H350" i="5"/>
  <c r="I350" i="5" s="1"/>
  <c r="H361" i="5"/>
  <c r="I361" i="5" s="1"/>
  <c r="H56" i="5"/>
  <c r="I56" i="5" s="1"/>
  <c r="H112" i="5"/>
  <c r="I112" i="5" s="1"/>
  <c r="H117" i="5"/>
  <c r="I117" i="5" s="1"/>
  <c r="H123" i="5"/>
  <c r="I123" i="5" s="1"/>
  <c r="H131" i="5"/>
  <c r="I131" i="5" s="1"/>
  <c r="H140" i="5"/>
  <c r="I140" i="5" s="1"/>
  <c r="H150" i="5"/>
  <c r="I150" i="5" s="1"/>
  <c r="H158" i="5"/>
  <c r="I158" i="5" s="1"/>
  <c r="H166" i="5"/>
  <c r="I166" i="5" s="1"/>
  <c r="H179" i="5"/>
  <c r="I179" i="5" s="1"/>
  <c r="H194" i="5"/>
  <c r="I194" i="5" s="1"/>
  <c r="H202" i="5"/>
  <c r="I202" i="5" s="1"/>
  <c r="H213" i="5"/>
  <c r="I213" i="5" s="1"/>
  <c r="H221" i="5"/>
  <c r="I221" i="5" s="1"/>
  <c r="H229" i="5"/>
  <c r="I229" i="5" s="1"/>
  <c r="H237" i="5"/>
  <c r="I237" i="5" s="1"/>
  <c r="H246" i="5"/>
  <c r="I246" i="5" s="1"/>
  <c r="H254" i="5"/>
  <c r="I254" i="5" s="1"/>
  <c r="H264" i="5"/>
  <c r="I264" i="5" s="1"/>
  <c r="H271" i="5"/>
  <c r="I271" i="5" s="1"/>
  <c r="H279" i="5"/>
  <c r="I279" i="5" s="1"/>
  <c r="H287" i="5"/>
  <c r="I287" i="5" s="1"/>
  <c r="H295" i="5"/>
  <c r="I295" i="5" s="1"/>
  <c r="H303" i="5"/>
  <c r="I303" i="5" s="1"/>
  <c r="H311" i="5"/>
  <c r="I311" i="5" s="1"/>
  <c r="H318" i="5"/>
  <c r="I318" i="5" s="1"/>
  <c r="H328" i="5"/>
  <c r="I328" i="5" s="1"/>
  <c r="H336" i="5"/>
  <c r="I336" i="5" s="1"/>
  <c r="H353" i="5"/>
  <c r="I353" i="5" s="1"/>
  <c r="I352" i="5" s="1"/>
  <c r="H365" i="5"/>
  <c r="I365" i="5" s="1"/>
  <c r="I363" i="5" s="1"/>
  <c r="H95" i="5"/>
  <c r="I95" i="5" s="1"/>
  <c r="H13" i="5"/>
  <c r="I13" i="5" s="1"/>
  <c r="H20" i="5"/>
  <c r="I20" i="5" s="1"/>
  <c r="H33" i="5"/>
  <c r="H44" i="5"/>
  <c r="I44" i="5" s="1"/>
  <c r="H52" i="5"/>
  <c r="I52" i="5" s="1"/>
  <c r="H63" i="5"/>
  <c r="I63" i="5" s="1"/>
  <c r="H71" i="5"/>
  <c r="I71" i="5" s="1"/>
  <c r="H79" i="5"/>
  <c r="I79" i="5" s="1"/>
  <c r="H96" i="5"/>
  <c r="I96" i="5" s="1"/>
  <c r="H105" i="5"/>
  <c r="I105" i="5" s="1"/>
  <c r="I104" i="5" s="1"/>
  <c r="H124" i="5"/>
  <c r="I124" i="5" s="1"/>
  <c r="H132" i="5"/>
  <c r="I132" i="5" s="1"/>
  <c r="H141" i="5"/>
  <c r="I141" i="5" s="1"/>
  <c r="H151" i="5"/>
  <c r="I151" i="5" s="1"/>
  <c r="H159" i="5"/>
  <c r="I159" i="5" s="1"/>
  <c r="H167" i="5"/>
  <c r="I167" i="5" s="1"/>
  <c r="H180" i="5"/>
  <c r="I180" i="5" s="1"/>
  <c r="H187" i="5"/>
  <c r="I187" i="5" s="1"/>
  <c r="H195" i="5"/>
  <c r="I195" i="5" s="1"/>
  <c r="H204" i="5"/>
  <c r="I204" i="5" s="1"/>
  <c r="I203" i="5" s="1"/>
  <c r="H214" i="5"/>
  <c r="I214" i="5" s="1"/>
  <c r="H222" i="5"/>
  <c r="I222" i="5" s="1"/>
  <c r="H230" i="5"/>
  <c r="I230" i="5" s="1"/>
  <c r="H238" i="5"/>
  <c r="I238" i="5" s="1"/>
  <c r="H247" i="5"/>
  <c r="I247" i="5" s="1"/>
  <c r="H255" i="5"/>
  <c r="I255" i="5" s="1"/>
  <c r="H272" i="5"/>
  <c r="I272" i="5" s="1"/>
  <c r="H280" i="5"/>
  <c r="I280" i="5" s="1"/>
  <c r="H288" i="5"/>
  <c r="I288" i="5" s="1"/>
  <c r="H296" i="5"/>
  <c r="I296" i="5" s="1"/>
  <c r="H304" i="5"/>
  <c r="I304" i="5" s="1"/>
  <c r="H312" i="5"/>
  <c r="I312" i="5" s="1"/>
  <c r="H319" i="5"/>
  <c r="I319" i="5" s="1"/>
  <c r="H329" i="5"/>
  <c r="I329" i="5" s="1"/>
  <c r="H337" i="5"/>
  <c r="I337" i="5" s="1"/>
  <c r="H345" i="5"/>
  <c r="I345" i="5" s="1"/>
  <c r="I80" i="5"/>
  <c r="I76" i="5"/>
  <c r="I72" i="5"/>
  <c r="I77" i="5"/>
  <c r="I32" i="5"/>
  <c r="F33" i="5"/>
  <c r="I88" i="5"/>
  <c r="I12" i="5"/>
  <c r="I34" i="5"/>
  <c r="I42" i="5"/>
  <c r="I89" i="5"/>
  <c r="I94" i="5"/>
  <c r="I93" i="5"/>
  <c r="F21" i="5"/>
  <c r="I21" i="5" s="1"/>
  <c r="I19" i="5"/>
  <c r="I49" i="5" l="1"/>
  <c r="I362" i="5"/>
  <c r="C37" i="2" s="1"/>
  <c r="I87" i="5"/>
  <c r="I239" i="5"/>
  <c r="I116" i="5"/>
  <c r="I126" i="5"/>
  <c r="I324" i="5"/>
  <c r="I323" i="5" s="1"/>
  <c r="C31" i="2" s="1"/>
  <c r="I169" i="5"/>
  <c r="I68" i="5"/>
  <c r="I36" i="5"/>
  <c r="I177" i="5"/>
  <c r="I97" i="5"/>
  <c r="I358" i="5"/>
  <c r="I354" i="5" s="1"/>
  <c r="C34" i="2" s="1"/>
  <c r="I212" i="5"/>
  <c r="I108" i="5"/>
  <c r="I259" i="5"/>
  <c r="C28" i="2" s="1"/>
  <c r="I249" i="5"/>
  <c r="I136" i="5"/>
  <c r="I41" i="5"/>
  <c r="I157" i="5"/>
  <c r="I78" i="5"/>
  <c r="I149" i="5"/>
  <c r="I59" i="5"/>
  <c r="I9" i="5"/>
  <c r="C10" i="2" s="1"/>
  <c r="I33" i="5"/>
  <c r="I30" i="5" s="1"/>
  <c r="I24" i="5" s="1"/>
  <c r="C16" i="2" s="1"/>
  <c r="I35" i="5" l="1"/>
  <c r="I58" i="5"/>
  <c r="C19" i="2" s="1"/>
  <c r="I211" i="5"/>
  <c r="I168" i="5" s="1"/>
  <c r="C25" i="2" s="1"/>
  <c r="I103" i="5"/>
  <c r="C22" i="2" s="1"/>
  <c r="AM24" i="2" l="1"/>
  <c r="AK24" i="2"/>
  <c r="AI24" i="2"/>
  <c r="AG24" i="2"/>
  <c r="AE24" i="2"/>
  <c r="AC24" i="2"/>
  <c r="AA24" i="2"/>
  <c r="Y24" i="2"/>
  <c r="W24" i="2"/>
  <c r="U24" i="2"/>
  <c r="S24" i="2"/>
  <c r="Q24" i="2"/>
  <c r="O24" i="2"/>
  <c r="M24" i="2"/>
  <c r="K24" i="2"/>
  <c r="AM27" i="2"/>
  <c r="AK27" i="2"/>
  <c r="AI27" i="2"/>
  <c r="AG27" i="2"/>
  <c r="AE27" i="2"/>
  <c r="AC27" i="2"/>
  <c r="AA27" i="2"/>
  <c r="Y27" i="2"/>
  <c r="W27" i="2"/>
  <c r="U27" i="2"/>
  <c r="S27" i="2"/>
  <c r="AM36" i="2"/>
  <c r="AK36" i="2"/>
  <c r="AI36" i="2"/>
  <c r="AG36" i="2"/>
  <c r="AE36" i="2"/>
  <c r="U21" i="2"/>
  <c r="W21" i="2"/>
  <c r="Y21" i="2"/>
  <c r="AA21" i="2"/>
  <c r="AC21" i="2"/>
  <c r="AE21" i="2"/>
  <c r="AG21" i="2"/>
  <c r="AI21" i="2"/>
  <c r="AK21" i="2"/>
  <c r="AM21" i="2"/>
  <c r="S21" i="2"/>
  <c r="G9" i="2"/>
  <c r="I9" i="2"/>
  <c r="K9" i="2"/>
  <c r="M9" i="2"/>
  <c r="O9" i="2"/>
  <c r="Q9" i="2"/>
  <c r="S9" i="2"/>
  <c r="U9" i="2"/>
  <c r="W9" i="2"/>
  <c r="Y9" i="2"/>
  <c r="AA9" i="2"/>
  <c r="AC9" i="2"/>
  <c r="AE9" i="2"/>
  <c r="AG9" i="2"/>
  <c r="AI9" i="2"/>
  <c r="AK9" i="2"/>
  <c r="AM9" i="2"/>
  <c r="AO36" i="2" l="1"/>
  <c r="AO33" i="2"/>
  <c r="AO30" i="2"/>
  <c r="AO27" i="2"/>
  <c r="AO24" i="2"/>
  <c r="AO21" i="2"/>
  <c r="AO18" i="2"/>
  <c r="AO15" i="2"/>
  <c r="AO12" i="2"/>
  <c r="H23" i="5" l="1"/>
  <c r="I23" i="5" s="1"/>
  <c r="I22" i="5" s="1"/>
  <c r="E9" i="2"/>
  <c r="AO9" i="2" s="1"/>
  <c r="I8" i="5" l="1"/>
  <c r="F22" i="5" s="1"/>
  <c r="C13" i="2"/>
  <c r="C38" i="2" s="1"/>
  <c r="AA22" i="2" l="1"/>
  <c r="AE22" i="2"/>
  <c r="AG22" i="2"/>
  <c r="AM22" i="2"/>
  <c r="AC22" i="2"/>
  <c r="W22" i="2"/>
  <c r="Y22" i="2"/>
  <c r="AK22" i="2"/>
  <c r="AI22" i="2"/>
  <c r="U22" i="2"/>
  <c r="AG13" i="2"/>
  <c r="I13" i="2"/>
  <c r="Y13" i="2"/>
  <c r="K13" i="2"/>
  <c r="AA13" i="2"/>
  <c r="S13" i="2"/>
  <c r="M13" i="2"/>
  <c r="AC13" i="2"/>
  <c r="O13" i="2"/>
  <c r="AE13" i="2"/>
  <c r="G13" i="2"/>
  <c r="Q13" i="2"/>
  <c r="AI13" i="2"/>
  <c r="AK13" i="2"/>
  <c r="U13" i="2"/>
  <c r="AM13" i="2"/>
  <c r="W13" i="2"/>
  <c r="G16" i="2"/>
  <c r="E16" i="2"/>
  <c r="AA28" i="2"/>
  <c r="AC28" i="2"/>
  <c r="Y28" i="2"/>
  <c r="AM28" i="2"/>
  <c r="W28" i="2"/>
  <c r="AI28" i="2"/>
  <c r="U28" i="2"/>
  <c r="S28" i="2"/>
  <c r="AE28" i="2"/>
  <c r="AK28" i="2"/>
  <c r="AG28" i="2"/>
  <c r="S22" i="2"/>
  <c r="E13" i="2"/>
  <c r="AO16" i="2" l="1"/>
  <c r="AO28" i="2"/>
  <c r="AO13" i="2"/>
  <c r="AC10" i="2"/>
  <c r="AK10" i="2"/>
  <c r="O10" i="2"/>
  <c r="AM10" i="2"/>
  <c r="U10" i="2"/>
  <c r="AG10" i="2"/>
  <c r="G10" i="2"/>
  <c r="AE10" i="2"/>
  <c r="W10" i="2"/>
  <c r="M10" i="2"/>
  <c r="AI10" i="2"/>
  <c r="Q10" i="2"/>
  <c r="S10" i="2"/>
  <c r="I10" i="2"/>
  <c r="Y10" i="2"/>
  <c r="K10" i="2"/>
  <c r="AA10" i="2"/>
  <c r="AO22" i="2"/>
  <c r="AM37" i="2"/>
  <c r="AK37" i="2"/>
  <c r="AI37" i="2"/>
  <c r="AG37" i="2"/>
  <c r="AE37" i="2"/>
  <c r="AK34" i="2"/>
  <c r="AI34" i="2"/>
  <c r="AM34" i="2"/>
  <c r="E19" i="2"/>
  <c r="E10" i="2"/>
  <c r="AO34" i="2" l="1"/>
  <c r="AO10" i="2"/>
  <c r="O19" i="2"/>
  <c r="Q19" i="2"/>
  <c r="AK31" i="2"/>
  <c r="AM31" i="2"/>
  <c r="AO37" i="2"/>
  <c r="M19" i="2"/>
  <c r="K19" i="2"/>
  <c r="I19" i="2"/>
  <c r="G19" i="2"/>
  <c r="E31" i="2"/>
  <c r="O25" i="2" l="1"/>
  <c r="O38" i="2" s="1"/>
  <c r="AI25" i="2"/>
  <c r="AI38" i="2" s="1"/>
  <c r="Q25" i="2"/>
  <c r="S25" i="2"/>
  <c r="M25" i="2"/>
  <c r="M38" i="2" s="1"/>
  <c r="K25" i="2"/>
  <c r="K38" i="2" s="1"/>
  <c r="AE25" i="2"/>
  <c r="AE38" i="2" s="1"/>
  <c r="AG25" i="2"/>
  <c r="AG38" i="2" s="1"/>
  <c r="Y25" i="2"/>
  <c r="Y38" i="2" s="1"/>
  <c r="AK25" i="2"/>
  <c r="AK38" i="2" s="1"/>
  <c r="AA25" i="2"/>
  <c r="AA38" i="2" s="1"/>
  <c r="AM25" i="2"/>
  <c r="AM38" i="2" s="1"/>
  <c r="W25" i="2"/>
  <c r="W38" i="2" s="1"/>
  <c r="AC25" i="2"/>
  <c r="AC38" i="2" s="1"/>
  <c r="U25" i="2"/>
  <c r="U38" i="2" s="1"/>
  <c r="AO31" i="2"/>
  <c r="C33" i="2"/>
  <c r="AO19" i="2"/>
  <c r="E38" i="2"/>
  <c r="I38" i="2"/>
  <c r="Q38" i="2"/>
  <c r="S38" i="2"/>
  <c r="AE41" i="2" l="1"/>
  <c r="AE40" i="2"/>
  <c r="AM41" i="2"/>
  <c r="AM40" i="2"/>
  <c r="AC40" i="2"/>
  <c r="AC41" i="2"/>
  <c r="AK41" i="2"/>
  <c r="AK40" i="2"/>
  <c r="AG41" i="2"/>
  <c r="AG40" i="2"/>
  <c r="AO25" i="2"/>
  <c r="AA41" i="2"/>
  <c r="AA40" i="2"/>
  <c r="AI40" i="2"/>
  <c r="AI41" i="2"/>
  <c r="AO38" i="2"/>
  <c r="I40" i="2"/>
  <c r="I41" i="2"/>
  <c r="E41" i="2"/>
  <c r="E40" i="2"/>
  <c r="M41" i="2"/>
  <c r="M40" i="2"/>
  <c r="O40" i="2"/>
  <c r="O41" i="2"/>
  <c r="K40" i="2"/>
  <c r="K41" i="2"/>
  <c r="Q40" i="2"/>
  <c r="Q41" i="2"/>
  <c r="Y41" i="2"/>
  <c r="Y40" i="2"/>
  <c r="W41" i="2"/>
  <c r="W40" i="2"/>
  <c r="S40" i="2"/>
  <c r="S41" i="2"/>
  <c r="U40" i="2"/>
  <c r="U41" i="2"/>
  <c r="G38" i="2"/>
  <c r="G41" i="2" s="1"/>
  <c r="C30" i="2"/>
  <c r="C12" i="2"/>
  <c r="C9" i="2"/>
  <c r="C18" i="2"/>
  <c r="C27" i="2"/>
  <c r="C15" i="2"/>
  <c r="C36" i="2"/>
  <c r="C24" i="2"/>
  <c r="C21" i="2"/>
  <c r="E43" i="2" l="1"/>
  <c r="AO41" i="2"/>
  <c r="E42" i="2"/>
  <c r="G42" i="2" s="1"/>
  <c r="I42" i="2" s="1"/>
  <c r="K42" i="2" s="1"/>
  <c r="M42" i="2" s="1"/>
  <c r="O42" i="2" s="1"/>
  <c r="Q42" i="2" s="1"/>
  <c r="S42" i="2" s="1"/>
  <c r="U42" i="2" s="1"/>
  <c r="W42" i="2" s="1"/>
  <c r="Y42" i="2" s="1"/>
  <c r="AA42" i="2" s="1"/>
  <c r="AC42" i="2" s="1"/>
  <c r="AE42" i="2" s="1"/>
  <c r="AG42" i="2" s="1"/>
  <c r="AI42" i="2" s="1"/>
  <c r="AK42" i="2" s="1"/>
  <c r="AM42" i="2" s="1"/>
  <c r="AO42" i="2" s="1"/>
  <c r="G40" i="2"/>
  <c r="D38" i="2"/>
  <c r="AO40" i="2" l="1"/>
  <c r="G43" i="2"/>
  <c r="I43" i="2" s="1"/>
  <c r="K43" i="2" s="1"/>
  <c r="M43" i="2" s="1"/>
  <c r="O43" i="2" s="1"/>
  <c r="Q43" i="2" s="1"/>
  <c r="S43" i="2" s="1"/>
  <c r="U43" i="2" s="1"/>
  <c r="W43" i="2" s="1"/>
  <c r="Y43" i="2" s="1"/>
  <c r="AA43" i="2" s="1"/>
  <c r="AC43" i="2" s="1"/>
  <c r="AE43" i="2" s="1"/>
  <c r="AG43" i="2" s="1"/>
  <c r="AI43" i="2" s="1"/>
  <c r="AK43" i="2" s="1"/>
  <c r="AM43" i="2" s="1"/>
  <c r="AO43" i="2" s="1"/>
</calcChain>
</file>

<file path=xl/comments1.xml><?xml version="1.0" encoding="utf-8"?>
<comments xmlns="http://schemas.openxmlformats.org/spreadsheetml/2006/main">
  <authors>
    <author>Delson</author>
  </authors>
  <commentList>
    <comment ref="G10" authorId="0" shapeId="0">
      <text>
        <r>
          <rPr>
            <b/>
            <sz val="9"/>
            <color indexed="81"/>
            <rFont val="Segoe UI"/>
            <family val="2"/>
          </rPr>
          <t>PREENCHER SOMENTE AS CÉLULAS EM AMARELO</t>
        </r>
      </text>
    </comment>
  </commentList>
</comments>
</file>

<file path=xl/sharedStrings.xml><?xml version="1.0" encoding="utf-8"?>
<sst xmlns="http://schemas.openxmlformats.org/spreadsheetml/2006/main" count="1531" uniqueCount="851">
  <si>
    <t>PREFEITURA DE JUIZ DE FORA</t>
  </si>
  <si>
    <t>SECRETARIA DE OBRAS</t>
  </si>
  <si>
    <t>SUBSECRETARIA DE GESTÃO DE OBRAS E PROJETOS</t>
  </si>
  <si>
    <t>OBRA:</t>
  </si>
  <si>
    <t xml:space="preserve">LOCAL: </t>
  </si>
  <si>
    <t>JUIZ DE FORA / MG</t>
  </si>
  <si>
    <t>DATA:</t>
  </si>
  <si>
    <t>ITEM</t>
  </si>
  <si>
    <t>DESCRIÇÃO</t>
  </si>
  <si>
    <t>UNID</t>
  </si>
  <si>
    <t>QUANT.</t>
  </si>
  <si>
    <t>PREÇO UNITÁRIO</t>
  </si>
  <si>
    <t>PREÇO TOTAL COM BDI</t>
  </si>
  <si>
    <t xml:space="preserve"> SEM BDI</t>
  </si>
  <si>
    <t>COM BDI</t>
  </si>
  <si>
    <t>CONSTRUÇÃO DE UAPS  - BAIRRO MANOEL HONÓRIO</t>
  </si>
  <si>
    <t>Composições Próprias</t>
  </si>
  <si>
    <t>SINAPI</t>
  </si>
  <si>
    <t>SBC</t>
  </si>
  <si>
    <t>MOVIMENTAÇÃO DE TERRA</t>
  </si>
  <si>
    <t>BALDRAME</t>
  </si>
  <si>
    <t>FUNDAÇÕES / INFRAESTRUTURA</t>
  </si>
  <si>
    <t>SUPERESTRUTURA</t>
  </si>
  <si>
    <t>INSTALAÇÕES HIDROSSANITÁRIAS</t>
  </si>
  <si>
    <t>INSTALAÇÕES HIDRÁULICAS</t>
  </si>
  <si>
    <t>TUBULAÇÃO</t>
  </si>
  <si>
    <t>RESERVATÓRIOS</t>
  </si>
  <si>
    <t>CP-51214927</t>
  </si>
  <si>
    <t>ACESSÓRIOS E CONEXÕES</t>
  </si>
  <si>
    <t>LOUÇAS E METAIS</t>
  </si>
  <si>
    <t>CP-42848421</t>
  </si>
  <si>
    <t>INSTALAÇÕES SANITÁRIAS</t>
  </si>
  <si>
    <t>ESGOTO</t>
  </si>
  <si>
    <t>CP-62756517</t>
  </si>
  <si>
    <t>CP-48063637</t>
  </si>
  <si>
    <t>CP-02732361</t>
  </si>
  <si>
    <t>CP-91793284</t>
  </si>
  <si>
    <t>PLUVIAL</t>
  </si>
  <si>
    <t>VENTILAÇÃO</t>
  </si>
  <si>
    <t>INSTALAÇÕES ELÉTRICAS</t>
  </si>
  <si>
    <t>CP-75724873</t>
  </si>
  <si>
    <t>CP-07558011</t>
  </si>
  <si>
    <t>CP-99967927</t>
  </si>
  <si>
    <t>INSTALAÇÕES ESPECIAIS</t>
  </si>
  <si>
    <t>CABEAMENTO ESTRUTURADO</t>
  </si>
  <si>
    <t>CP-90723785</t>
  </si>
  <si>
    <t>CP-50965678</t>
  </si>
  <si>
    <t>EXTINTORES</t>
  </si>
  <si>
    <t>SINALIZAÇÃO</t>
  </si>
  <si>
    <t>SERVIÇOS COMPLEMENTARES</t>
  </si>
  <si>
    <t>LIMPEZA</t>
  </si>
  <si>
    <t>M2</t>
  </si>
  <si>
    <t>M3</t>
  </si>
  <si>
    <t>M</t>
  </si>
  <si>
    <t>KG</t>
  </si>
  <si>
    <t>MÊS</t>
  </si>
  <si>
    <t>BDI DESONERADO</t>
  </si>
  <si>
    <t>ANOTAÇÃO DE RESPONSABILIDADE TÉCNICA - ART DE EXECUÇÃO (2023)</t>
  </si>
  <si>
    <t>FORNECIMENTO E INSTALAÇÃO DE PLACA DE OBRA COM CHAPA GALVANIZADA E ESTRUTURA DE MADEIRA.</t>
  </si>
  <si>
    <t>ESCAVAÇÃO MANUAL DE VALA COM PROFUNDIDADE MENOR OU IGUAL A 1,30 M. AF_02/2021</t>
  </si>
  <si>
    <t>REATERRO MANUAL DE VALAS COM COMPACTAÇÃO MECANIZADA. AF_04/2016</t>
  </si>
  <si>
    <t>ESCAVAÇÃO MANUAL DE VALA PARA VIGA BALDRAME (INCLUINDO ESCAVAÇÃO PARA COLOCAÇÃO DE FÔRMAS). AF_06/2017</t>
  </si>
  <si>
    <t>FABRICAÇÃO, MONTAGEM E DESMONTAGEM DE FÔRMA PARA BLOCO DE COROAMENTO, EM CHAPA DE MADEIRA COMPENSADA RESINADA, E=17 MM, 2 UTILIZAÇÕES.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</si>
  <si>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</si>
  <si>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</si>
  <si>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</si>
  <si>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E SAPATA UTILIZANDO AÇO CA-60 DE 5 MM - MONTAGEM. AF_06/2017</t>
  </si>
  <si>
    <t>FABRICAÇÃO, MONTAGEM E DESMONTAGEM DE FÔRMA PARA VIGA BALDRAME, EM CHAPA DE MADEIRA COMPENSADA RESINADA, E=17 MM, 2 UTILIZAÇÕES. AF_06/2017</t>
  </si>
  <si>
    <t>FABRICAÇÃO DE FÔRMA PARA PILARES E ESTRUTURAS SIMILARES, EM CHAPA DE MADEIRA COMPENSADA RESINADA, E = 17 MM. AF_09/2020</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</si>
  <si>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</si>
  <si>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</si>
  <si>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CA-60 DE 5,0 MM - MONTAGEM. AF_06/2022</t>
  </si>
  <si>
    <t>FABRICAÇÃO DE FÔRMA PARA VIGAS, EM CHAPA DE MADEIRA COMPENSADA RESINADA, E = 17 MM. AF_09/2020</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</si>
  <si>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</si>
  <si>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</si>
  <si>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</si>
  <si>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</si>
  <si>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MONTAGEM E DESMONTAGEM DE FÔRMA DE LAJE MACIÇA, PÉ-DIREITO SIMPLES, EM CHAPA DE MADEIRA COMPENSADA RESINADA, 2 UTILIZAÇÕES. AF_09/2020</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</si>
  <si>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</si>
  <si>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</si>
  <si>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</si>
  <si>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</si>
  <si>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CA-60 DE 5,0 MM - MONTAGEM. AF_06/2022</t>
  </si>
  <si>
    <t>MONTAGEM E DESMONTAGEM DE FÔRMA PARA ESCADAS, COM 2 LANCES EM "U" E LAJE PLANA, EM CHAPA DE MADEIRA COMPENSADA PLASTIFICADA, 6 UTILIZAÇÕES.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</si>
  <si>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</si>
  <si>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</si>
  <si>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</si>
  <si>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</si>
  <si>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</si>
  <si>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</si>
  <si>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TUBO, PVC, SOLDÁVEL, DN 25MM, INSTALADO EM RAMAL OU SUB-RAMAL DE ÁGUA - FORNECIMENTO E INSTALAÇÃO. AF_06/2022</t>
  </si>
  <si>
    <t>TUBO, PVC, SOLDÁVEL, DN 32MM, INSTALADO EM RAMAL OU SUB-RAMAL DE ÁGUA - FORNECIMENTO E INSTALAÇÃO. AF_06/2022</t>
  </si>
  <si>
    <t>CAIXA D´ÁGUA EM POLIETILENO, 2000 LITROS - FORNECIMENTO E INSTALAÇÃO. AF_06/2021</t>
  </si>
  <si>
    <t>ADAPTADOR CURTO COM BOLSA E ROSCA PARA REGISTRO, PVC, SOLDÁVEL, DN 25 MM X 3/4 , INSTALADO EM RESERVAÇÃO DE ÁGUA DE EDIFICAÇÃO QUE POSSUA RESERVATÓRIO DE FIBRA/FIBROCIMENTO FORNECIMENTO E INSTALAÇÃO. AF_06/2016</t>
  </si>
  <si>
    <t>TÊ 90 GRAUS, PVC, SOLDAVEL, 25MM, PARA AGUA FRIA PREDIAL</t>
  </si>
  <si>
    <t>JOELHO 90 GRAUS COM BUCHA DE LATÃO, PVC, SOLDÁVEL, DN 25MM, X 3/4 INSTALADO EM RAMAL OU SUB-RAMAL DE ÁGUA - FORNECIMENTO E INSTALAÇÃO. AF_06/2022</t>
  </si>
  <si>
    <t>JOELHO DE REDUCAO, PVC SOLDAVEL, 90 GRAUS, COM BUCHA DE LATÃO, 25 MM X 1/2"</t>
  </si>
  <si>
    <t>LUVA SOLDÁVEL E COM ROSCA, PVC, SOLDÁVEL, DN 25MM X 3/4 , INSTALADO EM RAMAL OU SUB-RAMAL DE ÁGUA - FORNECIMENTO E INSTALAÇÃO. AF_06/2022</t>
  </si>
  <si>
    <t>ENGATE FLEXÍVEL EM INOX, 1/2 X 30CM - FORNECIMENTO E INSTALAÇÃO. AF_01/2020</t>
  </si>
  <si>
    <t>ENGATE FLEXÍVEL EM PLÁSTICO BRANCO, 1/2? X 30CM - FORNECIMENTO E INSTALAÇÃO. AF_01/2020</t>
  </si>
  <si>
    <t>REGISTRO DE GAVETA BRUTO, LATÃO, ROSCÁVEL, 3/4", COM ACABAMENTO E CANOPLA CROMADOS - FORNECIMENTO E INSTALAÇÃO. AF_08/2021</t>
  </si>
  <si>
    <t>REGISTRO DE PRESSÃO BRUTO, LATÃO, ROSCÁVEL, 3/4", COM ACABAMENTO E CANOPLA CROMADOS - FORNECIMENTO E INSTALAÇÃO. AF_08/2021</t>
  </si>
  <si>
    <t>VASO SANITÁRIO SIFONADO COM CAIXA ACOPLADA LOUÇA BRANCA - PADRÃO MÉDIO, INCLUSO ENGATE FLEXÍVEL EM METAL CROMADO, 1/2 X 40CM - FORNECIMENTO E INSTALAÇÃO. AF_01/2020</t>
  </si>
  <si>
    <t>VASO SANITARIO SIFONADO CONVENCIONAL PARA PCD SEM FURO FRONTAL COM LOUÇA BRANCA SEM ASSENTO, INCLUSO CONJUNTO DE LIGAÇÃO PARA BACIA SANITÁRIA AJUSTÁVEL - FORNECIMENTO E INSTALAÇÃO. AF_01/2020</t>
  </si>
  <si>
    <t>TUBO PVC, SERIE NORMAL, ESGOTO PREDIAL, DN 50 MM, FORNECIDO E INSTALADO EM RAMAL DE DESCARGA OU RAMAL DE ESGOTO SANITÁRIO. AF_08/2022</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</si>
  <si>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</si>
  <si>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</si>
  <si>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CAIXA ENTERRADA HIDRÁULICA RETANGULAR EM ALVENARIA COM TIJOLOS CERÂMICOS MACIÇOS, DIMENSÕES INTERNAS: 0,6X0,6X0,6 M PARA REDE DE ESGOTO. AF_12/2020</t>
  </si>
  <si>
    <t>CAIXA SIFONADA, PVC, DN 100 X 100 X 50 MM, JUNTA ELÁSTICA, FORNECIDA E INSTALADA EM RAMAL DE DESCARGA OU EM RAMAL DE ESGOTO SANITÁRIO. AF_08/2022</t>
  </si>
  <si>
    <t>CAIXA SIFONADA, COM GRELHA QUADRADA, PVC, DN 150 X 150 X 50 MM, JUNTA SOLDÁVEL, FORNECIDA E INSTALADA EM RAMAL DE DESCARGA OU EM RAMAL DE ESGOTO SANITÁRIO. AF_08/2022</t>
  </si>
  <si>
    <t>SIFAO PLASTICO TIPO COPO PARA PIA OU LAVATORIO, 1 X 1.1/2 "</t>
  </si>
  <si>
    <t>VÁLVULA EM PLÁSTICO 1? PARA PIA, TANQUE OU LAVATÓRIO, COM OU SEM LADRÃO - FORNECIMENTO E INSTALAÇÃO. AF_01/2020</t>
  </si>
  <si>
    <t>CURVA LONGA, 45 GRAUS, PVC OCRE, JUNTA ELÁSTICA, DN 100 MM, PARA COLETOR PREDIAL DE ESGOTO. AF_06/2022</t>
  </si>
  <si>
    <t>CURVA CURTA 90 GRAUS, PVC, SERIE NORMAL, ESGOTO PREDIAL, DN 100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</si>
  <si>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</si>
  <si>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</si>
  <si>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50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</si>
  <si>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</si>
  <si>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</si>
  <si>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</si>
  <si>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</si>
  <si>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</si>
  <si>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COM BOLSA E ANEL, ESGOTO PREDIAL, DN 40 MM, JUNTA SOLDÁVEL, FORNECIDO E INSTALADO EM RAMAL DE DESCARGA OU RAMAL DE ESGOTO SANITÁRIO.</t>
  </si>
  <si>
    <t>JUNÇÃO SIMPLES, PVC, SERIE NORMAL, ESGOTO PREDIAL, DN 100 X 50 MM, JUNTA ELÁSTICA, FORNECIDO E INSTALADO EM PRUMADA DE ESGOTO SANITÁRIO OU VENTILAÇÃO.</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</si>
  <si>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</si>
  <si>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</si>
  <si>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RAMAL DE DESCARGA OU RAMAL DE ESGOTO SANITÁRIO. AF_08/2022</t>
  </si>
  <si>
    <t>JOELHO 90 GRAUS, PVC, SERIE NORMAL, ESGOTO PREDIAL, DN 40 MM, JUNTA SOLDÁVEL, FORNECIDO E INSTALADO EM RAMAL DE DESCARGA OU RAMAL DE ESGOTO SANITÁRIO.</t>
  </si>
  <si>
    <t>REDUÇÃO EXCÊNTRICA, PVC, DN 100 X 50 MM, JUNTA ELÁSTICA, PARA ESGOTO PREDIAL - FORNECIMENTO E INSTALAÇÃO</t>
  </si>
  <si>
    <t>TUBO PVC, SÉRIE R, ÁGUA PLUVIAL, DN 100 MM, FORNECIDO E INSTALADO EM RAMAL DE ENCAMINHAMENTO. AF_06/2022</t>
  </si>
  <si>
    <t>TUBO PVC, SÉRIE R, ÁGUA PLUVIAL, DN 150 MM, FORNECIDO E INSTALADO EM CONDUTORES VERTICAIS DE ÁGUAS PLUVIAIS. AF_06/2022</t>
  </si>
  <si>
    <t>TUBO DE PVC PARA REDE COLETORA DE ESGOTO DE PAREDE MACIÇA, DN 200 MM, JUNTA ELÁSTICA - FORNECIMENTO E ASSENTAMENTO. AF_01/2021</t>
  </si>
  <si>
    <t>CAP, PVC, SERIE R, ÁGUA PLUVIAL, DN 150 MM, JUNTA ELÁSTICA, FORNECIDO E INSTALADO EM RAMAL DE ENCAMINHAMENTO. AF_06/2022</t>
  </si>
  <si>
    <t>CURVA 87 GRAUS E 30 MINUTOS,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</si>
  <si>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</si>
  <si>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</si>
  <si>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CAIXA ENTERRADA HIDRÁULICA RETANGULAR EM ALVENARIA COM TIJOLOS CERÂMICOS MACIÇOS, DIMENSÕES INTERNAS: 0,6X0,6X0,6 M PARA REDE DE DRENAGEM. AF_12/2020</t>
  </si>
  <si>
    <t>CAIXA COM GRELHA SIMPLES RETANGULAR, EM ALVENARIA COM TIJOLOS CERÂMICOS MACIÇOS, DIMENSÕES INTERNAS: 0,5X1X1 M. AF_12/2020</t>
  </si>
  <si>
    <t>RALO SECO CÔNICO, PVC, DN 100 X 40 MM, JUNTA SOLDÁVEL, FORNECIDO E INSTALADO EM RAMAL DE DESCARGA OU EM RAMAL DE ESGOTO SANITÁRIO. AF_08/2022</t>
  </si>
  <si>
    <t>TUBO PVC, SERIE NORMAL, ESGOTO PREDIAL, DN 50 MM, FORNECIDO E INSTALADO EM PRUMADA DE ESGOTO SANITÁRIO OU VENTILAÇÃO. AF_08/2022</t>
  </si>
  <si>
    <t>CAP ESGOTO, DIAMETRO 50 MM</t>
  </si>
  <si>
    <t>CURVA 45 PVC ESGOTO LONGA 50mm</t>
  </si>
  <si>
    <t>JOELHO 45 GRAUS, PVC, SERIE NORMAL, ESGOTO PREDIAL, DN 50 MM, JUNTA ELÁSTICA, FORNECIDO E INSTALADO EM PRUMADA DE ESGOTO SANITÁRIO OU VENTILAÇÃO. AF_08/2022</t>
  </si>
  <si>
    <t>JOELHO 90 GRAUS, PVC, SERIE NORMAL, ESGOTO PREDIAL, DN 50 MM, JUNTA ELÁSTICA, FORNECIDO E INSTALADO EM PRUMADA DE ESGOTO SANITÁRIO OU VENTILAÇÃO. AF_08/2022</t>
  </si>
  <si>
    <t>TE SANITARIO, PVC, DN 50 X 50 MM, SERIE NORMAL, PARA ESGOTO PREDIAL</t>
  </si>
  <si>
    <t>CABO DE COBRE FLEXÍVEL ISOLADO, 10 MM², ANTI-CHAMA 0,6/1,0 KV, PARA CIRCUITOS TERMINAIS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</si>
  <si>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</si>
  <si>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</si>
  <si>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</si>
  <si>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50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</si>
  <si>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</si>
  <si>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10 MM², ANTI-CHAMA 450/750 V, PARA CIRCUITOS TERMINAIS - FORNECIMENTO E INSTALAÇÃO. AF_03/2023</t>
  </si>
  <si>
    <t>ELETRODUTO FLEXÍVEL CORRUGADO, PVC, DN 25 MM (3/4"), PARA CIRCUITOS TERMINAIS, INSTALADO EM FORRO - FORNECIMENTO E INSTALAÇÃO. AF_03/2023</t>
  </si>
  <si>
    <t>ELETRODUTO DE AÇO GALVANIZADO, CLASSE LEVE, DN 25 MM (1"), APARENTE, INSTALADO EM PAREDE - FORNECIMENTO E INSTALAÇÃO.</t>
  </si>
  <si>
    <t>ELETRODUTO DE AÇO GALVANIZADO, CLASSE LEVE, DN 32 MM (1.1/4"), APARENTE, INSTALADO EM PAREDE - FORNECIMENTO E INSTALAÇÃO.</t>
  </si>
  <si>
    <t>ELETRODUTO GALVANIZADO NBR 5597 2.1/2" COM CONEXOES</t>
  </si>
  <si>
    <t>ABRACADEIRA EM ACO PARA AMARRACAO DE ELETRODUTOS, TIPO D, COM 3/4" E CUNHA DE FIXACAO</t>
  </si>
  <si>
    <t>ABRACADEIRA EM ACO PARA AMARRACAO DE ELETRODUTOS, TIPO D, COM 1" E CUNHA DE FIXACAO</t>
  </si>
  <si>
    <t>ABRAÇADEIRA EM AÇO PARA AMARRAÇÃO DE ELETRODUTOS, TIPO D, COM 1.1/4" E CUNHA DE FIXAÇÃO.</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</si>
  <si>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</si>
  <si>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</si>
  <si>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36 DISJUNTORES DIN 100A - FORNECIMENTO E INSTALAÇÃO.</t>
  </si>
  <si>
    <t>DISJUNTOR TRIPOLAR TIPO DIN, CORRENTE NOMINAL DE 20A - FORNECIMENTO E INSTALAÇÃO. AF_10/2020</t>
  </si>
  <si>
    <t>DISJUNTOR TRIPOLAR TIPO DIN, CORRENTE NOMINAL DE 63A - FORNECIMENTO E INSTALAÇÃO.</t>
  </si>
  <si>
    <t>DISJUNTOR TRIPOLAR 80A CURVA C</t>
  </si>
  <si>
    <t>DISJUNTOR MONOPOLAR TIPO DIN, CORRENTE NOMINAL DE 16A - FORNECIMENTO E INSTALAÇÃO. AF_10/2020</t>
  </si>
  <si>
    <t>DISJUNTOR MONOPOLAR TIPO DIN, CORRENTE NOMINAL DE 20A - FORNECIMENTO E INSTALAÇÃO. AF_10/2020</t>
  </si>
  <si>
    <t>DISJUNTOR BIPOLAR TIPO DIN, CORRENTE NOMINAL DE 16A - FORNECIMENTO E INSTALAÇÃO. AF_10/2020</t>
  </si>
  <si>
    <t>DISJUNTOR BIPOLAR TIPO DIN, CORRENTE NOMINAL DE 32A - FORNECIMENTO E INSTALAÇÃO. AF_10/2020</t>
  </si>
  <si>
    <t>DISJUNTOR TRIPOLAR TIPO DIN, CORRENTE NOMINAL DE 50A - FORNECIMENTO E INSTALAÇÃO. AF_10/2020</t>
  </si>
  <si>
    <t>DISJUNTOR MONOPOLAR TIPO DIN, CORRENTE NOMINAL DE 10A - FORNECIMENTO E INSTALAÇÃO. AF_10/2020</t>
  </si>
  <si>
    <t>DISJUNTOR BIPOLAR TIPO DIN, CORRENTE NOMINAL DE 10A - FORNECIMENTO E INSTALAÇÃO. AF_10/2020</t>
  </si>
  <si>
    <t>DISJUNTOR TERMOMAGNÉTICO TRIPOLAR , CORRENTE NOMINAL DE 200A - FORNECIMENTO E INSTALAÇÃO. AF_10/2020</t>
  </si>
  <si>
    <t>DISPOSITIVO DPS CLASSE II, 1 POLO, TENSAO MAXIMA DE 275 V, CORRENTE MAXIMA DE 20 KA (TIPO AC)</t>
  </si>
  <si>
    <t>DISJUNTOR BIPOLAR TIPO DIN, CORRENTE NOMINAL DE 40A - FORNECIMENTO E INSTALAÇÃO. AF_10/2020</t>
  </si>
  <si>
    <t>CONDULETE DE ALUMÍNIO, TIPO C, PARA ELETRODUTO DE AÇO GALVANIZADO DN 25 MM (1''), APARENTE - FORNECIMENTO E INSTALAÇÃO. AF_10/2022</t>
  </si>
  <si>
    <t>CONDULETE DE ALUMÍNIO, TIPO LR, PARA ELETRODUTO DE AÇO GALVANIZADO DN 25 MM (1''), APARENTE - FORNECIMENTO E INSTALAÇÃO. AF_10/2022</t>
  </si>
  <si>
    <t>CONDULETE DE ALUMÍNIO, TIPO LR, PARA ELETRODUTO DE AÇO GALVANIZADO DN 20 MM (3/4''), APARENTE - FORNECIMENTO E INSTALAÇÃO. AF_10/2022</t>
  </si>
  <si>
    <t>CONDULETE DE ALUMÍNIO, TIPO T, PARA ELETRODUTO DE AÇO GALVANIZADO DN 25 MM (1''), APARENTE - FORNECIMENTO E INSTALAÇÃO. AF_10/2022</t>
  </si>
  <si>
    <t>CURVA 90 GRAUS, PARA ELETRODUTO, EM ACO GALVANIZADO ELETROLITICO, DIAMETRO DE 25 MM (1")</t>
  </si>
  <si>
    <t>LUVA DE EMENDA PARA ELETRODUTO, AÇO GALVANIZADO, DN 25 MM (1" ), APARENTE, INSTALADA EM TETO - FORNECIMENTO E INSTALAÇÃO.</t>
  </si>
  <si>
    <t>CAIXA RETANGULAR 4" X 2" MÉDIA (1,30 M DO PISO), PVC, INSTALADA EM PAREDE - FORNECIMENTO E INSTALAÇÃO. AF_03/2023</t>
  </si>
  <si>
    <t>CAIXA OCTOGONAL 3" X 3", PVC, INSTALADA EM LAJE - FORNECIMENTO E INSTALAÇÃO. AF_03/2023</t>
  </si>
  <si>
    <t>BUCHA E ARRUELA DE ALUMINIO, COM ROSCA, PARA ELETRODUTO 1".</t>
  </si>
  <si>
    <t>CAIXA DE PASSAGEM METALICA DE SOBREPOR COM TAMPA PARAFUSADA, DIMENSOES 20 X 20 X 10 CM</t>
  </si>
  <si>
    <t>INTERRUPTOR PARALELO (1 MÓDULO), 10A/250V, INCLUINDO SUPORTE E PLACA - FORNECIMENTO E INSTALAÇÃO. AF_03/2023</t>
  </si>
  <si>
    <t>INTERRUPTOR PARALELO (2 MÓDULOS), 10A/250V, INCLUINDO SUPORTE E PLACA - FORNECIMENTO E INSTALAÇÃO. AF_03/2023</t>
  </si>
  <si>
    <t>INTERRUPTOR PARALELO (3 MÓDULOS), 10A/250V,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</si>
  <si>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</si>
  <si>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</si>
  <si>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(1 MÓDULO) COM 1 TOMADA DE EMBUTIR 2P+T 10 A, INCLUINDO SUPORTE E PLACA - FORNECIMENTO E INSTALAÇÃO. AF_12/2015</t>
  </si>
  <si>
    <t>INTERRUPTOR SIMPLES (1 MÓDULO) COM INTERRUPTOR PARALELO (1 MÓDULO), 10A/250V, INCLUINDO SUPORTE E PLACA - FORNECIMENTO E INSTALAÇÃO. AF_03/2023</t>
  </si>
  <si>
    <t>TOMADA BAIXA DE EMBUTIR (2 MÓDULOS), 2P+T 10 A, INCLUINDO SUPORTE E PLACA - FORNECIMENTO E INSTALAÇÃO. AF_03/2023</t>
  </si>
  <si>
    <t>TOMADA MÉDIA DE EMBUTIR (2 MÓDULOS), 2P+T 20 A, INCLUINDO SUPORTE E PLACA - FORNECIMENTO E INSTALAÇÃO. AF_03/2023</t>
  </si>
  <si>
    <t>TOMADA MÉDIA DE EMBUTIR (1 MÓDULO), 2P+T 10 A, INCLUINDO SUPORTE E PLACA - FORNECIMENTO E INSTALAÇÃO. AF_03/2023</t>
  </si>
  <si>
    <t>TOMADA ALTA DE EMBUTIR (1 MÓDULO), 2P+T 20 A, INCLUINDO SUPORTE E PLACA - FORNECIMENTO E INSTALAÇÃO. AF_03/2023</t>
  </si>
  <si>
    <t>ELETROCALHA LISA TIPO "U" 50x50mm CHAPA 20</t>
  </si>
  <si>
    <t>SUPORTE SUSPENSAO VERTICAL PARA ELETROCALHA 50 x 50 mm</t>
  </si>
  <si>
    <t>EMENDA INTERNA PARA ELETROCALHA 50x50</t>
  </si>
  <si>
    <t>ELETROCALHA PERFURADA TIPO "U" 100X50 CHAPA 20 SEM TAMPA</t>
  </si>
  <si>
    <t>SUPORTE SUSPENSAO VERTICAL PARA ELETROCALHA 100 x 50 mm</t>
  </si>
  <si>
    <t>SAIDA HORIZONTAL PARA ELETROCALHA 1 1/4"</t>
  </si>
  <si>
    <t>TE HORIZONTAL PARA ELETROCALHA 100x50</t>
  </si>
  <si>
    <t>TAMPA DE ENCAIXE PARA ELETROCALHA 50mm CHAPA 24</t>
  </si>
  <si>
    <t>TAMPA DE ENCAIXE PARA ELETROCALHA 100mm</t>
  </si>
  <si>
    <t>EMENDA INTERNA PARA ELETROCALHA 100x50</t>
  </si>
  <si>
    <t>CRUZETA HORIZONTAL PARA ELETROCALHA 100X100mm CHAPA 20</t>
  </si>
  <si>
    <t>ELETRODUTO FLEXÍVEL CORRUGADO REFORÇADO, PVC, DN 25 MM (3/4"), PARA CIRCUITOS TERMINAIS, INSTALADO EM FORRO - FORNECIMENTO E INSTALAÇÃO. AF_03/2023</t>
  </si>
  <si>
    <t>ELETRODUTO DE AÇO GALVANIZADO, CLASSE LEVE, DN 20 MM (3/4??), APARENTE, INSTALADO EM PAREDE - FORNECIMENTO E INSTALAÇÃO.</t>
  </si>
  <si>
    <t>ELETRODUTO GALVANIZADO (SEMI PESADO) NBR 5598 15mm 1/2"</t>
  </si>
  <si>
    <t>ELETRODUTO ZINCADO ELETROLITICAMENTE(MEDIO)NBR 5598 50mm 2"</t>
  </si>
  <si>
    <t>TOMADA DE REDE RJ45 - FORNECIMENTO E INSTALAÇÃO. AF_11/2019</t>
  </si>
  <si>
    <t>PATCH CORD, CATEGORIA 6, EXTENSAO DE 1,50 M</t>
  </si>
  <si>
    <t>PATCH PANEL 24 PORTAS, CATEGORIA 6 - FORNECIMENTO E INSTALAÇÃO. AF_11/2019</t>
  </si>
  <si>
    <t>RACK 16U 19" x 675mm COM PORTA DE ACRILICO FUME</t>
  </si>
  <si>
    <t>LUVA DE EMENDA PARA ELETRODUTO, AÇO GALVANIZADO, DN 15 MM (1/2''), APARENTE, INSTALADA EM PAREDE - FORNECIMENTO E INSTALAÇÃO.</t>
  </si>
  <si>
    <t>EXTINTOR DE INCÊNDIO PORTÁTIL COM CARGA DE PQS DE 6 KG, CLASSE BC - FORNECIMENTO E INSTALAÇÃO. AF_10/2020_PE</t>
  </si>
  <si>
    <t>EXTINTOR DE INCÊNDIO PORTÁTIL COM CARGA DE ÁGUA PRESSURIZADA DE 10 L, CLASSE A - FORNECIMENTO E INSTALAÇÃO. AF_10/2020_PE</t>
  </si>
  <si>
    <t>PLACA DE SINALIZACAO DE SEGURANCA CONTRA INCENDIO, FOTOLUMINESCENTE, QUADRADA, *20 X 20* CM, EM PVC *2* MM ANTI-CHAMAS</t>
  </si>
  <si>
    <t>PLACA DE SINALIZACAO DE SEGURANCA CONTRA INCENDIO, FOTOLUMINESCENTE, RETANGULAR, 13X26 CM, EM PVC 2 MM ANTI-CHAMAS</t>
  </si>
  <si>
    <t>LUMINÁRIA DE EMERGÊNCIA, COM 30 LÂMPADAS LED DE 2 W, SEM REATOR - FORNECIMENTO E INSTALAÇÃO. AF_02/2020</t>
  </si>
  <si>
    <t>LIMPEZA PERMANENTE DE OBRA (1 FUNCIONÁRIO)</t>
  </si>
  <si>
    <t>LIMPEZA FINAL DE OBRA</t>
  </si>
  <si>
    <t>IMPERMEABILIZAÇÃO DE SUPERFÍCIE COM EMULSÃO ASFÁLTICA, 2 DEMÃOS AF_06/2018</t>
  </si>
  <si>
    <t>1.1</t>
  </si>
  <si>
    <t>1.2</t>
  </si>
  <si>
    <t>1.3</t>
  </si>
  <si>
    <t>1.4</t>
  </si>
  <si>
    <t>2.1</t>
  </si>
  <si>
    <t>3.1</t>
  </si>
  <si>
    <t>3.1.1</t>
  </si>
  <si>
    <t>3.1.2</t>
  </si>
  <si>
    <t>3.2</t>
  </si>
  <si>
    <t>3.2.1</t>
  </si>
  <si>
    <t>4.1</t>
  </si>
  <si>
    <t>4.1.1</t>
  </si>
  <si>
    <t>4.2</t>
  </si>
  <si>
    <t>4.2.1</t>
  </si>
  <si>
    <t>4.2.2</t>
  </si>
  <si>
    <t>4.2.3</t>
  </si>
  <si>
    <t>4.2.4</t>
  </si>
  <si>
    <t>4.2.5</t>
  </si>
  <si>
    <t>4.2.6</t>
  </si>
  <si>
    <t>4.2.7</t>
  </si>
  <si>
    <t>4.3</t>
  </si>
  <si>
    <t>4.3.1</t>
  </si>
  <si>
    <t>4.3.2</t>
  </si>
  <si>
    <t>4.3.3</t>
  </si>
  <si>
    <t>4.3.4</t>
  </si>
  <si>
    <t>4.3.5</t>
  </si>
  <si>
    <t>4.3.6</t>
  </si>
  <si>
    <t>4.3.7</t>
  </si>
  <si>
    <t>4.3.8</t>
  </si>
  <si>
    <t>5.1</t>
  </si>
  <si>
    <t>5.1.1</t>
  </si>
  <si>
    <t>5.1.2</t>
  </si>
  <si>
    <t>5.1.3</t>
  </si>
  <si>
    <t>5.1.4</t>
  </si>
  <si>
    <t>5.1.5</t>
  </si>
  <si>
    <t>5.1.6</t>
  </si>
  <si>
    <t>5.2</t>
  </si>
  <si>
    <t>5.2.1</t>
  </si>
  <si>
    <t>5.2.2</t>
  </si>
  <si>
    <t>5.2.3</t>
  </si>
  <si>
    <t>5.2.4</t>
  </si>
  <si>
    <t>5.2.5</t>
  </si>
  <si>
    <t>5.2.6</t>
  </si>
  <si>
    <t>5.2.7</t>
  </si>
  <si>
    <t>5.2.9</t>
  </si>
  <si>
    <t>5.2.10</t>
  </si>
  <si>
    <t>5.3</t>
  </si>
  <si>
    <t>5.3.1.1</t>
  </si>
  <si>
    <t>5.3.1.2</t>
  </si>
  <si>
    <t>5.3.1.3</t>
  </si>
  <si>
    <t>5.3.1.4</t>
  </si>
  <si>
    <t>5.3.1.5</t>
  </si>
  <si>
    <t>5.3.1.6</t>
  </si>
  <si>
    <t>5.3.1.7</t>
  </si>
  <si>
    <t>5.4</t>
  </si>
  <si>
    <t>5.4.1</t>
  </si>
  <si>
    <t>5.4.2</t>
  </si>
  <si>
    <t>5.4.3</t>
  </si>
  <si>
    <t>5.4.4</t>
  </si>
  <si>
    <t>5.4.5</t>
  </si>
  <si>
    <t>5.4.6</t>
  </si>
  <si>
    <t>5.4.7</t>
  </si>
  <si>
    <t>5.4.8</t>
  </si>
  <si>
    <t>5.4.9</t>
  </si>
  <si>
    <t>5.5</t>
  </si>
  <si>
    <t>5.5.1</t>
  </si>
  <si>
    <t>5.5.2</t>
  </si>
  <si>
    <t>5.5.3</t>
  </si>
  <si>
    <t>5.5.4</t>
  </si>
  <si>
    <t>5.5.5</t>
  </si>
  <si>
    <t>6.1</t>
  </si>
  <si>
    <t>6.1.1</t>
  </si>
  <si>
    <t>6.2</t>
  </si>
  <si>
    <t>6.2.1</t>
  </si>
  <si>
    <t>7.1</t>
  </si>
  <si>
    <t>7.1.1</t>
  </si>
  <si>
    <t>7.1.2</t>
  </si>
  <si>
    <t>7.1.3</t>
  </si>
  <si>
    <t>7.1.4</t>
  </si>
  <si>
    <t>8.1</t>
  </si>
  <si>
    <t>9.1</t>
  </si>
  <si>
    <t>9.1.1</t>
  </si>
  <si>
    <t>9.1.2</t>
  </si>
  <si>
    <t>9.2</t>
  </si>
  <si>
    <t>9.2.1</t>
  </si>
  <si>
    <t>10.1</t>
  </si>
  <si>
    <t>10.1.1</t>
  </si>
  <si>
    <t>10.1.2</t>
  </si>
  <si>
    <t>10.2</t>
  </si>
  <si>
    <t>10.2.1</t>
  </si>
  <si>
    <t>CP-77122077</t>
  </si>
  <si>
    <t>CP-05735809</t>
  </si>
  <si>
    <t>CP-50917191</t>
  </si>
  <si>
    <t>CP-85359181</t>
  </si>
  <si>
    <t>CP-73286112</t>
  </si>
  <si>
    <t>CP-87649778</t>
  </si>
  <si>
    <t>CP-36698712</t>
  </si>
  <si>
    <t>CP-33931090</t>
  </si>
  <si>
    <t>CP-96867310</t>
  </si>
  <si>
    <t>CP-69015759</t>
  </si>
  <si>
    <t>CP-16130570</t>
  </si>
  <si>
    <t>CP-18581412</t>
  </si>
  <si>
    <t>CP-48415362</t>
  </si>
  <si>
    <t>CP-30114614</t>
  </si>
  <si>
    <t>CP-24629838</t>
  </si>
  <si>
    <t>CP-97660139</t>
  </si>
  <si>
    <t>CP-24804486</t>
  </si>
  <si>
    <t>CP-87283400</t>
  </si>
  <si>
    <t>CP-98071490</t>
  </si>
  <si>
    <t>CP-50318293</t>
  </si>
  <si>
    <t>CP-27273409</t>
  </si>
  <si>
    <t>CP-74836789</t>
  </si>
  <si>
    <t>CP-00360870</t>
  </si>
  <si>
    <t>CP-60007987</t>
  </si>
  <si>
    <t>BDI DIFERENCIADO</t>
  </si>
  <si>
    <r>
      <t xml:space="preserve">PRESSURIZADOR 12 MCA (LORENZETTI OU EQUIVALENTE TÉCNICO SUPERIOR) </t>
    </r>
    <r>
      <rPr>
        <b/>
        <sz val="11"/>
        <color rgb="FFFF0000"/>
        <rFont val="Calibri"/>
        <family val="2"/>
        <scheme val="minor"/>
      </rPr>
      <t>&gt; BDI DIFERENCIADO = 16,80%</t>
    </r>
  </si>
  <si>
    <r>
      <t xml:space="preserve">SWITCH WIRED TP - LINK GIGABIT 24 PORTAS TL - SG1024D </t>
    </r>
    <r>
      <rPr>
        <b/>
        <sz val="11"/>
        <color rgb="FFFF0000"/>
        <rFont val="Calibri"/>
        <family val="2"/>
        <scheme val="minor"/>
      </rPr>
      <t>&gt; BDI DIFERENCIADO = 16,80%</t>
    </r>
  </si>
  <si>
    <t>ELEVADOR, CONFORME NORMA ABNT NBR 12892:2022</t>
  </si>
  <si>
    <t>ALVENARIA E DIVISÕES</t>
  </si>
  <si>
    <t>m2</t>
  </si>
  <si>
    <t>REVESTIMENTOS</t>
  </si>
  <si>
    <t>IMPERMEABILIZAÇÃO COM ARGAMASSA TRAÇO 1:3, E = 2,50 CM COM ADITIVO</t>
  </si>
  <si>
    <t>ED-50167</t>
  </si>
  <si>
    <t>CHAPISCO APLICADO EM ALVENARIA (COM PRESENÇA DE VÃOS) E ESTRUTURAS DE CONCRETO DE FACHADA, COM ROLO PARA TEXTURA ACRÍLICA. ARGAMASSA INDUSTRIALIZADA COM PREPARO EM MISTURADOR 300 KG. AF_10/2022</t>
  </si>
  <si>
    <t>EMBOÇO COM ARGAMASSA, TRAÇO 1:6 (CIMENTO E AREIA), ESP. 20MM, APLICAÇÃO MANUAL, PREPARO MECÂNICO</t>
  </si>
  <si>
    <t>ED-50732</t>
  </si>
  <si>
    <t>REVESTIMENTO COM ARGAMASSA EM CAMADA ÚNICA, APLICADO EM TETO, TRAÇO 1:3 (CIMENTO E AREIA), ESP. 20MM, APLICAÇÃO MANUAL, PREPARO MECÂNICO</t>
  </si>
  <si>
    <t>ED-50763</t>
  </si>
  <si>
    <t>ED-9081</t>
  </si>
  <si>
    <t>PISOS E RODAPÉS</t>
  </si>
  <si>
    <t>REVESTIMENTO COM PORCELANATO APLICADO EM PISO, ACABAMENTO POLÍDO, AMBIENTE INTERNO, PADRÃO EXTRA, BORDA RETIFICADA, DIMENSÃO DA PEÇA (60X60CM), ASSENTAMENTO COM ARGAMASSA INDUSTRIALIZADA, INCLUSIVE REJUNTAMENTO</t>
  </si>
  <si>
    <t>ED-50754</t>
  </si>
  <si>
    <t>PASSEIOS DE CONCRETO E = 8 CM, FCK = 15 MPA PADRÃO PREFEITURA</t>
  </si>
  <si>
    <t>ED-51144</t>
  </si>
  <si>
    <t>PISO PODOTÁTIL DE BORRACHA, ALERTA, ESP. 5MM, COR PRETA, ASSENTAMENTO COM COLA DE CONTATO, INCLUSIVE FORNECIMENTO E INSTALAÇÃO</t>
  </si>
  <si>
    <t>ED-50628</t>
  </si>
  <si>
    <t>GEOTEXTIL NAO TECIDO AGULHADO DE FILAMENTOS CONTINUOS 100% POLIESTER, RESITENCIA A TRACAO = 9 KN/M</t>
  </si>
  <si>
    <t>PEITORIL DE GRANITO CINZA ANDORINHA E = 2 CM</t>
  </si>
  <si>
    <t>ED-50997</t>
  </si>
  <si>
    <t>SOLEIRA DE GRANITO CINZA ANDORINHA E = 2 CM</t>
  </si>
  <si>
    <t>ED-51002</t>
  </si>
  <si>
    <t>ESQUADRIAS</t>
  </si>
  <si>
    <t>PLACA EM PVC PARA SINALIZAÇÃO DE BANHEIRO PPNE</t>
  </si>
  <si>
    <t>COTAÇÃO</t>
  </si>
  <si>
    <t>ED-50633</t>
  </si>
  <si>
    <t>JANELA FIXA DE ALUMÍNIO PARA VIDRO, COM VIDRO, BATENTE E FERRAGENS. EXCLUSIVE ACABAMENTO, ALIZAR E CONTRAMARCO. FORNECIMENTO E INSTALAÇÃO. AF_12/2019</t>
  </si>
  <si>
    <t>GUARDA-CORPO EM AÇO GALVANIZADO DIN 2440, D = 2", COM SUBDIVISÕES EM TUBO DE AÇO D = 1/2" - COM CORRIMÃO DUPLO DE TUBO DE AÇO GALVANIZADO DE D = 1 1/2"</t>
  </si>
  <si>
    <t>CORRIMÃO DUPLO EM TUBO GALVANIZADO DIN 2440, D = 1 1/2" - FIXADO EM ALVENARIA</t>
  </si>
  <si>
    <t>ED-50937</t>
  </si>
  <si>
    <t>PORTÃO DE GRADE COLOCADO COM CADEADO</t>
  </si>
  <si>
    <t>ED-50983</t>
  </si>
  <si>
    <t>PINTURA</t>
  </si>
  <si>
    <t>PREPARAÇÃO PARA EMASSAMENTO OU PINTURA (LÁTEX/ACRÍLICA) EM PAREDE, INCLUSIVE UMA (1) DEMÃO DE SELADOR ACRÍLICO</t>
  </si>
  <si>
    <t>ED-50514</t>
  </si>
  <si>
    <t>EMASSAMENTO EM PAREDE COM MASSA ACRÍLICA, UMA (1) DEMÃO, INCLUSIVE LIXAMENTO PARA PINTURA</t>
  </si>
  <si>
    <t>ED-50473</t>
  </si>
  <si>
    <t>APLICAÇÃO E LIXAMENTO DE MASSA LÁTEX EM PAREDES, UMA DEMÃO. AF_06/2014</t>
  </si>
  <si>
    <t>APLICAÇÃO E LIXAMENTO DE MASSA LÁTEX EM TETO, UMA DEMÃO. AF_06/2014</t>
  </si>
  <si>
    <t>PINTURA ESMALTE EM SUPERFÍCIE DE CONCRETO/ALVENARIA, DUAS (2) DEMÃOS, EXCLUSIVE SELADOR ACRÍLICO E MASSA ACRÍLICA/CORRIDA (PVA)</t>
  </si>
  <si>
    <t>ED-50509</t>
  </si>
  <si>
    <t>APLICAÇÃO MANUAL DE PINTURA COM TINTA LÁTEX ACRÍLICA EM PAREDES, DUAS DEMÃOS. AF_06/2014</t>
  </si>
  <si>
    <t>APLICAÇÃO MANUAL DE PINTURA COM TINTA LÁTEX ACRÍLICA EM TETO, DUAS DEMÃOS. AF_06/2014</t>
  </si>
  <si>
    <t>PINTURA ESMALTE EM ESQUADRIA DE MADEIRA, DUAS (2) DEMÃOS, INCLUSIVE UMA (1) DEMÃO DE FUNDO NIVELADOR, EXCLUSIVE MASSA A ÓLEO</t>
  </si>
  <si>
    <t>ED-50493</t>
  </si>
  <si>
    <t>PINTURA ESMALTE EM ESTRUTURA METÁLICA, DUAS (2) DEMÃOS, INCLUSIVE UMA (1) DEMÃO FUNDO ANTICORROSIVO</t>
  </si>
  <si>
    <t>ED-50497</t>
  </si>
  <si>
    <t>PAREDE EM CHAPA DE GESSO ACARTONADO (DRYWALL), DIVISÃO ENTRE ÁREAS SECAS DE UMA MESMA UNIDADE (ST/ST), ESP. 115 MM, INCLUSIVE MONTANTES, GUIAS E ACESSÓRIOS, EXCLUSIVE ISOLANTE TÉRMICO/ACÚSTICO</t>
  </si>
  <si>
    <t>ED-48209</t>
  </si>
  <si>
    <t>VIDROS E DIVISÓRIAS</t>
  </si>
  <si>
    <t>ESPELHO (40 X 75) CM, E = 4 MM, COLOCADO COM PARAFUSO FINESSON</t>
  </si>
  <si>
    <t>ED-51152</t>
  </si>
  <si>
    <t>COBERTURA</t>
  </si>
  <si>
    <t>FORNECIMENTO DE ESTRUTURA METÁLICA E ENGRADAMENTO METÁLICO, EM AÇO, PARA TELHADO, EXCLUSIVE TELHA, INCLUSIVE FABRICAÇÃO, TRANSPORTE, MONTAGEM E APLICAÇÃO DE FUNDO PREPARADOR ANTICORROSIVO EM SUPERFÍCIE METÁLICA, UMA (1) DEMÃO</t>
  </si>
  <si>
    <t>ED-20603</t>
  </si>
  <si>
    <t>ARGAMASSA TRAÇO 1:3:12 (EM VOLUME DE CIMENTO, CAL E AREIA MÉDIA ÚMIDA) PARA EMBOÇO/MASSA ÚNICA/ASSENTAMENTO DE ALVENARIA DE VEDAÇÃO, PREPARO MECÂNICO COM BETONEIRA 600 L. AF_08/2019</t>
  </si>
  <si>
    <t>CALHA EM CHAPA DE AÇO GALVANIZADO NÚMERO 24, DESENVOLVIMENTO DE 50 CM, INCLUSO TRANSPORTE VERTICAL. AF_07/2019</t>
  </si>
  <si>
    <t>CONDUTOR DE AP DO TELHADO EM TUBO PVC ESGOTO, INCLUSIVE CONEXÕES E SUPORTES, 100 MM</t>
  </si>
  <si>
    <t>ED-50668</t>
  </si>
  <si>
    <t>m</t>
  </si>
  <si>
    <t>RUFO E CONTRARRUFO EM CHAPA GALVANIZADA, ESP. 0,65MM (GSG-24), COM DESENVOLVIMENTO DE 15CM, INCLUSIVE IÇAMENTO MANUAL VERTICAL</t>
  </si>
  <si>
    <t>ED-50675</t>
  </si>
  <si>
    <t>RALO SEMI- HEMISFÉRICO TIPO ABACAXI D = 100 MM</t>
  </si>
  <si>
    <t>ED-49962</t>
  </si>
  <si>
    <t>LOUÇAS, METAIS E BANCADAS</t>
  </si>
  <si>
    <t>LAVATÓRIO LOUÇA BRANCA SUSPENSO, 29,5 X 39CM OU EQUIVALENTE, PADRÃO POPULAR, INCLUSO SIFÃO TIPO GARRAFA EM PVC, VÁLVULA E ENGATE FLEXÍVEL 30CM EM PLÁSTICO E TORNEIRA CROMADA DE MESA, PADRÃO POPULAR - FORNECIMENTO E INSTALAÇÃO. AF_01/2020</t>
  </si>
  <si>
    <t>FORNECIMENTO E INSTALAÇÃO DE LAVATÓRIO DE LOUÇA SEM COLUNA INCLUSIVE SIFÃO, VÁLVULA, ENGATE FLEXÍVEL E TORNEIRA DE MESA ACIONAMENTO ALAVANCA</t>
  </si>
  <si>
    <t>FORNECIMENTO E INSTALAÇÃO DE TANQUE DE LOUÇA COM COLUNA INCLUSIVE SIFÃO, VÁLVULA E TORNEIRA</t>
  </si>
  <si>
    <t>FORNECIMENTO E INSTALAÇÃO DE BANCADA INOX COM CUBA DE 1,50X0,60M APOIADA EM CONSOLE DE METALON, INCLUSIVE CONSOLE E TORNEIRA COM AREJADOR E ACIONAMENTO ALAVANCA</t>
  </si>
  <si>
    <t>FORNECIMENTO E INSTALAÇÃO DE BANCADA INOX COM CUBA DE 1,20X0,60M APOIADA EM CONSOLE DE METALON, INCLUSIVE TORNEIRA COM AREJADOR E ACIONAMENTO ALAVANCA</t>
  </si>
  <si>
    <t>FORNECIMENTO E INSTALAÇÃO DE BANCADA INOX COM CUBA DE 1,80X0,60M APOIADA EM CONSOLE DE METALON, INCLUSIVE TORNEIRA COM AREJADOR E ACIONAMENTO ALAVANCA</t>
  </si>
  <si>
    <t>BRAÇO PARA CHUVEIRO, COMPRIMENTO 40 CM, DIÂMETRO NOMINAL DE 1/2" (20MM), INCLUSIVE ACABAMENTO</t>
  </si>
  <si>
    <t>ED-50310</t>
  </si>
  <si>
    <t>BARRA DE APOIO EM AÇO INOX POLIDO PARA LAVATÓRIO DE CANTO, DN 1.1/4" (31,75MM), PARA ACESSIBILIDADE (PMR/PCR), INSTALADO EM PAREDE, INCLUSIVE FORNECIMENTO, INSTALAÇÃO E ACESSÓRIOS PARA FIXAÇÃO</t>
  </si>
  <si>
    <t>ED-48167</t>
  </si>
  <si>
    <t>BARRA DE APOIO EM AÇO INOX POLIDO RETA, DN 1.1/4" (31,75MM), PARA ACESSIBILIDADE (PMR/PCR), COMPRIMENTO 80CM, INSTALADO EM PAREDE, INCLUSIVE FORNECIMENTO, INSTALAÇÃO E ACESSÓRIOS PARA FIXAÇÃO</t>
  </si>
  <si>
    <t>ED-48160</t>
  </si>
  <si>
    <t>CONTRAVERGA EM CONCRETO ESTRUTURAL PARA VÃOS DE ATÉ 150CM, PREPARADO EM OBRA COM BETONEIRA, CONTROLE "A", COM FCK 20 MPA, MOLDADA IN LOCO, INCLUSIVE ARMAÇÃO</t>
  </si>
  <si>
    <t>ED-9903</t>
  </si>
  <si>
    <t>CONTRAVERGA</t>
  </si>
  <si>
    <t>KIT CAVALETE PARA MEDIÇÃO DE ÁGUA, EMBUTIDO EM ALVENARIA, EM AÇO GALVANIZADO DN 25MM (3/4") - PADRÃO CONCESSIONÁRIA LOCAL, EXCLUSIVE HIDRÔMETRO</t>
  </si>
  <si>
    <t>ED-15205</t>
  </si>
  <si>
    <t>HIDRÔMETRO DN 25 (¾ ), 5,0 M³/H FORNECIMENTO E INSTALAÇÃO. AF_11/2016</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</si>
  <si>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</si>
  <si>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ED-18181</t>
  </si>
  <si>
    <t>ENTRADA DE ENERGIA AÉREA, TIPO C5, PADRÃO CEMIG, CARGA INSTALADA DE 38,1KVA ATÉ 47KVA, TRIFÁSICO, COM SAÍDA SUBTERRÂNEA, INCLUSIVE POSTE, CAIXA PARA MEDIDOR, DISJUNTOR, BARRAMENTO, ATERRAMENTO E ACESSÓRIOS</t>
  </si>
  <si>
    <t>ED-20585</t>
  </si>
  <si>
    <t>ARQUITETURA</t>
  </si>
  <si>
    <t>6.3</t>
  </si>
  <si>
    <t>6.3.1</t>
  </si>
  <si>
    <t>6.3.2</t>
  </si>
  <si>
    <t>6.3.3</t>
  </si>
  <si>
    <t>6.3.4</t>
  </si>
  <si>
    <t>6.3.5</t>
  </si>
  <si>
    <t>6.3.6</t>
  </si>
  <si>
    <t>6.3.7</t>
  </si>
  <si>
    <t>6.4</t>
  </si>
  <si>
    <t>6.4.1</t>
  </si>
  <si>
    <t>6.4.8</t>
  </si>
  <si>
    <t>6.4.5</t>
  </si>
  <si>
    <t>6.4.2</t>
  </si>
  <si>
    <t>6.4.3</t>
  </si>
  <si>
    <t>6.4.4</t>
  </si>
  <si>
    <t>6.4.6</t>
  </si>
  <si>
    <t>6.4.7</t>
  </si>
  <si>
    <t>6.4.9</t>
  </si>
  <si>
    <t>6.5</t>
  </si>
  <si>
    <t>6.5.1</t>
  </si>
  <si>
    <t>6.5.2</t>
  </si>
  <si>
    <t>6.5.3</t>
  </si>
  <si>
    <t>6.5.4</t>
  </si>
  <si>
    <t>6.5.5</t>
  </si>
  <si>
    <t>6.5.6</t>
  </si>
  <si>
    <t>6.5.7</t>
  </si>
  <si>
    <t>6.5.8</t>
  </si>
  <si>
    <t>6.5.9</t>
  </si>
  <si>
    <t>6.6</t>
  </si>
  <si>
    <t>6.6.1</t>
  </si>
  <si>
    <t>6.6.2</t>
  </si>
  <si>
    <t>6.6.3</t>
  </si>
  <si>
    <t>6.6.4</t>
  </si>
  <si>
    <t>6.6.5</t>
  </si>
  <si>
    <t>6.6.6</t>
  </si>
  <si>
    <t>6.6.7</t>
  </si>
  <si>
    <t>6.6.8</t>
  </si>
  <si>
    <t>6.6.9</t>
  </si>
  <si>
    <t>6.6.10</t>
  </si>
  <si>
    <t>6.7</t>
  </si>
  <si>
    <t>6.7.1</t>
  </si>
  <si>
    <t>6.8</t>
  </si>
  <si>
    <t>6.8.1</t>
  </si>
  <si>
    <t>6.8.2</t>
  </si>
  <si>
    <t>6.8.3</t>
  </si>
  <si>
    <t>6.8.4</t>
  </si>
  <si>
    <t>6.8.5</t>
  </si>
  <si>
    <t>6.8.6</t>
  </si>
  <si>
    <t>6.8.7</t>
  </si>
  <si>
    <t>6.9</t>
  </si>
  <si>
    <t>6.9.1</t>
  </si>
  <si>
    <t>6.9.2</t>
  </si>
  <si>
    <t>6.9.3</t>
  </si>
  <si>
    <t>6.9.4</t>
  </si>
  <si>
    <t>6.9.5</t>
  </si>
  <si>
    <t>6.9.6</t>
  </si>
  <si>
    <t>6.9.7</t>
  </si>
  <si>
    <t>6.9.8</t>
  </si>
  <si>
    <t>6.9.9</t>
  </si>
  <si>
    <t>6.9.10</t>
  </si>
  <si>
    <t>7.1.1.1</t>
  </si>
  <si>
    <t>7.1.1.2</t>
  </si>
  <si>
    <t>7.1.1.3</t>
  </si>
  <si>
    <t>7.1.2.1</t>
  </si>
  <si>
    <t>7.1.2.2</t>
  </si>
  <si>
    <t>7.1.3.1</t>
  </si>
  <si>
    <t>7.1.3.2</t>
  </si>
  <si>
    <t>7.1.3.3</t>
  </si>
  <si>
    <t>7.1.3.4</t>
  </si>
  <si>
    <t>7.1.3.5</t>
  </si>
  <si>
    <t>7.1.3.6</t>
  </si>
  <si>
    <t>7.1.3.7</t>
  </si>
  <si>
    <t>7.1.3.8</t>
  </si>
  <si>
    <t>7.1.3.9</t>
  </si>
  <si>
    <t>7.1.3.10</t>
  </si>
  <si>
    <t>7.1.3.11</t>
  </si>
  <si>
    <t>7.1.3.12</t>
  </si>
  <si>
    <t>7.1.3.13</t>
  </si>
  <si>
    <t>7.1.4.1</t>
  </si>
  <si>
    <t>7.1.4.2</t>
  </si>
  <si>
    <t>7.1.4.3</t>
  </si>
  <si>
    <t>7.1.4.4</t>
  </si>
  <si>
    <t>7.1.4.5</t>
  </si>
  <si>
    <t>7.1.4.6</t>
  </si>
  <si>
    <t>7.1.4.7</t>
  </si>
  <si>
    <t>7.2</t>
  </si>
  <si>
    <t>7.2.1</t>
  </si>
  <si>
    <t>7.2.1.1</t>
  </si>
  <si>
    <t>7.2.1.2</t>
  </si>
  <si>
    <t>7.2.1.3</t>
  </si>
  <si>
    <t>7.2.1.4</t>
  </si>
  <si>
    <t>7.2.1.5</t>
  </si>
  <si>
    <t>7.2.1.6</t>
  </si>
  <si>
    <t>7.2.1.7</t>
  </si>
  <si>
    <t>7.2.1.8</t>
  </si>
  <si>
    <t>7.2.1.9</t>
  </si>
  <si>
    <t>7.2.1.10</t>
  </si>
  <si>
    <t>7.2.1.11</t>
  </si>
  <si>
    <t>7.2.1.12</t>
  </si>
  <si>
    <t>7.2.1.13</t>
  </si>
  <si>
    <t>7.2.1.14</t>
  </si>
  <si>
    <t>7.2.1.15</t>
  </si>
  <si>
    <t>7.2.1.16</t>
  </si>
  <si>
    <t>7.2.1.17</t>
  </si>
  <si>
    <t>7.2.1.18</t>
  </si>
  <si>
    <t>7.2.1.19</t>
  </si>
  <si>
    <t>7.2.1.20</t>
  </si>
  <si>
    <t>7.2.1.21</t>
  </si>
  <si>
    <t>7.2.1.22</t>
  </si>
  <si>
    <t>7.2.1.23</t>
  </si>
  <si>
    <t>7.2.1.24</t>
  </si>
  <si>
    <t>7.2.1.25</t>
  </si>
  <si>
    <t>7.2.1.26</t>
  </si>
  <si>
    <t>7.2.2</t>
  </si>
  <si>
    <t>7.2.2.1</t>
  </si>
  <si>
    <t>7.2.2.2</t>
  </si>
  <si>
    <t>7.2.2.3</t>
  </si>
  <si>
    <t>7.2.2.4</t>
  </si>
  <si>
    <t>7.2.2.5</t>
  </si>
  <si>
    <t>7.2.2.6</t>
  </si>
  <si>
    <t>7.2.2.7</t>
  </si>
  <si>
    <t>7.2.2.8</t>
  </si>
  <si>
    <t>7.2.2.9</t>
  </si>
  <si>
    <t>7.2.3</t>
  </si>
  <si>
    <t>7.2.3.1</t>
  </si>
  <si>
    <t>7.2.3.2</t>
  </si>
  <si>
    <t>7.2.3.3</t>
  </si>
  <si>
    <t>7.2.3.4</t>
  </si>
  <si>
    <t>7.2.3.5</t>
  </si>
  <si>
    <t>7.2.3.6</t>
  </si>
  <si>
    <t>7.2.4</t>
  </si>
  <si>
    <t>7.2.4.1</t>
  </si>
  <si>
    <t>7.2.4.2</t>
  </si>
  <si>
    <t>9.1.3</t>
  </si>
  <si>
    <t>9.1.4</t>
  </si>
  <si>
    <t>9.1.5</t>
  </si>
  <si>
    <t>9.1.6</t>
  </si>
  <si>
    <t>9.1.7</t>
  </si>
  <si>
    <t>9.1.8</t>
  </si>
  <si>
    <t>9.1.9</t>
  </si>
  <si>
    <t>9.1.10</t>
  </si>
  <si>
    <t>9.1.11</t>
  </si>
  <si>
    <t>9.1.12</t>
  </si>
  <si>
    <t>9.1.13</t>
  </si>
  <si>
    <t>9.1.14</t>
  </si>
  <si>
    <t>9.1.15</t>
  </si>
  <si>
    <t>9.1.16</t>
  </si>
  <si>
    <t>9.1.17</t>
  </si>
  <si>
    <t>9.1.18</t>
  </si>
  <si>
    <t>9.1.19</t>
  </si>
  <si>
    <t>9.1.20</t>
  </si>
  <si>
    <t>9.1.21</t>
  </si>
  <si>
    <t>9.1.22</t>
  </si>
  <si>
    <t>9.1.23</t>
  </si>
  <si>
    <t>9.1.24</t>
  </si>
  <si>
    <t>9.1.25</t>
  </si>
  <si>
    <t>9.1.26</t>
  </si>
  <si>
    <t>9.1.27</t>
  </si>
  <si>
    <t>ENTRADA DE ENERGIA</t>
  </si>
  <si>
    <t>10.2.2</t>
  </si>
  <si>
    <t>10.2.3</t>
  </si>
  <si>
    <t>11.1</t>
  </si>
  <si>
    <t>11.1.1</t>
  </si>
  <si>
    <t>11.1.2</t>
  </si>
  <si>
    <t>11.2</t>
  </si>
  <si>
    <t>11.2.1</t>
  </si>
  <si>
    <t>TAPUME FIXO DE PROTEÇÃO PARA FECHAMENTO DE OBRA EM CHAPA DE COMPENSADO, ESP. 12MM, COM MÓDULO NA DIMENSÃO DE (110X220)CM, INCLUSIVE PINTURA LÁTEX (PVA) COM DUAS (2) DEMÃOS, EXCLUSIVE ABERTURA PARA PORTÃO</t>
  </si>
  <si>
    <t>ED-50159</t>
  </si>
  <si>
    <t>LOCACAO CONVENCIONAL DE OBRA, UTILIZANDO GABARITO DE TÁBUAS CORRIDAS PONTALETADAS A CADA 2,00M - 2 UTILIZAÇÕES. AF_10/2018</t>
  </si>
  <si>
    <t>LIGAÇÕES PROVISÓRIAS PARA CONTAINER TIPO 3 (CORRESPONDENTE AO CÓDIGO ED-16350)</t>
  </si>
  <si>
    <t>ED-16358</t>
  </si>
  <si>
    <t>DEMOLIÇÃO MECANIZADA DE CONCRETO ARMADO, COM EQUIPAMENTO ELÉTRICO, INCLUSIVE AFASTAMENTO E EMPILHAMENTO, EXCLUSIVE TRANSPORTE E RETIRADA DO MATERIAL DEMOLIDO</t>
  </si>
  <si>
    <t>ED-48443</t>
  </si>
  <si>
    <t>DEMOLIÇÃO MANUAL DE PISO CIMENTADO OU CONTRAPISO DE ARGAMASSA, COM ESPESSURA MÁXIMA DE 10CM, INCLUSIVE AFASTAMENTO E EMPILHAMENTO, EXCLUSIVE TRANSPORTE E RETIRADA DO MATERIAL DEMOLIDO</t>
  </si>
  <si>
    <t>ED-48479</t>
  </si>
  <si>
    <t>ED-51132</t>
  </si>
  <si>
    <t>M3XKM</t>
  </si>
  <si>
    <t>1.5</t>
  </si>
  <si>
    <t>1.6</t>
  </si>
  <si>
    <t>1.7</t>
  </si>
  <si>
    <t>1.8</t>
  </si>
  <si>
    <t>1.9</t>
  </si>
  <si>
    <t>1.10</t>
  </si>
  <si>
    <t>1.11</t>
  </si>
  <si>
    <t>SETOP</t>
  </si>
  <si>
    <t>SINAPI/SETOP</t>
  </si>
  <si>
    <t>ED-50939</t>
  </si>
  <si>
    <t>PORTA EM ALUMÍNIO DE ABRIR TIPO VENEZIANA COM GUARNIÇÃO, FIXAÇÃO COM PARAFUSOS - FORNECIMENTO E INSTALAÇÃO</t>
  </si>
  <si>
    <t>ED-49813</t>
  </si>
  <si>
    <t>LASTRO DE BRITA COM PEDRA BRITADA NÚMERO 2 E 3, INCLUSIVE ADENSAMENTO E APILOAMENTO MANUAL</t>
  </si>
  <si>
    <t>PLACA EM CHAPA DE AÇO ESCOVADO, E = 1 MM</t>
  </si>
  <si>
    <t>REF. DESONERADA: SINAPI 03/2023 SETOP 01/2023 / SBC 04/2023</t>
  </si>
  <si>
    <t>C2</t>
  </si>
  <si>
    <t>C1</t>
  </si>
  <si>
    <t>86942  36791</t>
  </si>
  <si>
    <t>86872  86914 86877  86883</t>
  </si>
  <si>
    <t>ED-48337A 86911  36792   ED-50277</t>
  </si>
  <si>
    <t>ESCAVAÇÃO MECÂNICA EM MATERIAL DE 1ª CATEGORIA, INCLUSIVE CARGA EM CAMINHÃO, EXCLUSIVE TRANSPORTE E DESCARGA</t>
  </si>
  <si>
    <t>ED-51105</t>
  </si>
  <si>
    <t>CONFORMAÇÃO DO TERRENO</t>
  </si>
  <si>
    <t>3.3</t>
  </si>
  <si>
    <t>3.3.1</t>
  </si>
  <si>
    <t>3.3.2</t>
  </si>
  <si>
    <t>3.3.3</t>
  </si>
  <si>
    <t>CARGA, MANOBRA E DESCARGA DE SOLOS E MATERIAIS GRANULARES EM CAMINHÃO BASCULANTE 6 M³ - CARGA COM ESCAVADEIRA HIDRÁULICA (CAÇAMBA DE 1,20 M³ / 155 HP) E DESCARGA LIVRE, EMPOLADO</t>
  </si>
  <si>
    <t>TRANSPORTE COM CAMINHÃO BASCULANTE DE 6 M³, EM VIA URBANA PAVIMENTADA, DMT ATÉ 30 KM (DMT: 5,20KM), EMPOLADO</t>
  </si>
  <si>
    <t>CARGA MECÂNICA DE MATERIAL DE QUALQUER NATUREZA SOBRE CAMINHÃO, EXCLUSIVE TRANSPORTE, EMPOLADO</t>
  </si>
  <si>
    <t>1.12</t>
  </si>
  <si>
    <t>C3</t>
  </si>
  <si>
    <t>3.3.4</t>
  </si>
  <si>
    <r>
      <t xml:space="preserve">TAXA DE DESTINAÇÃO DE RESÍDUOS EM BOTA-FORA LICENCIADO PELA PJF </t>
    </r>
    <r>
      <rPr>
        <b/>
        <sz val="11"/>
        <color rgb="FFFF0000"/>
        <rFont val="Calibri"/>
        <family val="2"/>
        <scheme val="minor"/>
      </rPr>
      <t>&gt; BDI DIFERENCIADO: 16,80%</t>
    </r>
  </si>
  <si>
    <r>
      <t>TAXA DE DESTINAÇÃO DE RESÍDUOS EM BOTA-FORA LICENCIADO PELA PJF</t>
    </r>
    <r>
      <rPr>
        <b/>
        <sz val="11"/>
        <color rgb="FFFF0000"/>
        <rFont val="Calibri"/>
        <family val="2"/>
        <scheme val="minor"/>
      </rPr>
      <t xml:space="preserve"> &gt; BDI DIFERENCIADO: 16,80%</t>
    </r>
  </si>
  <si>
    <t>LOCACAO DE CONTAINER 2,30 X 6,00 M, ALT. 2,50 M, COM 1 SANITARIO, PARA ESCRITORIO, COMPLETO, SEM DIVISORIAS INTERNAS (NAO INCLUI MOBILIZACAO / DESMOBILIZACAO)</t>
  </si>
  <si>
    <t>LOCACAO DE CONTAINER 2,30 X 4,30 M, ALT. 2,50 M, PARA SANITARIO, COM 3 BACIAS, 4 CHUVEIROS, 1 LAVATORIO E 1 MICTORIO (NAO INCLUI MOBILIZACAO / DESMOBILIZACAO)</t>
  </si>
  <si>
    <r>
      <t xml:space="preserve">CP-34039265 </t>
    </r>
    <r>
      <rPr>
        <sz val="8"/>
        <color theme="1"/>
        <rFont val="Calibri"/>
        <family val="2"/>
        <scheme val="minor"/>
      </rPr>
      <t>SINAPI AJUSTADO</t>
    </r>
  </si>
  <si>
    <t>Total (R$)</t>
  </si>
  <si>
    <t>Início</t>
  </si>
  <si>
    <t>1.º Mês</t>
  </si>
  <si>
    <t>2.º Mês</t>
  </si>
  <si>
    <t>3.º Mês</t>
  </si>
  <si>
    <t>4.º Mês</t>
  </si>
  <si>
    <t>5.º Mês</t>
  </si>
  <si>
    <t>6.º Mês</t>
  </si>
  <si>
    <t>7.º Mês</t>
  </si>
  <si>
    <t>8.º Mês</t>
  </si>
  <si>
    <t>9.º Mês</t>
  </si>
  <si>
    <t>10.º Mês</t>
  </si>
  <si>
    <t>11.º Mês</t>
  </si>
  <si>
    <t>Totais</t>
  </si>
  <si>
    <t>Físico</t>
  </si>
  <si>
    <t>%</t>
  </si>
  <si>
    <t>R$</t>
  </si>
  <si>
    <t>PERCENTUAL MENSAL - %</t>
  </si>
  <si>
    <t>TOTAL MENSAL - R$</t>
  </si>
  <si>
    <t>TOTAL MENSAL ACUMULADO - R$</t>
  </si>
  <si>
    <t>PERCENTUAL TOTAL ACUMULADO - %</t>
  </si>
  <si>
    <t>MOVIMENTO DE TERRA</t>
  </si>
  <si>
    <t>SERVIÇOS PRELIMINARES / INSTALAÇÕES DE OBRA</t>
  </si>
  <si>
    <t>OBRA: CONSTRUÇÃO DE UAPS - BAIRRO MANOEL HONÓRIO</t>
  </si>
  <si>
    <t>Descrição</t>
  </si>
  <si>
    <t>Item</t>
  </si>
  <si>
    <t>BARRA DE APOIO EM AÇO INOX POLIDO RETA, DN 1.1/4" (31,75MM), PARA ACESSIBILIDADE (PMR/PCR), COMPRIMENTO 40CM, INSTALADO EM PORTA/PAREDE, INCLUSIVE FORNECIMENTO, INSTALAÇÃO E ACESSÓRIOS PARA FIXAÇÃO</t>
  </si>
  <si>
    <t>ED-48163</t>
  </si>
  <si>
    <t>VALOR TOTAL COM BDI</t>
  </si>
  <si>
    <t>11.3</t>
  </si>
  <si>
    <t>11.3.1</t>
  </si>
  <si>
    <t>MEDIÇÃO DE ÁGUA</t>
  </si>
  <si>
    <t>GERENCIAMENTO DE OBRAS E VIGILÂNCIA</t>
  </si>
  <si>
    <t>PONTO DE GÁS</t>
  </si>
  <si>
    <r>
      <t xml:space="preserve">FORNECIMENTO E INSTALAÇÃO DE ELEVADOR 3 PARADAS, COMPLETO, CONFORME DEFINIDO EM PROJETO DE ARQUITETURA E DEMAIS PEÇAS TÉCNICAS </t>
    </r>
    <r>
      <rPr>
        <b/>
        <sz val="11"/>
        <color rgb="FFFF0000"/>
        <rFont val="Calibri"/>
        <family val="2"/>
        <scheme val="minor"/>
      </rPr>
      <t>&gt; BDI DIFERENCIADO = 16,80%</t>
    </r>
  </si>
  <si>
    <t>INFRAESTRUTURA SUPERESTRUTURA</t>
  </si>
  <si>
    <t>4 / 5</t>
  </si>
  <si>
    <t>INSTALAÇÕES DE PREVENÇÃO E COMBATE A INCÊNDIO</t>
  </si>
  <si>
    <t>90778/93572  100289/88326</t>
  </si>
  <si>
    <t>ARMAÇÃO DE BLOCO, VIGA BALDRAME OU SAPATA UTILIZANDO AÇO CA-50 DE 16 MM - MONTAGEM. AF_06/2018</t>
  </si>
  <si>
    <t>5.1.7</t>
  </si>
  <si>
    <t>5.1.8</t>
  </si>
  <si>
    <t>ARMAÇÃO DE PILAR OU VIGA DE ESTRUTURA CONVENCIONAL DE CONCRETO ARMADO UTILIZANDO AÇO CA-50 DE 8 MM - MONTAGEM. AF_06/2022</t>
  </si>
  <si>
    <t>ARMAÇÃO DE PILAR OU VIGA DE ESTRUTURA CONVENCIONAL DE CONCRETO ARMADO UTILIZANDO AÇO CA-50 DE 16 MM - MONTAGEM. AF_06/2022</t>
  </si>
  <si>
    <t>ARMAÇÃO DE LAJE DE ESTRUTURA CONVENCIONAL DE CONCRETO ARMADO UTILIZANDO AÇO CA-60 DE 4,2 MM - MONTAGEM. AF_06/2022</t>
  </si>
  <si>
    <t>TUBO, PVC, SOLDÁVEL, DN 40MM, INSTALADO EM RAMAL DE DISTRIBUIÇÃO DE ÁGUA - FORNECIMENTO E INSTALAÇÃO. AF_06/2022</t>
  </si>
  <si>
    <t>7.1.3.14</t>
  </si>
  <si>
    <t>7.1.3.15</t>
  </si>
  <si>
    <t>7.1.3.16</t>
  </si>
  <si>
    <t>7.1.3.17</t>
  </si>
  <si>
    <t>7.1.3.18</t>
  </si>
  <si>
    <t>7.1.3.19</t>
  </si>
  <si>
    <t>7.1.3.20</t>
  </si>
  <si>
    <t>7.1.3.21</t>
  </si>
  <si>
    <t>7.1.3.22</t>
  </si>
  <si>
    <t>7.1.3.23</t>
  </si>
  <si>
    <t>7.1.3.24</t>
  </si>
  <si>
    <t>7.1.3.25</t>
  </si>
  <si>
    <t>REGISTRO DE GAVETA BRUTO, LATÃO, ROSCÁVEL, 1" - FORNECIMENTO E INSTALAÇÃO. AF_08/2021</t>
  </si>
  <si>
    <t>REGISTRO DE GAVETA BRUTO, LATÃO, ROSCÁVEL, 1 1/4" - FORNECIMENTO E INSTALAÇÃO. AF_08/2021</t>
  </si>
  <si>
    <t>ADAPTADOR CURTO COM BOLSA E ROSCA PARA REGISTRO, PVC, SOLDÁVEL, DN 32MM X 1 , INSTALADO EM RAMAL DE DISTRIBUIÇÃO DE ÁGUA - FORNECIMENTO E INSTALAÇÃO. AF_06/2022</t>
  </si>
  <si>
    <t>ADAPTADOR CURTO COM BOLSA E ROSCA PARA REGISTRO, PVC, SOLDÁVEL, DN 40 MM X 1 1/4 , INSTALADO EM RESERVAÇÃO DE ÁGUA DE EDIFICAÇÃO QUE POSSUA RESERVATÓRIO DE FIBRA/FIBROCIMENTO FORNECIMENTO E INSTALAÇÃO. AF_06/2016</t>
  </si>
  <si>
    <t>BUCHA DE REDUÇÃO, CURTA, PVC, SOLDÁVEL, DN 32 X 25 MM, INSTALADO EM RAMAL OU SUB-RAMAL DE ÁGUA - FORNECIMENTO E INSTALAÇÃO. AF_06/2022</t>
  </si>
  <si>
    <t>CURVA 45 GRAUS, PVC, SOLDÁVEL, DN 25MM, INSTALADO EM RAMAL OU SUB-RAMAL DE ÁGUA - FORNECIMENTO E INSTALAÇÃO. AF_06/2022</t>
  </si>
  <si>
    <t>CURVA 90 GRAUS, PVC, SOLDÁVEL, DN 25MM, INSTALADO EM RAMAL DE DISTRIBUIÇÃO DE ÁGUA - FORNECIMENTO E INSTALAÇÃO. AF_06/2022</t>
  </si>
  <si>
    <t>CURVA 90 GRAUS, PVC, SOLDÁVEL, DN 40MM, INSTALADO EM RAMAL DE DISTRIBUIÇÃO DE ÁGUA - FORNECIMENTO E INSTALAÇÃO. AF_06/2022</t>
  </si>
  <si>
    <t>JOELHO 90 GRAUS, PVC, SOLDÁVEL, DN 25MM, INSTALADO EM RAMAL DE DISTRIBUIÇÃO DE ÁGUA - FORNECIMENTO E INSTALAÇÃO. AF_06/2022</t>
  </si>
  <si>
    <t>JOELHO 90 GRAUS, PVC, SOLDÁVEL, DN 32MM, INSTALADO EM RAMAL DE DISTRIBUIÇÃO DE ÁGUA - FORNECIMENTO E INSTALAÇÃO. AF_06/2022</t>
  </si>
  <si>
    <t>LUVA DE CORRER, PVC, SOLDÁVEL, DN 25MM, INSTALADO EM RAMAL OU SUB-RAMAL DE ÁGUA - FORNECIMENTO E INSTALAÇÃO. AF_12/2014</t>
  </si>
  <si>
    <t>LUVA DE CORRER, PVC, SOLDÁVEL, DN 32MM, INSTALADO EM RAMAL OU SUB-RAMAL DE ÁGUA FORNECIMENTO E INSTALAÇÃO. AF_06/2022</t>
  </si>
  <si>
    <t>TE, PVC, SOLDÁVEL, DN 32MM, INSTALADO EM RAMAL DE DISTRIBUIÇÃO DE ÁGUA - FORNECIMENTO E INSTALAÇÃO. AF_06/2022</t>
  </si>
  <si>
    <t>TE, PVC, SOLDÁVEL, DN 40MM, INSTALADO EM RAMAL DE DISTRIBUIÇÃO DE ÁGUA - FORNECIMENTO E INSTALAÇÃO. AF_06/2022</t>
  </si>
  <si>
    <t>TÊ DE REDUÇÃO, PVC, SOLDÁVEL, DN 32MM X 25MM, INSTALADO EM RAMAL DE DISTRIBUIÇÃO DE ÁGUA - FORNECIMENTO E INSTALAÇÃO. AF_06/2022</t>
  </si>
  <si>
    <t>CHUVEIRO ELÉTRICO COMUM CORPO PLÁSTICO, TIPO DUCHA - FORNECIMENTO E INSTALAÇÃO. AF_01/2020</t>
  </si>
  <si>
    <t>DUCHA HIGIÊNICA PLÁSTICA COM REGISTRO METÁLICO 1/2"</t>
  </si>
  <si>
    <t>TORNEIRA CROMADA TUBO MÓVEL, DE MESA, 1/2" OU 3/4?, PARA PIA DE COZINHA, PADRÃO ALTO - FORNECIMENTO E INSTALAÇÃO. AF_01/2020</t>
  </si>
  <si>
    <t>TORNEIRA CROMADA DE MESA, 1/2" OU 3/4", PARA LAVATÓRIO, TEMPORIZADA PRESSÃO, FECHAMENTO AUTOMÁTICO, PADRÃO MÉDIO - FORNECIMENTO E INSTALAÇÃO. AF_01/2020</t>
  </si>
  <si>
    <t>TORNEIRA CROMADA 1/2" OU 3/4" PARA TANQUE, PADRÃO MÉDIO - FORNECIMENTO E INSTALAÇÃO. AF_01/2020</t>
  </si>
  <si>
    <t>ELETRODUTO FLEXÍVEL CORRUGADO, PEAD, DN 40 MM (1.1/4"), PARA CIRCUITOS TERMINAIS, INSTALADO EM PAREDE - FORNECIMENTO E INSTALAÇÃO. AF_03/2023</t>
  </si>
  <si>
    <t>ELETRODUTO FLEXÍVEL CORRUGADO, PEAD, DN 50 MM (1.1/2"), PARA REDE ENTERRADA DE DISTRIBUIÇÃO DE ENERGIA ELÉTRICA - FORNECIMENTO E INSTALAÇÃO. AF_12/2021</t>
  </si>
  <si>
    <t>ELETRODUTO FLEXÍVEL CORRUGADO, PEAD, DN 90 MM(3"), PARA REDE ENTERRADA DE DISTRIBUIÇÃO DE ENERGIA ELÉTRICA - FORNECIMENTO E INSTALAÇÃO. AF_12/2021</t>
  </si>
  <si>
    <t>ELETRODUTO FLEXÍVEL CORRUGADO, PEAD, DN 63 MM(2"), PARA REDE ENTERRADA DE DISTRIBUIÇÃO DE ENERGIA ELÉTRICA - FORNECIMENTO E INSTALAÇÃO. AF_12/2021</t>
  </si>
  <si>
    <t>ELETRODUTO DE AÇO GALVANIZADO, CLASSE LEVE, DN 20 MM (3/4") - FORNECIMENTO E INSTALAÇÃO.</t>
  </si>
  <si>
    <t>DISJUNTOR BIPOLAR TIPO DR, CORRENTE NOMINAL DE 25A - FORNECIMENTO E INSTALAÇÃO. (INS. AUX. TAB. SBC)</t>
  </si>
  <si>
    <t>PLAFON 25W LED SOBREPOR BRANCO NEUTRO</t>
  </si>
  <si>
    <t>SUPORTE SUSPENSAO VERTICAL PARA ELETROCALHA 50 x 50 MM</t>
  </si>
  <si>
    <t>ELETROCALHA LISA TIPO "U" 50x50MM CHAPA 20</t>
  </si>
  <si>
    <t>LUMINARIA DE SOBREPOR PLAFON BRANCA 30x60CM 36W LED</t>
  </si>
  <si>
    <t>12.º Mês</t>
  </si>
  <si>
    <t>13.º Mês</t>
  </si>
  <si>
    <t>14.º Mês</t>
  </si>
  <si>
    <t>15.º Mês</t>
  </si>
  <si>
    <t>16.º Mês</t>
  </si>
  <si>
    <t>17.º Mês</t>
  </si>
  <si>
    <t>18.º Mês</t>
  </si>
  <si>
    <t>4.1.2</t>
  </si>
  <si>
    <t>ED-19753</t>
  </si>
  <si>
    <t>MOBILIZAÇÃO E DESMOBILIZAÇÃO DE EQUIPAMENTO PARA ESTACA TIPO HÉLICE CONTÍNUA (CUSTO FIXO), INCLUSIVE CARGA E DESGARGA, EXCLUSIVE TRANSPORTE EM QUILÔMETRO RODADO (CUSTO VARIÁVEL)</t>
  </si>
  <si>
    <t>4.1.3</t>
  </si>
  <si>
    <t>KM</t>
  </si>
  <si>
    <t>ED-19754</t>
  </si>
  <si>
    <t>MOBILIZAÇÃO E DESMOBILIZAÇÃO DE EQUIPAMENTO PARA ESTACA TIPO HÉLICE CONTÍNUA (CUSTO VARIÁVEL), EXCLUSIVE CUSTO FIXO DE TRANSPORTE (OBS.: MEDIANTE COMPROVAÇÃO DO DMT REALIZADO)</t>
  </si>
  <si>
    <t>4.1.4</t>
  </si>
  <si>
    <t>LANÇAMENTO COM USO DE BOMBA, ADENSAMENTO E ACABAMENTO DE CONCRETO EM ESTRUTURAS</t>
  </si>
  <si>
    <t>CP-65648757 (100651/100652)</t>
  </si>
  <si>
    <t>VALAS PARA INSTALAÇÕES</t>
  </si>
  <si>
    <t>ESTACA HÉLICE CONTÍNUA, DIÂMETRO DE 40 CM, INCLUSO CONCRETO FCK=35MPA E ARMADURA Ø 6,3MM E Ø 12,5MM (ATÉ PROF.: 9,00M), CONFORME PROJETO (EXCLUSIVE MOBILIZAÇÃO, DESMOBILIZAÇÃO E BOMBEAMENTO)</t>
  </si>
  <si>
    <t>CONCRETAGEM DE BLOCOS DE COROAMENTO E VIGAS BALDRAMES, FCK 30 MPA, COM USO DE BOMBA LANÇAMENTO, ADENSAMENTO E ACABAMENTO</t>
  </si>
  <si>
    <t>103672A / 1525</t>
  </si>
  <si>
    <t>CONCRETAGEM DE PILARES, FCK = 30 MPA, COM USO DE BOMBA - LANÇAMENTO, ADENSAMENTO E ACABAMENTO</t>
  </si>
  <si>
    <t>CONCRETAGEM DE VIGAS E LAJES, FCK=30 MPA, PARA LAJES MACIÇAS OU NERVURADAS COM USO DE BOMBA - LANÇAMENTO, ADENSAMENTO E ACABAMENTO</t>
  </si>
  <si>
    <t>103675A / 1525</t>
  </si>
  <si>
    <t>CONCRETAGEM DE ESCADAS, FCK=30 MPA, COM USO DE BOMBA - LANÇAMENTO, ADENSAMENTO E ACABAMENTO</t>
  </si>
  <si>
    <t>CONCRETAGEM DE CORTINA DE CONTENÇÃO, FCK=30MPA, ATRAVÉS DE BOMBA LANÇAMENTO, ADENSAMENTO E ACABAMENTO</t>
  </si>
  <si>
    <t>CABO ELETRÔNICO 4 PARES CATEGORIA 6, INSTALADO EM EDIFICAÇÃO RESIDENCIAL - FORNECIMENTO E INSTALAÇÃO</t>
  </si>
  <si>
    <t>59252  / COTAÇÃO</t>
  </si>
  <si>
    <t>TELHAMENTO COM TELHA DE AÇO/ALUMÍNIO E = 0,5 MM, COM ATÉ 2 ÁGUAS, INCLUSO IÇAMENTO</t>
  </si>
  <si>
    <t>KIT DE PORTA DE MADEIRA PARA PINTURA, SEMI-OCA (LEVE OU MÉDIA), PADRÃO MÉDIO, 80X210CM, ESPESSURA DE 3,5CM, ITENS INCLUSOS: DOBRADIÇAS, MONTAGEM E INSTALAÇÃO DO BATENTE, FECHADURA COM EXECUÇÃO DO FURO - FORNECIMENTO E INSTALAÇÃO</t>
  </si>
  <si>
    <t>CONTRAPISO EM ARGAMASSA TRAÇO 1:4 (CIMENTO E AREIA), PREPARO MECÂNICO COM BETONEIRA 400 L, ESPESSURA 5CM</t>
  </si>
  <si>
    <t>ALVENARIA DE VEDAÇÃO DE BLOCOS DE CONCRETO CELULAR AUTOCLAVADO DE 10X30X60CM (ESPESSURA 10CM) E ARGAMASSA DE ASSENTAMENTO COM PREPARO EM BETONEIRA</t>
  </si>
  <si>
    <t>REVESTIMENTO COM CERÂMICA APLICADO EM PAREDE, ACABAMENTO ESMALTADO, AMBIENTE INTERNO / EXTERNO, PADRÃO EXTRA, DIMENSÃO DA PEÇA ATÉ 2025 CM2, PEI III, ASSENTAMENTO COM ARGAMASSA INDUSTRIALIZADA, INCLUSIVE REJUNTAMENTO</t>
  </si>
  <si>
    <t>REVESTIMENTO CERÂMICO PARA PAREDES INTERNAS COM PLACAS TIPO ESMALTADA EXTRA DE DIMENSÕES 20X20 CM APLICADAS EM AMBIENTES DE ÁREA MAIOR QUE 5 M² NA ALTURA INTEIRA DAS PAREDES</t>
  </si>
  <si>
    <t>CHAPISCO APLICADO NO TETO OU EM ALVENARIA E ESTRUTURA, COM ROLO PARA TEXTURA ACRÍLICA. ARGAMASSA INDUSTRIALIZADA COM PREPARO EM MISTURADOR 300 KG</t>
  </si>
  <si>
    <t>95943B</t>
  </si>
  <si>
    <t>ARMAÇÃO DE ESCADA, DE UMA ESTRUTURA CONVENCIONAL DE CONCRETO ARMADO UTILIZANDO AÇO CA-60 DE 4,2 MM - MONTAGEM. AF_11/2020</t>
  </si>
  <si>
    <t xml:space="preserve">103686A </t>
  </si>
  <si>
    <t>ARMAÇÃO DE BLOCO, VIGA BALDRAME OU SAPATA UTILIZANDO AÇO CA-50 DE 6,3 MM - MONTAGEM. AF_06/2017</t>
  </si>
  <si>
    <t>ESTACAS (PRANCHA 01/24)</t>
  </si>
  <si>
    <t>BLOCOS (PRANCHAS: 02/24 A 04/24)</t>
  </si>
  <si>
    <t>ESCADAS (PRANCHA 11/24)</t>
  </si>
  <si>
    <t>BALDRAME (PRANCHAS: 12/24)</t>
  </si>
  <si>
    <t>PILARES (PRANCHAS: 21/24 A 24/24)</t>
  </si>
  <si>
    <t>VIGAS (PRANCHAS: 17/24 A 20/24)</t>
  </si>
  <si>
    <t>LAJES MACIÇAS (PRANCHAS 17/24 A 20/24)</t>
  </si>
  <si>
    <t>CONTENÇÃO (PRANCHA 04/24)</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</si>
  <si>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</si>
  <si>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</si>
  <si>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</si>
  <si>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</si>
  <si>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</si>
  <si>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</si>
  <si>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</si>
  <si>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</si>
  <si>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</si>
  <si>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</si>
  <si>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</si>
  <si>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</si>
  <si>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</si>
  <si>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</si>
  <si>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</si>
  <si>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</si>
  <si>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</si>
  <si>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</si>
  <si>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</si>
  <si>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</si>
  <si>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</si>
  <si>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</si>
  <si>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</si>
  <si>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</si>
  <si>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</si>
  <si>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</si>
  <si>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</si>
  <si>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</si>
  <si>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</si>
  <si>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</si>
  <si>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</si>
  <si>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</si>
  <si>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</si>
  <si>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</si>
  <si>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</si>
  <si>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</si>
  <si>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</si>
  <si>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</si>
  <si>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</si>
  <si>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</si>
  <si>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</si>
  <si>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</si>
  <si>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</si>
  <si>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</si>
  <si>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</si>
  <si>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</si>
  <si>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</si>
  <si>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</si>
  <si>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</si>
  <si>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</si>
  <si>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</si>
  <si>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</si>
  <si>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</si>
  <si>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</si>
  <si>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</si>
  <si>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</si>
  <si>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</si>
  <si>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</si>
  <si>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</si>
  <si>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</si>
  <si>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</si>
  <si>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</si>
  <si>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VALOR TOTAL COM BDI = 28,00%, EXCETO ITENS: 1.12 / 3.3.4 / 7.1.2.2 / 9.1.20 / 11.2.1 COM BDI DIFERENCIADO = 16,80%</t>
  </si>
  <si>
    <t>ED-48337B  86911  36792       ED-50277</t>
  </si>
  <si>
    <t>ED-48337C  86911  36792     ED-50277</t>
  </si>
  <si>
    <t>DATA: 19/06/2023</t>
  </si>
  <si>
    <t>PLANILHA ORÇAMENTÁRIA PROPONENTE</t>
  </si>
  <si>
    <t>CRONOGRAMA FÍSICO-FINANCEIRO PROPONENTE</t>
  </si>
  <si>
    <r>
      <t>ENGENHEIRO CIVIL DE OBRA PLENO COM ENCARGOS COMPLEMENTARES / ENCARREGADO GERAL DE OBRAS COM ENCARGOS COMPLEMENTARES / VIGIA DIURNO COM ENCARGOS COMPLEMENTARES (Diurno: Sáb. e Domingo = 17h/dia) / VIGIA DIURNO COM ENCARGOS COMPLEMENTARES (Diurno: Seg. a Sexta entre 05h às 07h / 17h às 22h = 7h/dia) / VIGIA NOTURNO COM ENCARGOS COMPLEMENTARES E ADICIONAL NOTURNO (Noturno: Seg. a Segunda entre 22h às 05h = 7h/dia) (OBS</t>
    </r>
    <r>
      <rPr>
        <b/>
        <sz val="11"/>
        <color rgb="FFFF0000"/>
        <rFont val="Calibri"/>
        <family val="2"/>
        <scheme val="minor"/>
      </rPr>
      <t>*</t>
    </r>
    <r>
      <rPr>
        <sz val="11"/>
        <color theme="1"/>
        <rFont val="Calibri"/>
        <family val="2"/>
        <scheme val="minor"/>
      </rPr>
      <t>.: PAGAMENTO PROPORCIONAL ÀS MEDIÇÕES, LIMITADO A 8,87% DO VALOR TOTAL DA OBRA, CONF. ACORDÃO TCU 2.622/2013)</t>
    </r>
  </si>
  <si>
    <r>
      <t>%</t>
    </r>
    <r>
      <rPr>
        <b/>
        <sz val="11"/>
        <color rgb="FFFF000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</si>
</sst>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164" formatCode="0.000%"/>
    <numFmt numFmtId="165" formatCode="[$R$-416]\ #,##0.00;[Red]\-[$R$-416]\ #,##0.00"/>
    <numFmt numFmtId="166" formatCode="#,##0.00\ ;&quot; (&quot;#,##0.00\);\-#\ ;@\ "/>
    <numFmt numFmtId="167" formatCode="#,##0.00\ ;\-#,##0.00\ ;\-#\ ;@\ "/>
    <numFmt numFmtId="168" formatCode="[$€]#,##0.00\ ;[$€]\(#,##0.00\);[$€]\-#\ "/>
    <numFmt numFmtId="169" formatCode="[$€]#,##0.00\ ;[$€]\(#,##0.00\);[$€]\-#\ ;@\ "/>
    <numFmt numFmtId="170" formatCode="&quot; R$&quot;#,##0.00\ ;&quot;-R$&quot;#,##0.00\ ;&quot; R$-&quot;#\ ;@\ "/>
    <numFmt numFmtId="171" formatCode="&quot; R$ &quot;#,##0.00\ ;&quot;-R$ &quot;#,##0.00\ ;&quot; R$ -&quot;#\ ;@\ "/>
    <numFmt numFmtId="172" formatCode="&quot; R$&quot;#,##0.00\ ;&quot; R$(&quot;#,##0.00\);&quot; R$-&quot;#\ ;@\ "/>
    <numFmt numFmtId="173" formatCode="#,##0.000\ ;&quot; (&quot;#,##0.000\);\-#\ ;@\ "/>
    <numFmt numFmtId="174" formatCode="&quot; R$ &quot;#,##0.00\ ;&quot; R$ (&quot;#,##0.00\);&quot; R$ -&quot;#\ ;@\ "/>
    <numFmt numFmtId="175" formatCode="&quot;R$  &quot;#,##0.00\ ;[Red]&quot;(R$  &quot;#,##0.00\)"/>
    <numFmt numFmtId="176" formatCode="&quot; R$  &quot;#,##0.00\ ;&quot; R$  (&quot;#,##0.00\);&quot; R$  -&quot;#\ ;@\ "/>
    <numFmt numFmtId="177" formatCode="[$-416]#,##0.00"/>
    <numFmt numFmtId="178" formatCode="mmm\-yy;@"/>
    <numFmt numFmtId="179" formatCode="00"/>
    <numFmt numFmtId="180" formatCode="[$-416]0%"/>
    <numFmt numFmtId="181" formatCode="[$]@"/>
    <numFmt numFmtId="182" formatCode="00.##"/>
    <numFmt numFmtId="183" formatCode="&quot; $&quot;#,##0.00\ ;&quot; $(&quot;#,##0.00\);&quot; $-&quot;#\ ;@\ "/>
    <numFmt numFmtId="184" formatCode="[$-416]0.00%"/>
    <numFmt numFmtId="185" formatCode="0.0000%"/>
    <numFmt numFmtId="186" formatCode="#,##0.00;[Red]#,##0.00"/>
  </numFmts>
  <fonts count="60">
    <font>
      <sz val="11"/>
      <color theme="1"/>
      <name val="Calibri"/>
      <family val="2"/>
      <scheme val="minor"/>
    </font>
    <font>
      <b/>
      <sz val="11"/>
      <color theme="1"/>
      <name val="Calibri"/>
      <family val="2"/>
      <scheme val="minor"/>
    </font>
    <font>
      <sz val="10"/>
      <name val="Arial"/>
      <family val="2"/>
      <charset val="1"/>
    </font>
    <font>
      <b/>
      <sz val="16"/>
      <name val="Calibri"/>
      <family val="2"/>
      <scheme val="minor"/>
    </font>
    <font>
      <b/>
      <sz val="12"/>
      <name val="Calibri"/>
      <family val="2"/>
      <scheme val="minor"/>
    </font>
    <font>
      <b/>
      <sz val="11"/>
      <name val="Calibri"/>
      <family val="2"/>
      <scheme val="minor"/>
    </font>
    <font>
      <sz val="10"/>
      <name val="Arial"/>
      <family val="2"/>
    </font>
    <font>
      <b/>
      <sz val="11"/>
      <color rgb="FFFF0000"/>
      <name val="Calibri"/>
      <family val="2"/>
      <scheme val="minor"/>
    </font>
    <font>
      <b/>
      <sz val="9"/>
      <color theme="1"/>
      <name val="Calibri"/>
      <family val="2"/>
      <scheme val="minor"/>
    </font>
    <font>
      <sz val="11"/>
      <color rgb="FF000000"/>
      <name val="Calibri"/>
      <family val="2"/>
      <scheme val="minor"/>
    </font>
    <font>
      <sz val="11"/>
      <name val="Calibri"/>
      <family val="2"/>
      <scheme val="minor"/>
    </font>
    <font>
      <sz val="8"/>
      <color theme="1"/>
      <name val="Calibri"/>
      <family val="2"/>
      <scheme val="minor"/>
    </font>
    <font>
      <sz val="10"/>
      <name val="Arial"/>
      <family val="2"/>
    </font>
    <font>
      <b/>
      <i/>
      <u/>
      <sz val="10"/>
      <name val="Arial"/>
      <family val="2"/>
    </font>
    <font>
      <sz val="8"/>
      <name val="Arial"/>
      <family val="2"/>
    </font>
    <font>
      <sz val="11"/>
      <color indexed="8"/>
      <name val="Calibri"/>
      <family val="2"/>
    </font>
    <font>
      <sz val="11"/>
      <color indexed="9"/>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indexed="9"/>
      <name val="Calibri"/>
      <family val="2"/>
    </font>
    <font>
      <sz val="11"/>
      <color indexed="52"/>
      <name val="Calibri"/>
      <family val="2"/>
    </font>
    <font>
      <b/>
      <sz val="9"/>
      <name val="Arial"/>
      <family val="2"/>
    </font>
    <font>
      <b/>
      <sz val="10"/>
      <name val="Cataneo BT"/>
      <family val="4"/>
    </font>
    <font>
      <sz val="11"/>
      <color indexed="62"/>
      <name val="Calibri"/>
      <family val="2"/>
    </font>
    <font>
      <i/>
      <sz val="11"/>
      <color indexed="23"/>
      <name val="Calibri"/>
      <family val="2"/>
    </font>
    <font>
      <b/>
      <sz val="10"/>
      <name val="Calibri"/>
      <family val="2"/>
    </font>
    <font>
      <u/>
      <sz val="10"/>
      <color indexed="20"/>
      <name val="Arial"/>
      <family val="2"/>
    </font>
    <font>
      <sz val="11"/>
      <color indexed="20"/>
      <name val="Calibri"/>
      <family val="2"/>
    </font>
    <font>
      <sz val="9"/>
      <name val="Calibri"/>
      <family val="2"/>
    </font>
    <font>
      <sz val="11"/>
      <color indexed="60"/>
      <name val="Calibri"/>
      <family val="2"/>
    </font>
    <font>
      <sz val="10"/>
      <name val="Times New Roman"/>
      <family val="1"/>
    </font>
    <font>
      <b/>
      <sz val="8"/>
      <name val="Arial"/>
      <family val="2"/>
    </font>
    <font>
      <b/>
      <sz val="11"/>
      <color indexed="63"/>
      <name val="Calibri"/>
      <family val="2"/>
    </font>
    <font>
      <b/>
      <sz val="12"/>
      <name val="Calibri"/>
      <family val="2"/>
    </font>
    <font>
      <sz val="11"/>
      <color indexed="10"/>
      <name val="Calibri"/>
      <family val="2"/>
    </font>
    <font>
      <b/>
      <sz val="18"/>
      <color indexed="56"/>
      <name val="Cambria"/>
      <family val="2"/>
    </font>
    <font>
      <b/>
      <sz val="12"/>
      <color indexed="10"/>
      <name val="Arial"/>
      <family val="2"/>
    </font>
    <font>
      <b/>
      <sz val="10"/>
      <name val="Courier New"/>
      <family val="3"/>
    </font>
    <font>
      <b/>
      <sz val="11"/>
      <color indexed="8"/>
      <name val="Calibri"/>
      <family val="2"/>
    </font>
    <font>
      <b/>
      <sz val="9"/>
      <name val="Calibri"/>
      <family val="2"/>
    </font>
    <font>
      <sz val="18"/>
      <color indexed="21"/>
      <name val="Cambria"/>
      <family val="2"/>
    </font>
    <font>
      <b/>
      <sz val="7.5"/>
      <color indexed="8"/>
      <name val="Arial"/>
      <family val="2"/>
    </font>
    <font>
      <sz val="7.5"/>
      <name val="Arial"/>
      <family val="2"/>
    </font>
    <font>
      <b/>
      <sz val="7.5"/>
      <name val="Arial"/>
      <family val="2"/>
    </font>
    <font>
      <b/>
      <sz val="10"/>
      <name val="Arial"/>
      <family val="2"/>
    </font>
    <font>
      <sz val="10"/>
      <name val="SimSun"/>
      <family val="2"/>
    </font>
    <font>
      <b/>
      <sz val="7.5"/>
      <color rgb="FF000000"/>
      <name val="Arial"/>
      <family val="2"/>
    </font>
    <font>
      <b/>
      <sz val="7.5"/>
      <color indexed="8"/>
      <name val="Arial"/>
      <family val="2"/>
    </font>
    <font>
      <b/>
      <sz val="7.5"/>
      <name val="Arial"/>
      <family val="2"/>
    </font>
    <font>
      <b/>
      <sz val="9"/>
      <color indexed="8"/>
      <name val="Arial"/>
      <family val="2"/>
    </font>
    <font>
      <b/>
      <sz val="10"/>
      <name val="Calibri"/>
      <family val="2"/>
      <scheme val="minor"/>
    </font>
    <font>
      <i/>
      <sz val="7.5"/>
      <name val="Arial"/>
      <family val="2"/>
    </font>
    <font>
      <sz val="7.5"/>
      <name val="Arial"/>
      <family val="2"/>
    </font>
    <font>
      <b/>
      <sz val="11"/>
      <color theme="0"/>
      <name val="Calibri"/>
      <family val="2"/>
      <scheme val="minor"/>
    </font>
    <font>
      <b/>
      <sz val="14"/>
      <color theme="1"/>
      <name val="Calibri"/>
      <family val="2"/>
      <scheme val="minor"/>
    </font>
    <font>
      <b/>
      <u/>
      <sz val="11"/>
      <color theme="0"/>
      <name val="Calibri"/>
      <family val="2"/>
      <scheme val="minor"/>
    </font>
    <font>
      <b/>
      <sz val="9"/>
      <color indexed="81"/>
      <name val="Segoe UI"/>
      <family val="2"/>
    </font>
  </fonts>
  <fills count="38">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indexed="31"/>
        <bgColor indexed="61"/>
      </patternFill>
    </fill>
    <fill>
      <patternFill patternType="solid">
        <fgColor indexed="45"/>
        <bgColor indexed="1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61"/>
      </patternFill>
    </fill>
    <fill>
      <patternFill patternType="solid">
        <fgColor indexed="44"/>
        <bgColor indexed="31"/>
      </patternFill>
    </fill>
    <fill>
      <patternFill patternType="solid">
        <fgColor indexed="29"/>
        <bgColor indexed="19"/>
      </patternFill>
    </fill>
    <fill>
      <patternFill patternType="solid">
        <fgColor indexed="11"/>
        <bgColor indexed="15"/>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21"/>
      </patternFill>
    </fill>
    <fill>
      <patternFill patternType="solid">
        <fgColor indexed="10"/>
        <bgColor indexed="25"/>
      </patternFill>
    </fill>
    <fill>
      <patternFill patternType="solid">
        <fgColor indexed="57"/>
        <bgColor indexed="23"/>
      </patternFill>
    </fill>
    <fill>
      <patternFill patternType="solid">
        <fgColor indexed="53"/>
        <bgColor indexed="52"/>
      </patternFill>
    </fill>
    <fill>
      <patternFill patternType="solid">
        <fgColor indexed="22"/>
        <bgColor indexed="48"/>
      </patternFill>
    </fill>
    <fill>
      <patternFill patternType="solid">
        <fgColor indexed="55"/>
        <bgColor indexed="24"/>
      </patternFill>
    </fill>
    <fill>
      <patternFill patternType="solid">
        <fgColor indexed="23"/>
        <bgColor indexed="55"/>
      </patternFill>
    </fill>
    <fill>
      <patternFill patternType="solid">
        <fgColor indexed="43"/>
        <bgColor indexed="26"/>
      </patternFill>
    </fill>
    <fill>
      <patternFill patternType="solid">
        <fgColor indexed="26"/>
        <bgColor indexed="9"/>
      </patternFill>
    </fill>
    <fill>
      <patternFill patternType="solid">
        <fgColor indexed="38"/>
        <bgColor indexed="61"/>
      </patternFill>
    </fill>
    <fill>
      <patternFill patternType="solid">
        <fgColor indexed="9"/>
        <bgColor indexed="26"/>
      </patternFill>
    </fill>
    <fill>
      <patternFill patternType="solid">
        <fgColor indexed="13"/>
        <bgColor indexed="34"/>
      </patternFill>
    </fill>
    <fill>
      <patternFill patternType="solid">
        <fgColor rgb="FFFFFF00"/>
        <bgColor indexed="26"/>
      </patternFill>
    </fill>
    <fill>
      <patternFill patternType="solid">
        <fgColor rgb="FFFFFF00"/>
        <bgColor indexed="34"/>
      </patternFill>
    </fill>
    <fill>
      <patternFill patternType="solid">
        <fgColor theme="0" tint="-4.9989318521683403E-2"/>
        <bgColor indexed="48"/>
      </patternFill>
    </fill>
    <fill>
      <patternFill patternType="solid">
        <fgColor theme="9" tint="0.79998168889431442"/>
        <bgColor indexed="64"/>
      </patternFill>
    </fill>
    <fill>
      <patternFill patternType="solid">
        <fgColor rgb="FFFFC000"/>
        <bgColor indexed="64"/>
      </patternFill>
    </fill>
    <fill>
      <patternFill patternType="solid">
        <fgColor rgb="FFFFFFCC"/>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thick">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n">
        <color indexed="52"/>
      </bottom>
      <diagonal/>
    </border>
    <border>
      <left style="thin">
        <color indexed="8"/>
      </left>
      <right/>
      <top/>
      <bottom/>
      <diagonal/>
    </border>
    <border>
      <left/>
      <right/>
      <top style="thick">
        <color indexed="8"/>
      </top>
      <bottom style="thick">
        <color indexed="8"/>
      </bottom>
      <diagonal/>
    </border>
    <border>
      <left style="thick">
        <color indexed="8"/>
      </left>
      <right style="thick">
        <color indexed="8"/>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54"/>
      </left>
      <right style="thin">
        <color indexed="54"/>
      </right>
      <top style="thin">
        <color indexed="54"/>
      </top>
      <bottom style="thin">
        <color indexed="54"/>
      </bottom>
      <diagonal/>
    </border>
    <border>
      <left style="thin">
        <color indexed="8"/>
      </left>
      <right style="thin">
        <color indexed="8"/>
      </right>
      <top style="thin">
        <color indexed="8"/>
      </top>
      <bottom style="thin">
        <color indexed="8"/>
      </bottom>
      <diagonal/>
    </border>
    <border>
      <left style="thick">
        <color indexed="8"/>
      </left>
      <right style="hair">
        <color indexed="8"/>
      </right>
      <top style="hair">
        <color indexed="8"/>
      </top>
      <bottom style="hair">
        <color indexed="8"/>
      </bottom>
      <diagonal/>
    </border>
    <border>
      <left/>
      <right/>
      <top style="thin">
        <color indexed="62"/>
      </top>
      <bottom style="thin">
        <color indexed="62"/>
      </bottom>
      <diagonal/>
    </border>
    <border>
      <left/>
      <right style="thin">
        <color indexed="8"/>
      </right>
      <top/>
      <bottom/>
      <diagonal/>
    </border>
    <border>
      <left style="thin">
        <color indexed="8"/>
      </left>
      <right style="thin">
        <color indexed="8"/>
      </right>
      <top style="thick">
        <color indexed="8"/>
      </top>
      <bottom style="thick">
        <color indexed="8"/>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8"/>
      </left>
      <right style="thin">
        <color indexed="8"/>
      </right>
      <top style="medium">
        <color indexed="8"/>
      </top>
      <bottom/>
      <diagonal/>
    </border>
    <border>
      <left style="thin">
        <color indexed="8"/>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medium">
        <color indexed="8"/>
      </top>
      <bottom/>
      <diagonal/>
    </border>
    <border>
      <left style="thin">
        <color indexed="8"/>
      </left>
      <right style="medium">
        <color indexed="64"/>
      </right>
      <top style="medium">
        <color indexed="8"/>
      </top>
      <bottom/>
      <diagonal/>
    </border>
    <border>
      <left style="medium">
        <color indexed="64"/>
      </left>
      <right style="thin">
        <color indexed="8"/>
      </right>
      <top style="thin">
        <color indexed="8"/>
      </top>
      <bottom style="medium">
        <color indexed="8"/>
      </bottom>
      <diagonal/>
    </border>
    <border>
      <left style="thin">
        <color indexed="8"/>
      </left>
      <right style="medium">
        <color indexed="64"/>
      </right>
      <top style="thin">
        <color indexed="8"/>
      </top>
      <bottom style="medium">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style="thin">
        <color indexed="8"/>
      </left>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top style="medium">
        <color indexed="64"/>
      </top>
      <bottom style="thin">
        <color indexed="8"/>
      </bottom>
      <diagonal/>
    </border>
    <border>
      <left style="thin">
        <color indexed="8"/>
      </left>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8"/>
      </bottom>
      <diagonal/>
    </border>
    <border>
      <left/>
      <right/>
      <top style="thin">
        <color indexed="64"/>
      </top>
      <bottom style="medium">
        <color indexed="8"/>
      </bottom>
      <diagonal/>
    </border>
    <border>
      <left/>
      <right style="thin">
        <color indexed="64"/>
      </right>
      <top style="thin">
        <color indexed="64"/>
      </top>
      <bottom style="medium">
        <color indexed="8"/>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8"/>
      </bottom>
      <diagonal/>
    </border>
    <border>
      <left style="thin">
        <color indexed="64"/>
      </left>
      <right/>
      <top style="medium">
        <color indexed="8"/>
      </top>
      <bottom style="thin">
        <color indexed="64"/>
      </bottom>
      <diagonal/>
    </border>
    <border>
      <left/>
      <right style="thin">
        <color indexed="64"/>
      </right>
      <top style="medium">
        <color indexed="8"/>
      </top>
      <bottom style="thin">
        <color indexed="64"/>
      </bottom>
      <diagonal/>
    </border>
    <border>
      <left/>
      <right style="medium">
        <color indexed="64"/>
      </right>
      <top style="thin">
        <color indexed="64"/>
      </top>
      <bottom style="medium">
        <color indexed="8"/>
      </bottom>
      <diagonal/>
    </border>
    <border>
      <left style="thin">
        <color indexed="64"/>
      </left>
      <right/>
      <top/>
      <bottom/>
      <diagonal/>
    </border>
  </borders>
  <cellStyleXfs count="1219">
    <xf numFmtId="0" fontId="0" fillId="0" borderId="0"/>
    <xf numFmtId="0" fontId="2" fillId="0" borderId="0"/>
    <xf numFmtId="0" fontId="6" fillId="0" borderId="0"/>
    <xf numFmtId="0" fontId="12" fillId="0" borderId="0"/>
    <xf numFmtId="166" fontId="48" fillId="0" borderId="0"/>
    <xf numFmtId="165" fontId="13" fillId="0" borderId="0"/>
    <xf numFmtId="166" fontId="14" fillId="0" borderId="0"/>
    <xf numFmtId="167" fontId="14" fillId="0" borderId="0"/>
    <xf numFmtId="167" fontId="14" fillId="0" borderId="0"/>
    <xf numFmtId="167" fontId="14" fillId="0" borderId="0"/>
    <xf numFmtId="0" fontId="15" fillId="6" borderId="0"/>
    <xf numFmtId="0" fontId="15" fillId="6" borderId="0"/>
    <xf numFmtId="0" fontId="15" fillId="7" borderId="0"/>
    <xf numFmtId="0" fontId="15" fillId="7" borderId="0"/>
    <xf numFmtId="0" fontId="15" fillId="8" borderId="0"/>
    <xf numFmtId="0" fontId="15" fillId="8" borderId="0"/>
    <xf numFmtId="0" fontId="15" fillId="9" borderId="0"/>
    <xf numFmtId="0" fontId="15" fillId="9" borderId="0"/>
    <xf numFmtId="0" fontId="15" fillId="10" borderId="0"/>
    <xf numFmtId="0" fontId="15" fillId="10" borderId="0"/>
    <xf numFmtId="0" fontId="15" fillId="11" borderId="0"/>
    <xf numFmtId="0" fontId="15" fillId="11" borderId="0"/>
    <xf numFmtId="0" fontId="15" fillId="6" borderId="0"/>
    <xf numFmtId="0" fontId="15" fillId="7" borderId="0"/>
    <xf numFmtId="0" fontId="15" fillId="8" borderId="0"/>
    <xf numFmtId="0" fontId="15" fillId="9" borderId="0"/>
    <xf numFmtId="0" fontId="15" fillId="10" borderId="0"/>
    <xf numFmtId="0" fontId="15" fillId="11" borderId="0"/>
    <xf numFmtId="0" fontId="15" fillId="6" borderId="0"/>
    <xf numFmtId="0" fontId="15" fillId="7" borderId="0"/>
    <xf numFmtId="0" fontId="15" fillId="8" borderId="0"/>
    <xf numFmtId="0" fontId="15" fillId="9" borderId="0"/>
    <xf numFmtId="0" fontId="15" fillId="10" borderId="0"/>
    <xf numFmtId="0" fontId="15" fillId="11" borderId="0"/>
    <xf numFmtId="0" fontId="15" fillId="12" borderId="0"/>
    <xf numFmtId="0" fontId="15" fillId="12" borderId="0"/>
    <xf numFmtId="0" fontId="15" fillId="13" borderId="0"/>
    <xf numFmtId="0" fontId="15" fillId="13" borderId="0"/>
    <xf numFmtId="0" fontId="15" fillId="14" borderId="0"/>
    <xf numFmtId="0" fontId="15" fillId="14" borderId="0"/>
    <xf numFmtId="0" fontId="15" fillId="9" borderId="0"/>
    <xf numFmtId="0" fontId="15" fillId="9" borderId="0"/>
    <xf numFmtId="0" fontId="15" fillId="12" borderId="0"/>
    <xf numFmtId="0" fontId="15" fillId="12" borderId="0"/>
    <xf numFmtId="0" fontId="15" fillId="15" borderId="0"/>
    <xf numFmtId="0" fontId="15" fillId="15" borderId="0"/>
    <xf numFmtId="0" fontId="15" fillId="12" borderId="0"/>
    <xf numFmtId="0" fontId="15" fillId="13" borderId="0"/>
    <xf numFmtId="0" fontId="15" fillId="14" borderId="0"/>
    <xf numFmtId="0" fontId="15" fillId="9" borderId="0"/>
    <xf numFmtId="0" fontId="15" fillId="12" borderId="0"/>
    <xf numFmtId="0" fontId="15" fillId="15" borderId="0"/>
    <xf numFmtId="0" fontId="15" fillId="12" borderId="0"/>
    <xf numFmtId="0" fontId="15" fillId="13" borderId="0"/>
    <xf numFmtId="0" fontId="15" fillId="14" borderId="0"/>
    <xf numFmtId="0" fontId="15" fillId="9" borderId="0"/>
    <xf numFmtId="0" fontId="15" fillId="12" borderId="0"/>
    <xf numFmtId="0" fontId="15" fillId="15" borderId="0"/>
    <xf numFmtId="0" fontId="16" fillId="16" borderId="0"/>
    <xf numFmtId="0" fontId="16" fillId="13" borderId="0"/>
    <xf numFmtId="0" fontId="16" fillId="14" borderId="0"/>
    <xf numFmtId="0" fontId="16" fillId="17" borderId="0"/>
    <xf numFmtId="0" fontId="16" fillId="18" borderId="0"/>
    <xf numFmtId="0" fontId="16" fillId="19" borderId="0"/>
    <xf numFmtId="0" fontId="16" fillId="16" borderId="0"/>
    <xf numFmtId="0" fontId="16" fillId="13" borderId="0"/>
    <xf numFmtId="0" fontId="16" fillId="14" borderId="0"/>
    <xf numFmtId="0" fontId="16" fillId="17" borderId="0"/>
    <xf numFmtId="0" fontId="16" fillId="18" borderId="0"/>
    <xf numFmtId="0" fontId="16" fillId="19" borderId="0"/>
    <xf numFmtId="0" fontId="16" fillId="16" borderId="0"/>
    <xf numFmtId="0" fontId="16" fillId="13" borderId="0"/>
    <xf numFmtId="0" fontId="16" fillId="14" borderId="0"/>
    <xf numFmtId="0" fontId="16" fillId="17" borderId="0"/>
    <xf numFmtId="0" fontId="16" fillId="18" borderId="0"/>
    <xf numFmtId="0" fontId="16" fillId="19" borderId="0"/>
    <xf numFmtId="0" fontId="16" fillId="20" borderId="0"/>
    <xf numFmtId="0" fontId="16" fillId="21" borderId="0"/>
    <xf numFmtId="0" fontId="16" fillId="22" borderId="0"/>
    <xf numFmtId="0" fontId="16" fillId="17" borderId="0"/>
    <xf numFmtId="0" fontId="16" fillId="18" borderId="0"/>
    <xf numFmtId="0" fontId="16" fillId="23" borderId="0"/>
    <xf numFmtId="0" fontId="17" fillId="8" borderId="0"/>
    <xf numFmtId="0" fontId="18" fillId="0" borderId="5"/>
    <xf numFmtId="0" fontId="19" fillId="0" borderId="6"/>
    <xf numFmtId="0" fontId="20" fillId="0" borderId="7"/>
    <xf numFmtId="0" fontId="20" fillId="0" borderId="0"/>
    <xf numFmtId="0" fontId="21" fillId="24" borderId="8"/>
    <xf numFmtId="0" fontId="22" fillId="25" borderId="9"/>
    <xf numFmtId="0" fontId="16" fillId="20" borderId="0"/>
    <xf numFmtId="0" fontId="16" fillId="21" borderId="0"/>
    <xf numFmtId="0" fontId="16" fillId="22" borderId="0"/>
    <xf numFmtId="0" fontId="16" fillId="17" borderId="0"/>
    <xf numFmtId="0" fontId="16" fillId="18" borderId="0"/>
    <xf numFmtId="0" fontId="16" fillId="23" borderId="0"/>
    <xf numFmtId="0" fontId="17" fillId="8" borderId="0"/>
    <xf numFmtId="0" fontId="21" fillId="24" borderId="8"/>
    <xf numFmtId="0" fontId="21" fillId="24" borderId="8"/>
    <xf numFmtId="0" fontId="21" fillId="24" borderId="8"/>
    <xf numFmtId="0" fontId="22" fillId="25" borderId="9"/>
    <xf numFmtId="0" fontId="23" fillId="0" borderId="10"/>
    <xf numFmtId="0" fontId="23" fillId="0" borderId="10"/>
    <xf numFmtId="0" fontId="24" fillId="0" borderId="11">
      <alignment horizontal="center" vertical="center"/>
    </xf>
    <xf numFmtId="0" fontId="25" fillId="0" borderId="0">
      <alignment horizontal="left" vertical="center"/>
    </xf>
    <xf numFmtId="0" fontId="26" fillId="11" borderId="8"/>
    <xf numFmtId="0" fontId="26" fillId="11" borderId="8"/>
    <xf numFmtId="0" fontId="26" fillId="11" borderId="8"/>
    <xf numFmtId="168" fontId="12" fillId="0" borderId="0"/>
    <xf numFmtId="169" fontId="12" fillId="0" borderId="0"/>
    <xf numFmtId="169" fontId="12" fillId="0" borderId="0"/>
    <xf numFmtId="169" fontId="12" fillId="0" borderId="0"/>
    <xf numFmtId="0" fontId="27" fillId="0" borderId="0"/>
    <xf numFmtId="0" fontId="28" fillId="26" borderId="12">
      <alignment horizontal="left" vertical="center"/>
      <protection locked="0"/>
    </xf>
    <xf numFmtId="0" fontId="29" fillId="0" borderId="0"/>
    <xf numFmtId="0" fontId="20" fillId="0" borderId="7"/>
    <xf numFmtId="0" fontId="20" fillId="0" borderId="0"/>
    <xf numFmtId="0" fontId="30" fillId="7" borderId="0"/>
    <xf numFmtId="0" fontId="30" fillId="7" borderId="0"/>
    <xf numFmtId="0" fontId="26" fillId="11" borderId="8"/>
    <xf numFmtId="0" fontId="31" fillId="0" borderId="13"/>
    <xf numFmtId="0" fontId="23" fillId="0" borderId="10"/>
    <xf numFmtId="170" fontId="6" fillId="0" borderId="0"/>
    <xf numFmtId="171" fontId="6" fillId="0" borderId="0"/>
    <xf numFmtId="172" fontId="6" fillId="0" borderId="0"/>
    <xf numFmtId="173" fontId="6" fillId="0" borderId="0"/>
    <xf numFmtId="174" fontId="6" fillId="0" borderId="0"/>
    <xf numFmtId="174" fontId="6" fillId="0" borderId="0"/>
    <xf numFmtId="174" fontId="6" fillId="0" borderId="0"/>
    <xf numFmtId="173" fontId="6" fillId="0" borderId="0"/>
    <xf numFmtId="173" fontId="6" fillId="0" borderId="0"/>
    <xf numFmtId="175" fontId="6" fillId="0" borderId="0"/>
    <xf numFmtId="170" fontId="6" fillId="0" borderId="0"/>
    <xf numFmtId="170" fontId="6" fillId="0" borderId="0"/>
    <xf numFmtId="170" fontId="6" fillId="0" borderId="0"/>
    <xf numFmtId="174" fontId="6" fillId="0" borderId="0"/>
    <xf numFmtId="172" fontId="6" fillId="0" borderId="0"/>
    <xf numFmtId="172"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6" fontId="6" fillId="0" borderId="0"/>
    <xf numFmtId="174" fontId="6" fillId="0" borderId="0"/>
    <xf numFmtId="174" fontId="6" fillId="0" borderId="0"/>
    <xf numFmtId="172" fontId="6" fillId="0" borderId="0"/>
    <xf numFmtId="174" fontId="6" fillId="0" borderId="0"/>
    <xf numFmtId="170" fontId="6" fillId="0" borderId="0"/>
    <xf numFmtId="170" fontId="6" fillId="0" borderId="0"/>
    <xf numFmtId="170" fontId="6" fillId="0" borderId="0"/>
    <xf numFmtId="172" fontId="6" fillId="0" borderId="0"/>
    <xf numFmtId="170" fontId="6" fillId="0" borderId="0"/>
    <xf numFmtId="170" fontId="6" fillId="0" borderId="0"/>
    <xf numFmtId="170" fontId="6" fillId="0" borderId="0"/>
    <xf numFmtId="172" fontId="6" fillId="0" borderId="0"/>
    <xf numFmtId="174" fontId="6" fillId="0" borderId="0"/>
    <xf numFmtId="170" fontId="6" fillId="0" borderId="0"/>
    <xf numFmtId="170" fontId="6" fillId="0" borderId="0"/>
    <xf numFmtId="170" fontId="6" fillId="0" borderId="0"/>
    <xf numFmtId="172" fontId="6" fillId="0" borderId="0"/>
    <xf numFmtId="170" fontId="6" fillId="0" borderId="0"/>
    <xf numFmtId="170" fontId="6" fillId="0" borderId="0"/>
    <xf numFmtId="170" fontId="6" fillId="0" borderId="0"/>
    <xf numFmtId="172" fontId="6" fillId="0" borderId="0">
      <protection locked="0"/>
    </xf>
    <xf numFmtId="170" fontId="6" fillId="0" borderId="0">
      <protection locked="0"/>
    </xf>
    <xf numFmtId="170" fontId="6" fillId="0" borderId="0">
      <protection locked="0"/>
    </xf>
    <xf numFmtId="170" fontId="6" fillId="0" borderId="0">
      <protection locked="0"/>
    </xf>
    <xf numFmtId="170" fontId="6" fillId="0" borderId="0"/>
    <xf numFmtId="170" fontId="6" fillId="0" borderId="0"/>
    <xf numFmtId="0" fontId="32" fillId="27" borderId="0"/>
    <xf numFmtId="177" fontId="6" fillId="0" borderId="14">
      <alignment wrapTex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8" fontId="15" fillId="0" borderId="0"/>
    <xf numFmtId="178" fontId="15" fillId="0" borderId="0"/>
    <xf numFmtId="178" fontId="15" fillId="0" borderId="0"/>
    <xf numFmtId="178" fontId="15" fillId="0" borderId="0"/>
    <xf numFmtId="178" fontId="15" fillId="0" borderId="0"/>
    <xf numFmtId="178" fontId="15" fillId="0" borderId="0"/>
    <xf numFmtId="178" fontId="15" fillId="0" borderId="0"/>
    <xf numFmtId="178" fontId="15" fillId="0" borderId="0"/>
    <xf numFmtId="178" fontId="15" fillId="0" borderId="0"/>
    <xf numFmtId="177" fontId="6" fillId="0" borderId="14">
      <alignment wrapText="1"/>
    </xf>
    <xf numFmtId="177" fontId="6" fillId="0" borderId="14">
      <alignment wrapText="1"/>
    </xf>
    <xf numFmtId="177" fontId="6" fillId="0" borderId="14">
      <alignment wrapTex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7" fontId="6" fillId="0" borderId="14">
      <alignment wrapText="1"/>
    </xf>
    <xf numFmtId="177" fontId="6" fillId="0" borderId="14">
      <alignment wrapTex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7" fontId="6" fillId="0" borderId="14">
      <alignment wrapText="1"/>
    </xf>
    <xf numFmtId="0" fontId="6" fillId="0" borderId="0"/>
    <xf numFmtId="0" fontId="6" fillId="0" borderId="0"/>
    <xf numFmtId="0" fontId="6" fillId="0" borderId="0"/>
    <xf numFmtId="0" fontId="6" fillId="0" borderId="0"/>
    <xf numFmtId="0" fontId="6" fillId="0" borderId="0"/>
    <xf numFmtId="0" fontId="6" fillId="0" borderId="0"/>
    <xf numFmtId="177" fontId="6" fillId="0" borderId="14">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3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15" fillId="0" borderId="0"/>
    <xf numFmtId="0" fontId="15" fillId="0" borderId="0"/>
    <xf numFmtId="0" fontId="15" fillId="0" borderId="0"/>
    <xf numFmtId="0" fontId="15" fillId="0" borderId="0"/>
    <xf numFmtId="0" fontId="33"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6" fillId="0" borderId="14">
      <alignment wrapText="1"/>
    </xf>
    <xf numFmtId="0" fontId="6" fillId="0" borderId="0"/>
    <xf numFmtId="0" fontId="6" fillId="0" borderId="0"/>
    <xf numFmtId="177" fontId="6" fillId="0" borderId="14">
      <alignment wrapText="1"/>
    </xf>
    <xf numFmtId="177" fontId="6" fillId="0" borderId="14">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6" fillId="0" borderId="14">
      <alignment wrapText="1"/>
    </xf>
    <xf numFmtId="177" fontId="6" fillId="0" borderId="14">
      <alignment wrapText="1"/>
    </xf>
    <xf numFmtId="177" fontId="6" fillId="0" borderId="14">
      <alignment wrapText="1"/>
    </xf>
    <xf numFmtId="177" fontId="6" fillId="0" borderId="14">
      <alignment wrapText="1"/>
    </xf>
    <xf numFmtId="0" fontId="6" fillId="0" borderId="0"/>
    <xf numFmtId="177" fontId="6" fillId="0" borderId="14">
      <alignment wrapText="1"/>
    </xf>
    <xf numFmtId="177" fontId="6" fillId="0" borderId="14">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7" fontId="6" fillId="0" borderId="14">
      <alignment wrapText="1"/>
    </xf>
    <xf numFmtId="177" fontId="6" fillId="0" borderId="14">
      <alignment wrapText="1"/>
    </xf>
    <xf numFmtId="177" fontId="6" fillId="0" borderId="14">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178" fontId="15" fillId="0" borderId="0"/>
    <xf numFmtId="178" fontId="15" fillId="0" borderId="0"/>
    <xf numFmtId="178" fontId="15" fillId="0" borderId="0"/>
    <xf numFmtId="0" fontId="6" fillId="0" borderId="0"/>
    <xf numFmtId="0" fontId="6" fillId="0" borderId="0"/>
    <xf numFmtId="178" fontId="15" fillId="0" borderId="0"/>
    <xf numFmtId="178" fontId="15" fillId="0" borderId="0"/>
    <xf numFmtId="178" fontId="15" fillId="0" borderId="0"/>
    <xf numFmtId="0" fontId="6" fillId="0" borderId="0"/>
    <xf numFmtId="0" fontId="6" fillId="0" borderId="0"/>
    <xf numFmtId="0" fontId="6" fillId="0" borderId="0"/>
    <xf numFmtId="0" fontId="6" fillId="0" borderId="0"/>
    <xf numFmtId="178" fontId="15" fillId="0" borderId="0"/>
    <xf numFmtId="178" fontId="15" fillId="0" borderId="0"/>
    <xf numFmtId="178" fontId="15" fillId="0" borderId="0"/>
    <xf numFmtId="0" fontId="6" fillId="0" borderId="0"/>
    <xf numFmtId="0" fontId="6" fillId="0" borderId="0"/>
    <xf numFmtId="178" fontId="15" fillId="0" borderId="0"/>
    <xf numFmtId="178" fontId="15" fillId="0" borderId="0"/>
    <xf numFmtId="178" fontId="15" fillId="0" borderId="0"/>
    <xf numFmtId="0" fontId="6" fillId="0" borderId="0"/>
    <xf numFmtId="0" fontId="6" fillId="0" borderId="0"/>
    <xf numFmtId="0" fontId="6" fillId="28" borderId="15"/>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5"/>
    <xf numFmtId="0" fontId="6" fillId="28" borderId="15"/>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6"/>
    <xf numFmtId="0" fontId="6" fillId="28" borderId="15"/>
    <xf numFmtId="0" fontId="6" fillId="28" borderId="15"/>
    <xf numFmtId="0" fontId="6" fillId="28" borderId="15"/>
    <xf numFmtId="0" fontId="6" fillId="28" borderId="15"/>
    <xf numFmtId="0" fontId="6" fillId="28" borderId="15"/>
    <xf numFmtId="179" fontId="34" fillId="0" borderId="17">
      <alignment horizontal="center" vertical="center"/>
    </xf>
    <xf numFmtId="0" fontId="35" fillId="24" borderId="9"/>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0" fontId="35" fillId="24" borderId="9"/>
    <xf numFmtId="0" fontId="35" fillId="24" borderId="9"/>
    <xf numFmtId="0" fontId="35" fillId="24" borderId="9"/>
    <xf numFmtId="166" fontId="6" fillId="0" borderId="0"/>
    <xf numFmtId="166" fontId="6" fillId="0" borderId="0"/>
    <xf numFmtId="0" fontId="6" fillId="0" borderId="0"/>
    <xf numFmtId="0" fontId="6" fillId="0" borderId="0"/>
    <xf numFmtId="0" fontId="6" fillId="0" borderId="0"/>
    <xf numFmtId="166"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77" fontId="36" fillId="8" borderId="0">
      <alignment horizontal="right" vertical="center"/>
    </xf>
    <xf numFmtId="0" fontId="15" fillId="0" borderId="0"/>
    <xf numFmtId="0" fontId="15" fillId="0" borderId="0"/>
    <xf numFmtId="0" fontId="37" fillId="0" borderId="0"/>
    <xf numFmtId="0" fontId="37" fillId="0" borderId="0"/>
    <xf numFmtId="0" fontId="27" fillId="0" borderId="0"/>
    <xf numFmtId="0" fontId="27" fillId="0" borderId="0"/>
    <xf numFmtId="0" fontId="38" fillId="0" borderId="0"/>
    <xf numFmtId="181" fontId="39" fillId="28" borderId="18">
      <alignment horizontal="left" vertical="center" indent="1"/>
    </xf>
    <xf numFmtId="182" fontId="40" fillId="0" borderId="0">
      <alignment horizontal="left" vertical="top"/>
    </xf>
    <xf numFmtId="0" fontId="41" fillId="0" borderId="19"/>
    <xf numFmtId="0" fontId="41" fillId="0" borderId="19"/>
    <xf numFmtId="0" fontId="41" fillId="0" borderId="19"/>
    <xf numFmtId="177" fontId="36" fillId="25" borderId="20">
      <alignment horizontal="right" vertical="center"/>
    </xf>
    <xf numFmtId="181" fontId="42" fillId="29" borderId="21">
      <alignment horizontal="center" vertical="center"/>
      <protection locked="0"/>
    </xf>
    <xf numFmtId="0" fontId="18" fillId="0" borderId="5"/>
    <xf numFmtId="0" fontId="18" fillId="0" borderId="5"/>
    <xf numFmtId="0" fontId="19" fillId="0" borderId="6"/>
    <xf numFmtId="0" fontId="20" fillId="0" borderId="7"/>
    <xf numFmtId="0" fontId="20" fillId="0" borderId="0"/>
    <xf numFmtId="0" fontId="38" fillId="0" borderId="0"/>
    <xf numFmtId="0" fontId="43" fillId="0" borderId="0"/>
    <xf numFmtId="0" fontId="38" fillId="0" borderId="0"/>
    <xf numFmtId="0" fontId="38" fillId="0" borderId="0"/>
    <xf numFmtId="0" fontId="22" fillId="25" borderId="9"/>
    <xf numFmtId="167" fontId="6" fillId="0" borderId="0"/>
    <xf numFmtId="167" fontId="6" fillId="0" borderId="0"/>
    <xf numFmtId="167" fontId="6" fillId="0" borderId="0"/>
    <xf numFmtId="166"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15" fillId="0" borderId="0"/>
    <xf numFmtId="166"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37" fillId="0" borderId="0"/>
    <xf numFmtId="183" fontId="6" fillId="0" borderId="0"/>
    <xf numFmtId="0" fontId="16" fillId="20" borderId="0"/>
    <xf numFmtId="0" fontId="16" fillId="21" borderId="0"/>
    <xf numFmtId="0" fontId="16" fillId="22" borderId="0"/>
    <xf numFmtId="0" fontId="16" fillId="17" borderId="0"/>
    <xf numFmtId="0" fontId="16" fillId="18" borderId="0"/>
    <xf numFmtId="0" fontId="16" fillId="23" borderId="0"/>
    <xf numFmtId="0" fontId="12" fillId="21" borderId="0"/>
    <xf numFmtId="0" fontId="12" fillId="16" borderId="0"/>
    <xf numFmtId="0" fontId="12" fillId="21" borderId="0"/>
    <xf numFmtId="0" fontId="6" fillId="0" borderId="0"/>
    <xf numFmtId="0" fontId="6" fillId="0" borderId="0"/>
    <xf numFmtId="168" fontId="6" fillId="0" borderId="0"/>
    <xf numFmtId="169" fontId="6" fillId="0" borderId="0"/>
    <xf numFmtId="169" fontId="6" fillId="0" borderId="0"/>
    <xf numFmtId="169" fontId="6" fillId="0" borderId="0"/>
    <xf numFmtId="0" fontId="6" fillId="21" borderId="0"/>
    <xf numFmtId="0" fontId="6" fillId="16" borderId="0"/>
    <xf numFmtId="0" fontId="6" fillId="21" borderId="0"/>
  </cellStyleXfs>
  <cellXfs count="272">
    <xf numFmtId="0" fontId="0" fillId="0" borderId="0" xfId="0"/>
    <xf numFmtId="0" fontId="5" fillId="0" borderId="1" xfId="1" applyFont="1" applyBorder="1" applyAlignment="1">
      <alignment vertical="center" wrapText="1"/>
    </xf>
    <xf numFmtId="4" fontId="0" fillId="0" borderId="0" xfId="0" applyNumberFormat="1"/>
    <xf numFmtId="0" fontId="0" fillId="0" borderId="0" xfId="0" applyAlignment="1">
      <alignment vertical="center"/>
    </xf>
    <xf numFmtId="0"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wrapText="1"/>
    </xf>
    <xf numFmtId="0" fontId="1" fillId="3" borderId="1" xfId="0" applyFont="1" applyFill="1" applyBorder="1" applyAlignment="1">
      <alignment vertical="center"/>
    </xf>
    <xf numFmtId="4" fontId="1" fillId="3" borderId="1" xfId="0" applyNumberFormat="1" applyFont="1" applyFill="1" applyBorder="1" applyAlignment="1">
      <alignment vertical="center"/>
    </xf>
    <xf numFmtId="0" fontId="1" fillId="3" borderId="1" xfId="0" applyFont="1" applyFill="1" applyBorder="1" applyAlignment="1">
      <alignment horizontal="center" vertical="center" wrapText="1"/>
    </xf>
    <xf numFmtId="4" fontId="1" fillId="3" borderId="1" xfId="0" applyNumberFormat="1" applyFont="1" applyFill="1" applyBorder="1"/>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wrapText="1"/>
    </xf>
    <xf numFmtId="4" fontId="1" fillId="5" borderId="1" xfId="0" applyNumberFormat="1" applyFont="1" applyFill="1" applyBorder="1" applyAlignment="1">
      <alignment vertical="center"/>
    </xf>
    <xf numFmtId="4" fontId="1" fillId="5" borderId="1" xfId="0" applyNumberFormat="1" applyFont="1" applyFill="1" applyBorder="1"/>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 xfId="0" applyFont="1" applyFill="1" applyBorder="1" applyAlignment="1">
      <alignment horizontal="center" wrapText="1"/>
    </xf>
    <xf numFmtId="4" fontId="1" fillId="4" borderId="1" xfId="0" applyNumberFormat="1" applyFont="1" applyFill="1" applyBorder="1" applyAlignment="1">
      <alignment vertical="center"/>
    </xf>
    <xf numFmtId="4" fontId="1" fillId="4" borderId="1" xfId="0" applyNumberFormat="1" applyFont="1" applyFill="1" applyBorder="1"/>
    <xf numFmtId="4" fontId="1" fillId="2" borderId="1" xfId="0" applyNumberFormat="1" applyFont="1" applyFill="1" applyBorder="1" applyAlignment="1">
      <alignment horizontal="right" vertical="center" wrapText="1"/>
    </xf>
    <xf numFmtId="0" fontId="1" fillId="3" borderId="1" xfId="0" applyNumberFormat="1" applyFont="1" applyFill="1" applyBorder="1" applyAlignment="1">
      <alignment horizontal="center" vertical="center" wrapText="1"/>
    </xf>
    <xf numFmtId="0" fontId="1" fillId="0" borderId="0" xfId="0" applyFont="1"/>
    <xf numFmtId="0" fontId="0" fillId="0" borderId="1" xfId="0" applyFont="1" applyBorder="1" applyAlignment="1">
      <alignment horizontal="center" vertical="center"/>
    </xf>
    <xf numFmtId="0" fontId="0" fillId="0" borderId="1" xfId="0" applyFont="1" applyBorder="1" applyAlignment="1">
      <alignment horizontal="justify" vertical="center" wrapText="1"/>
    </xf>
    <xf numFmtId="0" fontId="0" fillId="0" borderId="1" xfId="0" applyFont="1" applyBorder="1" applyAlignment="1">
      <alignment horizontal="center" vertical="center" wrapText="1"/>
    </xf>
    <xf numFmtId="4" fontId="0" fillId="0" borderId="1" xfId="0" applyNumberFormat="1" applyFont="1" applyBorder="1" applyAlignment="1">
      <alignment vertical="center"/>
    </xf>
    <xf numFmtId="0" fontId="0" fillId="0" borderId="1" xfId="0" applyNumberFormat="1" applyFont="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Border="1" applyAlignment="1">
      <alignment horizontal="justify" wrapText="1"/>
    </xf>
    <xf numFmtId="0" fontId="0" fillId="0" borderId="1" xfId="0" applyFont="1" applyFill="1" applyBorder="1" applyAlignment="1">
      <alignment horizontal="center" vertical="center" wrapText="1"/>
    </xf>
    <xf numFmtId="4" fontId="0" fillId="0" borderId="1" xfId="0" applyNumberFormat="1" applyFont="1" applyFill="1" applyBorder="1" applyAlignment="1">
      <alignment vertical="center"/>
    </xf>
    <xf numFmtId="0" fontId="0" fillId="0" borderId="1" xfId="0" applyFont="1" applyFill="1" applyBorder="1" applyAlignment="1">
      <alignment horizontal="justify" vertical="center" wrapText="1"/>
    </xf>
    <xf numFmtId="4" fontId="0"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1" fillId="0" borderId="0" xfId="0" applyFont="1" applyAlignment="1">
      <alignment vertical="center"/>
    </xf>
    <xf numFmtId="2" fontId="0" fillId="0" borderId="1" xfId="0" applyNumberFormat="1" applyFont="1" applyFill="1" applyBorder="1" applyAlignment="1">
      <alignment horizontal="right" vertical="center" wrapText="1"/>
    </xf>
    <xf numFmtId="0" fontId="10" fillId="0" borderId="1" xfId="0" applyFont="1" applyFill="1" applyBorder="1" applyAlignment="1">
      <alignment horizontal="center" vertical="center" wrapText="1"/>
    </xf>
    <xf numFmtId="10" fontId="1" fillId="0" borderId="0" xfId="0" applyNumberFormat="1" applyFont="1" applyAlignment="1">
      <alignment vertical="center"/>
    </xf>
    <xf numFmtId="10" fontId="1" fillId="0" borderId="0" xfId="0" applyNumberFormat="1" applyFont="1"/>
    <xf numFmtId="0" fontId="1" fillId="5" borderId="1" xfId="0" applyFont="1" applyFill="1" applyBorder="1" applyAlignment="1">
      <alignment horizontal="justify" vertical="center" wrapText="1"/>
    </xf>
    <xf numFmtId="0" fontId="1" fillId="4" borderId="1" xfId="0" applyFont="1" applyFill="1" applyBorder="1" applyAlignment="1">
      <alignment horizontal="justify" vertical="center" wrapText="1"/>
    </xf>
    <xf numFmtId="0" fontId="0" fillId="0" borderId="24" xfId="0" applyFont="1" applyFill="1" applyBorder="1" applyAlignment="1">
      <alignment horizontal="center" vertical="center"/>
    </xf>
    <xf numFmtId="0" fontId="0" fillId="0" borderId="25" xfId="0" applyFont="1" applyFill="1" applyBorder="1" applyAlignment="1">
      <alignment horizontal="center" vertical="center"/>
    </xf>
    <xf numFmtId="0" fontId="0" fillId="0" borderId="4" xfId="0" applyFont="1" applyFill="1" applyBorder="1" applyAlignment="1">
      <alignment horizontal="justify" vertical="center" wrapText="1"/>
    </xf>
    <xf numFmtId="184" fontId="50" fillId="0" borderId="34" xfId="1210" applyNumberFormat="1" applyFont="1" applyBorder="1" applyAlignment="1">
      <alignment wrapText="1"/>
    </xf>
    <xf numFmtId="4" fontId="50" fillId="0" borderId="36" xfId="1210" applyNumberFormat="1" applyFont="1" applyBorder="1" applyAlignment="1">
      <alignment wrapText="1"/>
    </xf>
    <xf numFmtId="0" fontId="47" fillId="0" borderId="32" xfId="3" applyFont="1" applyBorder="1"/>
    <xf numFmtId="177" fontId="50" fillId="30" borderId="34" xfId="1210" applyNumberFormat="1" applyFont="1" applyFill="1" applyBorder="1" applyAlignment="1">
      <alignment wrapText="1"/>
    </xf>
    <xf numFmtId="177" fontId="50" fillId="0" borderId="56" xfId="1210" applyNumberFormat="1" applyFont="1" applyFill="1" applyBorder="1" applyAlignment="1">
      <alignment wrapText="1"/>
    </xf>
    <xf numFmtId="10" fontId="50" fillId="0" borderId="59" xfId="1210" applyNumberFormat="1" applyFont="1" applyFill="1" applyBorder="1" applyAlignment="1">
      <alignment wrapText="1"/>
    </xf>
    <xf numFmtId="10" fontId="50" fillId="30" borderId="64" xfId="1210" applyNumberFormat="1" applyFont="1" applyFill="1" applyBorder="1" applyAlignment="1">
      <alignment wrapText="1"/>
    </xf>
    <xf numFmtId="177" fontId="0" fillId="0" borderId="0" xfId="0" applyNumberFormat="1"/>
    <xf numFmtId="177" fontId="50" fillId="30" borderId="68" xfId="1210" applyNumberFormat="1" applyFont="1" applyFill="1" applyBorder="1" applyAlignment="1">
      <alignment wrapText="1"/>
    </xf>
    <xf numFmtId="0" fontId="0" fillId="4" borderId="1" xfId="0" applyFont="1" applyFill="1" applyBorder="1"/>
    <xf numFmtId="0" fontId="0" fillId="4" borderId="1" xfId="0" applyFont="1" applyFill="1" applyBorder="1" applyAlignment="1">
      <alignment horizontal="center" vertical="center" wrapText="1"/>
    </xf>
    <xf numFmtId="4" fontId="0" fillId="4" borderId="1" xfId="0" applyNumberFormat="1" applyFont="1" applyFill="1" applyBorder="1" applyAlignment="1">
      <alignment horizontal="right" vertical="center" wrapText="1"/>
    </xf>
    <xf numFmtId="0" fontId="0" fillId="4" borderId="1" xfId="0" applyFont="1" applyFill="1" applyBorder="1" applyAlignment="1">
      <alignment horizontal="left" vertical="center" wrapText="1"/>
    </xf>
    <xf numFmtId="4" fontId="1" fillId="4" borderId="1" xfId="0" applyNumberFormat="1" applyFont="1" applyFill="1" applyBorder="1" applyAlignment="1">
      <alignment horizontal="right" vertical="center" wrapText="1"/>
    </xf>
    <xf numFmtId="0" fontId="0" fillId="5" borderId="1" xfId="0" applyFont="1" applyFill="1" applyBorder="1"/>
    <xf numFmtId="0" fontId="0" fillId="5" borderId="1" xfId="0" applyFont="1" applyFill="1" applyBorder="1" applyAlignment="1">
      <alignment horizontal="center" vertical="center" wrapText="1"/>
    </xf>
    <xf numFmtId="4" fontId="0" fillId="5" borderId="1" xfId="0" applyNumberFormat="1" applyFont="1" applyFill="1" applyBorder="1" applyAlignment="1">
      <alignment horizontal="right" vertical="center" wrapText="1"/>
    </xf>
    <xf numFmtId="0" fontId="0" fillId="5" borderId="1" xfId="0" applyFont="1" applyFill="1" applyBorder="1" applyAlignment="1">
      <alignment horizontal="left" vertical="center" wrapText="1"/>
    </xf>
    <xf numFmtId="4" fontId="1" fillId="5" borderId="1" xfId="0" applyNumberFormat="1" applyFont="1" applyFill="1" applyBorder="1" applyAlignment="1">
      <alignment horizontal="right" vertical="center" wrapText="1"/>
    </xf>
    <xf numFmtId="0" fontId="1" fillId="5" borderId="3" xfId="0" applyFont="1" applyFill="1" applyBorder="1" applyAlignment="1">
      <alignment horizontal="justify" vertical="center" wrapText="1"/>
    </xf>
    <xf numFmtId="0" fontId="1" fillId="5" borderId="1" xfId="0" applyFont="1" applyFill="1" applyBorder="1"/>
    <xf numFmtId="0" fontId="1" fillId="5" borderId="1" xfId="0" applyFont="1" applyFill="1" applyBorder="1" applyAlignment="1">
      <alignment horizontal="left" vertical="center" wrapText="1"/>
    </xf>
    <xf numFmtId="0" fontId="56" fillId="0" borderId="0" xfId="0" applyFont="1"/>
    <xf numFmtId="0" fontId="0" fillId="0" borderId="0" xfId="0" applyFill="1"/>
    <xf numFmtId="0" fontId="0" fillId="0" borderId="1" xfId="0" applyNumberFormat="1" applyFont="1" applyFill="1" applyBorder="1" applyAlignment="1">
      <alignment horizontal="center" vertical="center"/>
    </xf>
    <xf numFmtId="10" fontId="0" fillId="0" borderId="1" xfId="0" applyNumberFormat="1" applyFont="1" applyFill="1" applyBorder="1" applyAlignment="1">
      <alignment vertical="center"/>
    </xf>
    <xf numFmtId="0" fontId="0" fillId="0" borderId="1" xfId="0" applyNumberFormat="1" applyFont="1" applyFill="1" applyBorder="1" applyAlignment="1">
      <alignment horizontal="center" vertical="center" wrapText="1"/>
    </xf>
    <xf numFmtId="0" fontId="47" fillId="0" borderId="4" xfId="1210" applyFont="1" applyBorder="1" applyAlignment="1">
      <alignment horizontal="center" wrapText="1"/>
    </xf>
    <xf numFmtId="184" fontId="46" fillId="0" borderId="1" xfId="1210" applyNumberFormat="1" applyFont="1" applyBorder="1" applyAlignment="1">
      <alignment horizontal="center" wrapText="1"/>
    </xf>
    <xf numFmtId="0" fontId="47" fillId="0" borderId="29" xfId="1210" applyFont="1" applyBorder="1" applyAlignment="1">
      <alignment horizontal="center" wrapText="1"/>
    </xf>
    <xf numFmtId="0" fontId="47" fillId="0" borderId="29" xfId="3" applyFont="1" applyBorder="1" applyAlignment="1">
      <alignment horizontal="center"/>
    </xf>
    <xf numFmtId="186" fontId="46" fillId="0" borderId="27" xfId="1210" applyNumberFormat="1" applyFont="1" applyBorder="1" applyAlignment="1">
      <alignment horizontal="center" wrapText="1"/>
    </xf>
    <xf numFmtId="186" fontId="46" fillId="0" borderId="67" xfId="1210" applyNumberFormat="1" applyFont="1" applyBorder="1" applyAlignment="1">
      <alignment horizontal="center" wrapText="1"/>
    </xf>
    <xf numFmtId="0" fontId="56" fillId="0" borderId="0" xfId="0" applyFont="1" applyAlignment="1">
      <alignment vertical="center"/>
    </xf>
    <xf numFmtId="4" fontId="56" fillId="0" borderId="0" xfId="0" applyNumberFormat="1" applyFont="1"/>
    <xf numFmtId="0" fontId="0" fillId="0" borderId="1" xfId="0" applyBorder="1" applyAlignment="1">
      <alignment horizontal="center" vertical="center"/>
    </xf>
    <xf numFmtId="0" fontId="5" fillId="0" borderId="1" xfId="1" applyFont="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horizontal="center"/>
    </xf>
    <xf numFmtId="2" fontId="58" fillId="0" borderId="0" xfId="0" applyNumberFormat="1" applyFont="1" applyAlignment="1">
      <alignment horizontal="center" vertical="center"/>
    </xf>
    <xf numFmtId="10" fontId="58" fillId="0" borderId="0" xfId="0" applyNumberFormat="1" applyFont="1" applyAlignment="1">
      <alignment horizontal="center" vertical="center"/>
    </xf>
    <xf numFmtId="10" fontId="0" fillId="0" borderId="0" xfId="0" applyNumberFormat="1"/>
    <xf numFmtId="2" fontId="0" fillId="0" borderId="1" xfId="0" applyNumberFormat="1" applyFill="1" applyBorder="1" applyAlignment="1">
      <alignment horizontal="right"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4" fontId="0" fillId="0" borderId="1" xfId="0" applyNumberFormat="1" applyFont="1" applyFill="1" applyBorder="1" applyAlignment="1">
      <alignment vertical="center"/>
    </xf>
    <xf numFmtId="0" fontId="0" fillId="0" borderId="1" xfId="0" applyFont="1" applyFill="1" applyBorder="1" applyAlignment="1">
      <alignment horizontal="justify" vertical="center" wrapText="1"/>
    </xf>
    <xf numFmtId="4" fontId="0"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45" fillId="0" borderId="1" xfId="1210" applyFont="1" applyBorder="1" applyAlignment="1">
      <alignment horizontal="center" wrapText="1"/>
    </xf>
    <xf numFmtId="0" fontId="0" fillId="0" borderId="25" xfId="0" applyFont="1" applyFill="1" applyBorder="1" applyAlignment="1">
      <alignment horizontal="center" vertical="center"/>
    </xf>
    <xf numFmtId="0" fontId="45" fillId="0" borderId="4" xfId="1210" applyFont="1" applyBorder="1" applyAlignment="1">
      <alignment horizontal="center" wrapText="1"/>
    </xf>
    <xf numFmtId="0" fontId="45" fillId="0" borderId="27" xfId="1210" applyFont="1" applyBorder="1" applyAlignment="1">
      <alignment horizontal="center" wrapText="1"/>
    </xf>
    <xf numFmtId="0" fontId="45" fillId="0" borderId="3" xfId="1210" applyFont="1" applyBorder="1" applyAlignment="1">
      <alignment horizontal="center" wrapText="1"/>
    </xf>
    <xf numFmtId="0" fontId="45" fillId="0" borderId="29" xfId="1210" applyFont="1" applyBorder="1" applyAlignment="1">
      <alignment horizontal="center" wrapText="1"/>
    </xf>
    <xf numFmtId="0" fontId="47" fillId="0" borderId="32" xfId="1210" applyFont="1" applyBorder="1" applyAlignment="1">
      <alignment wrapText="1"/>
    </xf>
    <xf numFmtId="0" fontId="47" fillId="0" borderId="39" xfId="1210" applyFont="1" applyBorder="1" applyAlignment="1">
      <alignment wrapText="1"/>
    </xf>
    <xf numFmtId="184" fontId="46" fillId="0" borderId="67" xfId="1210" applyNumberFormat="1" applyFont="1" applyBorder="1" applyAlignment="1">
      <alignment wrapText="1"/>
    </xf>
    <xf numFmtId="0" fontId="1"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1" fillId="0" borderId="1" xfId="0" applyFont="1" applyBorder="1" applyAlignment="1">
      <alignment horizontal="center" vertical="center"/>
    </xf>
    <xf numFmtId="0" fontId="8" fillId="0" borderId="1" xfId="0" applyFont="1" applyBorder="1" applyAlignment="1">
      <alignment horizontal="center" vertical="center" wrapText="1"/>
    </xf>
    <xf numFmtId="0" fontId="3" fillId="0" borderId="3" xfId="1" applyFont="1" applyBorder="1" applyAlignment="1">
      <alignment horizontal="center" vertical="center"/>
    </xf>
    <xf numFmtId="0" fontId="4" fillId="0" borderId="2" xfId="1" applyFont="1" applyBorder="1" applyAlignment="1">
      <alignment horizontal="center" vertical="center"/>
    </xf>
    <xf numFmtId="0" fontId="5" fillId="0" borderId="4" xfId="1" applyFont="1" applyBorder="1" applyAlignment="1">
      <alignment horizontal="center" vertical="center"/>
    </xf>
    <xf numFmtId="0" fontId="5" fillId="0" borderId="1" xfId="1" applyFont="1" applyFill="1" applyBorder="1" applyAlignment="1">
      <alignment horizontal="center" vertical="center"/>
    </xf>
    <xf numFmtId="0" fontId="5" fillId="0" borderId="1" xfId="1" applyFont="1" applyBorder="1" applyAlignment="1">
      <alignment horizontal="center" vertical="center" wrapText="1"/>
    </xf>
    <xf numFmtId="14" fontId="5" fillId="0" borderId="1" xfId="1" applyNumberFormat="1" applyFont="1" applyBorder="1" applyAlignment="1">
      <alignment horizontal="center" vertical="center"/>
    </xf>
    <xf numFmtId="0" fontId="53" fillId="0" borderId="74" xfId="1210" applyFont="1" applyBorder="1" applyAlignment="1">
      <alignment horizontal="center" vertical="center" wrapText="1"/>
    </xf>
    <xf numFmtId="0" fontId="53" fillId="0" borderId="70" xfId="1210" applyFont="1" applyBorder="1" applyAlignment="1">
      <alignment horizontal="center" vertical="center" wrapText="1"/>
    </xf>
    <xf numFmtId="0" fontId="53" fillId="0" borderId="77" xfId="1210" applyFont="1" applyBorder="1" applyAlignment="1">
      <alignment horizontal="center" vertical="center" wrapText="1"/>
    </xf>
    <xf numFmtId="0" fontId="53" fillId="0" borderId="69" xfId="1210" applyFont="1" applyBorder="1" applyAlignment="1">
      <alignment horizontal="left" vertical="center" wrapText="1"/>
    </xf>
    <xf numFmtId="0" fontId="53" fillId="0" borderId="70" xfId="1210" applyFont="1" applyBorder="1" applyAlignment="1">
      <alignment horizontal="left" vertical="center" wrapText="1"/>
    </xf>
    <xf numFmtId="0" fontId="53" fillId="0" borderId="71" xfId="1210" applyFont="1" applyBorder="1" applyAlignment="1">
      <alignment horizontal="left" vertical="center" wrapText="1"/>
    </xf>
    <xf numFmtId="184" fontId="0" fillId="0" borderId="0" xfId="0" applyNumberFormat="1" applyAlignment="1">
      <alignment horizontal="center"/>
    </xf>
    <xf numFmtId="0" fontId="0" fillId="0" borderId="0" xfId="0" applyAlignment="1">
      <alignment horizontal="center"/>
    </xf>
    <xf numFmtId="177" fontId="50" fillId="0" borderId="22" xfId="1210" applyNumberFormat="1" applyFont="1" applyFill="1" applyBorder="1" applyAlignment="1">
      <alignment wrapText="1"/>
    </xf>
    <xf numFmtId="177" fontId="50" fillId="30" borderId="22" xfId="1210" applyNumberFormat="1" applyFont="1" applyFill="1" applyBorder="1" applyAlignment="1">
      <alignment wrapText="1"/>
    </xf>
    <xf numFmtId="184" fontId="50" fillId="0" borderId="58" xfId="1210" applyNumberFormat="1" applyFont="1" applyFill="1" applyBorder="1" applyAlignment="1">
      <alignment wrapText="1"/>
    </xf>
    <xf numFmtId="177" fontId="51" fillId="0" borderId="67" xfId="1210" applyNumberFormat="1" applyFont="1" applyBorder="1" applyAlignment="1">
      <alignment wrapText="1"/>
    </xf>
    <xf numFmtId="184" fontId="50" fillId="30" borderId="63" xfId="1210" applyNumberFormat="1" applyFont="1" applyFill="1" applyBorder="1" applyAlignment="1">
      <alignment wrapText="1"/>
    </xf>
    <xf numFmtId="184" fontId="54" fillId="0" borderId="24" xfId="1210" applyNumberFormat="1" applyFont="1" applyBorder="1" applyAlignment="1">
      <alignment horizontal="center" wrapText="1"/>
    </xf>
    <xf numFmtId="184" fontId="54" fillId="0" borderId="25" xfId="1210" applyNumberFormat="1" applyFont="1" applyBorder="1" applyAlignment="1">
      <alignment horizontal="center" wrapText="1"/>
    </xf>
    <xf numFmtId="4" fontId="55" fillId="0" borderId="72" xfId="1210" applyNumberFormat="1" applyFont="1" applyBorder="1" applyAlignment="1">
      <alignment horizontal="center" vertical="center" wrapText="1"/>
    </xf>
    <xf numFmtId="4" fontId="55" fillId="0" borderId="73" xfId="1210" applyNumberFormat="1" applyFont="1" applyBorder="1" applyAlignment="1">
      <alignment horizontal="center" vertical="center" wrapText="1"/>
    </xf>
    <xf numFmtId="0" fontId="6" fillId="0" borderId="4" xfId="1210" applyFont="1" applyFill="1" applyBorder="1" applyAlignment="1">
      <alignment wrapText="1"/>
    </xf>
    <xf numFmtId="0" fontId="6" fillId="32" borderId="37" xfId="1210" applyFont="1" applyFill="1" applyBorder="1" applyAlignment="1">
      <alignment horizontal="center" wrapText="1"/>
    </xf>
    <xf numFmtId="0" fontId="6" fillId="32" borderId="38" xfId="1210" applyFont="1" applyFill="1" applyBorder="1" applyAlignment="1">
      <alignment horizontal="center" wrapText="1"/>
    </xf>
    <xf numFmtId="0" fontId="6" fillId="31" borderId="4" xfId="1210" applyFont="1" applyFill="1" applyBorder="1" applyAlignment="1">
      <alignment wrapText="1"/>
    </xf>
    <xf numFmtId="184" fontId="54" fillId="0" borderId="1" xfId="1210" applyNumberFormat="1" applyFont="1" applyFill="1" applyBorder="1" applyAlignment="1">
      <alignment wrapText="1"/>
    </xf>
    <xf numFmtId="4" fontId="55" fillId="0" borderId="27" xfId="1210" applyNumberFormat="1" applyFont="1" applyFill="1" applyBorder="1" applyAlignment="1">
      <alignment horizontal="right" vertical="center" wrapText="1"/>
    </xf>
    <xf numFmtId="4" fontId="55" fillId="0" borderId="74" xfId="1210" applyNumberFormat="1" applyFont="1" applyBorder="1" applyAlignment="1">
      <alignment horizontal="center" vertical="center" wrapText="1"/>
    </xf>
    <xf numFmtId="4" fontId="55" fillId="0" borderId="71" xfId="1210" applyNumberFormat="1" applyFont="1" applyBorder="1" applyAlignment="1">
      <alignment horizontal="center" vertical="center" wrapText="1"/>
    </xf>
    <xf numFmtId="0" fontId="6" fillId="0" borderId="29" xfId="1210" applyFont="1" applyFill="1" applyBorder="1" applyAlignment="1">
      <alignment wrapText="1"/>
    </xf>
    <xf numFmtId="0" fontId="6" fillId="32" borderId="75" xfId="1210" applyFont="1" applyFill="1" applyBorder="1" applyAlignment="1">
      <alignment horizontal="center" wrapText="1"/>
    </xf>
    <xf numFmtId="0" fontId="6" fillId="32" borderId="76" xfId="1210" applyFont="1" applyFill="1" applyBorder="1" applyAlignment="1">
      <alignment horizontal="center" wrapText="1"/>
    </xf>
    <xf numFmtId="0" fontId="6" fillId="31" borderId="37" xfId="1210" applyFont="1" applyFill="1" applyBorder="1" applyAlignment="1">
      <alignment horizontal="center" wrapText="1"/>
    </xf>
    <xf numFmtId="0" fontId="6" fillId="31" borderId="38" xfId="1210" applyFont="1" applyFill="1" applyBorder="1" applyAlignment="1">
      <alignment horizontal="center" wrapText="1"/>
    </xf>
    <xf numFmtId="0" fontId="6" fillId="2" borderId="37" xfId="3" applyFont="1" applyFill="1" applyBorder="1" applyAlignment="1">
      <alignment horizontal="center" vertical="center"/>
    </xf>
    <xf numFmtId="0" fontId="6" fillId="2" borderId="38" xfId="3" applyFont="1" applyFill="1" applyBorder="1" applyAlignment="1">
      <alignment horizontal="center" vertical="center"/>
    </xf>
    <xf numFmtId="184" fontId="54" fillId="0" borderId="24" xfId="1210" applyNumberFormat="1" applyFont="1" applyFill="1" applyBorder="1" applyAlignment="1">
      <alignment horizontal="center" wrapText="1"/>
    </xf>
    <xf numFmtId="184" fontId="54" fillId="0" borderId="25" xfId="1210" applyNumberFormat="1" applyFont="1" applyFill="1" applyBorder="1" applyAlignment="1">
      <alignment horizontal="center" wrapText="1"/>
    </xf>
    <xf numFmtId="0" fontId="6" fillId="33" borderId="37" xfId="1210" applyFont="1" applyFill="1" applyBorder="1" applyAlignment="1">
      <alignment horizontal="center" wrapText="1"/>
    </xf>
    <xf numFmtId="0" fontId="6" fillId="33" borderId="38" xfId="1210" applyFont="1" applyFill="1" applyBorder="1" applyAlignment="1">
      <alignment horizontal="center" wrapText="1"/>
    </xf>
    <xf numFmtId="0" fontId="52" fillId="34" borderId="41" xfId="1210" applyFont="1" applyFill="1" applyBorder="1" applyAlignment="1">
      <alignment horizontal="center" vertical="center" wrapText="1"/>
    </xf>
    <xf numFmtId="0" fontId="52" fillId="34" borderId="43" xfId="1210" applyFont="1" applyFill="1" applyBorder="1" applyAlignment="1">
      <alignment horizontal="center" vertical="center" wrapText="1"/>
    </xf>
    <xf numFmtId="0" fontId="6" fillId="33" borderId="75" xfId="1210" applyFont="1" applyFill="1" applyBorder="1" applyAlignment="1">
      <alignment horizontal="center" wrapText="1"/>
    </xf>
    <xf numFmtId="0" fontId="6" fillId="33" borderId="76" xfId="1210" applyFont="1" applyFill="1" applyBorder="1" applyAlignment="1">
      <alignment horizontal="center" wrapText="1"/>
    </xf>
    <xf numFmtId="0" fontId="50" fillId="30" borderId="57" xfId="1210" applyFont="1" applyFill="1" applyBorder="1" applyAlignment="1">
      <alignment horizontal="center" wrapText="1"/>
    </xf>
    <xf numFmtId="0" fontId="50" fillId="30" borderId="58" xfId="1210" applyFont="1" applyFill="1" applyBorder="1" applyAlignment="1">
      <alignment horizontal="center" wrapText="1"/>
    </xf>
    <xf numFmtId="0" fontId="12" fillId="30" borderId="60" xfId="1210" applyFont="1" applyFill="1" applyBorder="1" applyAlignment="1">
      <alignment horizontal="center" vertical="center" wrapText="1"/>
    </xf>
    <xf numFmtId="0" fontId="12" fillId="30" borderId="23" xfId="1210" applyFont="1" applyFill="1" applyBorder="1" applyAlignment="1">
      <alignment horizontal="center" vertical="center" wrapText="1"/>
    </xf>
    <xf numFmtId="0" fontId="12" fillId="30" borderId="11" xfId="1210" applyFont="1" applyFill="1" applyBorder="1" applyAlignment="1">
      <alignment horizontal="center" vertical="center" wrapText="1"/>
    </xf>
    <xf numFmtId="0" fontId="12" fillId="30" borderId="61" xfId="1210" applyFont="1" applyFill="1" applyBorder="1" applyAlignment="1">
      <alignment horizontal="center" vertical="center" wrapText="1"/>
    </xf>
    <xf numFmtId="0" fontId="50" fillId="0" borderId="62" xfId="1210" applyFont="1" applyBorder="1" applyAlignment="1">
      <alignment horizontal="center" wrapText="1"/>
    </xf>
    <xf numFmtId="0" fontId="50" fillId="0" borderId="63" xfId="1210" applyFont="1" applyBorder="1" applyAlignment="1">
      <alignment horizontal="center" wrapText="1"/>
    </xf>
    <xf numFmtId="0" fontId="50" fillId="0" borderId="55" xfId="1210" applyFont="1" applyBorder="1" applyAlignment="1">
      <alignment horizontal="center" wrapText="1"/>
    </xf>
    <xf numFmtId="0" fontId="50" fillId="0" borderId="22" xfId="1210" applyFont="1" applyBorder="1" applyAlignment="1">
      <alignment horizontal="center" wrapText="1"/>
    </xf>
    <xf numFmtId="4" fontId="55" fillId="0" borderId="27" xfId="1210" applyNumberFormat="1" applyFont="1" applyBorder="1" applyAlignment="1">
      <alignment horizontal="right" vertical="center" wrapText="1"/>
    </xf>
    <xf numFmtId="184" fontId="54" fillId="0" borderId="1" xfId="1210" applyNumberFormat="1" applyFont="1" applyBorder="1" applyAlignment="1">
      <alignment wrapText="1"/>
    </xf>
    <xf numFmtId="4" fontId="55" fillId="0" borderId="3" xfId="1210" applyNumberFormat="1" applyFont="1" applyBorder="1" applyAlignment="1">
      <alignment horizontal="right" vertical="center" wrapText="1"/>
    </xf>
    <xf numFmtId="4" fontId="55" fillId="0" borderId="3" xfId="1210" applyNumberFormat="1" applyFont="1" applyFill="1" applyBorder="1" applyAlignment="1">
      <alignment horizontal="right" vertical="center" wrapText="1"/>
    </xf>
    <xf numFmtId="0" fontId="6" fillId="30" borderId="29" xfId="1210" applyFont="1" applyFill="1" applyBorder="1" applyAlignment="1">
      <alignment wrapText="1"/>
    </xf>
    <xf numFmtId="0" fontId="6" fillId="30" borderId="4" xfId="1210" applyFont="1" applyFill="1" applyBorder="1" applyAlignment="1">
      <alignment wrapText="1"/>
    </xf>
    <xf numFmtId="0" fontId="6" fillId="32" borderId="29" xfId="1210" applyFont="1" applyFill="1" applyBorder="1" applyAlignment="1">
      <alignment wrapText="1"/>
    </xf>
    <xf numFmtId="0" fontId="6" fillId="0" borderId="37" xfId="1210" applyFont="1" applyFill="1" applyBorder="1" applyAlignment="1">
      <alignment horizontal="center" wrapText="1"/>
    </xf>
    <xf numFmtId="0" fontId="6" fillId="0" borderId="38" xfId="1210" applyFont="1" applyFill="1" applyBorder="1" applyAlignment="1">
      <alignment horizontal="center" wrapText="1"/>
    </xf>
    <xf numFmtId="4" fontId="55" fillId="0" borderId="72" xfId="1210" applyNumberFormat="1" applyFont="1" applyFill="1" applyBorder="1" applyAlignment="1">
      <alignment horizontal="center" vertical="center" wrapText="1"/>
    </xf>
    <xf numFmtId="4" fontId="55" fillId="0" borderId="73" xfId="1210" applyNumberFormat="1" applyFont="1" applyFill="1" applyBorder="1" applyAlignment="1">
      <alignment horizontal="center" vertical="center" wrapText="1"/>
    </xf>
    <xf numFmtId="0" fontId="6" fillId="0" borderId="29" xfId="3" applyFont="1" applyBorder="1" applyAlignment="1">
      <alignment horizontal="center" vertical="center"/>
    </xf>
    <xf numFmtId="0" fontId="6" fillId="0" borderId="37" xfId="3" applyFont="1" applyFill="1" applyBorder="1" applyAlignment="1">
      <alignment horizontal="center" vertical="center"/>
    </xf>
    <xf numFmtId="0" fontId="6" fillId="0" borderId="38" xfId="3" applyFont="1" applyFill="1" applyBorder="1" applyAlignment="1">
      <alignment horizontal="center" vertical="center"/>
    </xf>
    <xf numFmtId="0" fontId="6" fillId="2" borderId="37" xfId="1210" applyFont="1" applyFill="1" applyBorder="1" applyAlignment="1">
      <alignment horizontal="center" wrapText="1"/>
    </xf>
    <xf numFmtId="0" fontId="6" fillId="2" borderId="38" xfId="1210" applyFont="1" applyFill="1" applyBorder="1" applyAlignment="1">
      <alignment horizontal="center" wrapText="1"/>
    </xf>
    <xf numFmtId="0" fontId="52" fillId="34" borderId="52" xfId="1210" applyFont="1" applyFill="1" applyBorder="1" applyAlignment="1">
      <alignment horizontal="center" vertical="center" wrapText="1"/>
    </xf>
    <xf numFmtId="0" fontId="52" fillId="34" borderId="54" xfId="1210" applyFont="1" applyFill="1" applyBorder="1" applyAlignment="1">
      <alignment horizontal="center" vertical="center" wrapText="1"/>
    </xf>
    <xf numFmtId="0" fontId="24" fillId="34" borderId="51" xfId="1210" applyFont="1" applyFill="1" applyBorder="1" applyAlignment="1">
      <alignment horizontal="center" vertical="center" wrapText="1"/>
    </xf>
    <xf numFmtId="0" fontId="24" fillId="34" borderId="53" xfId="1210" applyFont="1" applyFill="1" applyBorder="1" applyAlignment="1">
      <alignment horizontal="center" vertical="center" wrapText="1"/>
    </xf>
    <xf numFmtId="0" fontId="24" fillId="34" borderId="40" xfId="1210" applyFont="1" applyFill="1" applyBorder="1" applyAlignment="1">
      <alignment horizontal="center" vertical="center" wrapText="1"/>
    </xf>
    <xf numFmtId="0" fontId="24" fillId="34" borderId="42" xfId="1210" applyFont="1" applyFill="1" applyBorder="1" applyAlignment="1">
      <alignment horizontal="center" vertical="center" wrapText="1"/>
    </xf>
    <xf numFmtId="0" fontId="52" fillId="34" borderId="40" xfId="1210" applyFont="1" applyFill="1" applyBorder="1" applyAlignment="1">
      <alignment horizontal="center" vertical="center" wrapText="1"/>
    </xf>
    <xf numFmtId="0" fontId="52" fillId="34" borderId="42" xfId="1210" applyFont="1" applyFill="1" applyBorder="1" applyAlignment="1">
      <alignment horizontal="center" vertical="center" wrapText="1"/>
    </xf>
    <xf numFmtId="0" fontId="44" fillId="30" borderId="31" xfId="1210" applyFont="1" applyFill="1" applyBorder="1" applyAlignment="1">
      <alignment horizontal="center" vertical="center" wrapText="1"/>
    </xf>
    <xf numFmtId="0" fontId="44" fillId="30" borderId="33" xfId="1210" applyFont="1" applyFill="1" applyBorder="1" applyAlignment="1">
      <alignment horizontal="center" vertical="center" wrapText="1"/>
    </xf>
    <xf numFmtId="0" fontId="44" fillId="30" borderId="35" xfId="1210" applyFont="1" applyFill="1" applyBorder="1" applyAlignment="1">
      <alignment horizontal="center" vertical="center" wrapText="1"/>
    </xf>
    <xf numFmtId="4" fontId="45" fillId="0" borderId="72" xfId="1210" applyNumberFormat="1" applyFont="1" applyBorder="1" applyAlignment="1">
      <alignment horizontal="center" vertical="center" wrapText="1"/>
    </xf>
    <xf numFmtId="4" fontId="45" fillId="0" borderId="73" xfId="1210" applyNumberFormat="1" applyFont="1" applyBorder="1" applyAlignment="1">
      <alignment horizontal="center" vertical="center" wrapText="1"/>
    </xf>
    <xf numFmtId="0" fontId="51" fillId="0" borderId="65" xfId="1210" applyFont="1" applyBorder="1" applyAlignment="1">
      <alignment horizontal="center" vertical="center" wrapText="1"/>
    </xf>
    <xf numFmtId="0" fontId="51" fillId="0" borderId="66" xfId="1210" applyFont="1" applyBorder="1" applyAlignment="1">
      <alignment horizontal="center" vertical="center" wrapText="1"/>
    </xf>
    <xf numFmtId="0" fontId="6" fillId="30" borderId="37" xfId="1210" applyFont="1" applyFill="1" applyBorder="1" applyAlignment="1">
      <alignment horizontal="center" wrapText="1"/>
    </xf>
    <xf numFmtId="0" fontId="6" fillId="30" borderId="38" xfId="1210" applyFont="1" applyFill="1" applyBorder="1" applyAlignment="1">
      <alignment horizontal="center" wrapText="1"/>
    </xf>
    <xf numFmtId="0" fontId="3" fillId="0" borderId="44" xfId="1" applyFont="1" applyBorder="1" applyAlignment="1">
      <alignment horizontal="center" vertical="center"/>
    </xf>
    <xf numFmtId="0" fontId="3" fillId="0" borderId="45" xfId="1" applyFont="1" applyBorder="1" applyAlignment="1">
      <alignment horizontal="center" vertical="center"/>
    </xf>
    <xf numFmtId="0" fontId="3" fillId="0" borderId="46" xfId="1" applyFont="1" applyBorder="1" applyAlignment="1">
      <alignment horizontal="center" vertical="center"/>
    </xf>
    <xf numFmtId="0" fontId="5" fillId="0" borderId="49" xfId="1" applyFont="1" applyFill="1" applyBorder="1" applyAlignment="1">
      <alignment horizontal="center" vertical="center"/>
    </xf>
    <xf numFmtId="0" fontId="5" fillId="0" borderId="26" xfId="1" applyFont="1" applyFill="1" applyBorder="1" applyAlignment="1">
      <alignment horizontal="center" vertical="center"/>
    </xf>
    <xf numFmtId="0" fontId="5" fillId="0" borderId="50" xfId="1" applyFont="1" applyFill="1" applyBorder="1" applyAlignment="1">
      <alignment horizontal="center" vertical="center"/>
    </xf>
    <xf numFmtId="0" fontId="5" fillId="0" borderId="47" xfId="1" applyFont="1" applyBorder="1" applyAlignment="1">
      <alignment horizontal="center" vertical="center"/>
    </xf>
    <xf numFmtId="0" fontId="5" fillId="0" borderId="0" xfId="1" applyFont="1" applyBorder="1" applyAlignment="1">
      <alignment horizontal="center" vertical="center"/>
    </xf>
    <xf numFmtId="0" fontId="5" fillId="0" borderId="48" xfId="1" applyFont="1" applyBorder="1" applyAlignment="1">
      <alignment horizontal="center" vertical="center"/>
    </xf>
    <xf numFmtId="0" fontId="4" fillId="0" borderId="47" xfId="1" applyFont="1" applyBorder="1" applyAlignment="1">
      <alignment horizontal="center" vertical="center"/>
    </xf>
    <xf numFmtId="0" fontId="4" fillId="0" borderId="0" xfId="1" applyFont="1" applyBorder="1" applyAlignment="1">
      <alignment horizontal="center" vertical="center"/>
    </xf>
    <xf numFmtId="0" fontId="4" fillId="0" borderId="48" xfId="1" applyFont="1" applyBorder="1" applyAlignment="1">
      <alignment horizontal="center" vertical="center"/>
    </xf>
    <xf numFmtId="0" fontId="49" fillId="0" borderId="2" xfId="0" applyFont="1" applyBorder="1" applyAlignment="1">
      <alignment horizontal="center" vertical="center" wrapText="1"/>
    </xf>
    <xf numFmtId="0" fontId="49" fillId="0" borderId="28" xfId="0" applyFont="1" applyBorder="1" applyAlignment="1">
      <alignment horizontal="center" vertical="center" wrapText="1"/>
    </xf>
    <xf numFmtId="0" fontId="49" fillId="0" borderId="30" xfId="0" applyFont="1" applyBorder="1" applyAlignment="1">
      <alignment horizontal="center" vertical="center" wrapText="1"/>
    </xf>
    <xf numFmtId="49" fontId="44" fillId="30" borderId="31" xfId="1210" applyNumberFormat="1" applyFont="1" applyFill="1" applyBorder="1" applyAlignment="1">
      <alignment horizontal="center" vertical="center" wrapText="1"/>
    </xf>
    <xf numFmtId="49" fontId="44" fillId="30" borderId="33" xfId="1210" applyNumberFormat="1" applyFont="1" applyFill="1" applyBorder="1" applyAlignment="1">
      <alignment horizontal="center" vertical="center" wrapText="1"/>
    </xf>
    <xf numFmtId="49" fontId="44" fillId="30" borderId="35" xfId="1210" applyNumberFormat="1" applyFont="1" applyFill="1" applyBorder="1" applyAlignment="1">
      <alignment horizontal="center" vertical="center" wrapText="1"/>
    </xf>
    <xf numFmtId="0" fontId="0" fillId="3" borderId="1" xfId="0" applyFont="1" applyFill="1" applyBorder="1" applyAlignment="1">
      <alignment horizontal="center" vertical="center"/>
    </xf>
    <xf numFmtId="10" fontId="0" fillId="3" borderId="1" xfId="0" applyNumberFormat="1" applyFont="1" applyFill="1" applyBorder="1" applyAlignment="1">
      <alignment horizontal="right" vertical="center"/>
    </xf>
    <xf numFmtId="4" fontId="0" fillId="37" borderId="1" xfId="0" applyNumberFormat="1" applyFont="1" applyFill="1" applyBorder="1" applyAlignment="1">
      <alignment vertical="center"/>
    </xf>
    <xf numFmtId="2" fontId="0" fillId="37" borderId="1" xfId="0" applyNumberFormat="1" applyFont="1" applyFill="1" applyBorder="1" applyAlignment="1">
      <alignment horizontal="right" vertical="center" wrapText="1"/>
    </xf>
    <xf numFmtId="0" fontId="0" fillId="37" borderId="1" xfId="0" applyFill="1" applyBorder="1" applyAlignment="1">
      <alignment vertical="center"/>
    </xf>
    <xf numFmtId="4" fontId="0" fillId="37" borderId="1" xfId="0" applyNumberFormat="1" applyFont="1" applyFill="1" applyBorder="1" applyAlignment="1">
      <alignment horizontal="right" vertical="center" wrapText="1"/>
    </xf>
    <xf numFmtId="0" fontId="0" fillId="37" borderId="1" xfId="0" applyFont="1" applyFill="1" applyBorder="1" applyAlignment="1">
      <alignment horizontal="right" vertical="center" wrapText="1"/>
    </xf>
    <xf numFmtId="4" fontId="0" fillId="0" borderId="78" xfId="0" applyNumberFormat="1" applyBorder="1"/>
    <xf numFmtId="0" fontId="56" fillId="0" borderId="0" xfId="0" applyFont="1" applyBorder="1"/>
    <xf numFmtId="0" fontId="0" fillId="0" borderId="0" xfId="0" applyBorder="1"/>
    <xf numFmtId="0" fontId="0" fillId="0" borderId="78" xfId="0" applyBorder="1"/>
    <xf numFmtId="4" fontId="0" fillId="0" borderId="0" xfId="0" applyNumberFormat="1" applyBorder="1" applyAlignment="1">
      <alignment vertical="center"/>
    </xf>
    <xf numFmtId="10" fontId="56" fillId="0" borderId="0" xfId="0" applyNumberFormat="1" applyFont="1" applyBorder="1" applyAlignment="1">
      <alignment vertical="center"/>
    </xf>
    <xf numFmtId="164" fontId="56" fillId="0" borderId="0" xfId="0" applyNumberFormat="1" applyFont="1" applyBorder="1"/>
    <xf numFmtId="4" fontId="0" fillId="0" borderId="78" xfId="0" applyNumberFormat="1" applyFill="1" applyBorder="1"/>
    <xf numFmtId="185" fontId="56" fillId="0" borderId="0" xfId="0" applyNumberFormat="1" applyFont="1" applyFill="1" applyBorder="1"/>
    <xf numFmtId="0" fontId="0" fillId="0" borderId="0" xfId="0" applyFill="1" applyBorder="1"/>
    <xf numFmtId="4" fontId="57" fillId="0" borderId="0" xfId="0" applyNumberFormat="1" applyFont="1" applyBorder="1" applyAlignment="1">
      <alignment vertical="center"/>
    </xf>
    <xf numFmtId="0" fontId="0" fillId="36" borderId="0" xfId="0" applyFont="1" applyFill="1" applyBorder="1" applyAlignment="1">
      <alignment horizontal="center" vertical="center"/>
    </xf>
    <xf numFmtId="0" fontId="0" fillId="36" borderId="0" xfId="0" applyFont="1" applyFill="1" applyBorder="1" applyAlignment="1">
      <alignment vertical="center"/>
    </xf>
    <xf numFmtId="0" fontId="0" fillId="36" borderId="0" xfId="0" applyFont="1" applyFill="1" applyBorder="1" applyAlignment="1">
      <alignment horizontal="center" vertical="center" wrapText="1"/>
    </xf>
    <xf numFmtId="0" fontId="0" fillId="36" borderId="0" xfId="0" applyNumberFormat="1" applyFont="1" applyFill="1" applyBorder="1" applyAlignment="1">
      <alignment horizontal="center" vertical="center" wrapText="1"/>
    </xf>
    <xf numFmtId="4" fontId="0" fillId="36" borderId="0" xfId="0" applyNumberFormat="1" applyFont="1" applyFill="1" applyBorder="1" applyAlignment="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Border="1" applyAlignment="1">
      <alignment horizontal="center" vertical="center" wrapText="1"/>
    </xf>
    <xf numFmtId="0" fontId="0" fillId="0" borderId="0" xfId="0" applyNumberFormat="1" applyFont="1" applyBorder="1" applyAlignment="1">
      <alignment horizontal="center" vertical="center" wrapText="1"/>
    </xf>
    <xf numFmtId="4" fontId="0" fillId="35" borderId="0" xfId="0" applyNumberFormat="1" applyFont="1" applyFill="1" applyBorder="1" applyAlignment="1">
      <alignment vertical="center"/>
    </xf>
    <xf numFmtId="4" fontId="0" fillId="0" borderId="0" xfId="0" applyNumberFormat="1" applyFont="1" applyBorder="1" applyAlignment="1">
      <alignment vertical="center"/>
    </xf>
    <xf numFmtId="0" fontId="0"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4" fontId="0" fillId="0" borderId="0" xfId="0" applyNumberFormat="1" applyFont="1" applyFill="1" applyBorder="1" applyAlignment="1">
      <alignment horizontal="right" vertical="center" wrapText="1"/>
    </xf>
    <xf numFmtId="2" fontId="0" fillId="0" borderId="0" xfId="0" applyNumberFormat="1" applyFont="1" applyFill="1" applyBorder="1" applyAlignment="1">
      <alignment horizontal="right" vertical="center" wrapText="1"/>
    </xf>
    <xf numFmtId="4" fontId="0" fillId="0" borderId="0" xfId="0" applyNumberFormat="1" applyFont="1" applyFill="1" applyBorder="1" applyAlignment="1">
      <alignment vertical="center"/>
    </xf>
    <xf numFmtId="0" fontId="0" fillId="0" borderId="0" xfId="0" applyFont="1" applyFill="1" applyBorder="1" applyAlignment="1">
      <alignment horizontal="right" vertical="center" wrapText="1"/>
    </xf>
    <xf numFmtId="0" fontId="0" fillId="2" borderId="0" xfId="0" applyFont="1" applyFill="1" applyBorder="1" applyAlignment="1">
      <alignment vertical="center"/>
    </xf>
    <xf numFmtId="0" fontId="0" fillId="2" borderId="0" xfId="0" applyFont="1" applyFill="1" applyBorder="1" applyAlignment="1">
      <alignment horizontal="center" vertical="center"/>
    </xf>
    <xf numFmtId="0" fontId="9"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4" fontId="0" fillId="2" borderId="0" xfId="0" applyNumberFormat="1" applyFont="1" applyFill="1" applyBorder="1" applyAlignment="1">
      <alignment horizontal="right" vertical="center" wrapText="1"/>
    </xf>
    <xf numFmtId="0" fontId="0" fillId="2" borderId="0" xfId="0" applyFont="1" applyFill="1" applyBorder="1" applyAlignment="1">
      <alignment horizontal="right" vertical="center" wrapText="1"/>
    </xf>
    <xf numFmtId="4" fontId="0" fillId="2" borderId="0" xfId="0" applyNumberFormat="1" applyFont="1" applyFill="1" applyBorder="1" applyAlignment="1">
      <alignment vertical="center"/>
    </xf>
    <xf numFmtId="0" fontId="0" fillId="35" borderId="0" xfId="0" applyFont="1" applyFill="1" applyBorder="1" applyAlignment="1">
      <alignment horizontal="center" vertical="center"/>
    </xf>
    <xf numFmtId="0" fontId="9" fillId="35" borderId="0" xfId="0" applyFont="1" applyFill="1" applyBorder="1" applyAlignment="1">
      <alignment horizontal="center" vertical="center" wrapText="1"/>
    </xf>
    <xf numFmtId="0" fontId="0" fillId="35" borderId="0" xfId="0" applyFont="1" applyFill="1" applyBorder="1" applyAlignment="1">
      <alignment horizontal="center" vertical="center" wrapText="1"/>
    </xf>
    <xf numFmtId="4" fontId="0" fillId="35" borderId="0" xfId="0" applyNumberFormat="1" applyFont="1" applyFill="1" applyBorder="1" applyAlignment="1">
      <alignment horizontal="right" vertical="center" wrapText="1"/>
    </xf>
    <xf numFmtId="0" fontId="0" fillId="35" borderId="0" xfId="0" applyFont="1" applyFill="1" applyBorder="1" applyAlignment="1">
      <alignment horizontal="right" vertical="center" wrapText="1"/>
    </xf>
    <xf numFmtId="0" fontId="1" fillId="0" borderId="78" xfId="0" applyFont="1" applyBorder="1"/>
    <xf numFmtId="4" fontId="1" fillId="0" borderId="0" xfId="0" applyNumberFormat="1" applyFont="1" applyBorder="1" applyAlignment="1">
      <alignment vertical="center"/>
    </xf>
    <xf numFmtId="0" fontId="1" fillId="0" borderId="0" xfId="0" applyFont="1" applyBorder="1"/>
    <xf numFmtId="4" fontId="1" fillId="0" borderId="78" xfId="0" applyNumberFormat="1" applyFont="1" applyBorder="1"/>
    <xf numFmtId="4" fontId="1" fillId="0" borderId="0" xfId="0" applyNumberFormat="1" applyFont="1" applyBorder="1"/>
    <xf numFmtId="4" fontId="0" fillId="0" borderId="0" xfId="0" applyNumberFormat="1" applyBorder="1"/>
    <xf numFmtId="0" fontId="0" fillId="0" borderId="0" xfId="0" applyBorder="1" applyAlignment="1">
      <alignment vertical="center"/>
    </xf>
    <xf numFmtId="0" fontId="0" fillId="0" borderId="78" xfId="0" applyBorder="1" applyAlignment="1">
      <alignment vertical="center"/>
    </xf>
  </cellXfs>
  <cellStyles count="1219">
    <cellStyle name="12" xfId="6"/>
    <cellStyle name="12 2" xfId="7"/>
    <cellStyle name="12 2 2" xfId="8"/>
    <cellStyle name="12 3" xfId="9"/>
    <cellStyle name="20% - Accent1" xfId="10"/>
    <cellStyle name="20% - Accent1 2" xfId="11"/>
    <cellStyle name="20% - Accent2" xfId="12"/>
    <cellStyle name="20% - Accent2 2" xfId="13"/>
    <cellStyle name="20% - Accent3" xfId="14"/>
    <cellStyle name="20% - Accent3 2" xfId="15"/>
    <cellStyle name="20% - Accent4" xfId="16"/>
    <cellStyle name="20% - Accent4 2" xfId="17"/>
    <cellStyle name="20% - Accent5" xfId="18"/>
    <cellStyle name="20% - Accent5 2" xfId="19"/>
    <cellStyle name="20% - Accent6" xfId="20"/>
    <cellStyle name="20% - Accent6 2" xfId="21"/>
    <cellStyle name="20% - Cor1" xfId="22"/>
    <cellStyle name="20% - Cor2" xfId="23"/>
    <cellStyle name="20% - Cor3" xfId="24"/>
    <cellStyle name="20% - Cor4" xfId="25"/>
    <cellStyle name="20% - Cor5" xfId="26"/>
    <cellStyle name="20% - Cor6" xfId="27"/>
    <cellStyle name="20% - Ênfase1 2" xfId="28"/>
    <cellStyle name="20% - Ênfase2 2" xfId="29"/>
    <cellStyle name="20% - Ênfase3 2" xfId="30"/>
    <cellStyle name="20% - Ênfase4 2" xfId="31"/>
    <cellStyle name="20% - Ênfase5 2" xfId="32"/>
    <cellStyle name="20% - Ênfase6 2" xfId="33"/>
    <cellStyle name="40% - Accent1" xfId="34"/>
    <cellStyle name="40% - Accent1 2" xfId="35"/>
    <cellStyle name="40% - Accent2" xfId="36"/>
    <cellStyle name="40% - Accent2 2" xfId="37"/>
    <cellStyle name="40% - Accent3" xfId="38"/>
    <cellStyle name="40% - Accent3 2" xfId="39"/>
    <cellStyle name="40% - Accent4" xfId="40"/>
    <cellStyle name="40% - Accent4 2" xfId="41"/>
    <cellStyle name="40% - Accent5" xfId="42"/>
    <cellStyle name="40% - Accent5 2" xfId="43"/>
    <cellStyle name="40% - Accent6" xfId="44"/>
    <cellStyle name="40% - Accent6 2" xfId="45"/>
    <cellStyle name="40% - Cor1" xfId="46"/>
    <cellStyle name="40% - Cor2" xfId="47"/>
    <cellStyle name="40% - Cor3" xfId="48"/>
    <cellStyle name="40% - Cor4" xfId="49"/>
    <cellStyle name="40% - Cor5" xfId="50"/>
    <cellStyle name="40% - Cor6" xfId="51"/>
    <cellStyle name="40% - Ênfase1 2" xfId="52"/>
    <cellStyle name="40% - Ênfase2 2" xfId="53"/>
    <cellStyle name="40% - Ênfase3 2" xfId="54"/>
    <cellStyle name="40% - Ênfase4 2" xfId="55"/>
    <cellStyle name="40% - Ênfase5 2" xfId="56"/>
    <cellStyle name="40% - Ênfase6 2" xfId="57"/>
    <cellStyle name="60% - Accent1" xfId="58"/>
    <cellStyle name="60% - Accent2" xfId="59"/>
    <cellStyle name="60% - Accent3" xfId="60"/>
    <cellStyle name="60% - Accent4" xfId="61"/>
    <cellStyle name="60% - Accent5" xfId="62"/>
    <cellStyle name="60% - Accent6" xfId="63"/>
    <cellStyle name="60% - Cor1" xfId="64"/>
    <cellStyle name="60% - Cor2" xfId="65"/>
    <cellStyle name="60% - Cor3" xfId="66"/>
    <cellStyle name="60% - Cor4" xfId="67"/>
    <cellStyle name="60% - Cor5" xfId="68"/>
    <cellStyle name="60% - Cor6" xfId="69"/>
    <cellStyle name="60% - Ênfase1 2" xfId="70"/>
    <cellStyle name="60% - Ênfase2 2" xfId="71"/>
    <cellStyle name="60% - Ênfase3 2" xfId="72"/>
    <cellStyle name="60% - Ênfase4 2" xfId="73"/>
    <cellStyle name="60% - Ênfase5 2" xfId="74"/>
    <cellStyle name="60% - Ênfase6 2" xfId="75"/>
    <cellStyle name="Accent1" xfId="76"/>
    <cellStyle name="Accent2" xfId="77"/>
    <cellStyle name="Accent3" xfId="78"/>
    <cellStyle name="Accent4" xfId="79"/>
    <cellStyle name="Accent5" xfId="80"/>
    <cellStyle name="Accent6" xfId="81"/>
    <cellStyle name="Bom 2" xfId="82"/>
    <cellStyle name="Cabeçalho 1" xfId="83"/>
    <cellStyle name="Cabeçalho 2" xfId="84"/>
    <cellStyle name="Cabeçalho 3" xfId="85"/>
    <cellStyle name="Cabeçalho 4" xfId="86"/>
    <cellStyle name="Calculation" xfId="87"/>
    <cellStyle name="Cálculo 2" xfId="96"/>
    <cellStyle name="Cálculo 2 2" xfId="97"/>
    <cellStyle name="Cálculo 3" xfId="98"/>
    <cellStyle name="Célula de Verificação 2" xfId="99"/>
    <cellStyle name="Célula Ligada" xfId="100"/>
    <cellStyle name="Célula Vinculada 2" xfId="101"/>
    <cellStyle name="Check Cell" xfId="88"/>
    <cellStyle name="Código" xfId="102"/>
    <cellStyle name="Cor1" xfId="89"/>
    <cellStyle name="Cor2" xfId="90"/>
    <cellStyle name="Cor3" xfId="91"/>
    <cellStyle name="Cor4" xfId="92"/>
    <cellStyle name="Cor5" xfId="93"/>
    <cellStyle name="Cor6" xfId="94"/>
    <cellStyle name="Correcto" xfId="95"/>
    <cellStyle name="Descrição" xfId="103"/>
    <cellStyle name="Ênfase1 2" xfId="1201"/>
    <cellStyle name="Ênfase2 2" xfId="1202"/>
    <cellStyle name="Ênfase3 2" xfId="1203"/>
    <cellStyle name="Ênfase4 2" xfId="1204"/>
    <cellStyle name="Ênfase5 2" xfId="1205"/>
    <cellStyle name="Ênfase6 2" xfId="1206"/>
    <cellStyle name="Entrada 2" xfId="104"/>
    <cellStyle name="Entrada 2 2" xfId="105"/>
    <cellStyle name="Entrada 3" xfId="106"/>
    <cellStyle name="Euro" xfId="107"/>
    <cellStyle name="Euro 2" xfId="108"/>
    <cellStyle name="Euro 2 2" xfId="109"/>
    <cellStyle name="Euro 2 2 2" xfId="1214"/>
    <cellStyle name="Euro 2 3" xfId="110"/>
    <cellStyle name="Euro 2 3 2" xfId="1215"/>
    <cellStyle name="Euro 2 4" xfId="1213"/>
    <cellStyle name="Euro 3" xfId="1212"/>
    <cellStyle name="Excel Built-in Normal" xfId="1210"/>
    <cellStyle name="Explanatory Text" xfId="111"/>
    <cellStyle name="Fases de obra" xfId="112"/>
    <cellStyle name="Followed Hyperlink" xfId="113"/>
    <cellStyle name="Heading 3" xfId="114"/>
    <cellStyle name="Heading 4" xfId="115"/>
    <cellStyle name="Incorrecto" xfId="116"/>
    <cellStyle name="Incorreto 2" xfId="117"/>
    <cellStyle name="Input" xfId="118"/>
    <cellStyle name="LINHA DE MEMÓRIA" xfId="119"/>
    <cellStyle name="Linked Cell" xfId="120"/>
    <cellStyle name="Moeda 10" xfId="121"/>
    <cellStyle name="Moeda 11" xfId="122"/>
    <cellStyle name="Moeda 2" xfId="123"/>
    <cellStyle name="Moeda 2 2" xfId="124"/>
    <cellStyle name="Moeda 2 2 2" xfId="125"/>
    <cellStyle name="Moeda 2 2 2 2" xfId="126"/>
    <cellStyle name="Moeda 2 2 2 3" xfId="127"/>
    <cellStyle name="Moeda 2 2 3" xfId="128"/>
    <cellStyle name="Moeda 2 2 4" xfId="129"/>
    <cellStyle name="Moeda 2 3" xfId="130"/>
    <cellStyle name="Moeda 2 4" xfId="131"/>
    <cellStyle name="Moeda 2 4 2" xfId="132"/>
    <cellStyle name="Moeda 2 5" xfId="133"/>
    <cellStyle name="Moeda 3" xfId="134"/>
    <cellStyle name="Moeda 3 2" xfId="135"/>
    <cellStyle name="Moeda 3 2 2" xfId="136"/>
    <cellStyle name="Moeda 3 2 2 2" xfId="137"/>
    <cellStyle name="Moeda 3 2 2 2 2" xfId="138"/>
    <cellStyle name="Moeda 3 2 2 3" xfId="139"/>
    <cellStyle name="Moeda 3 2 3" xfId="140"/>
    <cellStyle name="Moeda 3 2 3 2" xfId="141"/>
    <cellStyle name="Moeda 3 2 4" xfId="142"/>
    <cellStyle name="Moeda 3 3" xfId="143"/>
    <cellStyle name="Moeda 3 4" xfId="144"/>
    <cellStyle name="Moeda 3 5" xfId="145"/>
    <cellStyle name="Moeda 4" xfId="146"/>
    <cellStyle name="Moeda 4 2" xfId="147"/>
    <cellStyle name="Moeda 4 3" xfId="148"/>
    <cellStyle name="Moeda 4 3 2" xfId="149"/>
    <cellStyle name="Moeda 4 4" xfId="150"/>
    <cellStyle name="Moeda 5" xfId="151"/>
    <cellStyle name="Moeda 5 2" xfId="152"/>
    <cellStyle name="Moeda 5 2 2" xfId="153"/>
    <cellStyle name="Moeda 5 3" xfId="154"/>
    <cellStyle name="Moeda 6" xfId="155"/>
    <cellStyle name="Moeda 6 2" xfId="156"/>
    <cellStyle name="Moeda 6 3" xfId="157"/>
    <cellStyle name="Moeda 6 3 2" xfId="158"/>
    <cellStyle name="Moeda 6 4" xfId="159"/>
    <cellStyle name="Moeda 7" xfId="160"/>
    <cellStyle name="Moeda 7 2" xfId="161"/>
    <cellStyle name="Moeda 7 2 2" xfId="162"/>
    <cellStyle name="Moeda 7 3" xfId="163"/>
    <cellStyle name="Moeda 8" xfId="164"/>
    <cellStyle name="Moeda 8 2" xfId="165"/>
    <cellStyle name="Moeda 8 2 2" xfId="166"/>
    <cellStyle name="Moeda 8 3" xfId="167"/>
    <cellStyle name="Moeda 9" xfId="168"/>
    <cellStyle name="Moeda 9 2" xfId="169"/>
    <cellStyle name="Neutra 2" xfId="170"/>
    <cellStyle name="Normal" xfId="0" builtinId="0"/>
    <cellStyle name="Normal 10" xfId="171"/>
    <cellStyle name="Normal 10 2" xfId="172"/>
    <cellStyle name="Normal 10 2 2" xfId="173"/>
    <cellStyle name="Normal 10 2 2 2" xfId="174"/>
    <cellStyle name="Normal 10 2 2 2 2" xfId="175"/>
    <cellStyle name="Normal 10 2 2 2 3" xfId="176"/>
    <cellStyle name="Normal 10 2 2 3" xfId="177"/>
    <cellStyle name="Normal 10 2 2 4" xfId="178"/>
    <cellStyle name="Normal 10 2 3" xfId="179"/>
    <cellStyle name="Normal 10 2 3 2" xfId="180"/>
    <cellStyle name="Normal 10 2 3 3" xfId="181"/>
    <cellStyle name="Normal 10 2 4" xfId="182"/>
    <cellStyle name="Normal 10 2 5" xfId="183"/>
    <cellStyle name="Normal 10 3" xfId="184"/>
    <cellStyle name="Normal 10 3 2" xfId="185"/>
    <cellStyle name="Normal 10 3 2 2" xfId="186"/>
    <cellStyle name="Normal 10 3 2 2 2" xfId="187"/>
    <cellStyle name="Normal 10 3 2 2 3" xfId="188"/>
    <cellStyle name="Normal 10 3 2 3" xfId="189"/>
    <cellStyle name="Normal 10 3 2 4" xfId="190"/>
    <cellStyle name="Normal 10 3 3" xfId="191"/>
    <cellStyle name="Normal 10 3 3 2" xfId="192"/>
    <cellStyle name="Normal 10 3 3 3" xfId="193"/>
    <cellStyle name="Normal 10 3 4" xfId="194"/>
    <cellStyle name="Normal 10 3 5" xfId="195"/>
    <cellStyle name="Normal 10 4" xfId="196"/>
    <cellStyle name="Normal 10 4 2" xfId="197"/>
    <cellStyle name="Normal 10 4 2 2" xfId="198"/>
    <cellStyle name="Normal 10 4 2 2 2" xfId="199"/>
    <cellStyle name="Normal 10 4 2 2 3" xfId="200"/>
    <cellStyle name="Normal 10 4 2 3" xfId="201"/>
    <cellStyle name="Normal 10 4 2 4" xfId="202"/>
    <cellStyle name="Normal 10 4 3" xfId="203"/>
    <cellStyle name="Normal 10 4 3 2" xfId="204"/>
    <cellStyle name="Normal 10 4 3 3" xfId="205"/>
    <cellStyle name="Normal 10 4 4" xfId="206"/>
    <cellStyle name="Normal 10 4 5" xfId="207"/>
    <cellStyle name="Normal 10 5" xfId="208"/>
    <cellStyle name="Normal 10 5 2" xfId="209"/>
    <cellStyle name="Normal 10 5 2 2" xfId="210"/>
    <cellStyle name="Normal 10 5 2 3" xfId="211"/>
    <cellStyle name="Normal 10 5 3" xfId="212"/>
    <cellStyle name="Normal 10 5 4" xfId="213"/>
    <cellStyle name="Normal 10 6" xfId="214"/>
    <cellStyle name="Normal 10 6 2" xfId="215"/>
    <cellStyle name="Normal 10 6 3" xfId="216"/>
    <cellStyle name="Normal 10 7" xfId="217"/>
    <cellStyle name="Normal 10 8" xfId="218"/>
    <cellStyle name="Normal 11" xfId="219"/>
    <cellStyle name="Normal 11 2" xfId="220"/>
    <cellStyle name="Normal 11 2 2" xfId="221"/>
    <cellStyle name="Normal 11 2 2 2" xfId="222"/>
    <cellStyle name="Normal 11 2 2 2 2" xfId="223"/>
    <cellStyle name="Normal 11 2 2 2 3" xfId="224"/>
    <cellStyle name="Normal 11 2 2 3" xfId="225"/>
    <cellStyle name="Normal 11 2 2 4" xfId="226"/>
    <cellStyle name="Normal 11 2 3" xfId="227"/>
    <cellStyle name="Normal 11 2 3 2" xfId="228"/>
    <cellStyle name="Normal 11 2 3 3" xfId="229"/>
    <cellStyle name="Normal 11 2 4" xfId="230"/>
    <cellStyle name="Normal 11 2 5" xfId="231"/>
    <cellStyle name="Normal 11 3" xfId="232"/>
    <cellStyle name="Normal 11 3 2" xfId="233"/>
    <cellStyle name="Normal 11 3 2 2" xfId="234"/>
    <cellStyle name="Normal 11 3 2 2 2" xfId="235"/>
    <cellStyle name="Normal 11 3 2 2 3" xfId="236"/>
    <cellStyle name="Normal 11 3 2 3" xfId="237"/>
    <cellStyle name="Normal 11 3 2 4" xfId="238"/>
    <cellStyle name="Normal 11 3 3" xfId="239"/>
    <cellStyle name="Normal 11 3 3 2" xfId="240"/>
    <cellStyle name="Normal 11 3 3 3" xfId="241"/>
    <cellStyle name="Normal 11 3 4" xfId="242"/>
    <cellStyle name="Normal 11 3 5" xfId="243"/>
    <cellStyle name="Normal 11 4" xfId="244"/>
    <cellStyle name="Normal 11 4 2" xfId="245"/>
    <cellStyle name="Normal 11 4 2 2" xfId="246"/>
    <cellStyle name="Normal 11 4 2 2 2" xfId="247"/>
    <cellStyle name="Normal 11 4 2 2 3" xfId="248"/>
    <cellStyle name="Normal 11 4 2 3" xfId="249"/>
    <cellStyle name="Normal 11 4 2 4" xfId="250"/>
    <cellStyle name="Normal 11 4 3" xfId="251"/>
    <cellStyle name="Normal 11 4 3 2" xfId="252"/>
    <cellStyle name="Normal 11 4 3 3" xfId="253"/>
    <cellStyle name="Normal 11 4 4" xfId="254"/>
    <cellStyle name="Normal 11 4 5" xfId="255"/>
    <cellStyle name="Normal 11 5" xfId="256"/>
    <cellStyle name="Normal 11 5 2" xfId="257"/>
    <cellStyle name="Normal 11 5 2 2" xfId="258"/>
    <cellStyle name="Normal 11 5 2 3" xfId="259"/>
    <cellStyle name="Normal 11 5 3" xfId="260"/>
    <cellStyle name="Normal 11 5 4" xfId="261"/>
    <cellStyle name="Normal 11 6" xfId="262"/>
    <cellStyle name="Normal 11 6 2" xfId="263"/>
    <cellStyle name="Normal 11 6 3" xfId="264"/>
    <cellStyle name="Normal 11 7" xfId="265"/>
    <cellStyle name="Normal 11 8" xfId="266"/>
    <cellStyle name="Normal 12" xfId="267"/>
    <cellStyle name="Normal 12 2" xfId="268"/>
    <cellStyle name="Normal 12 2 2" xfId="269"/>
    <cellStyle name="Normal 12 2 2 2" xfId="270"/>
    <cellStyle name="Normal 12 2 2 2 2" xfId="271"/>
    <cellStyle name="Normal 12 2 2 2 3" xfId="272"/>
    <cellStyle name="Normal 12 2 2 3" xfId="273"/>
    <cellStyle name="Normal 12 2 2 4" xfId="274"/>
    <cellStyle name="Normal 12 2 3" xfId="275"/>
    <cellStyle name="Normal 12 2 3 2" xfId="276"/>
    <cellStyle name="Normal 12 2 3 3" xfId="277"/>
    <cellStyle name="Normal 12 2 4" xfId="278"/>
    <cellStyle name="Normal 12 2 5" xfId="279"/>
    <cellStyle name="Normal 12 3" xfId="280"/>
    <cellStyle name="Normal 12 3 2" xfId="281"/>
    <cellStyle name="Normal 12 3 2 2" xfId="282"/>
    <cellStyle name="Normal 12 3 2 2 2" xfId="283"/>
    <cellStyle name="Normal 12 3 2 2 3" xfId="284"/>
    <cellStyle name="Normal 12 3 2 3" xfId="285"/>
    <cellStyle name="Normal 12 3 2 4" xfId="286"/>
    <cellStyle name="Normal 12 3 3" xfId="287"/>
    <cellStyle name="Normal 12 3 3 2" xfId="288"/>
    <cellStyle name="Normal 12 3 3 3" xfId="289"/>
    <cellStyle name="Normal 12 3 4" xfId="290"/>
    <cellStyle name="Normal 12 3 5" xfId="291"/>
    <cellStyle name="Normal 12 4" xfId="292"/>
    <cellStyle name="Normal 12 4 2" xfId="293"/>
    <cellStyle name="Normal 12 4 2 2" xfId="294"/>
    <cellStyle name="Normal 12 4 2 2 2" xfId="295"/>
    <cellStyle name="Normal 12 4 2 2 3" xfId="296"/>
    <cellStyle name="Normal 12 4 2 3" xfId="297"/>
    <cellStyle name="Normal 12 4 2 4" xfId="298"/>
    <cellStyle name="Normal 12 4 3" xfId="299"/>
    <cellStyle name="Normal 12 4 3 2" xfId="300"/>
    <cellStyle name="Normal 12 4 3 3" xfId="301"/>
    <cellStyle name="Normal 12 4 4" xfId="302"/>
    <cellStyle name="Normal 12 4 5" xfId="303"/>
    <cellStyle name="Normal 12 5" xfId="304"/>
    <cellStyle name="Normal 12 5 2" xfId="305"/>
    <cellStyle name="Normal 12 5 2 2" xfId="306"/>
    <cellStyle name="Normal 12 5 2 3" xfId="307"/>
    <cellStyle name="Normal 12 5 3" xfId="308"/>
    <cellStyle name="Normal 12 5 4" xfId="309"/>
    <cellStyle name="Normal 12 6" xfId="310"/>
    <cellStyle name="Normal 12 6 2" xfId="311"/>
    <cellStyle name="Normal 12 6 2 2" xfId="312"/>
    <cellStyle name="Normal 12 6 2 3" xfId="313"/>
    <cellStyle name="Normal 12 6 3" xfId="314"/>
    <cellStyle name="Normal 12 6 3 2" xfId="315"/>
    <cellStyle name="Normal 12 6 3 2 2" xfId="316"/>
    <cellStyle name="Normal 12 6 3 2 3" xfId="317"/>
    <cellStyle name="Normal 12 6 3 3" xfId="318"/>
    <cellStyle name="Normal 12 6 3 4" xfId="319"/>
    <cellStyle name="Normal 12 6 4" xfId="320"/>
    <cellStyle name="Normal 12 6 4 2" xfId="321"/>
    <cellStyle name="Normal 12 6 4 3" xfId="322"/>
    <cellStyle name="Normal 12 6 5" xfId="323"/>
    <cellStyle name="Normal 12 6 6" xfId="324"/>
    <cellStyle name="Normal 12 7" xfId="325"/>
    <cellStyle name="Normal 12 8" xfId="326"/>
    <cellStyle name="Normal 13" xfId="327"/>
    <cellStyle name="Normal 13 2" xfId="328"/>
    <cellStyle name="Normal 13 2 2" xfId="329"/>
    <cellStyle name="Normal 13 2 2 2" xfId="330"/>
    <cellStyle name="Normal 13 2 2 2 2" xfId="331"/>
    <cellStyle name="Normal 13 2 2 2 3" xfId="332"/>
    <cellStyle name="Normal 13 2 2 3" xfId="333"/>
    <cellStyle name="Normal 13 2 2 4" xfId="334"/>
    <cellStyle name="Normal 13 2 3" xfId="335"/>
    <cellStyle name="Normal 13 2 3 2" xfId="336"/>
    <cellStyle name="Normal 13 2 3 3" xfId="337"/>
    <cellStyle name="Normal 13 2 4" xfId="338"/>
    <cellStyle name="Normal 13 2 5" xfId="339"/>
    <cellStyle name="Normal 13 3" xfId="340"/>
    <cellStyle name="Normal 13 3 2" xfId="341"/>
    <cellStyle name="Normal 13 3 2 2" xfId="342"/>
    <cellStyle name="Normal 13 3 2 2 2" xfId="343"/>
    <cellStyle name="Normal 13 3 2 2 3" xfId="344"/>
    <cellStyle name="Normal 13 3 2 3" xfId="345"/>
    <cellStyle name="Normal 13 3 2 4" xfId="346"/>
    <cellStyle name="Normal 13 3 3" xfId="347"/>
    <cellStyle name="Normal 13 3 3 2" xfId="348"/>
    <cellStyle name="Normal 13 3 3 3" xfId="349"/>
    <cellStyle name="Normal 13 3 4" xfId="350"/>
    <cellStyle name="Normal 13 3 5" xfId="351"/>
    <cellStyle name="Normal 13 4" xfId="352"/>
    <cellStyle name="Normal 13 4 2" xfId="353"/>
    <cellStyle name="Normal 13 4 2 2" xfId="354"/>
    <cellStyle name="Normal 13 4 2 2 2" xfId="355"/>
    <cellStyle name="Normal 13 4 2 2 3" xfId="356"/>
    <cellStyle name="Normal 13 4 2 3" xfId="357"/>
    <cellStyle name="Normal 13 4 2 4" xfId="358"/>
    <cellStyle name="Normal 13 4 3" xfId="359"/>
    <cellStyle name="Normal 13 4 3 2" xfId="360"/>
    <cellStyle name="Normal 13 4 3 3" xfId="361"/>
    <cellStyle name="Normal 13 4 4" xfId="362"/>
    <cellStyle name="Normal 13 4 5" xfId="363"/>
    <cellStyle name="Normal 13 5" xfId="364"/>
    <cellStyle name="Normal 13 5 2" xfId="365"/>
    <cellStyle name="Normal 13 5 2 2" xfId="366"/>
    <cellStyle name="Normal 13 5 2 3" xfId="367"/>
    <cellStyle name="Normal 13 5 3" xfId="368"/>
    <cellStyle name="Normal 13 5 4" xfId="369"/>
    <cellStyle name="Normal 13 6" xfId="370"/>
    <cellStyle name="Normal 13 6 2" xfId="371"/>
    <cellStyle name="Normal 13 6 3" xfId="372"/>
    <cellStyle name="Normal 13 7" xfId="373"/>
    <cellStyle name="Normal 13 8" xfId="374"/>
    <cellStyle name="Normal 14" xfId="375"/>
    <cellStyle name="Normal 14 2" xfId="376"/>
    <cellStyle name="Normal 14 2 2" xfId="377"/>
    <cellStyle name="Normal 14 3" xfId="378"/>
    <cellStyle name="Normal 14 3 2" xfId="379"/>
    <cellStyle name="Normal 14 4" xfId="380"/>
    <cellStyle name="Normal 14 4 2" xfId="381"/>
    <cellStyle name="Normal 14 5" xfId="382"/>
    <cellStyle name="Normal 14 5 2" xfId="383"/>
    <cellStyle name="Normal 14 5 2 2" xfId="384"/>
    <cellStyle name="Normal 14 5 2 3" xfId="385"/>
    <cellStyle name="Normal 14 5 3" xfId="386"/>
    <cellStyle name="Normal 14 5 4" xfId="387"/>
    <cellStyle name="Normal 14 6" xfId="388"/>
    <cellStyle name="Normal 14 6 2" xfId="389"/>
    <cellStyle name="Normal 14 6 3" xfId="390"/>
    <cellStyle name="Normal 14 7" xfId="391"/>
    <cellStyle name="Normal 14 7 2" xfId="392"/>
    <cellStyle name="Normal 14 7 3" xfId="393"/>
    <cellStyle name="Normal 14 8" xfId="394"/>
    <cellStyle name="Normal 14 8 2" xfId="395"/>
    <cellStyle name="Normal 14 8 3" xfId="396"/>
    <cellStyle name="Normal 15" xfId="397"/>
    <cellStyle name="Normal 15 2" xfId="398"/>
    <cellStyle name="Normal 15 2 2" xfId="399"/>
    <cellStyle name="Normal 15 3" xfId="400"/>
    <cellStyle name="Normal 15 3 2" xfId="401"/>
    <cellStyle name="Normal 15 4" xfId="402"/>
    <cellStyle name="Normal 15 4 2" xfId="403"/>
    <cellStyle name="Normal 15 5" xfId="404"/>
    <cellStyle name="Normal 15 5 2" xfId="405"/>
    <cellStyle name="Normal 15 5 2 2" xfId="406"/>
    <cellStyle name="Normal 15 5 2 3" xfId="407"/>
    <cellStyle name="Normal 15 5 3" xfId="408"/>
    <cellStyle name="Normal 15 5 4" xfId="409"/>
    <cellStyle name="Normal 15 6" xfId="410"/>
    <cellStyle name="Normal 15 6 2" xfId="411"/>
    <cellStyle name="Normal 15 6 2 2" xfId="412"/>
    <cellStyle name="Normal 15 6 2 3" xfId="413"/>
    <cellStyle name="Normal 15 6 3" xfId="414"/>
    <cellStyle name="Normal 15 6 4" xfId="415"/>
    <cellStyle name="Normal 15 7" xfId="416"/>
    <cellStyle name="Normal 15 7 2" xfId="417"/>
    <cellStyle name="Normal 15 7 3" xfId="418"/>
    <cellStyle name="Normal 15 8" xfId="419"/>
    <cellStyle name="Normal 15 9" xfId="420"/>
    <cellStyle name="Normal 16" xfId="421"/>
    <cellStyle name="Normal 16 2" xfId="422"/>
    <cellStyle name="Normal 16 2 2" xfId="423"/>
    <cellStyle name="Normal 16 3" xfId="424"/>
    <cellStyle name="Normal 16 3 2" xfId="425"/>
    <cellStyle name="Normal 16 4" xfId="426"/>
    <cellStyle name="Normal 16 4 2" xfId="427"/>
    <cellStyle name="Normal 16 5" xfId="428"/>
    <cellStyle name="Normal 16 5 2" xfId="429"/>
    <cellStyle name="Normal 16 5 2 2" xfId="430"/>
    <cellStyle name="Normal 16 5 2 3" xfId="431"/>
    <cellStyle name="Normal 16 5 3" xfId="432"/>
    <cellStyle name="Normal 16 5 4" xfId="433"/>
    <cellStyle name="Normal 16 6" xfId="434"/>
    <cellStyle name="Normal 16 6 2" xfId="435"/>
    <cellStyle name="Normal 16 6 3" xfId="436"/>
    <cellStyle name="Normal 17" xfId="437"/>
    <cellStyle name="Normal 17 2" xfId="438"/>
    <cellStyle name="Normal 17 2 2" xfId="439"/>
    <cellStyle name="Normal 17 3" xfId="440"/>
    <cellStyle name="Normal 17 3 2" xfId="441"/>
    <cellStyle name="Normal 17 4" xfId="442"/>
    <cellStyle name="Normal 17 4 2" xfId="443"/>
    <cellStyle name="Normal 17 5" xfId="444"/>
    <cellStyle name="Normal 17 5 2" xfId="445"/>
    <cellStyle name="Normal 17 5 2 2" xfId="446"/>
    <cellStyle name="Normal 17 5 2 3" xfId="447"/>
    <cellStyle name="Normal 17 5 3" xfId="448"/>
    <cellStyle name="Normal 17 5 4" xfId="449"/>
    <cellStyle name="Normal 17 6" xfId="450"/>
    <cellStyle name="Normal 17 6 2" xfId="451"/>
    <cellStyle name="Normal 17 6 3" xfId="452"/>
    <cellStyle name="Normal 18" xfId="453"/>
    <cellStyle name="Normal 18 2" xfId="454"/>
    <cellStyle name="Normal 18 2 2" xfId="455"/>
    <cellStyle name="Normal 18 3" xfId="456"/>
    <cellStyle name="Normal 18 3 2" xfId="457"/>
    <cellStyle name="Normal 18 4" xfId="458"/>
    <cellStyle name="Normal 18 4 2" xfId="459"/>
    <cellStyle name="Normal 18 5" xfId="460"/>
    <cellStyle name="Normal 19" xfId="461"/>
    <cellStyle name="Normal 19 2" xfId="462"/>
    <cellStyle name="Normal 19 2 2" xfId="463"/>
    <cellStyle name="Normal 19 3" xfId="464"/>
    <cellStyle name="Normal 19 3 2" xfId="465"/>
    <cellStyle name="Normal 19 4" xfId="466"/>
    <cellStyle name="Normal 19 4 2" xfId="467"/>
    <cellStyle name="Normal 2" xfId="468"/>
    <cellStyle name="Normal 2 10" xfId="469"/>
    <cellStyle name="Normal 2 10 2" xfId="470"/>
    <cellStyle name="Normal 2 11" xfId="471"/>
    <cellStyle name="Normal 2 11 2" xfId="472"/>
    <cellStyle name="Normal 2 12" xfId="473"/>
    <cellStyle name="Normal 2 12 2" xfId="474"/>
    <cellStyle name="Normal 2 13" xfId="475"/>
    <cellStyle name="Normal 2 13 2" xfId="476"/>
    <cellStyle name="Normal 2 13 2 2" xfId="477"/>
    <cellStyle name="Normal 2 13 2 2 2" xfId="478"/>
    <cellStyle name="Normal 2 13 2 2 3" xfId="479"/>
    <cellStyle name="Normal 2 13 2 3" xfId="480"/>
    <cellStyle name="Normal 2 13 2 4" xfId="481"/>
    <cellStyle name="Normal 2 13 3" xfId="482"/>
    <cellStyle name="Normal 2 13 3 2" xfId="483"/>
    <cellStyle name="Normal 2 13 3 3" xfId="484"/>
    <cellStyle name="Normal 2 13 4" xfId="485"/>
    <cellStyle name="Normal 2 13 5" xfId="486"/>
    <cellStyle name="Normal 2 14" xfId="487"/>
    <cellStyle name="Normal 2 14 2" xfId="488"/>
    <cellStyle name="Normal 2 14 2 2" xfId="489"/>
    <cellStyle name="Normal 2 14 2 2 2" xfId="490"/>
    <cellStyle name="Normal 2 14 2 2 3" xfId="491"/>
    <cellStyle name="Normal 2 14 2 3" xfId="492"/>
    <cellStyle name="Normal 2 14 2 4" xfId="493"/>
    <cellStyle name="Normal 2 14 3" xfId="494"/>
    <cellStyle name="Normal 2 14 3 2" xfId="495"/>
    <cellStyle name="Normal 2 14 3 3" xfId="496"/>
    <cellStyle name="Normal 2 14 4" xfId="497"/>
    <cellStyle name="Normal 2 14 5" xfId="498"/>
    <cellStyle name="Normal 2 15" xfId="499"/>
    <cellStyle name="Normal 2 15 2" xfId="500"/>
    <cellStyle name="Normal 2 15 2 2" xfId="501"/>
    <cellStyle name="Normal 2 15 2 2 2" xfId="502"/>
    <cellStyle name="Normal 2 15 2 2 3" xfId="503"/>
    <cellStyle name="Normal 2 15 2 3" xfId="504"/>
    <cellStyle name="Normal 2 15 2 4" xfId="505"/>
    <cellStyle name="Normal 2 15 3" xfId="506"/>
    <cellStyle name="Normal 2 15 3 2" xfId="507"/>
    <cellStyle name="Normal 2 15 3 3" xfId="508"/>
    <cellStyle name="Normal 2 15 4" xfId="509"/>
    <cellStyle name="Normal 2 15 5" xfId="510"/>
    <cellStyle name="Normal 2 16" xfId="511"/>
    <cellStyle name="Normal 2 16 2" xfId="512"/>
    <cellStyle name="Normal 2 16 2 2" xfId="513"/>
    <cellStyle name="Normal 2 16 2 2 2" xfId="514"/>
    <cellStyle name="Normal 2 16 2 2 3" xfId="515"/>
    <cellStyle name="Normal 2 16 2 3" xfId="516"/>
    <cellStyle name="Normal 2 16 2 4" xfId="517"/>
    <cellStyle name="Normal 2 16 3" xfId="518"/>
    <cellStyle name="Normal 2 16 3 2" xfId="519"/>
    <cellStyle name="Normal 2 16 3 3" xfId="520"/>
    <cellStyle name="Normal 2 16 4" xfId="521"/>
    <cellStyle name="Normal 2 16 5" xfId="522"/>
    <cellStyle name="Normal 2 17" xfId="523"/>
    <cellStyle name="Normal 2 17 2" xfId="524"/>
    <cellStyle name="Normal 2 17 2 2" xfId="525"/>
    <cellStyle name="Normal 2 17 2 2 2" xfId="526"/>
    <cellStyle name="Normal 2 17 2 2 3" xfId="527"/>
    <cellStyle name="Normal 2 17 2 3" xfId="528"/>
    <cellStyle name="Normal 2 17 2 4" xfId="529"/>
    <cellStyle name="Normal 2 17 3" xfId="530"/>
    <cellStyle name="Normal 2 17 3 2" xfId="531"/>
    <cellStyle name="Normal 2 17 3 3" xfId="532"/>
    <cellStyle name="Normal 2 17 4" xfId="533"/>
    <cellStyle name="Normal 2 17 5" xfId="534"/>
    <cellStyle name="Normal 2 18" xfId="535"/>
    <cellStyle name="Normal 2 18 2" xfId="536"/>
    <cellStyle name="Normal 2 18 2 2" xfId="537"/>
    <cellStyle name="Normal 2 18 2 2 2" xfId="538"/>
    <cellStyle name="Normal 2 18 2 2 3" xfId="539"/>
    <cellStyle name="Normal 2 18 2 3" xfId="540"/>
    <cellStyle name="Normal 2 18 2 4" xfId="541"/>
    <cellStyle name="Normal 2 18 3" xfId="542"/>
    <cellStyle name="Normal 2 18 3 2" xfId="543"/>
    <cellStyle name="Normal 2 18 3 3" xfId="544"/>
    <cellStyle name="Normal 2 18 4" xfId="545"/>
    <cellStyle name="Normal 2 18 5" xfId="546"/>
    <cellStyle name="Normal 2 19" xfId="547"/>
    <cellStyle name="Normal 2 19 2" xfId="548"/>
    <cellStyle name="Normal 2 2" xfId="549"/>
    <cellStyle name="Normal 2 2 2" xfId="550"/>
    <cellStyle name="Normal 2 2 2 2" xfId="551"/>
    <cellStyle name="Normal 2 2 3" xfId="552"/>
    <cellStyle name="Normal 2 20" xfId="553"/>
    <cellStyle name="Normal 2 20 2" xfId="554"/>
    <cellStyle name="Normal 2 21" xfId="555"/>
    <cellStyle name="Normal 2 21 2" xfId="556"/>
    <cellStyle name="Normal 2 22" xfId="557"/>
    <cellStyle name="Normal 2 22 2" xfId="558"/>
    <cellStyle name="Normal 2 23" xfId="559"/>
    <cellStyle name="Normal 2 3" xfId="560"/>
    <cellStyle name="Normal 2 3 2" xfId="561"/>
    <cellStyle name="Normal 2 4" xfId="562"/>
    <cellStyle name="Normal 2 4 2" xfId="563"/>
    <cellStyle name="Normal 2 4 2 2" xfId="564"/>
    <cellStyle name="Normal 2 4 3" xfId="565"/>
    <cellStyle name="Normal 2 4 3 2" xfId="566"/>
    <cellStyle name="Normal 2 4 3 2 2" xfId="567"/>
    <cellStyle name="Normal 2 4 3 2 3" xfId="568"/>
    <cellStyle name="Normal 2 4 3 3" xfId="569"/>
    <cellStyle name="Normal 2 4 3 4" xfId="570"/>
    <cellStyle name="Normal 2 4 4" xfId="571"/>
    <cellStyle name="Normal 2 4 4 2" xfId="572"/>
    <cellStyle name="Normal 2 4 4 3" xfId="573"/>
    <cellStyle name="Normal 2 5" xfId="574"/>
    <cellStyle name="Normal 2 5 2" xfId="575"/>
    <cellStyle name="Normal 2 6" xfId="576"/>
    <cellStyle name="Normal 2 6 2" xfId="577"/>
    <cellStyle name="Normal 2 7" xfId="578"/>
    <cellStyle name="Normal 2 7 2" xfId="579"/>
    <cellStyle name="Normal 2 8" xfId="580"/>
    <cellStyle name="Normal 2 8 2" xfId="581"/>
    <cellStyle name="Normal 2 9" xfId="582"/>
    <cellStyle name="Normal 2 9 2" xfId="583"/>
    <cellStyle name="Normal 2_2ª Medição" xfId="640"/>
    <cellStyle name="Normal 20" xfId="584"/>
    <cellStyle name="Normal 20 2" xfId="585"/>
    <cellStyle name="Normal 20 2 2" xfId="586"/>
    <cellStyle name="Normal 20 2 2 2" xfId="587"/>
    <cellStyle name="Normal 20 2 2 3" xfId="588"/>
    <cellStyle name="Normal 20 2 3" xfId="589"/>
    <cellStyle name="Normal 20 2 3 2" xfId="590"/>
    <cellStyle name="Normal 20 2 3 3" xfId="591"/>
    <cellStyle name="Normal 20 2 4" xfId="592"/>
    <cellStyle name="Normal 20 2 4 2" xfId="593"/>
    <cellStyle name="Normal 20 2 4 3" xfId="594"/>
    <cellStyle name="Normal 20 2 5" xfId="595"/>
    <cellStyle name="Normal 20 2 6" xfId="596"/>
    <cellStyle name="Normal 20 3" xfId="597"/>
    <cellStyle name="Normal 20 3 2" xfId="598"/>
    <cellStyle name="Normal 20 3 2 2" xfId="599"/>
    <cellStyle name="Normal 20 3 2 2 2" xfId="600"/>
    <cellStyle name="Normal 20 3 2 2 3" xfId="601"/>
    <cellStyle name="Normal 20 3 2 3" xfId="602"/>
    <cellStyle name="Normal 20 3 2 4" xfId="603"/>
    <cellStyle name="Normal 20 3 3" xfId="604"/>
    <cellStyle name="Normal 20 3 3 2" xfId="605"/>
    <cellStyle name="Normal 20 3 3 3" xfId="606"/>
    <cellStyle name="Normal 20 3 4" xfId="607"/>
    <cellStyle name="Normal 20 3 5" xfId="608"/>
    <cellStyle name="Normal 20 4" xfId="609"/>
    <cellStyle name="Normal 20 5" xfId="610"/>
    <cellStyle name="Normal 21" xfId="611"/>
    <cellStyle name="Normal 21 2" xfId="612"/>
    <cellStyle name="Normal 21 3" xfId="613"/>
    <cellStyle name="Normal 22" xfId="614"/>
    <cellStyle name="Normal 22 2" xfId="615"/>
    <cellStyle name="Normal 22 2 2" xfId="616"/>
    <cellStyle name="Normal 22 2 3" xfId="617"/>
    <cellStyle name="Normal 22 3" xfId="618"/>
    <cellStyle name="Normal 22 4" xfId="619"/>
    <cellStyle name="Normal 23" xfId="620"/>
    <cellStyle name="Normal 23 2" xfId="621"/>
    <cellStyle name="Normal 23 3" xfId="622"/>
    <cellStyle name="Normal 24" xfId="623"/>
    <cellStyle name="Normal 24 2" xfId="624"/>
    <cellStyle name="Normal 24 3" xfId="625"/>
    <cellStyle name="Normal 25" xfId="626"/>
    <cellStyle name="Normal 25 2" xfId="627"/>
    <cellStyle name="Normal 25 3" xfId="628"/>
    <cellStyle name="Normal 26" xfId="629"/>
    <cellStyle name="Normal 26 2" xfId="630"/>
    <cellStyle name="Normal 26 3" xfId="631"/>
    <cellStyle name="Normal 27" xfId="632"/>
    <cellStyle name="Normal 27 2" xfId="633"/>
    <cellStyle name="Normal 27 2 2" xfId="634"/>
    <cellStyle name="Normal 27 2 3" xfId="635"/>
    <cellStyle name="Normal 27 3" xfId="636"/>
    <cellStyle name="Normal 27 4" xfId="637"/>
    <cellStyle name="Normal 28" xfId="638"/>
    <cellStyle name="Normal 29" xfId="639"/>
    <cellStyle name="Normal 3" xfId="1"/>
    <cellStyle name="Normal 3 2" xfId="642"/>
    <cellStyle name="Normal 3 2 2" xfId="643"/>
    <cellStyle name="Normal 3 2 2 2" xfId="644"/>
    <cellStyle name="Normal 3 2 2 2 2" xfId="645"/>
    <cellStyle name="Normal 3 2 2 2 3" xfId="646"/>
    <cellStyle name="Normal 3 2 2 3" xfId="647"/>
    <cellStyle name="Normal 3 2 2 4" xfId="648"/>
    <cellStyle name="Normal 3 2 3" xfId="649"/>
    <cellStyle name="Normal 3 2 3 2" xfId="650"/>
    <cellStyle name="Normal 3 2 3 2 2" xfId="651"/>
    <cellStyle name="Normal 3 2 3 2 3" xfId="652"/>
    <cellStyle name="Normal 3 2 3 3" xfId="653"/>
    <cellStyle name="Normal 3 2 3 4" xfId="654"/>
    <cellStyle name="Normal 3 2 4" xfId="655"/>
    <cellStyle name="Normal 3 2 5" xfId="656"/>
    <cellStyle name="Normal 3 3" xfId="657"/>
    <cellStyle name="Normal 3 3 2" xfId="658"/>
    <cellStyle name="Normal 3 3 2 2" xfId="659"/>
    <cellStyle name="Normal 3 3 2 2 2" xfId="660"/>
    <cellStyle name="Normal 3 3 2 2 3" xfId="661"/>
    <cellStyle name="Normal 3 3 2 3" xfId="662"/>
    <cellStyle name="Normal 3 3 2 4" xfId="663"/>
    <cellStyle name="Normal 3 3 3" xfId="664"/>
    <cellStyle name="Normal 3 3 3 2" xfId="665"/>
    <cellStyle name="Normal 3 3 3 3" xfId="666"/>
    <cellStyle name="Normal 3 3 4" xfId="667"/>
    <cellStyle name="Normal 3 3 5" xfId="668"/>
    <cellStyle name="Normal 3 4" xfId="669"/>
    <cellStyle name="Normal 3 4 2" xfId="670"/>
    <cellStyle name="Normal 3 4 2 2" xfId="671"/>
    <cellStyle name="Normal 3 4 2 3" xfId="672"/>
    <cellStyle name="Normal 3 4 3" xfId="673"/>
    <cellStyle name="Normal 3 4 4" xfId="674"/>
    <cellStyle name="Normal 3 5" xfId="675"/>
    <cellStyle name="Normal 3 5 2" xfId="676"/>
    <cellStyle name="Normal 3 5 2 2" xfId="677"/>
    <cellStyle name="Normal 3 5 2 3" xfId="678"/>
    <cellStyle name="Normal 3 5 3" xfId="679"/>
    <cellStyle name="Normal 3 5 4" xfId="680"/>
    <cellStyle name="Normal 3 6" xfId="681"/>
    <cellStyle name="Normal 3 6 2" xfId="682"/>
    <cellStyle name="Normal 3 6 3" xfId="683"/>
    <cellStyle name="Normal 3 7" xfId="684"/>
    <cellStyle name="Normal 3 8" xfId="685"/>
    <cellStyle name="Normal 3 9" xfId="641"/>
    <cellStyle name="Normal 30" xfId="686"/>
    <cellStyle name="Normal 31" xfId="687"/>
    <cellStyle name="Normal 32" xfId="688"/>
    <cellStyle name="Normal 33" xfId="689"/>
    <cellStyle name="Normal 34" xfId="3"/>
    <cellStyle name="Normal 34 2" xfId="1211"/>
    <cellStyle name="Normal 4" xfId="2"/>
    <cellStyle name="Normal 4 10" xfId="691"/>
    <cellStyle name="Normal 4 10 2" xfId="692"/>
    <cellStyle name="Normal 4 11" xfId="693"/>
    <cellStyle name="Normal 4 11 2" xfId="694"/>
    <cellStyle name="Normal 4 12" xfId="695"/>
    <cellStyle name="Normal 4 12 2" xfId="696"/>
    <cellStyle name="Normal 4 12 2 2" xfId="697"/>
    <cellStyle name="Normal 4 12 2 3" xfId="698"/>
    <cellStyle name="Normal 4 12 3" xfId="699"/>
    <cellStyle name="Normal 4 12 4" xfId="700"/>
    <cellStyle name="Normal 4 13" xfId="701"/>
    <cellStyle name="Normal 4 14" xfId="690"/>
    <cellStyle name="Normal 4 2" xfId="702"/>
    <cellStyle name="Normal 4 2 2" xfId="703"/>
    <cellStyle name="Normal 4 2 2 2" xfId="704"/>
    <cellStyle name="Normal 4 2 2 3" xfId="705"/>
    <cellStyle name="Normal 4 2 3" xfId="706"/>
    <cellStyle name="Normal 4 2 4" xfId="707"/>
    <cellStyle name="Normal 4 3" xfId="708"/>
    <cellStyle name="Normal 4 3 2" xfId="709"/>
    <cellStyle name="Normal 4 3 2 2" xfId="710"/>
    <cellStyle name="Normal 4 3 2 3" xfId="711"/>
    <cellStyle name="Normal 4 3 3" xfId="712"/>
    <cellStyle name="Normal 4 3 4" xfId="713"/>
    <cellStyle name="Normal 4 4" xfId="714"/>
    <cellStyle name="Normal 4 4 2" xfId="715"/>
    <cellStyle name="Normal 4 5" xfId="716"/>
    <cellStyle name="Normal 4 5 2" xfId="717"/>
    <cellStyle name="Normal 4 6" xfId="718"/>
    <cellStyle name="Normal 4 6 2" xfId="719"/>
    <cellStyle name="Normal 4 7" xfId="720"/>
    <cellStyle name="Normal 4 7 2" xfId="721"/>
    <cellStyle name="Normal 4 8" xfId="722"/>
    <cellStyle name="Normal 4 8 2" xfId="723"/>
    <cellStyle name="Normal 4 9" xfId="724"/>
    <cellStyle name="Normal 4 9 2" xfId="725"/>
    <cellStyle name="Normal 5" xfId="726"/>
    <cellStyle name="Normal 5 2" xfId="727"/>
    <cellStyle name="Normal 5 2 2" xfId="728"/>
    <cellStyle name="Normal 5 2 2 2" xfId="729"/>
    <cellStyle name="Normal 5 2 3" xfId="730"/>
    <cellStyle name="Normal 5 2 4" xfId="731"/>
    <cellStyle name="Normal 5 3" xfId="732"/>
    <cellStyle name="Normal 5 3 2" xfId="733"/>
    <cellStyle name="Normal 5 4" xfId="734"/>
    <cellStyle name="Normal 5 4 2" xfId="735"/>
    <cellStyle name="Normal 5 5" xfId="736"/>
    <cellStyle name="Normal 5 5 2" xfId="737"/>
    <cellStyle name="Normal 5 6" xfId="738"/>
    <cellStyle name="Normal 5 6 2" xfId="739"/>
    <cellStyle name="Normal 5 7" xfId="740"/>
    <cellStyle name="Normal 5 7 2" xfId="741"/>
    <cellStyle name="Normal 6" xfId="742"/>
    <cellStyle name="Normal 6 10" xfId="743"/>
    <cellStyle name="Normal 6 11" xfId="744"/>
    <cellStyle name="Normal 6 2" xfId="745"/>
    <cellStyle name="Normal 6 2 2" xfId="746"/>
    <cellStyle name="Normal 6 2 3" xfId="747"/>
    <cellStyle name="Normal 6 2 4" xfId="748"/>
    <cellStyle name="Normal 6 3" xfId="749"/>
    <cellStyle name="Normal 6 3 2" xfId="750"/>
    <cellStyle name="Normal 6 4" xfId="751"/>
    <cellStyle name="Normal 6 4 2" xfId="752"/>
    <cellStyle name="Normal 6 5" xfId="753"/>
    <cellStyle name="Normal 6 5 2" xfId="754"/>
    <cellStyle name="Normal 6 6" xfId="755"/>
    <cellStyle name="Normal 6 6 2" xfId="756"/>
    <cellStyle name="Normal 6 7" xfId="757"/>
    <cellStyle name="Normal 6 7 2" xfId="758"/>
    <cellStyle name="Normal 6 8" xfId="759"/>
    <cellStyle name="Normal 6 8 2" xfId="760"/>
    <cellStyle name="Normal 6 8 2 2" xfId="761"/>
    <cellStyle name="Normal 6 8 2 3" xfId="762"/>
    <cellStyle name="Normal 6 8 3" xfId="763"/>
    <cellStyle name="Normal 6 8 4" xfId="764"/>
    <cellStyle name="Normal 6 9" xfId="765"/>
    <cellStyle name="Normal 6 9 2" xfId="766"/>
    <cellStyle name="Normal 6 9 3" xfId="767"/>
    <cellStyle name="Normal 7" xfId="768"/>
    <cellStyle name="Normal 7 10" xfId="769"/>
    <cellStyle name="Normal 7 11" xfId="770"/>
    <cellStyle name="Normal 7 2" xfId="771"/>
    <cellStyle name="Normal 7 2 2" xfId="772"/>
    <cellStyle name="Normal 7 3" xfId="773"/>
    <cellStyle name="Normal 7 3 2" xfId="774"/>
    <cellStyle name="Normal 7 4" xfId="775"/>
    <cellStyle name="Normal 7 4 2" xfId="776"/>
    <cellStyle name="Normal 7 5" xfId="777"/>
    <cellStyle name="Normal 7 5 2" xfId="778"/>
    <cellStyle name="Normal 7 6" xfId="779"/>
    <cellStyle name="Normal 7 6 2" xfId="780"/>
    <cellStyle name="Normal 7 7" xfId="781"/>
    <cellStyle name="Normal 7 7 2" xfId="782"/>
    <cellStyle name="Normal 7 8" xfId="783"/>
    <cellStyle name="Normal 7 8 2" xfId="784"/>
    <cellStyle name="Normal 7 8 2 2" xfId="785"/>
    <cellStyle name="Normal 7 8 2 3" xfId="786"/>
    <cellStyle name="Normal 7 8 3" xfId="787"/>
    <cellStyle name="Normal 7 8 4" xfId="788"/>
    <cellStyle name="Normal 7 9" xfId="789"/>
    <cellStyle name="Normal 7 9 2" xfId="790"/>
    <cellStyle name="Normal 7 9 3" xfId="791"/>
    <cellStyle name="Normal 8" xfId="792"/>
    <cellStyle name="Normal 8 2" xfId="793"/>
    <cellStyle name="Normal 8 2 2" xfId="794"/>
    <cellStyle name="Normal 8 2 2 2" xfId="795"/>
    <cellStyle name="Normal 8 2 2 3" xfId="796"/>
    <cellStyle name="Normal 8 2 3" xfId="797"/>
    <cellStyle name="Normal 8 2 4" xfId="798"/>
    <cellStyle name="Normal 8 3" xfId="799"/>
    <cellStyle name="Normal 8 3 2" xfId="800"/>
    <cellStyle name="Normal 8 3 3" xfId="801"/>
    <cellStyle name="Normal 8 4" xfId="802"/>
    <cellStyle name="Normal 8 5" xfId="803"/>
    <cellStyle name="Normal 9" xfId="804"/>
    <cellStyle name="Normal 9 2" xfId="805"/>
    <cellStyle name="Normal 9 2 2" xfId="806"/>
    <cellStyle name="Normal 9 2 2 2" xfId="807"/>
    <cellStyle name="Normal 9 2 2 3" xfId="808"/>
    <cellStyle name="Normal 9 2 3" xfId="809"/>
    <cellStyle name="Normal 9 2 4" xfId="810"/>
    <cellStyle name="Normal 9 3" xfId="811"/>
    <cellStyle name="Normal 9 3 2" xfId="812"/>
    <cellStyle name="Normal 9 3 3" xfId="813"/>
    <cellStyle name="Normal 9 4" xfId="814"/>
    <cellStyle name="Normal 9 5" xfId="815"/>
    <cellStyle name="Nota 2" xfId="816"/>
    <cellStyle name="Nota 2 2" xfId="817"/>
    <cellStyle name="Nota 2 2 2" xfId="818"/>
    <cellStyle name="Nota 2 2 2 2" xfId="819"/>
    <cellStyle name="Nota 2 2 2 2 2" xfId="820"/>
    <cellStyle name="Nota 2 2 2 2 3" xfId="821"/>
    <cellStyle name="Nota 2 2 2 3" xfId="822"/>
    <cellStyle name="Nota 2 2 2 4" xfId="823"/>
    <cellStyle name="Nota 2 2 3" xfId="824"/>
    <cellStyle name="Nota 2 2 3 2" xfId="825"/>
    <cellStyle name="Nota 2 2 3 3" xfId="826"/>
    <cellStyle name="Nota 2 2 4" xfId="827"/>
    <cellStyle name="Nota 2 2 5" xfId="828"/>
    <cellStyle name="Nota 2 3" xfId="829"/>
    <cellStyle name="Nota 2 3 2" xfId="830"/>
    <cellStyle name="Nota 2 4" xfId="831"/>
    <cellStyle name="Nota 2 4 2" xfId="832"/>
    <cellStyle name="Nota 2 4 2 2" xfId="833"/>
    <cellStyle name="Nota 2 4 2 3" xfId="834"/>
    <cellStyle name="Nota 2 4 3" xfId="835"/>
    <cellStyle name="Nota 2 4 4" xfId="836"/>
    <cellStyle name="Nota 2 5" xfId="837"/>
    <cellStyle name="Nota 2 5 2" xfId="838"/>
    <cellStyle name="Nota 2 5 3" xfId="839"/>
    <cellStyle name="Nota 3" xfId="840"/>
    <cellStyle name="Nota 3 2" xfId="841"/>
    <cellStyle name="Nota 3 3" xfId="842"/>
    <cellStyle name="Nota 4" xfId="843"/>
    <cellStyle name="Note 2" xfId="844"/>
    <cellStyle name="Numeração" xfId="845"/>
    <cellStyle name="Output" xfId="846"/>
    <cellStyle name="Percent 2" xfId="847"/>
    <cellStyle name="Percent 2 2" xfId="848"/>
    <cellStyle name="Percent 2 3" xfId="849"/>
    <cellStyle name="Porcentagem 2" xfId="850"/>
    <cellStyle name="Porcentagem 2 2" xfId="851"/>
    <cellStyle name="Porcentagem 2 2 2" xfId="852"/>
    <cellStyle name="Porcentagem 2 2 2 2" xfId="853"/>
    <cellStyle name="Porcentagem 2 2 2 3" xfId="854"/>
    <cellStyle name="Porcentagem 2 2 3" xfId="855"/>
    <cellStyle name="Porcentagem 2 2 4" xfId="856"/>
    <cellStyle name="Porcentagem 2 3" xfId="857"/>
    <cellStyle name="Porcentagem 2 3 2" xfId="858"/>
    <cellStyle name="Porcentagem 2 3 3" xfId="859"/>
    <cellStyle name="Porcentagem 2 4" xfId="860"/>
    <cellStyle name="Porcentagem 3" xfId="861"/>
    <cellStyle name="Porcentagem 3 2" xfId="862"/>
    <cellStyle name="Porcentagem 3 2 2" xfId="863"/>
    <cellStyle name="Porcentagem 3 3" xfId="864"/>
    <cellStyle name="Porcentagem 3 3 2" xfId="865"/>
    <cellStyle name="Porcentagem 3 3 2 2" xfId="866"/>
    <cellStyle name="Porcentagem 3 3 2 3" xfId="867"/>
    <cellStyle name="Porcentagem 3 3 3" xfId="868"/>
    <cellStyle name="Porcentagem 3 3 4" xfId="869"/>
    <cellStyle name="Porcentagem 3 4" xfId="870"/>
    <cellStyle name="Porcentagem 3 4 2" xfId="871"/>
    <cellStyle name="Porcentagem 3 4 3" xfId="872"/>
    <cellStyle name="Porcentagem 4" xfId="873"/>
    <cellStyle name="Porcentagem 4 2" xfId="874"/>
    <cellStyle name="Porcentagem 4 2 2" xfId="875"/>
    <cellStyle name="Porcentagem 4 2 2 2" xfId="876"/>
    <cellStyle name="Porcentagem 4 2 2 3" xfId="877"/>
    <cellStyle name="Porcentagem 4 3" xfId="878"/>
    <cellStyle name="Porcentagem 4 3 2" xfId="879"/>
    <cellStyle name="Porcentagem 4 3 3" xfId="880"/>
    <cellStyle name="Porcentagem 5" xfId="881"/>
    <cellStyle name="Porcentagem 5 2" xfId="882"/>
    <cellStyle name="Porcentagem 5 2 2" xfId="883"/>
    <cellStyle name="Porcentagem 5 2 2 2" xfId="884"/>
    <cellStyle name="Porcentagem 5 2 2 3" xfId="885"/>
    <cellStyle name="Porcentagem 5 2 3" xfId="886"/>
    <cellStyle name="Porcentagem 5 2 4" xfId="887"/>
    <cellStyle name="Porcentagem 5 3" xfId="888"/>
    <cellStyle name="Porcentagem 5 3 2" xfId="889"/>
    <cellStyle name="Porcentagem 5 3 3" xfId="890"/>
    <cellStyle name="Porcentagem 5 4" xfId="891"/>
    <cellStyle name="Porcentagem 5 5" xfId="892"/>
    <cellStyle name="Porcentagem 6" xfId="893"/>
    <cellStyle name="Porcentagem 7" xfId="894"/>
    <cellStyle name="Porcentagem 7 2" xfId="895"/>
    <cellStyle name="Porcentagem 7 2 2" xfId="896"/>
    <cellStyle name="Porcentagem 7 2 3" xfId="897"/>
    <cellStyle name="Porcentagem 7 3" xfId="898"/>
    <cellStyle name="Porcentagem 7 3 2" xfId="899"/>
    <cellStyle name="Porcentagem 7 3 3" xfId="900"/>
    <cellStyle name="Porcentagem 7 4" xfId="901"/>
    <cellStyle name="Porcentagem 7 4 2" xfId="902"/>
    <cellStyle name="Porcentagem 7 4 3" xfId="903"/>
    <cellStyle name="Porcentagem 7 5" xfId="904"/>
    <cellStyle name="Porcentagem 7 6" xfId="905"/>
    <cellStyle name="Porcentagem 8" xfId="906"/>
    <cellStyle name="Porcentagem 8 2" xfId="907"/>
    <cellStyle name="Porcentagem 8 2 2" xfId="908"/>
    <cellStyle name="Porcentagem 8 2 3" xfId="909"/>
    <cellStyle name="Porcentagem 8 3" xfId="910"/>
    <cellStyle name="Porcentagem 8 4" xfId="911"/>
    <cellStyle name="Resultado2" xfId="5"/>
    <cellStyle name="Saída 2" xfId="912"/>
    <cellStyle name="Saída 2 2" xfId="913"/>
    <cellStyle name="Saída 3" xfId="914"/>
    <cellStyle name="Sem título1" xfId="1207"/>
    <cellStyle name="Sem título1 2" xfId="1216"/>
    <cellStyle name="Sem título2" xfId="1208"/>
    <cellStyle name="Sem título2 2" xfId="1217"/>
    <cellStyle name="Sem título3" xfId="1209"/>
    <cellStyle name="Sem título3 2" xfId="1218"/>
    <cellStyle name="Separador de milhares 2" xfId="915"/>
    <cellStyle name="Separador de milhares 2 2" xfId="916"/>
    <cellStyle name="Separador de milhares 2 2 2" xfId="917"/>
    <cellStyle name="Separador de milhares 2 2 2 2" xfId="918"/>
    <cellStyle name="Separador de milhares 2 2 2 3" xfId="919"/>
    <cellStyle name="Separador de milhares 2 2 3" xfId="920"/>
    <cellStyle name="Separador de milhares 2 2 3 2" xfId="921"/>
    <cellStyle name="Separador de milhares 2 2 3 2 2" xfId="922"/>
    <cellStyle name="Separador de milhares 2 2 3 3" xfId="923"/>
    <cellStyle name="Separador de milhares 2 2 4" xfId="924"/>
    <cellStyle name="Separador de milhares 2 2 4 2" xfId="925"/>
    <cellStyle name="Separador de milhares 2 2 4 2 2" xfId="926"/>
    <cellStyle name="Separador de milhares 2 2 4 2 2 2" xfId="927"/>
    <cellStyle name="Separador de milhares 2 2 4 2 3" xfId="928"/>
    <cellStyle name="Separador de milhares 2 2 4 3" xfId="929"/>
    <cellStyle name="Separador de milhares 2 2 4 3 2" xfId="930"/>
    <cellStyle name="Separador de milhares 2 2 4 4" xfId="931"/>
    <cellStyle name="Separador de milhares 2 2 5" xfId="932"/>
    <cellStyle name="Separador de milhares 2 2 5 2" xfId="933"/>
    <cellStyle name="Separador de milhares 2 2 6" xfId="934"/>
    <cellStyle name="Separador de milhares 2 3" xfId="935"/>
    <cellStyle name="Separador de milhares 2 3 2" xfId="936"/>
    <cellStyle name="Separador de milhares 2 3 2 2" xfId="937"/>
    <cellStyle name="Separador de milhares 2 3 2 2 2" xfId="938"/>
    <cellStyle name="Separador de milhares 2 3 2 3" xfId="939"/>
    <cellStyle name="Separador de milhares 2 3 3" xfId="940"/>
    <cellStyle name="Separador de milhares 2 3 3 2" xfId="941"/>
    <cellStyle name="Separador de milhares 2 3 4" xfId="942"/>
    <cellStyle name="Separador de milhares 2 4" xfId="943"/>
    <cellStyle name="Separador de milhares 2 4 2" xfId="944"/>
    <cellStyle name="Separador de milhares 2 4 2 2" xfId="945"/>
    <cellStyle name="Separador de milhares 2 4 3" xfId="946"/>
    <cellStyle name="Separador de milhares 2 5" xfId="947"/>
    <cellStyle name="Separador de milhares 2 5 2" xfId="948"/>
    <cellStyle name="Separador de milhares 2 6" xfId="949"/>
    <cellStyle name="Separador de milhares 3" xfId="950"/>
    <cellStyle name="Separador de milhares 3 2" xfId="951"/>
    <cellStyle name="Separador de milhares 3 2 2" xfId="952"/>
    <cellStyle name="Separador de milhares 3 2 2 2" xfId="953"/>
    <cellStyle name="Separador de milhares 3 2 2 2 2" xfId="954"/>
    <cellStyle name="Separador de milhares 3 2 2 3" xfId="955"/>
    <cellStyle name="Separador de milhares 3 2 3" xfId="956"/>
    <cellStyle name="Separador de milhares 3 2 3 2" xfId="957"/>
    <cellStyle name="Separador de milhares 3 2 4" xfId="958"/>
    <cellStyle name="Separador de milhares 3 3" xfId="959"/>
    <cellStyle name="Separador de milhares 3 3 2" xfId="960"/>
    <cellStyle name="Separador de milhares 3 3 2 2" xfId="961"/>
    <cellStyle name="Separador de milhares 3 3 3" xfId="962"/>
    <cellStyle name="Separador de milhares 3 4" xfId="963"/>
    <cellStyle name="Separador de milhares 3 4 2" xfId="964"/>
    <cellStyle name="Separador de milhares 3 4 2 2" xfId="965"/>
    <cellStyle name="Separador de milhares 3 4 2 2 2" xfId="966"/>
    <cellStyle name="Separador de milhares 3 4 2 3" xfId="967"/>
    <cellStyle name="Separador de milhares 3 4 3" xfId="968"/>
    <cellStyle name="Separador de milhares 3 4 3 2" xfId="969"/>
    <cellStyle name="Separador de milhares 3 4 4" xfId="970"/>
    <cellStyle name="Separador de milhares 3 5" xfId="971"/>
    <cellStyle name="Separador de milhares 3 5 2" xfId="972"/>
    <cellStyle name="Separador de milhares 3 6" xfId="973"/>
    <cellStyle name="Separador de milhares 4" xfId="974"/>
    <cellStyle name="Separador de milhares 4 2" xfId="975"/>
    <cellStyle name="Separador de milhares 4 2 2" xfId="976"/>
    <cellStyle name="Separador de milhares 4 2 2 2" xfId="977"/>
    <cellStyle name="Separador de milhares 4 2 2 2 2" xfId="978"/>
    <cellStyle name="Separador de milhares 4 2 2 3" xfId="979"/>
    <cellStyle name="Separador de milhares 4 2 3" xfId="980"/>
    <cellStyle name="Separador de milhares 4 2 3 2" xfId="981"/>
    <cellStyle name="Separador de milhares 4 2 4" xfId="982"/>
    <cellStyle name="Separador de milhares 4 3" xfId="983"/>
    <cellStyle name="Separador de milhares 4 3 2" xfId="984"/>
    <cellStyle name="Separador de milhares 4 3 2 2" xfId="985"/>
    <cellStyle name="Separador de milhares 4 3 3" xfId="986"/>
    <cellStyle name="Separador de milhares 4 4" xfId="987"/>
    <cellStyle name="Separador de milhares 4 4 2" xfId="988"/>
    <cellStyle name="Separador de milhares 4 5" xfId="989"/>
    <cellStyle name="Separador de milhares 5" xfId="990"/>
    <cellStyle name="Separador de milhares 5 2" xfId="991"/>
    <cellStyle name="Separador de milhares 5 2 2" xfId="992"/>
    <cellStyle name="Separador de milhares 5 2 2 2" xfId="993"/>
    <cellStyle name="Separador de milhares 5 2 3" xfId="994"/>
    <cellStyle name="Separador de milhares 5 3" xfId="995"/>
    <cellStyle name="Separador de milhares 5 3 2" xfId="996"/>
    <cellStyle name="Separador de milhares 5 4" xfId="997"/>
    <cellStyle name="Separador de milhares 6" xfId="998"/>
    <cellStyle name="Separador de milhares 6 2" xfId="999"/>
    <cellStyle name="Separador de milhares 6 2 2" xfId="1000"/>
    <cellStyle name="Separador de milhares 6 2 2 2" xfId="1001"/>
    <cellStyle name="Separador de milhares 6 2 2 2 2" xfId="1002"/>
    <cellStyle name="Separador de milhares 6 2 2 3" xfId="1003"/>
    <cellStyle name="Separador de milhares 6 2 3" xfId="1004"/>
    <cellStyle name="Separador de milhares 6 2 3 2" xfId="1005"/>
    <cellStyle name="Separador de milhares 6 2 4" xfId="1006"/>
    <cellStyle name="Separador de milhares 6 3" xfId="1007"/>
    <cellStyle name="Separador de milhares 6 3 2" xfId="1008"/>
    <cellStyle name="Separador de milhares 6 3 2 2" xfId="1009"/>
    <cellStyle name="Separador de milhares 6 3 3" xfId="1010"/>
    <cellStyle name="Separador de milhares 6 4" xfId="1011"/>
    <cellStyle name="Separador de milhares 6 4 2" xfId="1012"/>
    <cellStyle name="Separador de milhares 6 5" xfId="1013"/>
    <cellStyle name="Separador de milhares 7" xfId="1014"/>
    <cellStyle name="Separador de milhares 7 2" xfId="1015"/>
    <cellStyle name="Separador de milhares 7 2 2" xfId="1016"/>
    <cellStyle name="Separador de milhares 7 2 2 2" xfId="1017"/>
    <cellStyle name="Separador de milhares 7 2 2 2 2" xfId="1018"/>
    <cellStyle name="Separador de milhares 7 2 2 3" xfId="1019"/>
    <cellStyle name="Separador de milhares 7 2 3" xfId="1020"/>
    <cellStyle name="Separador de milhares 7 2 3 2" xfId="1021"/>
    <cellStyle name="Separador de milhares 7 2 4" xfId="1022"/>
    <cellStyle name="Separador de milhares 7 3" xfId="1023"/>
    <cellStyle name="Separador de milhares 7 3 2" xfId="1024"/>
    <cellStyle name="Separador de milhares 7 3 2 2" xfId="1025"/>
    <cellStyle name="Separador de milhares 7 3 3" xfId="1026"/>
    <cellStyle name="Separador de milhares 7 4" xfId="1027"/>
    <cellStyle name="Separador de milhares 7 4 2" xfId="1028"/>
    <cellStyle name="Separador de milhares 7 5" xfId="1029"/>
    <cellStyle name="Separador de milhares 8" xfId="1030"/>
    <cellStyle name="Separador de milhares 8 2" xfId="1031"/>
    <cellStyle name="Separador de milhares 8 2 2" xfId="1032"/>
    <cellStyle name="Separador de milhares 8 3" xfId="1033"/>
    <cellStyle name="Separador de milhares 9" xfId="1034"/>
    <cellStyle name="Separador de milhares 9 2" xfId="1035"/>
    <cellStyle name="Separador de milhares 9 2 2" xfId="1036"/>
    <cellStyle name="Separador de milhares 9 3" xfId="1037"/>
    <cellStyle name="SUBTOTAIS" xfId="1038"/>
    <cellStyle name="TableStyleLight1" xfId="1039"/>
    <cellStyle name="TableStyleLight1 2" xfId="1040"/>
    <cellStyle name="Texto de Aviso 2" xfId="1041"/>
    <cellStyle name="Texto de Aviso 3" xfId="1042"/>
    <cellStyle name="Texto Explicativo 2" xfId="1043"/>
    <cellStyle name="Texto Explicativo 3" xfId="1044"/>
    <cellStyle name="Title" xfId="1045"/>
    <cellStyle name="Título 1 1" xfId="1053"/>
    <cellStyle name="Título 1 2" xfId="1054"/>
    <cellStyle name="Título 2 2" xfId="1055"/>
    <cellStyle name="Título 3 2" xfId="1056"/>
    <cellStyle name="Título 4 2" xfId="1057"/>
    <cellStyle name="Título 5" xfId="1058"/>
    <cellStyle name="Título 5 2" xfId="1059"/>
    <cellStyle name="Título 5 3" xfId="1060"/>
    <cellStyle name="Título 6" xfId="1061"/>
    <cellStyle name="titulos" xfId="1046"/>
    <cellStyle name="Totais" xfId="1047"/>
    <cellStyle name="Total 2" xfId="1048"/>
    <cellStyle name="Total 2 2" xfId="1049"/>
    <cellStyle name="Total 3" xfId="1050"/>
    <cellStyle name="TOTAL GERAL" xfId="1051"/>
    <cellStyle name="Total Item" xfId="1052"/>
    <cellStyle name="Verificar Célula" xfId="1062"/>
    <cellStyle name="Vírgula 10" xfId="1063"/>
    <cellStyle name="Vírgula 10 2" xfId="1064"/>
    <cellStyle name="Vírgula 11" xfId="1065"/>
    <cellStyle name="Vírgula 12" xfId="4"/>
    <cellStyle name="Vírgula 2" xfId="1066"/>
    <cellStyle name="Vírgula 2 2" xfId="1067"/>
    <cellStyle name="Vírgula 2 2 2" xfId="1068"/>
    <cellStyle name="Vírgula 2 2 2 2" xfId="1069"/>
    <cellStyle name="Vírgula 2 2 2 2 2" xfId="1070"/>
    <cellStyle name="Vírgula 2 2 2 2 2 2" xfId="1071"/>
    <cellStyle name="Vírgula 2 2 2 2 3" xfId="1072"/>
    <cellStyle name="Vírgula 2 2 2 3" xfId="1073"/>
    <cellStyle name="Vírgula 2 2 2 3 2" xfId="1074"/>
    <cellStyle name="Vírgula 2 2 2 4" xfId="1075"/>
    <cellStyle name="Vírgula 2 2 3" xfId="1076"/>
    <cellStyle name="Vírgula 2 2 3 2" xfId="1077"/>
    <cellStyle name="Vírgula 2 2 3 2 2" xfId="1078"/>
    <cellStyle name="Vírgula 2 2 3 3" xfId="1079"/>
    <cellStyle name="Vírgula 2 2 4" xfId="1080"/>
    <cellStyle name="Vírgula 2 2 4 2" xfId="1081"/>
    <cellStyle name="Vírgula 2 2 5" xfId="1082"/>
    <cellStyle name="Vírgula 2 3" xfId="1083"/>
    <cellStyle name="Vírgula 2 3 2" xfId="1084"/>
    <cellStyle name="Vírgula 2 3 2 2" xfId="1085"/>
    <cellStyle name="Vírgula 2 3 2 2 2" xfId="1086"/>
    <cellStyle name="Vírgula 2 3 2 3" xfId="1087"/>
    <cellStyle name="Vírgula 2 3 3" xfId="1088"/>
    <cellStyle name="Vírgula 2 3 3 2" xfId="1089"/>
    <cellStyle name="Vírgula 2 3 4" xfId="1090"/>
    <cellStyle name="Vírgula 2 4" xfId="1091"/>
    <cellStyle name="Vírgula 2 4 2" xfId="1092"/>
    <cellStyle name="Vírgula 2 4 2 2" xfId="1093"/>
    <cellStyle name="Vírgula 2 4 2 2 2" xfId="1094"/>
    <cellStyle name="Vírgula 2 4 2 2 2 2" xfId="1095"/>
    <cellStyle name="Vírgula 2 4 2 2 3" xfId="1096"/>
    <cellStyle name="Vírgula 2 4 2 3" xfId="1097"/>
    <cellStyle name="Vírgula 2 4 2 3 2" xfId="1098"/>
    <cellStyle name="Vírgula 2 4 2 4" xfId="1099"/>
    <cellStyle name="Vírgula 2 4 3" xfId="1100"/>
    <cellStyle name="Vírgula 2 4 3 2" xfId="1101"/>
    <cellStyle name="Vírgula 2 4 3 2 2" xfId="1102"/>
    <cellStyle name="Vírgula 2 4 3 3" xfId="1103"/>
    <cellStyle name="Vírgula 2 4 4" xfId="1104"/>
    <cellStyle name="Vírgula 2 4 4 2" xfId="1105"/>
    <cellStyle name="Vírgula 2 4 5" xfId="1106"/>
    <cellStyle name="Vírgula 2 5" xfId="1107"/>
    <cellStyle name="Vírgula 2 5 2" xfId="1108"/>
    <cellStyle name="Vírgula 2 5 2 2" xfId="1109"/>
    <cellStyle name="Vírgula 2 5 2 2 2" xfId="1110"/>
    <cellStyle name="Vírgula 2 5 2 2 2 2" xfId="1111"/>
    <cellStyle name="Vírgula 2 5 2 2 3" xfId="1112"/>
    <cellStyle name="Vírgula 2 5 2 3" xfId="1113"/>
    <cellStyle name="Vírgula 2 5 2 3 2" xfId="1114"/>
    <cellStyle name="Vírgula 2 5 2 4" xfId="1115"/>
    <cellStyle name="Vírgula 2 5 3" xfId="1116"/>
    <cellStyle name="Vírgula 2 5 3 2" xfId="1117"/>
    <cellStyle name="Vírgula 2 5 3 2 2" xfId="1118"/>
    <cellStyle name="Vírgula 2 5 3 3" xfId="1119"/>
    <cellStyle name="Vírgula 2 5 4" xfId="1120"/>
    <cellStyle name="Vírgula 2 5 4 2" xfId="1121"/>
    <cellStyle name="Vírgula 2 5 5" xfId="1122"/>
    <cellStyle name="Vírgula 2 6" xfId="1123"/>
    <cellStyle name="Vírgula 2 6 2" xfId="1124"/>
    <cellStyle name="Vírgula 2 6 2 2" xfId="1125"/>
    <cellStyle name="Vírgula 2 6 2 2 2" xfId="1126"/>
    <cellStyle name="Vírgula 2 6 2 3" xfId="1127"/>
    <cellStyle name="Vírgula 2 6 3" xfId="1128"/>
    <cellStyle name="Vírgula 2 6 3 2" xfId="1129"/>
    <cellStyle name="Vírgula 2 6 4" xfId="1130"/>
    <cellStyle name="Vírgula 2 7" xfId="1131"/>
    <cellStyle name="Vírgula 2 7 2" xfId="1132"/>
    <cellStyle name="Vírgula 2 7 2 2" xfId="1133"/>
    <cellStyle name="Vírgula 2 7 3" xfId="1134"/>
    <cellStyle name="Vírgula 2 8" xfId="1135"/>
    <cellStyle name="Vírgula 2 8 2" xfId="1136"/>
    <cellStyle name="Vírgula 2 9" xfId="1137"/>
    <cellStyle name="Vírgula 3" xfId="1138"/>
    <cellStyle name="Vírgula 3 2" xfId="1139"/>
    <cellStyle name="Vírgula 3 2 2" xfId="1140"/>
    <cellStyle name="Vírgula 3 2 2 2" xfId="1141"/>
    <cellStyle name="Vírgula 3 2 2 2 2" xfId="1142"/>
    <cellStyle name="Vírgula 3 2 2 2 2 2" xfId="1143"/>
    <cellStyle name="Vírgula 3 2 2 2 3" xfId="1144"/>
    <cellStyle name="Vírgula 3 2 2 3" xfId="1145"/>
    <cellStyle name="Vírgula 3 2 2 3 2" xfId="1146"/>
    <cellStyle name="Vírgula 3 2 2 4" xfId="1147"/>
    <cellStyle name="Vírgula 3 2 3" xfId="1148"/>
    <cellStyle name="Vírgula 3 2 3 2" xfId="1149"/>
    <cellStyle name="Vírgula 3 2 3 2 2" xfId="1150"/>
    <cellStyle name="Vírgula 3 2 3 3" xfId="1151"/>
    <cellStyle name="Vírgula 3 2 4" xfId="1152"/>
    <cellStyle name="Vírgula 3 2 4 2" xfId="1153"/>
    <cellStyle name="Vírgula 3 2 5" xfId="1154"/>
    <cellStyle name="Vírgula 3 3" xfId="1155"/>
    <cellStyle name="Vírgula 3 3 2" xfId="1156"/>
    <cellStyle name="Vírgula 3 3 2 2" xfId="1157"/>
    <cellStyle name="Vírgula 3 3 2 2 2" xfId="1158"/>
    <cellStyle name="Vírgula 3 3 2 3" xfId="1159"/>
    <cellStyle name="Vírgula 3 3 3" xfId="1160"/>
    <cellStyle name="Vírgula 3 3 3 2" xfId="1161"/>
    <cellStyle name="Vírgula 3 3 4" xfId="1162"/>
    <cellStyle name="Vírgula 3 4" xfId="1163"/>
    <cellStyle name="Vírgula 4" xfId="1164"/>
    <cellStyle name="Vírgula 4 2" xfId="1165"/>
    <cellStyle name="Vírgula 4 2 2" xfId="1166"/>
    <cellStyle name="Vírgula 4 2 2 2" xfId="1167"/>
    <cellStyle name="Vírgula 4 2 3" xfId="1168"/>
    <cellStyle name="Vírgula 4 3" xfId="1169"/>
    <cellStyle name="Vírgula 4 3 2" xfId="1170"/>
    <cellStyle name="Vírgula 4 3 2 2" xfId="1171"/>
    <cellStyle name="Vírgula 4 3 3" xfId="1172"/>
    <cellStyle name="Vírgula 4 4" xfId="1173"/>
    <cellStyle name="Vírgula 4 4 2" xfId="1174"/>
    <cellStyle name="Vírgula 4 4 2 2" xfId="1175"/>
    <cellStyle name="Vírgula 4 4 3" xfId="1176"/>
    <cellStyle name="Vírgula 4 5" xfId="1177"/>
    <cellStyle name="Vírgula 4 5 2" xfId="1178"/>
    <cellStyle name="Vírgula 4 6" xfId="1179"/>
    <cellStyle name="Vírgula 5" xfId="1180"/>
    <cellStyle name="Vírgula 6" xfId="1181"/>
    <cellStyle name="Vírgula 6 2" xfId="1182"/>
    <cellStyle name="Vírgula 6 2 2" xfId="1183"/>
    <cellStyle name="Vírgula 6 3" xfId="1184"/>
    <cellStyle name="Vírgula 7" xfId="1185"/>
    <cellStyle name="Vírgula 7 2" xfId="1186"/>
    <cellStyle name="Vírgula 7 2 2" xfId="1187"/>
    <cellStyle name="Vírgula 7 2 2 2" xfId="1188"/>
    <cellStyle name="Vírgula 7 2 3" xfId="1189"/>
    <cellStyle name="Vírgula 7 3" xfId="1190"/>
    <cellStyle name="Vírgula 7 3 2" xfId="1191"/>
    <cellStyle name="Vírgula 7 4" xfId="1192"/>
    <cellStyle name="Vírgula 8" xfId="1193"/>
    <cellStyle name="Vírgula 8 2" xfId="1194"/>
    <cellStyle name="Vírgula 8 3" xfId="1195"/>
    <cellStyle name="Vírgula 9" xfId="1196"/>
    <cellStyle name="Vírgula 9 2" xfId="1197"/>
    <cellStyle name="Vírgula 9 3" xfId="1198"/>
    <cellStyle name="Währung" xfId="1200"/>
    <cellStyle name="Warning Text" xfId="1199"/>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31936</xdr:colOff>
      <xdr:row>0</xdr:row>
      <xdr:rowOff>70035</xdr:rowOff>
    </xdr:from>
    <xdr:to>
      <xdr:col>8</xdr:col>
      <xdr:colOff>814418</xdr:colOff>
      <xdr:row>2</xdr:row>
      <xdr:rowOff>135350</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66161" y="70035"/>
          <a:ext cx="2420782" cy="53204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35</xdr:col>
      <xdr:colOff>372594</xdr:colOff>
      <xdr:row>0</xdr:row>
      <xdr:rowOff>70034</xdr:rowOff>
    </xdr:from>
    <xdr:to>
      <xdr:col>40</xdr:col>
      <xdr:colOff>726135</xdr:colOff>
      <xdr:row>2</xdr:row>
      <xdr:rowOff>138248</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28065" y="70034"/>
          <a:ext cx="2426629" cy="53886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69"/>
  <sheetViews>
    <sheetView tabSelected="1" view="pageBreakPreview" zoomScale="130" zoomScaleNormal="100" zoomScaleSheetLayoutView="130" workbookViewId="0">
      <pane ySplit="8" topLeftCell="A9" activePane="bottomLeft" state="frozen"/>
      <selection pane="bottomLeft" activeCell="G10" sqref="G10"/>
    </sheetView>
  </sheetViews>
  <sheetFormatPr defaultRowHeight="15"/>
  <cols>
    <col min="1" max="1" width="7.7109375" bestFit="1" customWidth="1"/>
    <col min="2" max="2" width="52.140625" customWidth="1"/>
    <col min="3" max="3" width="13.7109375" customWidth="1"/>
    <col min="4" max="4" width="15.42578125" style="84" customWidth="1"/>
    <col min="5" max="5" width="7.85546875" style="84" customWidth="1"/>
    <col min="6" max="6" width="10.140625" customWidth="1"/>
    <col min="7" max="7" width="13.28515625" bestFit="1" customWidth="1"/>
    <col min="8" max="8" width="11.28515625" customWidth="1"/>
    <col min="9" max="9" width="13.140625" customWidth="1"/>
    <col min="10" max="10" width="10.140625" style="2" customWidth="1"/>
    <col min="11" max="11" width="17.85546875" bestFit="1" customWidth="1"/>
    <col min="12" max="12" width="16.85546875" bestFit="1" customWidth="1"/>
  </cols>
  <sheetData>
    <row r="1" spans="1:29" ht="21">
      <c r="A1" s="109" t="s">
        <v>0</v>
      </c>
      <c r="B1" s="109"/>
      <c r="C1" s="109"/>
      <c r="D1" s="109"/>
      <c r="E1" s="109"/>
      <c r="F1" s="109"/>
      <c r="G1" s="109"/>
      <c r="H1" s="109"/>
      <c r="I1" s="109"/>
      <c r="J1" s="39">
        <f>31.33%-1.33%-2%</f>
        <v>0.27999999999999997</v>
      </c>
      <c r="K1" s="36" t="s">
        <v>56</v>
      </c>
    </row>
    <row r="2" spans="1:29" ht="15.75">
      <c r="A2" s="110" t="s">
        <v>1</v>
      </c>
      <c r="B2" s="110"/>
      <c r="C2" s="110"/>
      <c r="D2" s="110"/>
      <c r="E2" s="110"/>
      <c r="F2" s="110"/>
      <c r="G2" s="110"/>
      <c r="H2" s="110"/>
      <c r="I2" s="110"/>
      <c r="J2" s="40">
        <v>0.16800000000000001</v>
      </c>
      <c r="K2" s="23" t="s">
        <v>338</v>
      </c>
    </row>
    <row r="3" spans="1:29">
      <c r="A3" s="111" t="s">
        <v>2</v>
      </c>
      <c r="B3" s="111"/>
      <c r="C3" s="111"/>
      <c r="D3" s="111"/>
      <c r="E3" s="111"/>
      <c r="F3" s="111"/>
      <c r="G3" s="111"/>
      <c r="H3" s="111"/>
      <c r="I3" s="111"/>
    </row>
    <row r="4" spans="1:29">
      <c r="A4" s="112" t="s">
        <v>847</v>
      </c>
      <c r="B4" s="112"/>
      <c r="C4" s="112"/>
      <c r="D4" s="112"/>
      <c r="E4" s="112"/>
      <c r="F4" s="112"/>
      <c r="G4" s="112"/>
      <c r="H4" s="112"/>
      <c r="I4" s="112"/>
      <c r="J4" s="223"/>
      <c r="K4" s="224"/>
      <c r="L4" s="225"/>
      <c r="M4" s="225"/>
      <c r="N4" s="225"/>
      <c r="O4" s="225"/>
      <c r="P4" s="225"/>
      <c r="Q4" s="225"/>
      <c r="R4" s="225"/>
      <c r="S4" s="225"/>
      <c r="T4" s="225"/>
      <c r="U4" s="225"/>
      <c r="V4" s="225"/>
      <c r="W4" s="225"/>
      <c r="X4" s="225"/>
      <c r="Y4" s="225"/>
      <c r="Z4" s="225"/>
      <c r="AA4" s="225"/>
      <c r="AB4" s="225"/>
      <c r="AC4" s="225"/>
    </row>
    <row r="5" spans="1:29">
      <c r="A5" s="82" t="s">
        <v>3</v>
      </c>
      <c r="B5" s="1" t="s">
        <v>15</v>
      </c>
      <c r="C5" s="82" t="s">
        <v>4</v>
      </c>
      <c r="D5" s="113" t="s">
        <v>5</v>
      </c>
      <c r="E5" s="113"/>
      <c r="F5" s="113"/>
      <c r="G5" s="82" t="s">
        <v>6</v>
      </c>
      <c r="H5" s="114">
        <v>45096</v>
      </c>
      <c r="I5" s="114"/>
      <c r="J5" s="223"/>
      <c r="K5" s="225"/>
      <c r="L5" s="225"/>
      <c r="M5" s="225"/>
      <c r="N5" s="225"/>
      <c r="O5" s="225"/>
      <c r="P5" s="225"/>
      <c r="Q5" s="225"/>
      <c r="R5" s="225"/>
      <c r="S5" s="225"/>
      <c r="T5" s="225"/>
      <c r="U5" s="225"/>
      <c r="V5" s="225"/>
      <c r="W5" s="225"/>
      <c r="X5" s="225"/>
      <c r="Y5" s="225"/>
      <c r="Z5" s="225"/>
      <c r="AA5" s="225"/>
      <c r="AB5" s="225"/>
      <c r="AC5" s="225"/>
    </row>
    <row r="6" spans="1:29" ht="15" customHeight="1">
      <c r="A6" s="107" t="s">
        <v>7</v>
      </c>
      <c r="B6" s="107" t="s">
        <v>8</v>
      </c>
      <c r="C6" s="108" t="s">
        <v>622</v>
      </c>
      <c r="D6" s="108"/>
      <c r="E6" s="105" t="s">
        <v>9</v>
      </c>
      <c r="F6" s="105" t="s">
        <v>10</v>
      </c>
      <c r="G6" s="105" t="s">
        <v>11</v>
      </c>
      <c r="H6" s="105"/>
      <c r="I6" s="105" t="s">
        <v>12</v>
      </c>
      <c r="J6" s="223"/>
      <c r="K6" s="225"/>
      <c r="L6" s="225"/>
      <c r="M6" s="225"/>
      <c r="N6" s="225"/>
      <c r="O6" s="225"/>
      <c r="P6" s="225"/>
      <c r="Q6" s="225"/>
      <c r="R6" s="225"/>
      <c r="S6" s="225"/>
      <c r="T6" s="225"/>
      <c r="U6" s="225"/>
      <c r="V6" s="225"/>
      <c r="W6" s="225"/>
      <c r="X6" s="225"/>
      <c r="Y6" s="225"/>
      <c r="Z6" s="225"/>
      <c r="AA6" s="225"/>
      <c r="AB6" s="225"/>
      <c r="AC6" s="225"/>
    </row>
    <row r="7" spans="1:29">
      <c r="A7" s="107"/>
      <c r="B7" s="107"/>
      <c r="C7" s="108"/>
      <c r="D7" s="108"/>
      <c r="E7" s="105"/>
      <c r="F7" s="105"/>
      <c r="G7" s="83" t="s">
        <v>13</v>
      </c>
      <c r="H7" s="83" t="s">
        <v>14</v>
      </c>
      <c r="I7" s="105"/>
      <c r="J7" s="223"/>
      <c r="K7" s="225"/>
      <c r="L7" s="225"/>
      <c r="M7" s="225"/>
      <c r="N7" s="225"/>
      <c r="O7" s="225"/>
      <c r="P7" s="225"/>
      <c r="Q7" s="225"/>
      <c r="R7" s="225"/>
      <c r="S7" s="225"/>
      <c r="T7" s="225"/>
      <c r="U7" s="225"/>
      <c r="V7" s="225"/>
      <c r="W7" s="225"/>
      <c r="X7" s="225"/>
      <c r="Y7" s="225"/>
      <c r="Z7" s="225"/>
      <c r="AA7" s="225"/>
      <c r="AB7" s="225"/>
      <c r="AC7" s="225"/>
    </row>
    <row r="8" spans="1:29">
      <c r="A8" s="106" t="s">
        <v>843</v>
      </c>
      <c r="B8" s="106"/>
      <c r="C8" s="106"/>
      <c r="D8" s="106"/>
      <c r="E8" s="106"/>
      <c r="F8" s="106"/>
      <c r="G8" s="106"/>
      <c r="H8" s="106"/>
      <c r="I8" s="21">
        <f>I9+I22+I24+I35+I58+I103+I168+I259+I323+I354+I362</f>
        <v>0</v>
      </c>
      <c r="J8" s="223"/>
      <c r="K8" s="225"/>
      <c r="L8" s="225"/>
      <c r="M8" s="225"/>
      <c r="N8" s="225"/>
      <c r="O8" s="225"/>
      <c r="P8" s="225"/>
      <c r="Q8" s="225"/>
      <c r="R8" s="225"/>
      <c r="S8" s="225"/>
      <c r="T8" s="225"/>
      <c r="U8" s="225"/>
      <c r="V8" s="225"/>
      <c r="W8" s="225"/>
      <c r="X8" s="225"/>
      <c r="Y8" s="225"/>
      <c r="Z8" s="225"/>
      <c r="AA8" s="225"/>
      <c r="AB8" s="225"/>
      <c r="AC8" s="225"/>
    </row>
    <row r="9" spans="1:29">
      <c r="A9" s="4">
        <v>1</v>
      </c>
      <c r="B9" s="9" t="s">
        <v>668</v>
      </c>
      <c r="C9" s="6"/>
      <c r="D9" s="6"/>
      <c r="E9" s="5"/>
      <c r="F9" s="7"/>
      <c r="G9" s="7"/>
      <c r="H9" s="7"/>
      <c r="I9" s="8">
        <f>SUM(I10:I21)</f>
        <v>0</v>
      </c>
      <c r="J9" s="223"/>
      <c r="K9" s="225"/>
      <c r="L9" s="225"/>
      <c r="M9" s="225"/>
      <c r="N9" s="225"/>
      <c r="O9" s="225"/>
      <c r="P9" s="225"/>
      <c r="Q9" s="225"/>
      <c r="R9" s="225"/>
      <c r="S9" s="225"/>
      <c r="T9" s="225"/>
      <c r="U9" s="225"/>
      <c r="V9" s="225"/>
      <c r="W9" s="225"/>
      <c r="X9" s="225"/>
      <c r="Y9" s="225"/>
      <c r="Z9" s="225"/>
      <c r="AA9" s="225"/>
      <c r="AB9" s="225"/>
      <c r="AC9" s="225"/>
    </row>
    <row r="10" spans="1:29" ht="30">
      <c r="A10" s="24" t="s">
        <v>224</v>
      </c>
      <c r="B10" s="25" t="s">
        <v>57</v>
      </c>
      <c r="C10" s="26" t="s">
        <v>16</v>
      </c>
      <c r="D10" s="26" t="s">
        <v>314</v>
      </c>
      <c r="E10" s="24" t="s">
        <v>9</v>
      </c>
      <c r="F10" s="27">
        <v>1</v>
      </c>
      <c r="G10" s="218"/>
      <c r="H10" s="27">
        <f t="shared" ref="H10:H20" si="0">ROUND(G10*(1+J$1),2)</f>
        <v>0</v>
      </c>
      <c r="I10" s="27">
        <f>ROUND(F10*H10,2)</f>
        <v>0</v>
      </c>
      <c r="J10" s="226"/>
      <c r="K10" s="225"/>
      <c r="L10" s="225"/>
      <c r="M10" s="225"/>
      <c r="N10" s="225"/>
      <c r="O10" s="225"/>
      <c r="P10" s="225"/>
      <c r="Q10" s="225"/>
      <c r="R10" s="225"/>
      <c r="S10" s="225"/>
      <c r="T10" s="225"/>
      <c r="U10" s="225"/>
      <c r="V10" s="225"/>
      <c r="W10" s="225"/>
      <c r="X10" s="225"/>
      <c r="Y10" s="225"/>
      <c r="Z10" s="225"/>
      <c r="AA10" s="225"/>
      <c r="AB10" s="225"/>
      <c r="AC10" s="225"/>
    </row>
    <row r="11" spans="1:29" ht="60">
      <c r="A11" s="24" t="s">
        <v>225</v>
      </c>
      <c r="B11" s="25" t="s">
        <v>643</v>
      </c>
      <c r="C11" s="26" t="s">
        <v>17</v>
      </c>
      <c r="D11" s="28">
        <v>10775</v>
      </c>
      <c r="E11" s="24" t="s">
        <v>55</v>
      </c>
      <c r="F11" s="27">
        <v>18</v>
      </c>
      <c r="G11" s="218"/>
      <c r="H11" s="27">
        <f t="shared" si="0"/>
        <v>0</v>
      </c>
      <c r="I11" s="27">
        <f>ROUND(F11*H11,2)</f>
        <v>0</v>
      </c>
      <c r="J11" s="226"/>
      <c r="K11" s="225"/>
      <c r="L11" s="225"/>
      <c r="M11" s="225"/>
      <c r="N11" s="225"/>
      <c r="O11" s="225"/>
      <c r="P11" s="225"/>
      <c r="Q11" s="225"/>
      <c r="R11" s="225"/>
      <c r="S11" s="225"/>
      <c r="T11" s="225"/>
      <c r="U11" s="225"/>
      <c r="V11" s="225"/>
      <c r="W11" s="225"/>
      <c r="X11" s="225"/>
      <c r="Y11" s="225"/>
      <c r="Z11" s="225"/>
      <c r="AA11" s="225"/>
      <c r="AB11" s="225"/>
      <c r="AC11" s="225"/>
    </row>
    <row r="12" spans="1:29" ht="61.5" customHeight="1">
      <c r="A12" s="24" t="s">
        <v>226</v>
      </c>
      <c r="B12" s="25" t="s">
        <v>644</v>
      </c>
      <c r="C12" s="26" t="s">
        <v>17</v>
      </c>
      <c r="D12" s="28">
        <v>10777</v>
      </c>
      <c r="E12" s="24" t="s">
        <v>55</v>
      </c>
      <c r="F12" s="27">
        <f>F11</f>
        <v>18</v>
      </c>
      <c r="G12" s="218"/>
      <c r="H12" s="27">
        <f t="shared" si="0"/>
        <v>0</v>
      </c>
      <c r="I12" s="27">
        <f>ROUND(F12*H12,2)</f>
        <v>0</v>
      </c>
      <c r="J12" s="226"/>
      <c r="K12" s="225"/>
      <c r="L12" s="225"/>
      <c r="M12" s="225"/>
      <c r="N12" s="225"/>
      <c r="O12" s="225"/>
      <c r="P12" s="225"/>
      <c r="Q12" s="225"/>
      <c r="R12" s="225"/>
      <c r="S12" s="225"/>
      <c r="T12" s="225"/>
      <c r="U12" s="225"/>
      <c r="V12" s="225"/>
      <c r="W12" s="225"/>
      <c r="X12" s="225"/>
      <c r="Y12" s="225"/>
      <c r="Z12" s="225"/>
      <c r="AA12" s="225"/>
      <c r="AB12" s="225"/>
      <c r="AC12" s="225"/>
    </row>
    <row r="13" spans="1:29" ht="30">
      <c r="A13" s="24" t="s">
        <v>227</v>
      </c>
      <c r="B13" s="25" t="s">
        <v>58</v>
      </c>
      <c r="C13" s="26" t="s">
        <v>16</v>
      </c>
      <c r="D13" s="26" t="s">
        <v>645</v>
      </c>
      <c r="E13" s="24" t="s">
        <v>51</v>
      </c>
      <c r="F13" s="27">
        <f>2.4*1.2</f>
        <v>2.88</v>
      </c>
      <c r="G13" s="218"/>
      <c r="H13" s="27">
        <f t="shared" si="0"/>
        <v>0</v>
      </c>
      <c r="I13" s="27">
        <f>ROUND(F13*H13,2)</f>
        <v>0</v>
      </c>
      <c r="J13" s="226"/>
      <c r="K13" s="225"/>
      <c r="L13" s="225"/>
      <c r="M13" s="225"/>
      <c r="N13" s="225"/>
      <c r="O13" s="225"/>
      <c r="P13" s="225"/>
      <c r="Q13" s="225"/>
      <c r="R13" s="225"/>
      <c r="S13" s="225"/>
      <c r="T13" s="225"/>
      <c r="U13" s="225"/>
      <c r="V13" s="225"/>
      <c r="W13" s="225"/>
      <c r="X13" s="225"/>
      <c r="Y13" s="225"/>
      <c r="Z13" s="225"/>
      <c r="AA13" s="225"/>
      <c r="AB13" s="225"/>
      <c r="AC13" s="225"/>
    </row>
    <row r="14" spans="1:29" ht="75">
      <c r="A14" s="29" t="s">
        <v>608</v>
      </c>
      <c r="B14" s="33" t="s">
        <v>597</v>
      </c>
      <c r="C14" s="29" t="s">
        <v>615</v>
      </c>
      <c r="D14" s="31" t="s">
        <v>598</v>
      </c>
      <c r="E14" s="31" t="s">
        <v>53</v>
      </c>
      <c r="F14" s="34">
        <v>15</v>
      </c>
      <c r="G14" s="219"/>
      <c r="H14" s="27">
        <f t="shared" si="0"/>
        <v>0</v>
      </c>
      <c r="I14" s="27">
        <f t="shared" ref="I14:I21" si="1">ROUND(F14*H14,2)</f>
        <v>0</v>
      </c>
      <c r="J14" s="226"/>
      <c r="K14" s="227"/>
      <c r="L14" s="225"/>
      <c r="M14" s="225"/>
      <c r="N14" s="225"/>
      <c r="O14" s="225"/>
      <c r="P14" s="225"/>
      <c r="Q14" s="225"/>
      <c r="R14" s="225"/>
      <c r="S14" s="225"/>
      <c r="T14" s="225"/>
      <c r="U14" s="225"/>
      <c r="V14" s="225"/>
      <c r="W14" s="225"/>
      <c r="X14" s="225"/>
      <c r="Y14" s="225"/>
      <c r="Z14" s="225"/>
      <c r="AA14" s="225"/>
      <c r="AB14" s="225"/>
      <c r="AC14" s="225"/>
    </row>
    <row r="15" spans="1:29" ht="45">
      <c r="A15" s="29" t="s">
        <v>609</v>
      </c>
      <c r="B15" s="33" t="s">
        <v>599</v>
      </c>
      <c r="C15" s="31" t="s">
        <v>17</v>
      </c>
      <c r="D15" s="31">
        <v>99059</v>
      </c>
      <c r="E15" s="31" t="s">
        <v>53</v>
      </c>
      <c r="F15" s="34">
        <v>100</v>
      </c>
      <c r="G15" s="219"/>
      <c r="H15" s="27">
        <f t="shared" si="0"/>
        <v>0</v>
      </c>
      <c r="I15" s="27">
        <f t="shared" si="1"/>
        <v>0</v>
      </c>
      <c r="J15" s="226"/>
      <c r="K15" s="227"/>
      <c r="L15" s="225"/>
      <c r="M15" s="225"/>
      <c r="N15" s="225"/>
      <c r="O15" s="225"/>
      <c r="P15" s="225"/>
      <c r="Q15" s="225"/>
      <c r="R15" s="225"/>
      <c r="S15" s="225"/>
      <c r="T15" s="225"/>
      <c r="U15" s="225"/>
      <c r="V15" s="225"/>
      <c r="W15" s="225"/>
      <c r="X15" s="225"/>
      <c r="Y15" s="225"/>
      <c r="Z15" s="225"/>
      <c r="AA15" s="225"/>
      <c r="AB15" s="225"/>
      <c r="AC15" s="225"/>
    </row>
    <row r="16" spans="1:29" ht="30">
      <c r="A16" s="29" t="s">
        <v>610</v>
      </c>
      <c r="B16" s="33" t="s">
        <v>600</v>
      </c>
      <c r="C16" s="29" t="s">
        <v>615</v>
      </c>
      <c r="D16" s="31" t="s">
        <v>601</v>
      </c>
      <c r="E16" s="31" t="s">
        <v>9</v>
      </c>
      <c r="F16" s="34">
        <v>1</v>
      </c>
      <c r="G16" s="219"/>
      <c r="H16" s="27">
        <f t="shared" si="0"/>
        <v>0</v>
      </c>
      <c r="I16" s="27">
        <f t="shared" si="1"/>
        <v>0</v>
      </c>
      <c r="J16" s="226"/>
      <c r="K16" s="227"/>
      <c r="L16" s="225"/>
      <c r="M16" s="225"/>
      <c r="N16" s="225"/>
      <c r="O16" s="225"/>
      <c r="P16" s="225"/>
      <c r="Q16" s="225"/>
      <c r="R16" s="225"/>
      <c r="S16" s="225"/>
      <c r="T16" s="225"/>
      <c r="U16" s="225"/>
      <c r="V16" s="225"/>
      <c r="W16" s="225"/>
      <c r="X16" s="225"/>
      <c r="Y16" s="225"/>
      <c r="Z16" s="225"/>
      <c r="AA16" s="225"/>
      <c r="AB16" s="225"/>
      <c r="AC16" s="225"/>
    </row>
    <row r="17" spans="1:29" ht="60">
      <c r="A17" s="29" t="s">
        <v>611</v>
      </c>
      <c r="B17" s="33" t="s">
        <v>602</v>
      </c>
      <c r="C17" s="29" t="s">
        <v>615</v>
      </c>
      <c r="D17" s="31" t="s">
        <v>603</v>
      </c>
      <c r="E17" s="31" t="s">
        <v>9</v>
      </c>
      <c r="F17" s="34">
        <v>4</v>
      </c>
      <c r="G17" s="219"/>
      <c r="H17" s="27">
        <f t="shared" si="0"/>
        <v>0</v>
      </c>
      <c r="I17" s="27">
        <f t="shared" si="1"/>
        <v>0</v>
      </c>
      <c r="J17" s="226"/>
      <c r="K17" s="227"/>
      <c r="L17" s="225"/>
      <c r="M17" s="225"/>
      <c r="N17" s="225"/>
      <c r="O17" s="225"/>
      <c r="P17" s="225"/>
      <c r="Q17" s="225"/>
      <c r="R17" s="225"/>
      <c r="S17" s="225"/>
      <c r="T17" s="225"/>
      <c r="U17" s="225"/>
      <c r="V17" s="225"/>
      <c r="W17" s="225"/>
      <c r="X17" s="225"/>
      <c r="Y17" s="225"/>
      <c r="Z17" s="225"/>
      <c r="AA17" s="225"/>
      <c r="AB17" s="225"/>
      <c r="AC17" s="225"/>
    </row>
    <row r="18" spans="1:29" ht="75">
      <c r="A18" s="29" t="s">
        <v>612</v>
      </c>
      <c r="B18" s="33" t="s">
        <v>604</v>
      </c>
      <c r="C18" s="29" t="s">
        <v>615</v>
      </c>
      <c r="D18" s="31" t="s">
        <v>605</v>
      </c>
      <c r="E18" s="31" t="s">
        <v>51</v>
      </c>
      <c r="F18" s="34">
        <v>4</v>
      </c>
      <c r="G18" s="219"/>
      <c r="H18" s="27">
        <f t="shared" si="0"/>
        <v>0</v>
      </c>
      <c r="I18" s="27">
        <f t="shared" si="1"/>
        <v>0</v>
      </c>
      <c r="J18" s="226"/>
      <c r="K18" s="227"/>
      <c r="L18" s="225"/>
      <c r="M18" s="225"/>
      <c r="N18" s="225"/>
      <c r="O18" s="225"/>
      <c r="P18" s="225"/>
      <c r="Q18" s="225"/>
      <c r="R18" s="225"/>
      <c r="S18" s="225"/>
      <c r="T18" s="225"/>
      <c r="U18" s="225"/>
      <c r="V18" s="225"/>
      <c r="W18" s="225"/>
      <c r="X18" s="225"/>
      <c r="Y18" s="225"/>
      <c r="Z18" s="225"/>
      <c r="AA18" s="225"/>
      <c r="AB18" s="225"/>
      <c r="AC18" s="225"/>
    </row>
    <row r="19" spans="1:29" ht="32.25" customHeight="1">
      <c r="A19" s="29" t="s">
        <v>613</v>
      </c>
      <c r="B19" s="33" t="s">
        <v>637</v>
      </c>
      <c r="C19" s="29" t="s">
        <v>615</v>
      </c>
      <c r="D19" s="35" t="s">
        <v>606</v>
      </c>
      <c r="E19" s="31" t="s">
        <v>52</v>
      </c>
      <c r="F19" s="34">
        <f>F18*1.3</f>
        <v>5.2</v>
      </c>
      <c r="G19" s="219"/>
      <c r="H19" s="27">
        <f t="shared" si="0"/>
        <v>0</v>
      </c>
      <c r="I19" s="27">
        <f t="shared" si="1"/>
        <v>0</v>
      </c>
      <c r="J19" s="226"/>
      <c r="K19" s="227"/>
      <c r="L19" s="225"/>
      <c r="M19" s="225"/>
      <c r="N19" s="225"/>
      <c r="O19" s="225"/>
      <c r="P19" s="225"/>
      <c r="Q19" s="225"/>
      <c r="R19" s="225"/>
      <c r="S19" s="225"/>
      <c r="T19" s="225"/>
      <c r="U19" s="225"/>
      <c r="V19" s="225"/>
      <c r="W19" s="225"/>
      <c r="X19" s="225"/>
      <c r="Y19" s="225"/>
      <c r="Z19" s="225"/>
      <c r="AA19" s="225"/>
      <c r="AB19" s="225"/>
      <c r="AC19" s="225"/>
    </row>
    <row r="20" spans="1:29" ht="45">
      <c r="A20" s="29" t="s">
        <v>614</v>
      </c>
      <c r="B20" s="33" t="s">
        <v>636</v>
      </c>
      <c r="C20" s="31" t="s">
        <v>17</v>
      </c>
      <c r="D20" s="31">
        <v>97914</v>
      </c>
      <c r="E20" s="31" t="s">
        <v>607</v>
      </c>
      <c r="F20" s="34">
        <f>F19*5.2</f>
        <v>27.040000000000003</v>
      </c>
      <c r="G20" s="219"/>
      <c r="H20" s="27">
        <f t="shared" si="0"/>
        <v>0</v>
      </c>
      <c r="I20" s="27">
        <f t="shared" si="1"/>
        <v>0</v>
      </c>
      <c r="J20" s="226"/>
      <c r="K20" s="227"/>
      <c r="L20" s="225"/>
      <c r="M20" s="225"/>
      <c r="N20" s="225"/>
      <c r="O20" s="225"/>
      <c r="P20" s="225"/>
      <c r="Q20" s="225"/>
      <c r="R20" s="225"/>
      <c r="S20" s="225"/>
      <c r="T20" s="225"/>
      <c r="U20" s="225"/>
      <c r="V20" s="225"/>
      <c r="W20" s="225"/>
      <c r="X20" s="225"/>
      <c r="Y20" s="225"/>
      <c r="Z20" s="225"/>
      <c r="AA20" s="225"/>
      <c r="AB20" s="225"/>
      <c r="AC20" s="225"/>
    </row>
    <row r="21" spans="1:29" ht="30">
      <c r="A21" s="29" t="s">
        <v>638</v>
      </c>
      <c r="B21" s="33" t="s">
        <v>642</v>
      </c>
      <c r="C21" s="31" t="s">
        <v>367</v>
      </c>
      <c r="D21" s="31" t="s">
        <v>639</v>
      </c>
      <c r="E21" s="31" t="s">
        <v>52</v>
      </c>
      <c r="F21" s="34">
        <f>F19</f>
        <v>5.2</v>
      </c>
      <c r="G21" s="219"/>
      <c r="H21" s="27">
        <f>ROUND(G21*(1+J$2),2)</f>
        <v>0</v>
      </c>
      <c r="I21" s="27">
        <f t="shared" si="1"/>
        <v>0</v>
      </c>
      <c r="J21" s="226"/>
      <c r="K21" s="228"/>
      <c r="L21" s="225"/>
      <c r="M21" s="225"/>
      <c r="N21" s="225"/>
      <c r="O21" s="225"/>
      <c r="P21" s="225"/>
      <c r="Q21" s="225"/>
      <c r="R21" s="225"/>
      <c r="S21" s="225"/>
      <c r="T21" s="225"/>
      <c r="U21" s="225"/>
      <c r="V21" s="225"/>
      <c r="W21" s="225"/>
      <c r="X21" s="225"/>
      <c r="Y21" s="225"/>
      <c r="Z21" s="225"/>
      <c r="AA21" s="225"/>
      <c r="AB21" s="225"/>
      <c r="AC21" s="225"/>
    </row>
    <row r="22" spans="1:29">
      <c r="A22" s="4">
        <v>2</v>
      </c>
      <c r="B22" s="9" t="s">
        <v>678</v>
      </c>
      <c r="C22" s="9"/>
      <c r="D22" s="6"/>
      <c r="E22" s="216" t="s">
        <v>850</v>
      </c>
      <c r="F22" s="217" t="e">
        <f>I22/I8</f>
        <v>#DIV/0!</v>
      </c>
      <c r="G22" s="8"/>
      <c r="H22" s="8"/>
      <c r="I22" s="8">
        <f>I23</f>
        <v>0</v>
      </c>
      <c r="J22" s="223"/>
      <c r="K22" s="229"/>
      <c r="L22" s="225"/>
      <c r="M22" s="225"/>
      <c r="N22" s="225"/>
      <c r="O22" s="225"/>
      <c r="P22" s="225"/>
      <c r="Q22" s="225"/>
      <c r="R22" s="225"/>
      <c r="S22" s="225"/>
      <c r="T22" s="225"/>
      <c r="U22" s="225"/>
      <c r="V22" s="225"/>
      <c r="W22" s="225"/>
      <c r="X22" s="225"/>
      <c r="Y22" s="225"/>
      <c r="Z22" s="225"/>
      <c r="AA22" s="225"/>
      <c r="AB22" s="225"/>
      <c r="AC22" s="225"/>
    </row>
    <row r="23" spans="1:29" s="69" customFormat="1" ht="168" customHeight="1">
      <c r="A23" s="70" t="s">
        <v>228</v>
      </c>
      <c r="B23" s="33" t="s">
        <v>849</v>
      </c>
      <c r="C23" s="31" t="s">
        <v>17</v>
      </c>
      <c r="D23" s="31" t="s">
        <v>684</v>
      </c>
      <c r="E23" s="29" t="s">
        <v>661</v>
      </c>
      <c r="F23" s="71">
        <v>1</v>
      </c>
      <c r="G23" s="218"/>
      <c r="H23" s="32">
        <f>ROUND(G23*(1+J$1),2)</f>
        <v>0</v>
      </c>
      <c r="I23" s="27">
        <f>ROUND(F23*H23,2)</f>
        <v>0</v>
      </c>
      <c r="J23" s="230"/>
      <c r="K23" s="231"/>
      <c r="L23" s="232"/>
      <c r="M23" s="232"/>
      <c r="N23" s="232"/>
      <c r="O23" s="232"/>
      <c r="P23" s="232"/>
      <c r="Q23" s="232"/>
      <c r="R23" s="232"/>
      <c r="S23" s="232"/>
      <c r="T23" s="232"/>
      <c r="U23" s="232"/>
      <c r="V23" s="232"/>
      <c r="W23" s="232"/>
      <c r="X23" s="232"/>
      <c r="Y23" s="232"/>
      <c r="Z23" s="232"/>
      <c r="AA23" s="232"/>
      <c r="AB23" s="232"/>
      <c r="AC23" s="232"/>
    </row>
    <row r="24" spans="1:29">
      <c r="A24" s="4">
        <v>3</v>
      </c>
      <c r="B24" s="9" t="s">
        <v>19</v>
      </c>
      <c r="C24" s="9"/>
      <c r="D24" s="6"/>
      <c r="E24" s="5"/>
      <c r="F24" s="8"/>
      <c r="G24" s="8"/>
      <c r="H24" s="8"/>
      <c r="I24" s="10">
        <f>I25+I28+I30</f>
        <v>0</v>
      </c>
      <c r="J24" s="223"/>
      <c r="K24" s="225"/>
      <c r="L24" s="225"/>
      <c r="M24" s="225"/>
      <c r="N24" s="225"/>
      <c r="O24" s="225"/>
      <c r="P24" s="225"/>
      <c r="Q24" s="225"/>
      <c r="R24" s="225"/>
      <c r="S24" s="225"/>
      <c r="T24" s="225"/>
      <c r="U24" s="225"/>
      <c r="V24" s="225"/>
      <c r="W24" s="225"/>
      <c r="X24" s="225"/>
      <c r="Y24" s="225"/>
      <c r="Z24" s="225"/>
      <c r="AA24" s="225"/>
      <c r="AB24" s="225"/>
      <c r="AC24" s="225"/>
    </row>
    <row r="25" spans="1:29">
      <c r="A25" s="11" t="s">
        <v>229</v>
      </c>
      <c r="B25" s="41" t="s">
        <v>751</v>
      </c>
      <c r="C25" s="12"/>
      <c r="D25" s="13"/>
      <c r="E25" s="11"/>
      <c r="F25" s="14"/>
      <c r="G25" s="14"/>
      <c r="H25" s="14"/>
      <c r="I25" s="14">
        <f>SUM(I26:I27)</f>
        <v>0</v>
      </c>
      <c r="J25" s="223"/>
      <c r="K25" s="225"/>
      <c r="L25" s="225"/>
      <c r="M25" s="225"/>
      <c r="N25" s="225"/>
      <c r="O25" s="225"/>
      <c r="P25" s="225"/>
      <c r="Q25" s="225"/>
      <c r="R25" s="225"/>
      <c r="S25" s="225"/>
      <c r="T25" s="225"/>
      <c r="U25" s="225"/>
      <c r="V25" s="225"/>
      <c r="W25" s="225"/>
      <c r="X25" s="225"/>
      <c r="Y25" s="225"/>
      <c r="Z25" s="225"/>
      <c r="AA25" s="225"/>
      <c r="AB25" s="225"/>
      <c r="AC25" s="225"/>
    </row>
    <row r="26" spans="1:29" ht="30">
      <c r="A26" s="24" t="s">
        <v>230</v>
      </c>
      <c r="B26" s="25" t="s">
        <v>59</v>
      </c>
      <c r="C26" s="26" t="s">
        <v>17</v>
      </c>
      <c r="D26" s="28">
        <v>93358</v>
      </c>
      <c r="E26" s="24" t="s">
        <v>52</v>
      </c>
      <c r="F26" s="27">
        <v>25.3</v>
      </c>
      <c r="G26" s="218"/>
      <c r="H26" s="27">
        <f>ROUND(G26*(1+J$1),2)</f>
        <v>0</v>
      </c>
      <c r="I26" s="27">
        <f>ROUND(F26*H26,2)</f>
        <v>0</v>
      </c>
      <c r="J26" s="226"/>
      <c r="K26" s="225"/>
      <c r="L26" s="225"/>
      <c r="M26" s="225"/>
      <c r="N26" s="225"/>
      <c r="O26" s="225"/>
      <c r="P26" s="225"/>
      <c r="Q26" s="225"/>
      <c r="R26" s="225"/>
      <c r="S26" s="225"/>
      <c r="T26" s="225"/>
      <c r="U26" s="225"/>
      <c r="V26" s="225"/>
      <c r="W26" s="225"/>
      <c r="X26" s="225"/>
      <c r="Y26" s="225"/>
      <c r="Z26" s="225"/>
      <c r="AA26" s="225"/>
      <c r="AB26" s="225"/>
      <c r="AC26" s="225"/>
    </row>
    <row r="27" spans="1:29" ht="30">
      <c r="A27" s="24" t="s">
        <v>231</v>
      </c>
      <c r="B27" s="25" t="s">
        <v>60</v>
      </c>
      <c r="C27" s="26" t="s">
        <v>17</v>
      </c>
      <c r="D27" s="28">
        <v>93382</v>
      </c>
      <c r="E27" s="24" t="s">
        <v>52</v>
      </c>
      <c r="F27" s="27">
        <v>25.3</v>
      </c>
      <c r="G27" s="218"/>
      <c r="H27" s="27">
        <f>ROUND(G27*(1+J$1),2)</f>
        <v>0</v>
      </c>
      <c r="I27" s="27">
        <f>ROUND(F27*H27,2)</f>
        <v>0</v>
      </c>
      <c r="J27" s="226"/>
      <c r="K27" s="225"/>
      <c r="L27" s="225"/>
      <c r="M27" s="225"/>
      <c r="N27" s="225"/>
      <c r="O27" s="225"/>
      <c r="P27" s="225"/>
      <c r="Q27" s="225"/>
      <c r="R27" s="225"/>
      <c r="S27" s="225"/>
      <c r="T27" s="225"/>
      <c r="U27" s="225"/>
      <c r="V27" s="225"/>
      <c r="W27" s="225"/>
      <c r="X27" s="225"/>
      <c r="Y27" s="225"/>
      <c r="Z27" s="225"/>
      <c r="AA27" s="225"/>
      <c r="AB27" s="225"/>
      <c r="AC27" s="225"/>
    </row>
    <row r="28" spans="1:29">
      <c r="A28" s="11" t="s">
        <v>232</v>
      </c>
      <c r="B28" s="41" t="s">
        <v>20</v>
      </c>
      <c r="C28" s="12"/>
      <c r="D28" s="13"/>
      <c r="E28" s="11"/>
      <c r="F28" s="14"/>
      <c r="G28" s="14"/>
      <c r="H28" s="14"/>
      <c r="I28" s="15">
        <f>I29</f>
        <v>0</v>
      </c>
      <c r="J28" s="223"/>
      <c r="K28" s="225"/>
      <c r="L28" s="225"/>
      <c r="M28" s="225"/>
      <c r="N28" s="225"/>
      <c r="O28" s="225"/>
      <c r="P28" s="225"/>
      <c r="Q28" s="225"/>
      <c r="R28" s="225"/>
      <c r="S28" s="225"/>
      <c r="T28" s="225"/>
      <c r="U28" s="225"/>
      <c r="V28" s="225"/>
      <c r="W28" s="225"/>
      <c r="X28" s="225"/>
      <c r="Y28" s="225"/>
      <c r="Z28" s="225"/>
      <c r="AA28" s="225"/>
      <c r="AB28" s="225"/>
      <c r="AC28" s="225"/>
    </row>
    <row r="29" spans="1:29" ht="45">
      <c r="A29" s="24" t="s">
        <v>233</v>
      </c>
      <c r="B29" s="25" t="s">
        <v>61</v>
      </c>
      <c r="C29" s="26" t="s">
        <v>17</v>
      </c>
      <c r="D29" s="28">
        <v>96527</v>
      </c>
      <c r="E29" s="24" t="s">
        <v>52</v>
      </c>
      <c r="F29" s="27">
        <v>16.739999999999998</v>
      </c>
      <c r="G29" s="218"/>
      <c r="H29" s="27">
        <f>ROUND(G29*(1+J$1),2)</f>
        <v>0</v>
      </c>
      <c r="I29" s="27">
        <f>ROUND(F29*H29,2)</f>
        <v>0</v>
      </c>
      <c r="J29" s="226"/>
      <c r="K29" s="225"/>
      <c r="L29" s="225"/>
      <c r="M29" s="225"/>
      <c r="N29" s="225"/>
      <c r="O29" s="225"/>
      <c r="P29" s="225"/>
      <c r="Q29" s="225"/>
      <c r="R29" s="225"/>
      <c r="S29" s="225"/>
      <c r="T29" s="225"/>
      <c r="U29" s="225"/>
      <c r="V29" s="225"/>
      <c r="W29" s="225"/>
      <c r="X29" s="225"/>
      <c r="Y29" s="225"/>
      <c r="Z29" s="225"/>
      <c r="AA29" s="225"/>
      <c r="AB29" s="225"/>
      <c r="AC29" s="225"/>
    </row>
    <row r="30" spans="1:29">
      <c r="A30" s="11" t="s">
        <v>631</v>
      </c>
      <c r="B30" s="41" t="s">
        <v>630</v>
      </c>
      <c r="C30" s="12"/>
      <c r="D30" s="13"/>
      <c r="E30" s="11"/>
      <c r="F30" s="14"/>
      <c r="G30" s="14"/>
      <c r="H30" s="14"/>
      <c r="I30" s="15">
        <f>SUM(I31:I34)</f>
        <v>0</v>
      </c>
      <c r="J30" s="226"/>
      <c r="K30" s="225"/>
      <c r="L30" s="225"/>
      <c r="M30" s="225"/>
      <c r="N30" s="225"/>
      <c r="O30" s="225"/>
      <c r="P30" s="225"/>
      <c r="Q30" s="225"/>
      <c r="R30" s="225"/>
      <c r="S30" s="225"/>
      <c r="T30" s="225"/>
      <c r="U30" s="225"/>
      <c r="V30" s="225"/>
      <c r="W30" s="225"/>
      <c r="X30" s="225"/>
      <c r="Y30" s="225"/>
      <c r="Z30" s="225"/>
      <c r="AA30" s="225"/>
      <c r="AB30" s="225"/>
      <c r="AC30" s="225"/>
    </row>
    <row r="31" spans="1:29" ht="45">
      <c r="A31" s="29" t="s">
        <v>632</v>
      </c>
      <c r="B31" s="33" t="s">
        <v>628</v>
      </c>
      <c r="C31" s="31" t="s">
        <v>615</v>
      </c>
      <c r="D31" s="35" t="s">
        <v>629</v>
      </c>
      <c r="E31" s="31" t="s">
        <v>52</v>
      </c>
      <c r="F31" s="37">
        <v>166</v>
      </c>
      <c r="G31" s="219"/>
      <c r="H31" s="27">
        <f>ROUND(G31*(1+J$1),2)</f>
        <v>0</v>
      </c>
      <c r="I31" s="27">
        <f>ROUND(F31*H31,2)</f>
        <v>0</v>
      </c>
      <c r="J31" s="226"/>
      <c r="K31" s="225"/>
      <c r="L31" s="225"/>
      <c r="M31" s="225"/>
      <c r="N31" s="225"/>
      <c r="O31" s="225"/>
      <c r="P31" s="225"/>
      <c r="Q31" s="225"/>
      <c r="R31" s="225"/>
      <c r="S31" s="225"/>
      <c r="T31" s="225"/>
      <c r="U31" s="225"/>
      <c r="V31" s="225"/>
      <c r="W31" s="225"/>
      <c r="X31" s="225"/>
      <c r="Y31" s="225"/>
      <c r="Z31" s="225"/>
      <c r="AA31" s="225"/>
      <c r="AB31" s="225"/>
      <c r="AC31" s="225"/>
    </row>
    <row r="32" spans="1:29" ht="60">
      <c r="A32" s="29" t="s">
        <v>633</v>
      </c>
      <c r="B32" s="33" t="s">
        <v>635</v>
      </c>
      <c r="C32" s="31" t="s">
        <v>17</v>
      </c>
      <c r="D32" s="31">
        <v>100977</v>
      </c>
      <c r="E32" s="31" t="s">
        <v>52</v>
      </c>
      <c r="F32" s="37">
        <f>F31*1.3</f>
        <v>215.8</v>
      </c>
      <c r="G32" s="219"/>
      <c r="H32" s="27">
        <f>ROUND(G32*(1+J$1),2)</f>
        <v>0</v>
      </c>
      <c r="I32" s="27">
        <f>ROUND(F32*H32,2)</f>
        <v>0</v>
      </c>
      <c r="J32" s="226"/>
      <c r="K32" s="225"/>
      <c r="L32" s="225"/>
      <c r="M32" s="225"/>
      <c r="N32" s="225"/>
      <c r="O32" s="225"/>
      <c r="P32" s="225"/>
      <c r="Q32" s="225"/>
      <c r="R32" s="225"/>
      <c r="S32" s="225"/>
      <c r="T32" s="225"/>
      <c r="U32" s="225"/>
      <c r="V32" s="225"/>
      <c r="W32" s="225"/>
      <c r="X32" s="225"/>
      <c r="Y32" s="225"/>
      <c r="Z32" s="225"/>
      <c r="AA32" s="225"/>
      <c r="AB32" s="225"/>
      <c r="AC32" s="225"/>
    </row>
    <row r="33" spans="1:29" ht="45">
      <c r="A33" s="29" t="s">
        <v>634</v>
      </c>
      <c r="B33" s="33" t="s">
        <v>636</v>
      </c>
      <c r="C33" s="31" t="s">
        <v>17</v>
      </c>
      <c r="D33" s="31">
        <v>97914</v>
      </c>
      <c r="E33" s="31" t="s">
        <v>607</v>
      </c>
      <c r="F33" s="34">
        <f>F32*5.2</f>
        <v>1122.1600000000001</v>
      </c>
      <c r="G33" s="219"/>
      <c r="H33" s="27">
        <f>ROUND(G33*(1+J$1),2)</f>
        <v>0</v>
      </c>
      <c r="I33" s="27">
        <f>ROUND(F33*H33,2)</f>
        <v>0</v>
      </c>
      <c r="J33" s="226"/>
      <c r="K33" s="225"/>
      <c r="L33" s="225"/>
      <c r="M33" s="225"/>
      <c r="N33" s="225"/>
      <c r="O33" s="225"/>
      <c r="P33" s="225"/>
      <c r="Q33" s="225"/>
      <c r="R33" s="225"/>
      <c r="S33" s="225"/>
      <c r="T33" s="225"/>
      <c r="U33" s="225"/>
      <c r="V33" s="225"/>
      <c r="W33" s="225"/>
      <c r="X33" s="225"/>
      <c r="Y33" s="225"/>
      <c r="Z33" s="225"/>
      <c r="AA33" s="225"/>
      <c r="AB33" s="225"/>
      <c r="AC33" s="225"/>
    </row>
    <row r="34" spans="1:29" ht="30">
      <c r="A34" s="29" t="s">
        <v>640</v>
      </c>
      <c r="B34" s="33" t="s">
        <v>641</v>
      </c>
      <c r="C34" s="31" t="s">
        <v>367</v>
      </c>
      <c r="D34" s="31" t="s">
        <v>639</v>
      </c>
      <c r="E34" s="31" t="s">
        <v>52</v>
      </c>
      <c r="F34" s="34">
        <f>F32</f>
        <v>215.8</v>
      </c>
      <c r="G34" s="219"/>
      <c r="H34" s="27">
        <f>ROUND(G34*(1+J$2),2)</f>
        <v>0</v>
      </c>
      <c r="I34" s="27">
        <f>ROUND(F34*H34,2)</f>
        <v>0</v>
      </c>
      <c r="J34" s="226"/>
      <c r="K34" s="225"/>
      <c r="L34" s="225"/>
      <c r="M34" s="225"/>
      <c r="N34" s="225"/>
      <c r="O34" s="225"/>
      <c r="P34" s="225"/>
      <c r="Q34" s="225"/>
      <c r="R34" s="225"/>
      <c r="S34" s="225"/>
      <c r="T34" s="225"/>
      <c r="U34" s="225"/>
      <c r="V34" s="225"/>
      <c r="W34" s="225"/>
      <c r="X34" s="225"/>
      <c r="Y34" s="225"/>
      <c r="Z34" s="225"/>
      <c r="AA34" s="225"/>
      <c r="AB34" s="225"/>
      <c r="AC34" s="225"/>
    </row>
    <row r="35" spans="1:29">
      <c r="A35" s="4">
        <v>4</v>
      </c>
      <c r="B35" s="9" t="s">
        <v>21</v>
      </c>
      <c r="C35" s="9"/>
      <c r="D35" s="6"/>
      <c r="E35" s="5"/>
      <c r="F35" s="8"/>
      <c r="G35" s="8"/>
      <c r="H35" s="8"/>
      <c r="I35" s="8">
        <f>I36+I41+I49</f>
        <v>0</v>
      </c>
      <c r="J35" s="223"/>
      <c r="K35" s="225"/>
      <c r="L35" s="225"/>
      <c r="M35" s="225"/>
      <c r="N35" s="225"/>
      <c r="O35" s="225"/>
      <c r="P35" s="225"/>
      <c r="Q35" s="225"/>
      <c r="R35" s="225"/>
      <c r="S35" s="225"/>
      <c r="T35" s="225"/>
      <c r="U35" s="225"/>
      <c r="V35" s="225"/>
      <c r="W35" s="225"/>
      <c r="X35" s="225"/>
      <c r="Y35" s="225"/>
      <c r="Z35" s="225"/>
      <c r="AA35" s="225"/>
      <c r="AB35" s="225"/>
      <c r="AC35" s="225"/>
    </row>
    <row r="36" spans="1:29">
      <c r="A36" s="11" t="s">
        <v>234</v>
      </c>
      <c r="B36" s="41" t="s">
        <v>773</v>
      </c>
      <c r="C36" s="12"/>
      <c r="D36" s="13"/>
      <c r="E36" s="11"/>
      <c r="F36" s="14"/>
      <c r="G36" s="14"/>
      <c r="H36" s="14"/>
      <c r="I36" s="14">
        <f>SUM(I37:I40)</f>
        <v>0</v>
      </c>
      <c r="J36" s="223"/>
      <c r="K36" s="225"/>
      <c r="L36" s="225"/>
      <c r="M36" s="225"/>
      <c r="N36" s="225"/>
      <c r="O36" s="225"/>
      <c r="P36" s="225"/>
      <c r="Q36" s="225"/>
      <c r="R36" s="225"/>
      <c r="S36" s="225"/>
      <c r="T36" s="225"/>
      <c r="U36" s="225"/>
      <c r="V36" s="225"/>
      <c r="W36" s="225"/>
      <c r="X36" s="225"/>
      <c r="Y36" s="225"/>
      <c r="Z36" s="225"/>
      <c r="AA36" s="225"/>
      <c r="AB36" s="225"/>
      <c r="AC36" s="225"/>
    </row>
    <row r="37" spans="1:29" ht="60">
      <c r="A37" s="24" t="s">
        <v>235</v>
      </c>
      <c r="B37" s="25" t="s">
        <v>743</v>
      </c>
      <c r="C37" s="26" t="s">
        <v>615</v>
      </c>
      <c r="D37" s="26" t="s">
        <v>742</v>
      </c>
      <c r="E37" s="24" t="s">
        <v>9</v>
      </c>
      <c r="F37" s="32">
        <v>1</v>
      </c>
      <c r="G37" s="218"/>
      <c r="H37" s="27">
        <f>ROUND(G37*(1+J$1),2)</f>
        <v>0</v>
      </c>
      <c r="I37" s="27">
        <f>ROUND(F37*H37,2)</f>
        <v>0</v>
      </c>
      <c r="J37" s="223"/>
      <c r="K37" s="225"/>
      <c r="L37" s="225"/>
      <c r="M37" s="225"/>
      <c r="N37" s="225"/>
      <c r="O37" s="225"/>
      <c r="P37" s="225"/>
      <c r="Q37" s="225"/>
      <c r="R37" s="225"/>
      <c r="S37" s="225"/>
      <c r="T37" s="225"/>
      <c r="U37" s="225"/>
      <c r="V37" s="225"/>
      <c r="W37" s="225"/>
      <c r="X37" s="225"/>
      <c r="Y37" s="225"/>
      <c r="Z37" s="225"/>
      <c r="AA37" s="225"/>
      <c r="AB37" s="225"/>
      <c r="AC37" s="225"/>
    </row>
    <row r="38" spans="1:29" ht="60">
      <c r="A38" s="24" t="s">
        <v>741</v>
      </c>
      <c r="B38" s="25" t="s">
        <v>747</v>
      </c>
      <c r="C38" s="26" t="s">
        <v>615</v>
      </c>
      <c r="D38" s="26" t="s">
        <v>746</v>
      </c>
      <c r="E38" s="24" t="s">
        <v>745</v>
      </c>
      <c r="F38" s="32">
        <v>100</v>
      </c>
      <c r="G38" s="218"/>
      <c r="H38" s="27">
        <f>ROUND(G38*(1+J$1),2)</f>
        <v>0</v>
      </c>
      <c r="I38" s="27">
        <f>ROUND(F38*H38,2)</f>
        <v>0</v>
      </c>
      <c r="J38" s="223"/>
      <c r="K38" s="225"/>
      <c r="L38" s="225"/>
      <c r="M38" s="225"/>
      <c r="N38" s="225"/>
      <c r="O38" s="225"/>
      <c r="P38" s="225"/>
      <c r="Q38" s="225"/>
      <c r="R38" s="225"/>
      <c r="S38" s="225"/>
      <c r="T38" s="225"/>
      <c r="U38" s="225"/>
      <c r="V38" s="225"/>
      <c r="W38" s="225"/>
      <c r="X38" s="225"/>
      <c r="Y38" s="225"/>
      <c r="Z38" s="225"/>
      <c r="AA38" s="225"/>
      <c r="AB38" s="225"/>
      <c r="AC38" s="225"/>
    </row>
    <row r="39" spans="1:29" ht="75">
      <c r="A39" s="24" t="s">
        <v>744</v>
      </c>
      <c r="B39" s="25" t="s">
        <v>752</v>
      </c>
      <c r="C39" s="26" t="s">
        <v>16</v>
      </c>
      <c r="D39" s="26" t="s">
        <v>750</v>
      </c>
      <c r="E39" s="24" t="s">
        <v>53</v>
      </c>
      <c r="F39" s="92">
        <v>980</v>
      </c>
      <c r="G39" s="218"/>
      <c r="H39" s="27">
        <f>ROUND(G39*(1+J$1),2)</f>
        <v>0</v>
      </c>
      <c r="I39" s="27">
        <f>ROUND(F39*H39,2)</f>
        <v>0</v>
      </c>
      <c r="J39" s="226"/>
      <c r="K39" s="225"/>
      <c r="L39" s="225"/>
      <c r="M39" s="225"/>
      <c r="N39" s="225"/>
      <c r="O39" s="225"/>
      <c r="P39" s="225"/>
      <c r="Q39" s="225"/>
      <c r="R39" s="225"/>
      <c r="S39" s="225"/>
      <c r="T39" s="225"/>
      <c r="U39" s="225"/>
      <c r="V39" s="225"/>
      <c r="W39" s="225"/>
      <c r="X39" s="225"/>
      <c r="Y39" s="225"/>
      <c r="Z39" s="225"/>
      <c r="AA39" s="225"/>
      <c r="AB39" s="225"/>
      <c r="AC39" s="225"/>
    </row>
    <row r="40" spans="1:29" ht="30">
      <c r="A40" s="24" t="s">
        <v>748</v>
      </c>
      <c r="B40" s="25" t="s">
        <v>749</v>
      </c>
      <c r="C40" s="81" t="s">
        <v>17</v>
      </c>
      <c r="D40" s="81">
        <v>103673</v>
      </c>
      <c r="E40" s="81" t="s">
        <v>52</v>
      </c>
      <c r="F40" s="88">
        <f>ROUND(F39*(3.1415*0.2*0.2),2)</f>
        <v>123.15</v>
      </c>
      <c r="G40" s="220"/>
      <c r="H40" s="27">
        <f>ROUND(G40*(1+J$1),2)</f>
        <v>0</v>
      </c>
      <c r="I40" s="27">
        <f>ROUND(F40*H40,2)</f>
        <v>0</v>
      </c>
      <c r="J40" s="226"/>
      <c r="K40" s="225"/>
      <c r="L40" s="225"/>
      <c r="M40" s="225"/>
      <c r="N40" s="225"/>
      <c r="O40" s="225"/>
      <c r="P40" s="225"/>
      <c r="Q40" s="225"/>
      <c r="R40" s="225"/>
      <c r="S40" s="225"/>
      <c r="T40" s="225"/>
      <c r="U40" s="225"/>
      <c r="V40" s="225"/>
      <c r="W40" s="225"/>
      <c r="X40" s="225"/>
      <c r="Y40" s="225"/>
      <c r="Z40" s="225"/>
      <c r="AA40" s="225"/>
      <c r="AB40" s="225"/>
      <c r="AC40" s="225"/>
    </row>
    <row r="41" spans="1:29">
      <c r="A41" s="11" t="s">
        <v>236</v>
      </c>
      <c r="B41" s="41" t="s">
        <v>774</v>
      </c>
      <c r="C41" s="12"/>
      <c r="D41" s="13"/>
      <c r="E41" s="11"/>
      <c r="F41" s="14"/>
      <c r="G41" s="14"/>
      <c r="H41" s="14"/>
      <c r="I41" s="14">
        <f>SUM(I42:I48)</f>
        <v>0</v>
      </c>
      <c r="J41" s="223"/>
      <c r="K41" s="225"/>
      <c r="L41" s="225"/>
      <c r="M41" s="225"/>
      <c r="N41" s="225"/>
      <c r="O41" s="225"/>
      <c r="P41" s="225"/>
      <c r="Q41" s="225"/>
      <c r="R41" s="225"/>
      <c r="S41" s="225"/>
      <c r="T41" s="225"/>
      <c r="U41" s="225"/>
      <c r="V41" s="225"/>
      <c r="W41" s="225"/>
      <c r="X41" s="225"/>
      <c r="Y41" s="225"/>
      <c r="Z41" s="225"/>
      <c r="AA41" s="225"/>
      <c r="AB41" s="225"/>
      <c r="AC41" s="225"/>
    </row>
    <row r="42" spans="1:29" ht="60">
      <c r="A42" s="24" t="s">
        <v>237</v>
      </c>
      <c r="B42" s="25" t="s">
        <v>62</v>
      </c>
      <c r="C42" s="26" t="s">
        <v>17</v>
      </c>
      <c r="D42" s="28">
        <v>96537</v>
      </c>
      <c r="E42" s="24" t="s">
        <v>51</v>
      </c>
      <c r="F42" s="92">
        <f>66.61+16+21.12</f>
        <v>103.73</v>
      </c>
      <c r="G42" s="218"/>
      <c r="H42" s="27">
        <f t="shared" ref="H42:H48" si="2">ROUND(G42*(1+J$1),2)</f>
        <v>0</v>
      </c>
      <c r="I42" s="27">
        <f t="shared" ref="I42:I48" si="3">ROUND(F42*H42,2)</f>
        <v>0</v>
      </c>
      <c r="J42" s="226"/>
      <c r="K42" s="225"/>
      <c r="L42" s="225"/>
      <c r="M42" s="225"/>
      <c r="N42" s="225"/>
      <c r="O42" s="225"/>
      <c r="P42" s="225"/>
      <c r="Q42" s="225"/>
      <c r="R42" s="225"/>
      <c r="S42" s="225"/>
      <c r="T42" s="225"/>
      <c r="U42" s="225"/>
      <c r="V42" s="225"/>
      <c r="W42" s="225"/>
      <c r="X42" s="225"/>
      <c r="Y42" s="225"/>
      <c r="Z42" s="225"/>
      <c r="AA42" s="225"/>
      <c r="AB42" s="225"/>
      <c r="AC42" s="225"/>
    </row>
    <row r="43" spans="1:29" ht="45">
      <c r="A43" s="24" t="s">
        <v>238</v>
      </c>
      <c r="B43" s="25" t="s">
        <v>63</v>
      </c>
      <c r="C43" s="26" t="s">
        <v>17</v>
      </c>
      <c r="D43" s="28">
        <v>96545</v>
      </c>
      <c r="E43" s="24" t="s">
        <v>54</v>
      </c>
      <c r="F43" s="92">
        <f>361.1+60.4+99.6</f>
        <v>521.1</v>
      </c>
      <c r="G43" s="218"/>
      <c r="H43" s="27">
        <f t="shared" si="2"/>
        <v>0</v>
      </c>
      <c r="I43" s="27">
        <f t="shared" si="3"/>
        <v>0</v>
      </c>
      <c r="J43" s="226"/>
      <c r="K43" s="233"/>
      <c r="L43" s="225"/>
      <c r="M43" s="225"/>
      <c r="N43" s="225"/>
      <c r="O43" s="225"/>
      <c r="P43" s="225"/>
      <c r="Q43" s="225"/>
      <c r="R43" s="225"/>
      <c r="S43" s="225"/>
      <c r="T43" s="225"/>
      <c r="U43" s="225"/>
      <c r="V43" s="225"/>
      <c r="W43" s="225"/>
      <c r="X43" s="225"/>
      <c r="Y43" s="225"/>
      <c r="Z43" s="225"/>
      <c r="AA43" s="225"/>
      <c r="AB43" s="225"/>
      <c r="AC43" s="225"/>
    </row>
    <row r="44" spans="1:29" ht="45">
      <c r="A44" s="24" t="s">
        <v>239</v>
      </c>
      <c r="B44" s="25" t="s">
        <v>64</v>
      </c>
      <c r="C44" s="26" t="s">
        <v>17</v>
      </c>
      <c r="D44" s="28">
        <v>96546</v>
      </c>
      <c r="E44" s="24" t="s">
        <v>54</v>
      </c>
      <c r="F44" s="92">
        <f>89+25.4+36.5</f>
        <v>150.9</v>
      </c>
      <c r="G44" s="218"/>
      <c r="H44" s="27">
        <f t="shared" si="2"/>
        <v>0</v>
      </c>
      <c r="I44" s="27">
        <f t="shared" si="3"/>
        <v>0</v>
      </c>
      <c r="J44" s="226"/>
      <c r="K44" s="225"/>
      <c r="L44" s="225"/>
      <c r="M44" s="225"/>
      <c r="N44" s="225"/>
      <c r="O44" s="225"/>
      <c r="P44" s="225"/>
      <c r="Q44" s="225"/>
      <c r="R44" s="225"/>
      <c r="S44" s="225"/>
      <c r="T44" s="225"/>
      <c r="U44" s="225"/>
      <c r="V44" s="225"/>
      <c r="W44" s="225"/>
      <c r="X44" s="225"/>
      <c r="Y44" s="225"/>
      <c r="Z44" s="225"/>
      <c r="AA44" s="225"/>
      <c r="AB44" s="225"/>
      <c r="AC44" s="225"/>
    </row>
    <row r="45" spans="1:29" ht="45">
      <c r="A45" s="24" t="s">
        <v>240</v>
      </c>
      <c r="B45" s="25" t="s">
        <v>65</v>
      </c>
      <c r="C45" s="26" t="s">
        <v>17</v>
      </c>
      <c r="D45" s="28">
        <v>96547</v>
      </c>
      <c r="E45" s="24" t="s">
        <v>54</v>
      </c>
      <c r="F45" s="92">
        <f>33.8+38.8</f>
        <v>72.599999999999994</v>
      </c>
      <c r="G45" s="218"/>
      <c r="H45" s="27">
        <f t="shared" si="2"/>
        <v>0</v>
      </c>
      <c r="I45" s="27">
        <f t="shared" si="3"/>
        <v>0</v>
      </c>
      <c r="J45" s="226"/>
      <c r="K45" s="225"/>
      <c r="L45" s="225"/>
      <c r="M45" s="225"/>
      <c r="N45" s="225"/>
      <c r="O45" s="225"/>
      <c r="P45" s="225"/>
      <c r="Q45" s="225"/>
      <c r="R45" s="225"/>
      <c r="S45" s="225"/>
      <c r="T45" s="225"/>
      <c r="U45" s="225"/>
      <c r="V45" s="225"/>
      <c r="W45" s="225"/>
      <c r="X45" s="225"/>
      <c r="Y45" s="225"/>
      <c r="Z45" s="225"/>
      <c r="AA45" s="225"/>
      <c r="AB45" s="225"/>
      <c r="AC45" s="225"/>
    </row>
    <row r="46" spans="1:29" ht="45">
      <c r="A46" s="24" t="s">
        <v>241</v>
      </c>
      <c r="B46" s="25" t="s">
        <v>685</v>
      </c>
      <c r="C46" s="26" t="s">
        <v>17</v>
      </c>
      <c r="D46" s="28">
        <v>96548</v>
      </c>
      <c r="E46" s="24" t="s">
        <v>54</v>
      </c>
      <c r="F46" s="92">
        <v>21.5</v>
      </c>
      <c r="G46" s="218"/>
      <c r="H46" s="27">
        <f t="shared" si="2"/>
        <v>0</v>
      </c>
      <c r="I46" s="27">
        <f t="shared" si="3"/>
        <v>0</v>
      </c>
      <c r="J46" s="226"/>
      <c r="K46" s="225"/>
      <c r="L46" s="225"/>
      <c r="M46" s="225"/>
      <c r="N46" s="225"/>
      <c r="O46" s="225"/>
      <c r="P46" s="225"/>
      <c r="Q46" s="225"/>
      <c r="R46" s="225"/>
      <c r="S46" s="225"/>
      <c r="T46" s="225"/>
      <c r="U46" s="225"/>
      <c r="V46" s="225"/>
      <c r="W46" s="225"/>
      <c r="X46" s="225"/>
      <c r="Y46" s="225"/>
      <c r="Z46" s="225"/>
      <c r="AA46" s="225"/>
      <c r="AB46" s="225"/>
      <c r="AC46" s="225"/>
    </row>
    <row r="47" spans="1:29" ht="45">
      <c r="A47" s="24" t="s">
        <v>242</v>
      </c>
      <c r="B47" s="25" t="s">
        <v>66</v>
      </c>
      <c r="C47" s="26" t="s">
        <v>17</v>
      </c>
      <c r="D47" s="28">
        <v>96543</v>
      </c>
      <c r="E47" s="24" t="s">
        <v>54</v>
      </c>
      <c r="F47" s="92">
        <f>46.5+20.5+16.6</f>
        <v>83.6</v>
      </c>
      <c r="G47" s="218"/>
      <c r="H47" s="27">
        <f t="shared" si="2"/>
        <v>0</v>
      </c>
      <c r="I47" s="27">
        <f t="shared" si="3"/>
        <v>0</v>
      </c>
      <c r="J47" s="226"/>
      <c r="K47" s="225"/>
      <c r="L47" s="225"/>
      <c r="M47" s="225"/>
      <c r="N47" s="225"/>
      <c r="O47" s="225"/>
      <c r="P47" s="225"/>
      <c r="Q47" s="225"/>
      <c r="R47" s="225"/>
      <c r="S47" s="225"/>
      <c r="T47" s="225"/>
      <c r="U47" s="225"/>
      <c r="V47" s="225"/>
      <c r="W47" s="225"/>
      <c r="X47" s="225"/>
      <c r="Y47" s="225"/>
      <c r="Z47" s="225"/>
      <c r="AA47" s="225"/>
      <c r="AB47" s="225"/>
      <c r="AC47" s="225"/>
    </row>
    <row r="48" spans="1:29" ht="45">
      <c r="A48" s="24" t="s">
        <v>243</v>
      </c>
      <c r="B48" s="93" t="s">
        <v>753</v>
      </c>
      <c r="C48" s="91" t="s">
        <v>17</v>
      </c>
      <c r="D48" s="91">
        <v>96557</v>
      </c>
      <c r="E48" s="90" t="s">
        <v>52</v>
      </c>
      <c r="F48" s="92">
        <f>14.15+3.6+4.07</f>
        <v>21.82</v>
      </c>
      <c r="G48" s="218"/>
      <c r="H48" s="27">
        <f t="shared" si="2"/>
        <v>0</v>
      </c>
      <c r="I48" s="27">
        <f t="shared" si="3"/>
        <v>0</v>
      </c>
      <c r="J48" s="226"/>
      <c r="K48" s="234"/>
      <c r="L48" s="235"/>
      <c r="M48" s="236"/>
      <c r="N48" s="237"/>
      <c r="O48" s="234"/>
      <c r="P48" s="238"/>
      <c r="Q48" s="238"/>
      <c r="R48" s="238"/>
      <c r="S48" s="238"/>
      <c r="T48" s="225"/>
      <c r="U48" s="225"/>
      <c r="V48" s="225"/>
      <c r="W48" s="225"/>
      <c r="X48" s="225"/>
      <c r="Y48" s="225"/>
      <c r="Z48" s="225"/>
      <c r="AA48" s="225"/>
      <c r="AB48" s="225"/>
      <c r="AC48" s="225"/>
    </row>
    <row r="49" spans="1:29">
      <c r="A49" s="11" t="s">
        <v>244</v>
      </c>
      <c r="B49" s="41" t="s">
        <v>776</v>
      </c>
      <c r="C49" s="12"/>
      <c r="D49" s="13"/>
      <c r="E49" s="11"/>
      <c r="F49" s="14"/>
      <c r="G49" s="14"/>
      <c r="H49" s="14"/>
      <c r="I49" s="14">
        <f>SUM(I50:I57)</f>
        <v>0</v>
      </c>
      <c r="J49" s="223"/>
      <c r="K49" s="225"/>
      <c r="L49" s="225"/>
      <c r="M49" s="225"/>
      <c r="N49" s="225"/>
      <c r="O49" s="225"/>
      <c r="P49" s="225"/>
      <c r="Q49" s="225"/>
      <c r="R49" s="225"/>
      <c r="S49" s="225"/>
      <c r="T49" s="225"/>
      <c r="U49" s="225"/>
      <c r="V49" s="225"/>
      <c r="W49" s="225"/>
      <c r="X49" s="225"/>
      <c r="Y49" s="225"/>
      <c r="Z49" s="225"/>
      <c r="AA49" s="225"/>
      <c r="AB49" s="225"/>
      <c r="AC49" s="225"/>
    </row>
    <row r="50" spans="1:29" ht="60">
      <c r="A50" s="24" t="s">
        <v>245</v>
      </c>
      <c r="B50" s="25" t="s">
        <v>67</v>
      </c>
      <c r="C50" s="26" t="s">
        <v>17</v>
      </c>
      <c r="D50" s="28">
        <v>96539</v>
      </c>
      <c r="E50" s="24" t="s">
        <v>51</v>
      </c>
      <c r="F50" s="92">
        <v>153.25</v>
      </c>
      <c r="G50" s="218"/>
      <c r="H50" s="27">
        <f t="shared" ref="H50:H54" si="4">ROUND(G50*(1+J$1),2)</f>
        <v>0</v>
      </c>
      <c r="I50" s="27">
        <f t="shared" ref="I50:I54" si="5">ROUND(F50*H50,2)</f>
        <v>0</v>
      </c>
      <c r="J50" s="226"/>
      <c r="K50" s="225"/>
      <c r="L50" s="225"/>
      <c r="M50" s="225"/>
      <c r="N50" s="225"/>
      <c r="O50" s="225"/>
      <c r="P50" s="225"/>
      <c r="Q50" s="225"/>
      <c r="R50" s="225"/>
      <c r="S50" s="225"/>
      <c r="T50" s="225"/>
      <c r="U50" s="225"/>
      <c r="V50" s="225"/>
      <c r="W50" s="225"/>
      <c r="X50" s="225"/>
      <c r="Y50" s="225"/>
      <c r="Z50" s="225"/>
      <c r="AA50" s="225"/>
      <c r="AB50" s="225"/>
      <c r="AC50" s="225"/>
    </row>
    <row r="51" spans="1:29" ht="45">
      <c r="A51" s="24" t="s">
        <v>246</v>
      </c>
      <c r="B51" s="25" t="s">
        <v>63</v>
      </c>
      <c r="C51" s="26" t="s">
        <v>17</v>
      </c>
      <c r="D51" s="28">
        <v>96545</v>
      </c>
      <c r="E51" s="24" t="s">
        <v>54</v>
      </c>
      <c r="F51" s="92">
        <v>130.80000000000001</v>
      </c>
      <c r="G51" s="218"/>
      <c r="H51" s="27">
        <f t="shared" si="4"/>
        <v>0</v>
      </c>
      <c r="I51" s="27">
        <f t="shared" si="5"/>
        <v>0</v>
      </c>
      <c r="J51" s="226"/>
      <c r="K51" s="225"/>
      <c r="L51" s="225"/>
      <c r="M51" s="225"/>
      <c r="N51" s="225"/>
      <c r="O51" s="225"/>
      <c r="P51" s="225"/>
      <c r="Q51" s="225"/>
      <c r="R51" s="225"/>
      <c r="S51" s="225"/>
      <c r="T51" s="225"/>
      <c r="U51" s="225"/>
      <c r="V51" s="225"/>
      <c r="W51" s="225"/>
      <c r="X51" s="225"/>
      <c r="Y51" s="225"/>
      <c r="Z51" s="225"/>
      <c r="AA51" s="225"/>
      <c r="AB51" s="225"/>
      <c r="AC51" s="225"/>
    </row>
    <row r="52" spans="1:29" ht="45">
      <c r="A52" s="24" t="s">
        <v>247</v>
      </c>
      <c r="B52" s="25" t="s">
        <v>64</v>
      </c>
      <c r="C52" s="26" t="s">
        <v>17</v>
      </c>
      <c r="D52" s="28">
        <v>96546</v>
      </c>
      <c r="E52" s="24" t="s">
        <v>54</v>
      </c>
      <c r="F52" s="92">
        <v>368.5</v>
      </c>
      <c r="G52" s="218"/>
      <c r="H52" s="27">
        <f t="shared" si="4"/>
        <v>0</v>
      </c>
      <c r="I52" s="27">
        <f t="shared" si="5"/>
        <v>0</v>
      </c>
      <c r="J52" s="226"/>
      <c r="K52" s="225"/>
      <c r="L52" s="225"/>
      <c r="M52" s="225"/>
      <c r="N52" s="225"/>
      <c r="O52" s="225"/>
      <c r="P52" s="225"/>
      <c r="Q52" s="225"/>
      <c r="R52" s="225"/>
      <c r="S52" s="225"/>
      <c r="T52" s="225"/>
      <c r="U52" s="225"/>
      <c r="V52" s="225"/>
      <c r="W52" s="225"/>
      <c r="X52" s="225"/>
      <c r="Y52" s="225"/>
      <c r="Z52" s="225"/>
      <c r="AA52" s="225"/>
      <c r="AB52" s="225"/>
      <c r="AC52" s="225"/>
    </row>
    <row r="53" spans="1:29" ht="45">
      <c r="A53" s="24" t="s">
        <v>248</v>
      </c>
      <c r="B53" s="25" t="s">
        <v>65</v>
      </c>
      <c r="C53" s="26" t="s">
        <v>17</v>
      </c>
      <c r="D53" s="28">
        <v>96547</v>
      </c>
      <c r="E53" s="24" t="s">
        <v>54</v>
      </c>
      <c r="F53" s="92">
        <v>96.8</v>
      </c>
      <c r="G53" s="218"/>
      <c r="H53" s="27">
        <f t="shared" si="4"/>
        <v>0</v>
      </c>
      <c r="I53" s="27">
        <f t="shared" si="5"/>
        <v>0</v>
      </c>
      <c r="J53" s="226"/>
      <c r="K53" s="225"/>
      <c r="L53" s="225"/>
      <c r="M53" s="225"/>
      <c r="N53" s="225"/>
      <c r="O53" s="225"/>
      <c r="P53" s="225"/>
      <c r="Q53" s="225"/>
      <c r="R53" s="225"/>
      <c r="S53" s="225"/>
      <c r="T53" s="225"/>
      <c r="U53" s="225"/>
      <c r="V53" s="225"/>
      <c r="W53" s="225"/>
      <c r="X53" s="225"/>
      <c r="Y53" s="225"/>
      <c r="Z53" s="225"/>
      <c r="AA53" s="225"/>
      <c r="AB53" s="225"/>
      <c r="AC53" s="225"/>
    </row>
    <row r="54" spans="1:29" ht="45">
      <c r="A54" s="24" t="s">
        <v>249</v>
      </c>
      <c r="B54" s="25" t="s">
        <v>66</v>
      </c>
      <c r="C54" s="26" t="s">
        <v>17</v>
      </c>
      <c r="D54" s="28">
        <v>96543</v>
      </c>
      <c r="E54" s="24" t="s">
        <v>54</v>
      </c>
      <c r="F54" s="92">
        <v>132.80000000000001</v>
      </c>
      <c r="G54" s="218"/>
      <c r="H54" s="27">
        <f t="shared" si="4"/>
        <v>0</v>
      </c>
      <c r="I54" s="27">
        <f t="shared" si="5"/>
        <v>0</v>
      </c>
      <c r="J54" s="226"/>
      <c r="K54" s="225"/>
      <c r="L54" s="225"/>
      <c r="M54" s="225"/>
      <c r="N54" s="225"/>
      <c r="O54" s="225"/>
      <c r="P54" s="225"/>
      <c r="Q54" s="225"/>
      <c r="R54" s="225"/>
      <c r="S54" s="225"/>
      <c r="T54" s="225"/>
      <c r="U54" s="225"/>
      <c r="V54" s="225"/>
      <c r="W54" s="225"/>
      <c r="X54" s="225"/>
      <c r="Y54" s="225"/>
      <c r="Z54" s="225"/>
      <c r="AA54" s="225"/>
      <c r="AB54" s="225"/>
      <c r="AC54" s="225"/>
    </row>
    <row r="55" spans="1:29" ht="45">
      <c r="A55" s="24" t="s">
        <v>250</v>
      </c>
      <c r="B55" s="25" t="s">
        <v>772</v>
      </c>
      <c r="C55" s="26" t="s">
        <v>17</v>
      </c>
      <c r="D55" s="28">
        <v>96544</v>
      </c>
      <c r="E55" s="24" t="s">
        <v>54</v>
      </c>
      <c r="F55" s="92">
        <v>5.8</v>
      </c>
      <c r="G55" s="218"/>
      <c r="H55" s="27">
        <f t="shared" ref="H55:H57" si="6">ROUND(G55*(1+J$1),2)</f>
        <v>0</v>
      </c>
      <c r="I55" s="27">
        <f t="shared" ref="I55:I57" si="7">ROUND(F55*H55,2)</f>
        <v>0</v>
      </c>
      <c r="J55" s="226"/>
      <c r="K55" s="225"/>
      <c r="L55" s="225"/>
      <c r="M55" s="225"/>
      <c r="N55" s="225"/>
      <c r="O55" s="225"/>
      <c r="P55" s="225"/>
      <c r="Q55" s="225"/>
      <c r="R55" s="225"/>
      <c r="S55" s="225"/>
      <c r="T55" s="225"/>
      <c r="U55" s="225"/>
      <c r="V55" s="225"/>
      <c r="W55" s="225"/>
      <c r="X55" s="225"/>
      <c r="Y55" s="225"/>
      <c r="Z55" s="225"/>
      <c r="AA55" s="225"/>
      <c r="AB55" s="225"/>
      <c r="AC55" s="225"/>
    </row>
    <row r="56" spans="1:29" ht="45">
      <c r="A56" s="24" t="s">
        <v>251</v>
      </c>
      <c r="B56" s="93" t="s">
        <v>753</v>
      </c>
      <c r="C56" s="91" t="s">
        <v>17</v>
      </c>
      <c r="D56" s="91">
        <v>96557</v>
      </c>
      <c r="E56" s="90" t="s">
        <v>52</v>
      </c>
      <c r="F56" s="92">
        <v>9.76</v>
      </c>
      <c r="G56" s="218"/>
      <c r="H56" s="27">
        <f t="shared" si="6"/>
        <v>0</v>
      </c>
      <c r="I56" s="27">
        <f t="shared" si="7"/>
        <v>0</v>
      </c>
      <c r="J56" s="226"/>
      <c r="K56" s="239"/>
      <c r="L56" s="240"/>
      <c r="M56" s="241"/>
      <c r="N56" s="242"/>
      <c r="O56" s="239"/>
      <c r="P56" s="243"/>
      <c r="Q56" s="244"/>
      <c r="R56" s="244"/>
      <c r="S56" s="244"/>
      <c r="T56" s="225"/>
      <c r="U56" s="225"/>
      <c r="V56" s="225"/>
      <c r="W56" s="225"/>
      <c r="X56" s="225"/>
      <c r="Y56" s="225"/>
      <c r="Z56" s="225"/>
      <c r="AA56" s="225"/>
      <c r="AB56" s="225"/>
      <c r="AC56" s="225"/>
    </row>
    <row r="57" spans="1:29" ht="30">
      <c r="A57" s="24" t="s">
        <v>252</v>
      </c>
      <c r="B57" s="25" t="s">
        <v>223</v>
      </c>
      <c r="C57" s="26" t="s">
        <v>17</v>
      </c>
      <c r="D57" s="28">
        <v>98557</v>
      </c>
      <c r="E57" s="24" t="s">
        <v>51</v>
      </c>
      <c r="F57" s="27">
        <v>323.37</v>
      </c>
      <c r="G57" s="218"/>
      <c r="H57" s="27">
        <f t="shared" si="6"/>
        <v>0</v>
      </c>
      <c r="I57" s="27">
        <f t="shared" si="7"/>
        <v>0</v>
      </c>
      <c r="J57" s="226"/>
      <c r="K57" s="225"/>
      <c r="L57" s="225"/>
      <c r="M57" s="225"/>
      <c r="N57" s="225"/>
      <c r="O57" s="225"/>
      <c r="P57" s="225"/>
      <c r="Q57" s="225"/>
      <c r="R57" s="225"/>
      <c r="S57" s="225"/>
      <c r="T57" s="225"/>
      <c r="U57" s="225"/>
      <c r="V57" s="225"/>
      <c r="W57" s="225"/>
      <c r="X57" s="225"/>
      <c r="Y57" s="225"/>
      <c r="Z57" s="225"/>
      <c r="AA57" s="225"/>
      <c r="AB57" s="225"/>
      <c r="AC57" s="225"/>
    </row>
    <row r="58" spans="1:29">
      <c r="A58" s="4">
        <v>5</v>
      </c>
      <c r="B58" s="9" t="s">
        <v>22</v>
      </c>
      <c r="C58" s="9"/>
      <c r="D58" s="6"/>
      <c r="E58" s="5"/>
      <c r="F58" s="8"/>
      <c r="G58" s="8"/>
      <c r="H58" s="8"/>
      <c r="I58" s="10">
        <f>I59+I68+I78+I87+I97</f>
        <v>0</v>
      </c>
      <c r="J58" s="223"/>
      <c r="K58" s="225"/>
      <c r="L58" s="225"/>
      <c r="M58" s="225"/>
      <c r="N58" s="225"/>
      <c r="O58" s="225"/>
      <c r="P58" s="225"/>
      <c r="Q58" s="225"/>
      <c r="R58" s="225"/>
      <c r="S58" s="225"/>
      <c r="T58" s="225"/>
      <c r="U58" s="225"/>
      <c r="V58" s="225"/>
      <c r="W58" s="225"/>
      <c r="X58" s="225"/>
      <c r="Y58" s="225"/>
      <c r="Z58" s="225"/>
      <c r="AA58" s="225"/>
      <c r="AB58" s="225"/>
      <c r="AC58" s="225"/>
    </row>
    <row r="59" spans="1:29">
      <c r="A59" s="11" t="s">
        <v>253</v>
      </c>
      <c r="B59" s="41" t="s">
        <v>777</v>
      </c>
      <c r="C59" s="12"/>
      <c r="D59" s="13"/>
      <c r="E59" s="11"/>
      <c r="F59" s="14"/>
      <c r="G59" s="14"/>
      <c r="H59" s="14"/>
      <c r="I59" s="14">
        <f>SUM(I60:I67)</f>
        <v>0</v>
      </c>
      <c r="J59" s="223"/>
      <c r="K59" s="225"/>
      <c r="L59" s="225"/>
      <c r="M59" s="225"/>
      <c r="N59" s="225"/>
      <c r="O59" s="225"/>
      <c r="P59" s="225"/>
      <c r="Q59" s="225"/>
      <c r="R59" s="225"/>
      <c r="S59" s="225"/>
      <c r="T59" s="225"/>
      <c r="U59" s="225"/>
      <c r="V59" s="225"/>
      <c r="W59" s="225"/>
      <c r="X59" s="225"/>
      <c r="Y59" s="225"/>
      <c r="Z59" s="225"/>
      <c r="AA59" s="225"/>
      <c r="AB59" s="225"/>
      <c r="AC59" s="225"/>
    </row>
    <row r="60" spans="1:29" ht="45">
      <c r="A60" s="24" t="s">
        <v>254</v>
      </c>
      <c r="B60" s="25" t="s">
        <v>68</v>
      </c>
      <c r="C60" s="26" t="s">
        <v>17</v>
      </c>
      <c r="D60" s="28">
        <v>92263</v>
      </c>
      <c r="E60" s="24" t="s">
        <v>51</v>
      </c>
      <c r="F60" s="92">
        <f>149.04+156.66+157.27+139.22+85.31</f>
        <v>687.5</v>
      </c>
      <c r="G60" s="218"/>
      <c r="H60" s="27">
        <f t="shared" ref="H60:H67" si="8">ROUND(G60*(1+J$1),2)</f>
        <v>0</v>
      </c>
      <c r="I60" s="27">
        <f t="shared" ref="I60:I67" si="9">ROUND(F60*H60,2)</f>
        <v>0</v>
      </c>
      <c r="J60" s="226"/>
      <c r="K60" s="225"/>
      <c r="L60" s="225"/>
      <c r="M60" s="225"/>
      <c r="N60" s="225"/>
      <c r="O60" s="225"/>
      <c r="P60" s="225"/>
      <c r="Q60" s="225"/>
      <c r="R60" s="225"/>
      <c r="S60" s="225"/>
      <c r="T60" s="225"/>
      <c r="U60" s="225"/>
      <c r="V60" s="225"/>
      <c r="W60" s="225"/>
      <c r="X60" s="225"/>
      <c r="Y60" s="225"/>
      <c r="Z60" s="225"/>
      <c r="AA60" s="225"/>
      <c r="AB60" s="225"/>
      <c r="AC60" s="225"/>
    </row>
    <row r="61" spans="1:29" ht="45">
      <c r="A61" s="24" t="s">
        <v>255</v>
      </c>
      <c r="B61" s="25" t="s">
        <v>73</v>
      </c>
      <c r="C61" s="26" t="s">
        <v>17</v>
      </c>
      <c r="D61" s="72">
        <v>92760</v>
      </c>
      <c r="E61" s="24" t="s">
        <v>54</v>
      </c>
      <c r="F61" s="92">
        <f>20.7</f>
        <v>20.7</v>
      </c>
      <c r="G61" s="218"/>
      <c r="H61" s="27">
        <f t="shared" si="8"/>
        <v>0</v>
      </c>
      <c r="I61" s="27">
        <f t="shared" si="9"/>
        <v>0</v>
      </c>
      <c r="J61" s="226"/>
      <c r="K61" s="225"/>
      <c r="L61" s="225"/>
      <c r="M61" s="225"/>
      <c r="N61" s="225"/>
      <c r="O61" s="225"/>
      <c r="P61" s="225"/>
      <c r="Q61" s="225"/>
      <c r="R61" s="225"/>
      <c r="S61" s="225"/>
      <c r="T61" s="225"/>
      <c r="U61" s="225"/>
      <c r="V61" s="225"/>
      <c r="W61" s="225"/>
      <c r="X61" s="225"/>
      <c r="Y61" s="225"/>
      <c r="Z61" s="225"/>
      <c r="AA61" s="225"/>
      <c r="AB61" s="225"/>
      <c r="AC61" s="225"/>
    </row>
    <row r="62" spans="1:29" ht="45">
      <c r="A62" s="24" t="s">
        <v>256</v>
      </c>
      <c r="B62" s="25" t="s">
        <v>688</v>
      </c>
      <c r="C62" s="26" t="s">
        <v>17</v>
      </c>
      <c r="D62" s="72">
        <v>92761</v>
      </c>
      <c r="E62" s="24" t="s">
        <v>54</v>
      </c>
      <c r="F62" s="92">
        <f>41.2</f>
        <v>41.2</v>
      </c>
      <c r="G62" s="218"/>
      <c r="H62" s="27">
        <f t="shared" si="8"/>
        <v>0</v>
      </c>
      <c r="I62" s="27">
        <f t="shared" si="9"/>
        <v>0</v>
      </c>
      <c r="J62" s="226"/>
      <c r="K62" s="225"/>
      <c r="L62" s="225"/>
      <c r="M62" s="225"/>
      <c r="N62" s="225"/>
      <c r="O62" s="225"/>
      <c r="P62" s="225"/>
      <c r="Q62" s="225"/>
      <c r="R62" s="225"/>
      <c r="S62" s="225"/>
      <c r="T62" s="225"/>
      <c r="U62" s="225"/>
      <c r="V62" s="225"/>
      <c r="W62" s="225"/>
      <c r="X62" s="225"/>
      <c r="Y62" s="225"/>
      <c r="Z62" s="225"/>
      <c r="AA62" s="225"/>
      <c r="AB62" s="225"/>
      <c r="AC62" s="225"/>
    </row>
    <row r="63" spans="1:29" ht="45">
      <c r="A63" s="24" t="s">
        <v>257</v>
      </c>
      <c r="B63" s="25" t="s">
        <v>69</v>
      </c>
      <c r="C63" s="26" t="s">
        <v>17</v>
      </c>
      <c r="D63" s="28">
        <v>92762</v>
      </c>
      <c r="E63" s="24" t="s">
        <v>54</v>
      </c>
      <c r="F63" s="92">
        <f>876.3+714.8+381.8+719+245.4</f>
        <v>2937.2999999999997</v>
      </c>
      <c r="G63" s="218"/>
      <c r="H63" s="27">
        <f t="shared" si="8"/>
        <v>0</v>
      </c>
      <c r="I63" s="27">
        <f t="shared" si="9"/>
        <v>0</v>
      </c>
      <c r="J63" s="226"/>
      <c r="K63" s="225"/>
      <c r="L63" s="225"/>
      <c r="M63" s="225"/>
      <c r="N63" s="225"/>
      <c r="O63" s="225"/>
      <c r="P63" s="225"/>
      <c r="Q63" s="225"/>
      <c r="R63" s="225"/>
      <c r="S63" s="225"/>
      <c r="T63" s="225"/>
      <c r="U63" s="225"/>
      <c r="V63" s="225"/>
      <c r="W63" s="225"/>
      <c r="X63" s="225"/>
      <c r="Y63" s="225"/>
      <c r="Z63" s="225"/>
      <c r="AA63" s="225"/>
      <c r="AB63" s="225"/>
      <c r="AC63" s="225"/>
    </row>
    <row r="64" spans="1:29" ht="45">
      <c r="A64" s="24" t="s">
        <v>258</v>
      </c>
      <c r="B64" s="25" t="s">
        <v>70</v>
      </c>
      <c r="C64" s="31" t="s">
        <v>17</v>
      </c>
      <c r="D64" s="72">
        <v>92763</v>
      </c>
      <c r="E64" s="24" t="s">
        <v>54</v>
      </c>
      <c r="F64" s="92">
        <f>382.8+93.8+508.6</f>
        <v>985.2</v>
      </c>
      <c r="G64" s="218"/>
      <c r="H64" s="27">
        <f t="shared" si="8"/>
        <v>0</v>
      </c>
      <c r="I64" s="27">
        <f t="shared" si="9"/>
        <v>0</v>
      </c>
      <c r="J64" s="226"/>
      <c r="K64" s="225"/>
      <c r="L64" s="225"/>
      <c r="M64" s="225"/>
      <c r="N64" s="225"/>
      <c r="O64" s="225"/>
      <c r="P64" s="225"/>
      <c r="Q64" s="225"/>
      <c r="R64" s="225"/>
      <c r="S64" s="225"/>
      <c r="T64" s="225"/>
      <c r="U64" s="225"/>
      <c r="V64" s="225"/>
      <c r="W64" s="225"/>
      <c r="X64" s="225"/>
      <c r="Y64" s="225"/>
      <c r="Z64" s="225"/>
      <c r="AA64" s="225"/>
      <c r="AB64" s="225"/>
      <c r="AC64" s="225"/>
    </row>
    <row r="65" spans="1:29" ht="45">
      <c r="A65" s="24" t="s">
        <v>259</v>
      </c>
      <c r="B65" s="25" t="s">
        <v>689</v>
      </c>
      <c r="C65" s="31" t="s">
        <v>17</v>
      </c>
      <c r="D65" s="72">
        <v>92764</v>
      </c>
      <c r="E65" s="24" t="s">
        <v>54</v>
      </c>
      <c r="F65" s="92">
        <f>786+723.2+758.5</f>
        <v>2267.6999999999998</v>
      </c>
      <c r="G65" s="218"/>
      <c r="H65" s="27">
        <f t="shared" si="8"/>
        <v>0</v>
      </c>
      <c r="I65" s="27">
        <f t="shared" si="9"/>
        <v>0</v>
      </c>
      <c r="J65" s="226"/>
      <c r="K65" s="225"/>
      <c r="L65" s="225"/>
      <c r="M65" s="225"/>
      <c r="N65" s="225"/>
      <c r="O65" s="225"/>
      <c r="P65" s="225"/>
      <c r="Q65" s="225"/>
      <c r="R65" s="225"/>
      <c r="S65" s="225"/>
      <c r="T65" s="225"/>
      <c r="U65" s="225"/>
      <c r="V65" s="225"/>
      <c r="W65" s="225"/>
      <c r="X65" s="225"/>
      <c r="Y65" s="225"/>
      <c r="Z65" s="225"/>
      <c r="AA65" s="225"/>
      <c r="AB65" s="225"/>
      <c r="AC65" s="225"/>
    </row>
    <row r="66" spans="1:29" ht="45">
      <c r="A66" s="24" t="s">
        <v>686</v>
      </c>
      <c r="B66" s="25" t="s">
        <v>71</v>
      </c>
      <c r="C66" s="26" t="s">
        <v>17</v>
      </c>
      <c r="D66" s="28">
        <v>92759</v>
      </c>
      <c r="E66" s="24" t="s">
        <v>54</v>
      </c>
      <c r="F66" s="92">
        <f>216.5+246+240.7+220.8+123.3</f>
        <v>1047.3</v>
      </c>
      <c r="G66" s="218"/>
      <c r="H66" s="27">
        <f t="shared" si="8"/>
        <v>0</v>
      </c>
      <c r="I66" s="27">
        <f t="shared" si="9"/>
        <v>0</v>
      </c>
      <c r="J66" s="226"/>
      <c r="K66" s="225"/>
      <c r="L66" s="225"/>
      <c r="M66" s="225"/>
      <c r="N66" s="225"/>
      <c r="O66" s="225"/>
      <c r="P66" s="225"/>
      <c r="Q66" s="225"/>
      <c r="R66" s="225"/>
      <c r="S66" s="225"/>
      <c r="T66" s="225"/>
      <c r="U66" s="225"/>
      <c r="V66" s="225"/>
      <c r="W66" s="225"/>
      <c r="X66" s="225"/>
      <c r="Y66" s="225"/>
      <c r="Z66" s="225"/>
      <c r="AA66" s="225"/>
      <c r="AB66" s="225"/>
      <c r="AC66" s="225"/>
    </row>
    <row r="67" spans="1:29" ht="45">
      <c r="A67" s="24" t="s">
        <v>687</v>
      </c>
      <c r="B67" s="93" t="s">
        <v>755</v>
      </c>
      <c r="C67" s="91" t="s">
        <v>17</v>
      </c>
      <c r="D67" s="91" t="s">
        <v>754</v>
      </c>
      <c r="E67" s="24" t="s">
        <v>52</v>
      </c>
      <c r="F67" s="92">
        <f>8.64+9.74+9.19+7.68+5.05</f>
        <v>40.299999999999997</v>
      </c>
      <c r="G67" s="218"/>
      <c r="H67" s="27">
        <f t="shared" si="8"/>
        <v>0</v>
      </c>
      <c r="I67" s="27">
        <f t="shared" si="9"/>
        <v>0</v>
      </c>
      <c r="J67" s="226"/>
      <c r="K67" s="239"/>
      <c r="L67" s="240"/>
      <c r="M67" s="241"/>
      <c r="N67" s="242"/>
      <c r="O67" s="239"/>
      <c r="P67" s="243"/>
      <c r="Q67" s="244"/>
      <c r="R67" s="244"/>
      <c r="S67" s="244"/>
      <c r="T67" s="225"/>
      <c r="U67" s="225"/>
      <c r="V67" s="225"/>
      <c r="W67" s="225"/>
      <c r="X67" s="225"/>
      <c r="Y67" s="225"/>
      <c r="Z67" s="225"/>
      <c r="AA67" s="225"/>
      <c r="AB67" s="225"/>
      <c r="AC67" s="225"/>
    </row>
    <row r="68" spans="1:29">
      <c r="A68" s="11" t="s">
        <v>260</v>
      </c>
      <c r="B68" s="41" t="s">
        <v>778</v>
      </c>
      <c r="C68" s="12"/>
      <c r="D68" s="13"/>
      <c r="E68" s="11"/>
      <c r="F68" s="14"/>
      <c r="G68" s="14"/>
      <c r="H68" s="14"/>
      <c r="I68" s="14">
        <f>SUM(I69:I77)</f>
        <v>0</v>
      </c>
      <c r="J68" s="223"/>
      <c r="K68" s="225"/>
      <c r="L68" s="225"/>
      <c r="M68" s="225"/>
      <c r="N68" s="225"/>
      <c r="O68" s="225"/>
      <c r="P68" s="225"/>
      <c r="Q68" s="225"/>
      <c r="R68" s="225"/>
      <c r="S68" s="225"/>
      <c r="T68" s="225"/>
      <c r="U68" s="225"/>
      <c r="V68" s="225"/>
      <c r="W68" s="225"/>
      <c r="X68" s="225"/>
      <c r="Y68" s="225"/>
      <c r="Z68" s="225"/>
      <c r="AA68" s="225"/>
      <c r="AB68" s="225"/>
      <c r="AC68" s="225"/>
    </row>
    <row r="69" spans="1:29" ht="45">
      <c r="A69" s="24" t="s">
        <v>261</v>
      </c>
      <c r="B69" s="25" t="s">
        <v>72</v>
      </c>
      <c r="C69" s="26" t="s">
        <v>17</v>
      </c>
      <c r="D69" s="28">
        <v>92265</v>
      </c>
      <c r="E69" s="24" t="s">
        <v>51</v>
      </c>
      <c r="F69" s="92">
        <f>173.19+162.2+(194.57+18.79+82.9)</f>
        <v>631.65</v>
      </c>
      <c r="G69" s="218"/>
      <c r="H69" s="27">
        <f t="shared" ref="H69:H77" si="10">ROUND(G69*(1+J$1),2)</f>
        <v>0</v>
      </c>
      <c r="I69" s="27">
        <f t="shared" ref="I69:I77" si="11">ROUND(F69*H69,2)</f>
        <v>0</v>
      </c>
      <c r="J69" s="226"/>
      <c r="K69" s="225"/>
      <c r="L69" s="225"/>
      <c r="M69" s="225"/>
      <c r="N69" s="225"/>
      <c r="O69" s="225"/>
      <c r="P69" s="225"/>
      <c r="Q69" s="225"/>
      <c r="R69" s="225"/>
      <c r="S69" s="225"/>
      <c r="T69" s="225"/>
      <c r="U69" s="225"/>
      <c r="V69" s="225"/>
      <c r="W69" s="225"/>
      <c r="X69" s="225"/>
      <c r="Y69" s="225"/>
      <c r="Z69" s="225"/>
      <c r="AA69" s="225"/>
      <c r="AB69" s="225"/>
      <c r="AC69" s="225"/>
    </row>
    <row r="70" spans="1:29" ht="45">
      <c r="A70" s="24" t="s">
        <v>262</v>
      </c>
      <c r="B70" s="25" t="s">
        <v>73</v>
      </c>
      <c r="C70" s="26" t="s">
        <v>17</v>
      </c>
      <c r="D70" s="28">
        <v>92760</v>
      </c>
      <c r="E70" s="24" t="s">
        <v>54</v>
      </c>
      <c r="F70" s="92">
        <f>63.8+90.7+50.9</f>
        <v>205.4</v>
      </c>
      <c r="G70" s="218"/>
      <c r="H70" s="27">
        <f t="shared" si="10"/>
        <v>0</v>
      </c>
      <c r="I70" s="27">
        <f t="shared" si="11"/>
        <v>0</v>
      </c>
      <c r="J70" s="226"/>
      <c r="K70" s="225"/>
      <c r="L70" s="225"/>
      <c r="M70" s="225"/>
      <c r="N70" s="225"/>
      <c r="O70" s="225"/>
      <c r="P70" s="225"/>
      <c r="Q70" s="225"/>
      <c r="R70" s="225"/>
      <c r="S70" s="225"/>
      <c r="T70" s="225"/>
      <c r="U70" s="225"/>
      <c r="V70" s="225"/>
      <c r="W70" s="225"/>
      <c r="X70" s="225"/>
      <c r="Y70" s="225"/>
      <c r="Z70" s="225"/>
      <c r="AA70" s="225"/>
      <c r="AB70" s="225"/>
      <c r="AC70" s="225"/>
    </row>
    <row r="71" spans="1:29" ht="45">
      <c r="A71" s="24" t="s">
        <v>263</v>
      </c>
      <c r="B71" s="25" t="s">
        <v>74</v>
      </c>
      <c r="C71" s="26" t="s">
        <v>17</v>
      </c>
      <c r="D71" s="28">
        <v>92761</v>
      </c>
      <c r="E71" s="24" t="s">
        <v>54</v>
      </c>
      <c r="F71" s="92">
        <f>36.8+141.4+117.7+16.6+151.3</f>
        <v>463.8</v>
      </c>
      <c r="G71" s="218"/>
      <c r="H71" s="27">
        <f t="shared" si="10"/>
        <v>0</v>
      </c>
      <c r="I71" s="27">
        <f t="shared" si="11"/>
        <v>0</v>
      </c>
      <c r="J71" s="226"/>
      <c r="K71" s="225"/>
      <c r="L71" s="225"/>
      <c r="M71" s="225"/>
      <c r="N71" s="225"/>
      <c r="O71" s="225"/>
      <c r="P71" s="225"/>
      <c r="Q71" s="225"/>
      <c r="R71" s="225"/>
      <c r="S71" s="225"/>
      <c r="T71" s="225"/>
      <c r="U71" s="225"/>
      <c r="V71" s="225"/>
      <c r="W71" s="225"/>
      <c r="X71" s="225"/>
      <c r="Y71" s="225"/>
      <c r="Z71" s="225"/>
      <c r="AA71" s="225"/>
      <c r="AB71" s="225"/>
      <c r="AC71" s="225"/>
    </row>
    <row r="72" spans="1:29" ht="45">
      <c r="A72" s="24" t="s">
        <v>264</v>
      </c>
      <c r="B72" s="25" t="s">
        <v>69</v>
      </c>
      <c r="C72" s="26" t="s">
        <v>17</v>
      </c>
      <c r="D72" s="28">
        <v>92762</v>
      </c>
      <c r="E72" s="24" t="s">
        <v>54</v>
      </c>
      <c r="F72" s="92">
        <f>777.7+787.1+180+21+211.3</f>
        <v>1977.1000000000001</v>
      </c>
      <c r="G72" s="218"/>
      <c r="H72" s="27">
        <f t="shared" si="10"/>
        <v>0</v>
      </c>
      <c r="I72" s="27">
        <f t="shared" si="11"/>
        <v>0</v>
      </c>
      <c r="J72" s="226"/>
      <c r="K72" s="225"/>
      <c r="L72" s="225"/>
      <c r="M72" s="225"/>
      <c r="N72" s="225"/>
      <c r="O72" s="225"/>
      <c r="P72" s="225"/>
      <c r="Q72" s="225"/>
      <c r="R72" s="225"/>
      <c r="S72" s="225"/>
      <c r="T72" s="225"/>
      <c r="U72" s="225"/>
      <c r="V72" s="225"/>
      <c r="W72" s="225"/>
      <c r="X72" s="225"/>
      <c r="Y72" s="225"/>
      <c r="Z72" s="225"/>
      <c r="AA72" s="225"/>
      <c r="AB72" s="225"/>
      <c r="AC72" s="225"/>
    </row>
    <row r="73" spans="1:29" ht="45">
      <c r="A73" s="24" t="s">
        <v>265</v>
      </c>
      <c r="B73" s="25" t="s">
        <v>70</v>
      </c>
      <c r="C73" s="26" t="s">
        <v>17</v>
      </c>
      <c r="D73" s="28">
        <v>92763</v>
      </c>
      <c r="E73" s="24" t="s">
        <v>54</v>
      </c>
      <c r="F73" s="92">
        <f>441.2+348.4+1018+60.8+41.4</f>
        <v>1909.8</v>
      </c>
      <c r="G73" s="218"/>
      <c r="H73" s="27">
        <f t="shared" si="10"/>
        <v>0</v>
      </c>
      <c r="I73" s="27">
        <f t="shared" si="11"/>
        <v>0</v>
      </c>
      <c r="J73" s="226"/>
      <c r="K73" s="225"/>
      <c r="L73" s="225"/>
      <c r="M73" s="225"/>
      <c r="N73" s="225"/>
      <c r="O73" s="225"/>
      <c r="P73" s="225"/>
      <c r="Q73" s="225"/>
      <c r="R73" s="225"/>
      <c r="S73" s="225"/>
      <c r="T73" s="225"/>
      <c r="U73" s="225"/>
      <c r="V73" s="225"/>
      <c r="W73" s="225"/>
      <c r="X73" s="225"/>
      <c r="Y73" s="225"/>
      <c r="Z73" s="225"/>
      <c r="AA73" s="225"/>
      <c r="AB73" s="225"/>
      <c r="AC73" s="225"/>
    </row>
    <row r="74" spans="1:29" ht="45">
      <c r="A74" s="24" t="s">
        <v>266</v>
      </c>
      <c r="B74" s="25" t="s">
        <v>75</v>
      </c>
      <c r="C74" s="26" t="s">
        <v>17</v>
      </c>
      <c r="D74" s="28">
        <v>92764</v>
      </c>
      <c r="E74" s="24" t="s">
        <v>54</v>
      </c>
      <c r="F74" s="92">
        <f>74.8+124.5+77.2+12.2</f>
        <v>288.7</v>
      </c>
      <c r="G74" s="218"/>
      <c r="H74" s="27">
        <f t="shared" si="10"/>
        <v>0</v>
      </c>
      <c r="I74" s="27">
        <f t="shared" si="11"/>
        <v>0</v>
      </c>
      <c r="J74" s="226"/>
      <c r="K74" s="225"/>
      <c r="L74" s="225"/>
      <c r="M74" s="225"/>
      <c r="N74" s="225"/>
      <c r="O74" s="225"/>
      <c r="P74" s="225"/>
      <c r="Q74" s="225"/>
      <c r="R74" s="225"/>
      <c r="S74" s="225"/>
      <c r="T74" s="225"/>
      <c r="U74" s="225"/>
      <c r="V74" s="225"/>
      <c r="W74" s="225"/>
      <c r="X74" s="225"/>
      <c r="Y74" s="225"/>
      <c r="Z74" s="225"/>
      <c r="AA74" s="225"/>
      <c r="AB74" s="225"/>
      <c r="AC74" s="225"/>
    </row>
    <row r="75" spans="1:29" ht="45">
      <c r="A75" s="24" t="s">
        <v>267</v>
      </c>
      <c r="B75" s="25" t="s">
        <v>76</v>
      </c>
      <c r="C75" s="26" t="s">
        <v>17</v>
      </c>
      <c r="D75" s="28">
        <v>92765</v>
      </c>
      <c r="E75" s="24" t="s">
        <v>54</v>
      </c>
      <c r="F75" s="92">
        <f>27.5+20.8</f>
        <v>48.3</v>
      </c>
      <c r="G75" s="218"/>
      <c r="H75" s="27">
        <f t="shared" si="10"/>
        <v>0</v>
      </c>
      <c r="I75" s="27">
        <f t="shared" si="11"/>
        <v>0</v>
      </c>
      <c r="J75" s="226"/>
      <c r="K75" s="225"/>
      <c r="L75" s="225"/>
      <c r="M75" s="225"/>
      <c r="N75" s="225"/>
      <c r="O75" s="225"/>
      <c r="P75" s="225"/>
      <c r="Q75" s="225"/>
      <c r="R75" s="225"/>
      <c r="S75" s="225"/>
      <c r="T75" s="225"/>
      <c r="U75" s="225"/>
      <c r="V75" s="225"/>
      <c r="W75" s="225"/>
      <c r="X75" s="225"/>
      <c r="Y75" s="225"/>
      <c r="Z75" s="225"/>
      <c r="AA75" s="225"/>
      <c r="AB75" s="225"/>
      <c r="AC75" s="225"/>
    </row>
    <row r="76" spans="1:29" ht="45">
      <c r="A76" s="24" t="s">
        <v>268</v>
      </c>
      <c r="B76" s="25" t="s">
        <v>71</v>
      </c>
      <c r="C76" s="26" t="s">
        <v>17</v>
      </c>
      <c r="D76" s="28">
        <v>92759</v>
      </c>
      <c r="E76" s="24" t="s">
        <v>54</v>
      </c>
      <c r="F76" s="92">
        <f>204.8+239+271.6+47.7+143.6</f>
        <v>906.70000000000016</v>
      </c>
      <c r="G76" s="218"/>
      <c r="H76" s="27">
        <f t="shared" si="10"/>
        <v>0</v>
      </c>
      <c r="I76" s="27">
        <f t="shared" si="11"/>
        <v>0</v>
      </c>
      <c r="J76" s="226"/>
      <c r="K76" s="225"/>
      <c r="L76" s="225"/>
      <c r="M76" s="225"/>
      <c r="N76" s="225"/>
      <c r="O76" s="225"/>
      <c r="P76" s="225"/>
      <c r="Q76" s="225"/>
      <c r="R76" s="225"/>
      <c r="S76" s="225"/>
      <c r="T76" s="225"/>
      <c r="U76" s="225"/>
      <c r="V76" s="225"/>
      <c r="W76" s="225"/>
      <c r="X76" s="225"/>
      <c r="Y76" s="225"/>
      <c r="Z76" s="225"/>
      <c r="AA76" s="225"/>
      <c r="AB76" s="225"/>
      <c r="AC76" s="225"/>
    </row>
    <row r="77" spans="1:29" ht="45">
      <c r="A77" s="24" t="s">
        <v>269</v>
      </c>
      <c r="B77" s="93" t="s">
        <v>756</v>
      </c>
      <c r="C77" s="91" t="s">
        <v>17</v>
      </c>
      <c r="D77" s="91" t="s">
        <v>757</v>
      </c>
      <c r="E77" s="90" t="s">
        <v>52</v>
      </c>
      <c r="F77" s="92">
        <f>13.02+13.43+16.45+1.03+5.82</f>
        <v>49.75</v>
      </c>
      <c r="G77" s="218"/>
      <c r="H77" s="27">
        <f t="shared" si="10"/>
        <v>0</v>
      </c>
      <c r="I77" s="27">
        <f t="shared" si="11"/>
        <v>0</v>
      </c>
      <c r="J77" s="226"/>
      <c r="K77" s="239"/>
      <c r="L77" s="240"/>
      <c r="M77" s="241"/>
      <c r="N77" s="242"/>
      <c r="O77" s="239"/>
      <c r="P77" s="243"/>
      <c r="Q77" s="244"/>
      <c r="R77" s="244"/>
      <c r="S77" s="244"/>
      <c r="T77" s="225"/>
      <c r="U77" s="225"/>
      <c r="V77" s="225"/>
      <c r="W77" s="225"/>
      <c r="X77" s="225"/>
      <c r="Y77" s="225"/>
      <c r="Z77" s="225"/>
      <c r="AA77" s="225"/>
      <c r="AB77" s="225"/>
      <c r="AC77" s="225"/>
    </row>
    <row r="78" spans="1:29">
      <c r="A78" s="11" t="s">
        <v>270</v>
      </c>
      <c r="B78" s="41" t="s">
        <v>779</v>
      </c>
      <c r="C78" s="12"/>
      <c r="D78" s="13"/>
      <c r="E78" s="11"/>
      <c r="F78" s="14"/>
      <c r="G78" s="14"/>
      <c r="H78" s="14"/>
      <c r="I78" s="15">
        <f>SUM(I79:I86)</f>
        <v>0</v>
      </c>
      <c r="J78" s="223"/>
      <c r="K78" s="225"/>
      <c r="L78" s="225"/>
      <c r="M78" s="225"/>
      <c r="N78" s="225"/>
      <c r="O78" s="225"/>
      <c r="P78" s="225"/>
      <c r="Q78" s="225"/>
      <c r="R78" s="225"/>
      <c r="S78" s="225"/>
      <c r="T78" s="225"/>
      <c r="U78" s="225"/>
      <c r="V78" s="225"/>
      <c r="W78" s="225"/>
      <c r="X78" s="225"/>
      <c r="Y78" s="225"/>
      <c r="Z78" s="225"/>
      <c r="AA78" s="225"/>
      <c r="AB78" s="225"/>
      <c r="AC78" s="225"/>
    </row>
    <row r="79" spans="1:29" ht="45">
      <c r="A79" s="24" t="s">
        <v>271</v>
      </c>
      <c r="B79" s="25" t="s">
        <v>77</v>
      </c>
      <c r="C79" s="26" t="s">
        <v>17</v>
      </c>
      <c r="D79" s="28">
        <v>92510</v>
      </c>
      <c r="E79" s="24" t="s">
        <v>51</v>
      </c>
      <c r="F79" s="92">
        <f>2.68+145.64+222.13+71.84+224.17</f>
        <v>666.45999999999992</v>
      </c>
      <c r="G79" s="218"/>
      <c r="H79" s="27">
        <f t="shared" ref="H79:H86" si="12">ROUND(G79*(1+J$1),2)</f>
        <v>0</v>
      </c>
      <c r="I79" s="27">
        <f t="shared" ref="I79:I86" si="13">ROUND(F79*H79,2)</f>
        <v>0</v>
      </c>
      <c r="J79" s="226"/>
      <c r="K79" s="225"/>
      <c r="L79" s="225"/>
      <c r="M79" s="225"/>
      <c r="N79" s="225"/>
      <c r="O79" s="225"/>
      <c r="P79" s="225"/>
      <c r="Q79" s="225"/>
      <c r="R79" s="225"/>
      <c r="S79" s="225"/>
      <c r="T79" s="225"/>
      <c r="U79" s="225"/>
      <c r="V79" s="225"/>
      <c r="W79" s="225"/>
      <c r="X79" s="225"/>
      <c r="Y79" s="225"/>
      <c r="Z79" s="225"/>
      <c r="AA79" s="225"/>
      <c r="AB79" s="225"/>
      <c r="AC79" s="225"/>
    </row>
    <row r="80" spans="1:29" ht="45">
      <c r="A80" s="24" t="s">
        <v>272</v>
      </c>
      <c r="B80" s="25" t="s">
        <v>78</v>
      </c>
      <c r="C80" s="26" t="s">
        <v>17</v>
      </c>
      <c r="D80" s="28">
        <v>92769</v>
      </c>
      <c r="E80" s="24" t="s">
        <v>54</v>
      </c>
      <c r="F80" s="92">
        <f>14.8+10.3+198.2+15.9+122.8+193.9+377.1</f>
        <v>933</v>
      </c>
      <c r="G80" s="218"/>
      <c r="H80" s="27">
        <f t="shared" si="12"/>
        <v>0</v>
      </c>
      <c r="I80" s="27">
        <f t="shared" si="13"/>
        <v>0</v>
      </c>
      <c r="J80" s="226"/>
      <c r="K80" s="225"/>
      <c r="L80" s="225"/>
      <c r="M80" s="225"/>
      <c r="N80" s="225"/>
      <c r="O80" s="225"/>
      <c r="P80" s="225"/>
      <c r="Q80" s="225"/>
      <c r="R80" s="225"/>
      <c r="S80" s="225"/>
      <c r="T80" s="225"/>
      <c r="U80" s="225"/>
      <c r="V80" s="225"/>
      <c r="W80" s="225"/>
      <c r="X80" s="225"/>
      <c r="Y80" s="225"/>
      <c r="Z80" s="225"/>
      <c r="AA80" s="225"/>
      <c r="AB80" s="225"/>
      <c r="AC80" s="225"/>
    </row>
    <row r="81" spans="1:29" ht="45">
      <c r="A81" s="24" t="s">
        <v>273</v>
      </c>
      <c r="B81" s="25" t="s">
        <v>79</v>
      </c>
      <c r="C81" s="26" t="s">
        <v>17</v>
      </c>
      <c r="D81" s="28">
        <v>92770</v>
      </c>
      <c r="E81" s="24" t="s">
        <v>54</v>
      </c>
      <c r="F81" s="92">
        <f>21.4+316.3+37.5+792.6+140.5+460</f>
        <v>1768.3</v>
      </c>
      <c r="G81" s="218"/>
      <c r="H81" s="27">
        <f t="shared" si="12"/>
        <v>0</v>
      </c>
      <c r="I81" s="27">
        <f t="shared" si="13"/>
        <v>0</v>
      </c>
      <c r="J81" s="226"/>
      <c r="K81" s="225"/>
      <c r="L81" s="225"/>
      <c r="M81" s="225"/>
      <c r="N81" s="225"/>
      <c r="O81" s="225"/>
      <c r="P81" s="225"/>
      <c r="Q81" s="225"/>
      <c r="R81" s="225"/>
      <c r="S81" s="225"/>
      <c r="T81" s="225"/>
      <c r="U81" s="225"/>
      <c r="V81" s="225"/>
      <c r="W81" s="225"/>
      <c r="X81" s="225"/>
      <c r="Y81" s="225"/>
      <c r="Z81" s="225"/>
      <c r="AA81" s="225"/>
      <c r="AB81" s="225"/>
      <c r="AC81" s="225"/>
    </row>
    <row r="82" spans="1:29" ht="45">
      <c r="A82" s="24" t="s">
        <v>274</v>
      </c>
      <c r="B82" s="25" t="s">
        <v>80</v>
      </c>
      <c r="C82" s="26" t="s">
        <v>17</v>
      </c>
      <c r="D82" s="28">
        <v>92771</v>
      </c>
      <c r="E82" s="24" t="s">
        <v>54</v>
      </c>
      <c r="F82" s="92">
        <f>43.9+12.5+583.2+96.7+955.6+114.7+629.2</f>
        <v>2435.8000000000002</v>
      </c>
      <c r="G82" s="218"/>
      <c r="H82" s="27">
        <f t="shared" si="12"/>
        <v>0</v>
      </c>
      <c r="I82" s="27">
        <f t="shared" si="13"/>
        <v>0</v>
      </c>
      <c r="J82" s="226"/>
      <c r="K82" s="225"/>
      <c r="L82" s="225"/>
      <c r="M82" s="225"/>
      <c r="N82" s="225"/>
      <c r="O82" s="225"/>
      <c r="P82" s="225"/>
      <c r="Q82" s="225"/>
      <c r="R82" s="225"/>
      <c r="S82" s="225"/>
      <c r="T82" s="225"/>
      <c r="U82" s="225"/>
      <c r="V82" s="225"/>
      <c r="W82" s="225"/>
      <c r="X82" s="225"/>
      <c r="Y82" s="225"/>
      <c r="Z82" s="225"/>
      <c r="AA82" s="225"/>
      <c r="AB82" s="225"/>
      <c r="AC82" s="225"/>
    </row>
    <row r="83" spans="1:29" ht="45">
      <c r="A83" s="24" t="s">
        <v>275</v>
      </c>
      <c r="B83" s="25" t="s">
        <v>81</v>
      </c>
      <c r="C83" s="26" t="s">
        <v>17</v>
      </c>
      <c r="D83" s="28">
        <v>92772</v>
      </c>
      <c r="E83" s="24" t="s">
        <v>54</v>
      </c>
      <c r="F83" s="92">
        <f>87.9+289.6</f>
        <v>377.5</v>
      </c>
      <c r="G83" s="218"/>
      <c r="H83" s="27">
        <f t="shared" si="12"/>
        <v>0</v>
      </c>
      <c r="I83" s="27">
        <f t="shared" si="13"/>
        <v>0</v>
      </c>
      <c r="J83" s="226"/>
      <c r="K83" s="225"/>
      <c r="L83" s="225"/>
      <c r="M83" s="225"/>
      <c r="N83" s="225"/>
      <c r="O83" s="225"/>
      <c r="P83" s="225"/>
      <c r="Q83" s="225"/>
      <c r="R83" s="225"/>
      <c r="S83" s="225"/>
      <c r="T83" s="225"/>
      <c r="U83" s="225"/>
      <c r="V83" s="225"/>
      <c r="W83" s="225"/>
      <c r="X83" s="225"/>
      <c r="Y83" s="225"/>
      <c r="Z83" s="225"/>
      <c r="AA83" s="225"/>
      <c r="AB83" s="225"/>
      <c r="AC83" s="225"/>
    </row>
    <row r="84" spans="1:29" ht="45">
      <c r="A84" s="24"/>
      <c r="B84" s="25" t="s">
        <v>690</v>
      </c>
      <c r="C84" s="26" t="s">
        <v>17</v>
      </c>
      <c r="D84" s="28">
        <v>92767</v>
      </c>
      <c r="E84" s="24" t="s">
        <v>54</v>
      </c>
      <c r="F84" s="92">
        <f>4.8+0.8+27.5+68.5+126.1</f>
        <v>227.7</v>
      </c>
      <c r="G84" s="218"/>
      <c r="H84" s="27">
        <f t="shared" si="12"/>
        <v>0</v>
      </c>
      <c r="I84" s="27">
        <f t="shared" si="13"/>
        <v>0</v>
      </c>
      <c r="J84" s="226"/>
      <c r="K84" s="225"/>
      <c r="L84" s="225"/>
      <c r="M84" s="225"/>
      <c r="N84" s="225"/>
      <c r="O84" s="225"/>
      <c r="P84" s="225"/>
      <c r="Q84" s="225"/>
      <c r="R84" s="225"/>
      <c r="S84" s="225"/>
      <c r="T84" s="225"/>
      <c r="U84" s="225"/>
      <c r="V84" s="225"/>
      <c r="W84" s="225"/>
      <c r="X84" s="225"/>
      <c r="Y84" s="225"/>
      <c r="Z84" s="225"/>
      <c r="AA84" s="225"/>
      <c r="AB84" s="225"/>
      <c r="AC84" s="225"/>
    </row>
    <row r="85" spans="1:29" ht="45">
      <c r="A85" s="24" t="s">
        <v>276</v>
      </c>
      <c r="B85" s="25" t="s">
        <v>82</v>
      </c>
      <c r="C85" s="26" t="s">
        <v>17</v>
      </c>
      <c r="D85" s="28">
        <v>92768</v>
      </c>
      <c r="E85" s="24" t="s">
        <v>54</v>
      </c>
      <c r="F85" s="92">
        <f>9+603.5+298.4+848+462.7+54.9+831.2</f>
        <v>3107.7</v>
      </c>
      <c r="G85" s="218"/>
      <c r="H85" s="27">
        <f t="shared" si="12"/>
        <v>0</v>
      </c>
      <c r="I85" s="27">
        <f t="shared" si="13"/>
        <v>0</v>
      </c>
      <c r="J85" s="226"/>
      <c r="K85" s="225"/>
      <c r="L85" s="225"/>
      <c r="M85" s="225"/>
      <c r="N85" s="225"/>
      <c r="O85" s="225"/>
      <c r="P85" s="225"/>
      <c r="Q85" s="225"/>
      <c r="R85" s="225"/>
      <c r="S85" s="225"/>
      <c r="T85" s="225"/>
      <c r="U85" s="225"/>
      <c r="V85" s="225"/>
      <c r="W85" s="225"/>
      <c r="X85" s="225"/>
      <c r="Y85" s="225"/>
      <c r="Z85" s="225"/>
      <c r="AA85" s="225"/>
      <c r="AB85" s="225"/>
      <c r="AC85" s="225"/>
    </row>
    <row r="86" spans="1:29" ht="45">
      <c r="A86" s="24" t="s">
        <v>277</v>
      </c>
      <c r="B86" s="93" t="s">
        <v>756</v>
      </c>
      <c r="C86" s="91" t="s">
        <v>17</v>
      </c>
      <c r="D86" s="91" t="s">
        <v>757</v>
      </c>
      <c r="E86" s="90" t="s">
        <v>52</v>
      </c>
      <c r="F86" s="92">
        <f>0.54+21.85+33.32+10.78+33.69</f>
        <v>100.17999999999999</v>
      </c>
      <c r="G86" s="218"/>
      <c r="H86" s="27">
        <f t="shared" si="12"/>
        <v>0</v>
      </c>
      <c r="I86" s="27">
        <f t="shared" si="13"/>
        <v>0</v>
      </c>
      <c r="J86" s="226"/>
      <c r="K86" s="239"/>
      <c r="L86" s="240"/>
      <c r="M86" s="241"/>
      <c r="N86" s="242"/>
      <c r="O86" s="239"/>
      <c r="P86" s="243"/>
      <c r="Q86" s="244"/>
      <c r="R86" s="244"/>
      <c r="S86" s="244"/>
      <c r="T86" s="225"/>
      <c r="U86" s="225"/>
      <c r="V86" s="225"/>
      <c r="W86" s="225"/>
      <c r="X86" s="225"/>
      <c r="Y86" s="225"/>
      <c r="Z86" s="225"/>
      <c r="AA86" s="225"/>
      <c r="AB86" s="225"/>
      <c r="AC86" s="225"/>
    </row>
    <row r="87" spans="1:29">
      <c r="A87" s="11" t="s">
        <v>278</v>
      </c>
      <c r="B87" s="41" t="s">
        <v>775</v>
      </c>
      <c r="C87" s="12"/>
      <c r="D87" s="13"/>
      <c r="E87" s="11"/>
      <c r="F87" s="14"/>
      <c r="G87" s="14"/>
      <c r="H87" s="14"/>
      <c r="I87" s="14">
        <f>SUM(I88:I96)</f>
        <v>0</v>
      </c>
      <c r="J87" s="223"/>
      <c r="K87" s="225"/>
      <c r="L87" s="225"/>
      <c r="M87" s="225"/>
      <c r="N87" s="225"/>
      <c r="O87" s="225"/>
      <c r="P87" s="225"/>
      <c r="Q87" s="225"/>
      <c r="R87" s="225"/>
      <c r="S87" s="225"/>
      <c r="T87" s="225"/>
      <c r="U87" s="225"/>
      <c r="V87" s="225"/>
      <c r="W87" s="225"/>
      <c r="X87" s="225"/>
      <c r="Y87" s="225"/>
      <c r="Z87" s="225"/>
      <c r="AA87" s="225"/>
      <c r="AB87" s="225"/>
      <c r="AC87" s="225"/>
    </row>
    <row r="88" spans="1:29" ht="60">
      <c r="A88" s="24" t="s">
        <v>279</v>
      </c>
      <c r="B88" s="25" t="s">
        <v>83</v>
      </c>
      <c r="C88" s="26" t="s">
        <v>17</v>
      </c>
      <c r="D88" s="28">
        <v>101981</v>
      </c>
      <c r="E88" s="24" t="s">
        <v>51</v>
      </c>
      <c r="F88" s="92">
        <f>20.55+20.27+20.16</f>
        <v>60.980000000000004</v>
      </c>
      <c r="G88" s="218"/>
      <c r="H88" s="27">
        <f t="shared" ref="H88:H94" si="14">ROUND(G88*(1+J$1),2)</f>
        <v>0</v>
      </c>
      <c r="I88" s="27">
        <f t="shared" ref="I88:I226" si="15">ROUND(F88*H88,2)</f>
        <v>0</v>
      </c>
      <c r="J88" s="226"/>
      <c r="K88" s="225"/>
      <c r="L88" s="225"/>
      <c r="M88" s="225"/>
      <c r="N88" s="225"/>
      <c r="O88" s="225"/>
      <c r="P88" s="225"/>
      <c r="Q88" s="225"/>
      <c r="R88" s="225"/>
      <c r="S88" s="225"/>
      <c r="T88" s="225"/>
      <c r="U88" s="225"/>
      <c r="V88" s="225"/>
      <c r="W88" s="225"/>
      <c r="X88" s="225"/>
      <c r="Y88" s="225"/>
      <c r="Z88" s="225"/>
      <c r="AA88" s="225"/>
      <c r="AB88" s="225"/>
      <c r="AC88" s="225"/>
    </row>
    <row r="89" spans="1:29" ht="45">
      <c r="A89" s="24" t="s">
        <v>280</v>
      </c>
      <c r="B89" s="25" t="s">
        <v>84</v>
      </c>
      <c r="C89" s="26" t="s">
        <v>17</v>
      </c>
      <c r="D89" s="28">
        <v>95944</v>
      </c>
      <c r="E89" s="24" t="s">
        <v>54</v>
      </c>
      <c r="F89" s="92">
        <f>0.9+13.9+2.1</f>
        <v>16.900000000000002</v>
      </c>
      <c r="G89" s="218"/>
      <c r="H89" s="27">
        <f t="shared" si="14"/>
        <v>0</v>
      </c>
      <c r="I89" s="27">
        <f t="shared" si="15"/>
        <v>0</v>
      </c>
      <c r="J89" s="226"/>
      <c r="K89" s="225"/>
      <c r="L89" s="225"/>
      <c r="M89" s="225"/>
      <c r="N89" s="225"/>
      <c r="O89" s="225"/>
      <c r="P89" s="225"/>
      <c r="Q89" s="225"/>
      <c r="R89" s="225"/>
      <c r="S89" s="225"/>
      <c r="T89" s="225"/>
      <c r="U89" s="225"/>
      <c r="V89" s="225"/>
      <c r="W89" s="225"/>
      <c r="X89" s="225"/>
      <c r="Y89" s="225"/>
      <c r="Z89" s="225"/>
      <c r="AA89" s="225"/>
      <c r="AB89" s="225"/>
      <c r="AC89" s="225"/>
    </row>
    <row r="90" spans="1:29" ht="45">
      <c r="A90" s="24" t="s">
        <v>281</v>
      </c>
      <c r="B90" s="25" t="s">
        <v>85</v>
      </c>
      <c r="C90" s="26" t="s">
        <v>17</v>
      </c>
      <c r="D90" s="28">
        <v>95945</v>
      </c>
      <c r="E90" s="24" t="s">
        <v>54</v>
      </c>
      <c r="F90" s="92">
        <f>44+94.7+8.1</f>
        <v>146.79999999999998</v>
      </c>
      <c r="G90" s="218"/>
      <c r="H90" s="27">
        <f t="shared" si="14"/>
        <v>0</v>
      </c>
      <c r="I90" s="27">
        <f t="shared" si="15"/>
        <v>0</v>
      </c>
      <c r="J90" s="226"/>
      <c r="K90" s="225"/>
      <c r="L90" s="225"/>
      <c r="M90" s="225"/>
      <c r="N90" s="225"/>
      <c r="O90" s="225"/>
      <c r="P90" s="225"/>
      <c r="Q90" s="225"/>
      <c r="R90" s="225"/>
      <c r="S90" s="225"/>
      <c r="T90" s="225"/>
      <c r="U90" s="225"/>
      <c r="V90" s="225"/>
      <c r="W90" s="225"/>
      <c r="X90" s="225"/>
      <c r="Y90" s="225"/>
      <c r="Z90" s="225"/>
      <c r="AA90" s="225"/>
      <c r="AB90" s="225"/>
      <c r="AC90" s="225"/>
    </row>
    <row r="91" spans="1:29" ht="45">
      <c r="A91" s="24" t="s">
        <v>282</v>
      </c>
      <c r="B91" s="25" t="s">
        <v>86</v>
      </c>
      <c r="C91" s="26" t="s">
        <v>17</v>
      </c>
      <c r="D91" s="28">
        <v>95946</v>
      </c>
      <c r="E91" s="24" t="s">
        <v>54</v>
      </c>
      <c r="F91" s="92">
        <f>365.6+244.8+227.9</f>
        <v>838.30000000000007</v>
      </c>
      <c r="G91" s="218"/>
      <c r="H91" s="27">
        <f t="shared" si="14"/>
        <v>0</v>
      </c>
      <c r="I91" s="27">
        <f t="shared" si="15"/>
        <v>0</v>
      </c>
      <c r="J91" s="226"/>
      <c r="K91" s="225"/>
      <c r="L91" s="225"/>
      <c r="M91" s="225"/>
      <c r="N91" s="225"/>
      <c r="O91" s="225"/>
      <c r="P91" s="225"/>
      <c r="Q91" s="225"/>
      <c r="R91" s="225"/>
      <c r="S91" s="225"/>
      <c r="T91" s="225"/>
      <c r="U91" s="225"/>
      <c r="V91" s="225"/>
      <c r="W91" s="225"/>
      <c r="X91" s="225"/>
      <c r="Y91" s="225"/>
      <c r="Z91" s="225"/>
      <c r="AA91" s="225"/>
      <c r="AB91" s="225"/>
      <c r="AC91" s="225"/>
    </row>
    <row r="92" spans="1:29" ht="45">
      <c r="A92" s="24" t="s">
        <v>283</v>
      </c>
      <c r="B92" s="25" t="s">
        <v>87</v>
      </c>
      <c r="C92" s="26" t="s">
        <v>17</v>
      </c>
      <c r="D92" s="28">
        <v>95947</v>
      </c>
      <c r="E92" s="24" t="s">
        <v>54</v>
      </c>
      <c r="F92" s="92">
        <f>100.9+100.9+366.1</f>
        <v>567.90000000000009</v>
      </c>
      <c r="G92" s="218"/>
      <c r="H92" s="27">
        <f t="shared" si="14"/>
        <v>0</v>
      </c>
      <c r="I92" s="27">
        <f t="shared" si="15"/>
        <v>0</v>
      </c>
      <c r="J92" s="226"/>
      <c r="K92" s="225"/>
      <c r="L92" s="225"/>
      <c r="M92" s="225"/>
      <c r="N92" s="225"/>
      <c r="O92" s="225"/>
      <c r="P92" s="225"/>
      <c r="Q92" s="225"/>
      <c r="R92" s="225"/>
      <c r="S92" s="225"/>
      <c r="T92" s="225"/>
      <c r="U92" s="225"/>
      <c r="V92" s="225"/>
      <c r="W92" s="225"/>
      <c r="X92" s="225"/>
      <c r="Y92" s="225"/>
      <c r="Z92" s="225"/>
      <c r="AA92" s="225"/>
      <c r="AB92" s="225"/>
      <c r="AC92" s="225"/>
    </row>
    <row r="93" spans="1:29" ht="45">
      <c r="A93" s="24" t="s">
        <v>284</v>
      </c>
      <c r="B93" s="25" t="s">
        <v>88</v>
      </c>
      <c r="C93" s="26" t="s">
        <v>17</v>
      </c>
      <c r="D93" s="28">
        <v>95948</v>
      </c>
      <c r="E93" s="24" t="s">
        <v>54</v>
      </c>
      <c r="F93" s="92">
        <f>491.7+371.8+119</f>
        <v>982.5</v>
      </c>
      <c r="G93" s="218"/>
      <c r="H93" s="27">
        <f t="shared" si="14"/>
        <v>0</v>
      </c>
      <c r="I93" s="27">
        <f t="shared" si="15"/>
        <v>0</v>
      </c>
      <c r="J93" s="226"/>
      <c r="K93" s="225"/>
      <c r="L93" s="225"/>
      <c r="M93" s="225"/>
      <c r="N93" s="225"/>
      <c r="O93" s="225"/>
      <c r="P93" s="225"/>
      <c r="Q93" s="225"/>
      <c r="R93" s="225"/>
      <c r="S93" s="225"/>
      <c r="T93" s="225"/>
      <c r="U93" s="225"/>
      <c r="V93" s="225"/>
      <c r="W93" s="225"/>
      <c r="X93" s="225"/>
      <c r="Y93" s="225"/>
      <c r="Z93" s="225"/>
      <c r="AA93" s="225"/>
      <c r="AB93" s="225"/>
      <c r="AC93" s="225"/>
    </row>
    <row r="94" spans="1:29" ht="45">
      <c r="A94" s="24" t="s">
        <v>285</v>
      </c>
      <c r="B94" s="25" t="s">
        <v>89</v>
      </c>
      <c r="C94" s="26" t="s">
        <v>17</v>
      </c>
      <c r="D94" s="28">
        <v>95943</v>
      </c>
      <c r="E94" s="24" t="s">
        <v>54</v>
      </c>
      <c r="F94" s="92">
        <f>18+0.7</f>
        <v>18.7</v>
      </c>
      <c r="G94" s="218"/>
      <c r="H94" s="27">
        <f t="shared" si="14"/>
        <v>0</v>
      </c>
      <c r="I94" s="27">
        <f t="shared" si="15"/>
        <v>0</v>
      </c>
      <c r="J94" s="226"/>
      <c r="K94" s="225"/>
      <c r="L94" s="225"/>
      <c r="M94" s="225"/>
      <c r="N94" s="225"/>
      <c r="O94" s="225"/>
      <c r="P94" s="225"/>
      <c r="Q94" s="225"/>
      <c r="R94" s="225"/>
      <c r="S94" s="225"/>
      <c r="T94" s="225"/>
      <c r="U94" s="225"/>
      <c r="V94" s="225"/>
      <c r="W94" s="225"/>
      <c r="X94" s="225"/>
      <c r="Y94" s="225"/>
      <c r="Z94" s="225"/>
      <c r="AA94" s="225"/>
      <c r="AB94" s="225"/>
      <c r="AC94" s="225"/>
    </row>
    <row r="95" spans="1:29" ht="45">
      <c r="A95" s="24" t="s">
        <v>286</v>
      </c>
      <c r="B95" s="25" t="s">
        <v>770</v>
      </c>
      <c r="C95" s="26" t="s">
        <v>17</v>
      </c>
      <c r="D95" s="28" t="s">
        <v>769</v>
      </c>
      <c r="E95" s="24" t="s">
        <v>54</v>
      </c>
      <c r="F95" s="92">
        <f>4.3+4.1+3</f>
        <v>11.399999999999999</v>
      </c>
      <c r="G95" s="218"/>
      <c r="H95" s="27">
        <f t="shared" ref="H95:H96" si="16">ROUND(G95*(1+J$1),2)</f>
        <v>0</v>
      </c>
      <c r="I95" s="27">
        <f t="shared" ref="I95:I96" si="17">ROUND(F95*H95,2)</f>
        <v>0</v>
      </c>
      <c r="J95" s="226"/>
      <c r="K95" s="225"/>
      <c r="L95" s="225"/>
      <c r="M95" s="225"/>
      <c r="N95" s="225"/>
      <c r="O95" s="225"/>
      <c r="P95" s="225"/>
      <c r="Q95" s="225"/>
      <c r="R95" s="225"/>
      <c r="S95" s="225"/>
      <c r="T95" s="225"/>
      <c r="U95" s="225"/>
      <c r="V95" s="225"/>
      <c r="W95" s="225"/>
      <c r="X95" s="225"/>
      <c r="Y95" s="225"/>
      <c r="Z95" s="225"/>
      <c r="AA95" s="225"/>
      <c r="AB95" s="225"/>
      <c r="AC95" s="225"/>
    </row>
    <row r="96" spans="1:29" ht="33" customHeight="1">
      <c r="A96" s="24" t="s">
        <v>287</v>
      </c>
      <c r="B96" s="93" t="s">
        <v>758</v>
      </c>
      <c r="C96" s="91" t="s">
        <v>17</v>
      </c>
      <c r="D96" s="91" t="s">
        <v>771</v>
      </c>
      <c r="E96" s="90" t="s">
        <v>52</v>
      </c>
      <c r="F96" s="92">
        <f>2.56+2.51+2.5</f>
        <v>7.57</v>
      </c>
      <c r="G96" s="218"/>
      <c r="H96" s="27">
        <f t="shared" si="16"/>
        <v>0</v>
      </c>
      <c r="I96" s="27">
        <f t="shared" si="17"/>
        <v>0</v>
      </c>
      <c r="J96" s="226"/>
      <c r="K96" s="239"/>
      <c r="L96" s="240"/>
      <c r="M96" s="241"/>
      <c r="N96" s="242"/>
      <c r="O96" s="239"/>
      <c r="P96" s="243"/>
      <c r="Q96" s="244"/>
      <c r="R96" s="244"/>
      <c r="S96" s="244"/>
      <c r="T96" s="225"/>
      <c r="U96" s="225"/>
      <c r="V96" s="225"/>
      <c r="W96" s="225"/>
      <c r="X96" s="225"/>
      <c r="Y96" s="225"/>
      <c r="Z96" s="225"/>
      <c r="AA96" s="225"/>
      <c r="AB96" s="225"/>
      <c r="AC96" s="225"/>
    </row>
    <row r="97" spans="1:29">
      <c r="A97" s="11" t="s">
        <v>288</v>
      </c>
      <c r="B97" s="41" t="s">
        <v>780</v>
      </c>
      <c r="C97" s="12"/>
      <c r="D97" s="13"/>
      <c r="E97" s="11"/>
      <c r="F97" s="14"/>
      <c r="G97" s="14"/>
      <c r="H97" s="14"/>
      <c r="I97" s="14">
        <f>SUM(I98:I102)</f>
        <v>0</v>
      </c>
      <c r="J97" s="223"/>
      <c r="K97" s="225"/>
      <c r="L97" s="225"/>
      <c r="M97" s="225"/>
      <c r="N97" s="225"/>
      <c r="O97" s="225"/>
      <c r="P97" s="225"/>
      <c r="Q97" s="225"/>
      <c r="R97" s="225"/>
      <c r="S97" s="225"/>
      <c r="T97" s="225"/>
      <c r="U97" s="225"/>
      <c r="V97" s="225"/>
      <c r="W97" s="225"/>
      <c r="X97" s="225"/>
      <c r="Y97" s="225"/>
      <c r="Z97" s="225"/>
      <c r="AA97" s="225"/>
      <c r="AB97" s="225"/>
      <c r="AC97" s="225"/>
    </row>
    <row r="98" spans="1:29" ht="45">
      <c r="A98" s="24" t="s">
        <v>289</v>
      </c>
      <c r="B98" s="25" t="s">
        <v>68</v>
      </c>
      <c r="C98" s="26" t="s">
        <v>17</v>
      </c>
      <c r="D98" s="28">
        <v>92263</v>
      </c>
      <c r="E98" s="24" t="s">
        <v>51</v>
      </c>
      <c r="F98" s="92">
        <v>63.99</v>
      </c>
      <c r="G98" s="218"/>
      <c r="H98" s="27">
        <f t="shared" ref="H98:H102" si="18">ROUND(G98*(1+J$1),2)</f>
        <v>0</v>
      </c>
      <c r="I98" s="27">
        <f t="shared" si="15"/>
        <v>0</v>
      </c>
      <c r="J98" s="226"/>
      <c r="K98" s="225"/>
      <c r="L98" s="225"/>
      <c r="M98" s="225"/>
      <c r="N98" s="225"/>
      <c r="O98" s="225"/>
      <c r="P98" s="225"/>
      <c r="Q98" s="225"/>
      <c r="R98" s="225"/>
      <c r="S98" s="225"/>
      <c r="T98" s="225"/>
      <c r="U98" s="225"/>
      <c r="V98" s="225"/>
      <c r="W98" s="225"/>
      <c r="X98" s="225"/>
      <c r="Y98" s="225"/>
      <c r="Z98" s="225"/>
      <c r="AA98" s="225"/>
      <c r="AB98" s="225"/>
      <c r="AC98" s="225"/>
    </row>
    <row r="99" spans="1:29" ht="45">
      <c r="A99" s="24" t="s">
        <v>290</v>
      </c>
      <c r="B99" s="25" t="s">
        <v>69</v>
      </c>
      <c r="C99" s="26" t="s">
        <v>17</v>
      </c>
      <c r="D99" s="28">
        <v>92762</v>
      </c>
      <c r="E99" s="24" t="s">
        <v>54</v>
      </c>
      <c r="F99" s="92">
        <v>858.2</v>
      </c>
      <c r="G99" s="218"/>
      <c r="H99" s="27">
        <f t="shared" si="18"/>
        <v>0</v>
      </c>
      <c r="I99" s="27">
        <f t="shared" si="15"/>
        <v>0</v>
      </c>
      <c r="J99" s="226"/>
      <c r="K99" s="225"/>
      <c r="L99" s="225"/>
      <c r="M99" s="225"/>
      <c r="N99" s="225"/>
      <c r="O99" s="225"/>
      <c r="P99" s="225"/>
      <c r="Q99" s="225"/>
      <c r="R99" s="225"/>
      <c r="S99" s="225"/>
      <c r="T99" s="225"/>
      <c r="U99" s="225"/>
      <c r="V99" s="225"/>
      <c r="W99" s="225"/>
      <c r="X99" s="225"/>
      <c r="Y99" s="225"/>
      <c r="Z99" s="225"/>
      <c r="AA99" s="225"/>
      <c r="AB99" s="225"/>
      <c r="AC99" s="225"/>
    </row>
    <row r="100" spans="1:29" ht="45">
      <c r="A100" s="24" t="s">
        <v>291</v>
      </c>
      <c r="B100" s="25" t="s">
        <v>70</v>
      </c>
      <c r="C100" s="26" t="s">
        <v>17</v>
      </c>
      <c r="D100" s="28">
        <v>92763</v>
      </c>
      <c r="E100" s="24" t="s">
        <v>54</v>
      </c>
      <c r="F100" s="92">
        <v>609.20000000000005</v>
      </c>
      <c r="G100" s="218"/>
      <c r="H100" s="27">
        <f t="shared" si="18"/>
        <v>0</v>
      </c>
      <c r="I100" s="27">
        <f t="shared" si="15"/>
        <v>0</v>
      </c>
      <c r="J100" s="226"/>
      <c r="K100" s="225"/>
      <c r="L100" s="225"/>
      <c r="M100" s="225"/>
      <c r="N100" s="225"/>
      <c r="O100" s="225"/>
      <c r="P100" s="225"/>
      <c r="Q100" s="225"/>
      <c r="R100" s="225"/>
      <c r="S100" s="225"/>
      <c r="T100" s="225"/>
      <c r="U100" s="225"/>
      <c r="V100" s="225"/>
      <c r="W100" s="225"/>
      <c r="X100" s="225"/>
      <c r="Y100" s="225"/>
      <c r="Z100" s="225"/>
      <c r="AA100" s="225"/>
      <c r="AB100" s="225"/>
      <c r="AC100" s="225"/>
    </row>
    <row r="101" spans="1:29" ht="45">
      <c r="A101" s="24" t="s">
        <v>292</v>
      </c>
      <c r="B101" s="25" t="s">
        <v>689</v>
      </c>
      <c r="C101" s="26" t="s">
        <v>17</v>
      </c>
      <c r="D101" s="28">
        <v>92764</v>
      </c>
      <c r="E101" s="24" t="s">
        <v>54</v>
      </c>
      <c r="F101" s="92">
        <v>543.6</v>
      </c>
      <c r="G101" s="218"/>
      <c r="H101" s="27">
        <f t="shared" si="18"/>
        <v>0</v>
      </c>
      <c r="I101" s="27">
        <f t="shared" si="15"/>
        <v>0</v>
      </c>
      <c r="J101" s="226"/>
      <c r="K101" s="225"/>
      <c r="L101" s="225"/>
      <c r="M101" s="225"/>
      <c r="N101" s="225"/>
      <c r="O101" s="225"/>
      <c r="P101" s="225"/>
      <c r="Q101" s="225"/>
      <c r="R101" s="225"/>
      <c r="S101" s="225"/>
      <c r="T101" s="225"/>
      <c r="U101" s="225"/>
      <c r="V101" s="225"/>
      <c r="W101" s="225"/>
      <c r="X101" s="225"/>
      <c r="Y101" s="225"/>
      <c r="Z101" s="225"/>
      <c r="AA101" s="225"/>
      <c r="AB101" s="225"/>
      <c r="AC101" s="225"/>
    </row>
    <row r="102" spans="1:29" ht="45">
      <c r="A102" s="24" t="s">
        <v>293</v>
      </c>
      <c r="B102" s="93" t="s">
        <v>759</v>
      </c>
      <c r="C102" s="91" t="s">
        <v>17</v>
      </c>
      <c r="D102" s="91">
        <v>100349</v>
      </c>
      <c r="E102" s="90" t="s">
        <v>52</v>
      </c>
      <c r="F102" s="92">
        <v>6.2</v>
      </c>
      <c r="G102" s="218"/>
      <c r="H102" s="27">
        <f t="shared" si="18"/>
        <v>0</v>
      </c>
      <c r="I102" s="27">
        <f t="shared" si="15"/>
        <v>0</v>
      </c>
      <c r="J102" s="226"/>
      <c r="K102" s="239"/>
      <c r="L102" s="240"/>
      <c r="M102" s="241"/>
      <c r="N102" s="242"/>
      <c r="O102" s="239"/>
      <c r="P102" s="243"/>
      <c r="Q102" s="244"/>
      <c r="R102" s="244"/>
      <c r="S102" s="244"/>
      <c r="T102" s="225"/>
      <c r="U102" s="225"/>
      <c r="V102" s="225"/>
      <c r="W102" s="225"/>
      <c r="X102" s="225"/>
      <c r="Y102" s="225"/>
      <c r="Z102" s="225"/>
      <c r="AA102" s="225"/>
      <c r="AB102" s="225"/>
      <c r="AC102" s="225"/>
    </row>
    <row r="103" spans="1:29">
      <c r="A103" s="5">
        <v>6</v>
      </c>
      <c r="B103" s="9" t="s">
        <v>430</v>
      </c>
      <c r="C103" s="9"/>
      <c r="D103" s="22"/>
      <c r="E103" s="5"/>
      <c r="F103" s="8"/>
      <c r="G103" s="8"/>
      <c r="H103" s="8"/>
      <c r="I103" s="8">
        <f>I104+I106+I108+I116+I126+I136+I147+I149+I157</f>
        <v>0</v>
      </c>
      <c r="J103" s="226"/>
      <c r="K103" s="225"/>
      <c r="L103" s="225"/>
      <c r="M103" s="225"/>
      <c r="N103" s="225"/>
      <c r="O103" s="225"/>
      <c r="P103" s="225"/>
      <c r="Q103" s="225"/>
      <c r="R103" s="225"/>
      <c r="S103" s="225"/>
      <c r="T103" s="225"/>
      <c r="U103" s="225"/>
      <c r="V103" s="225"/>
      <c r="W103" s="225"/>
      <c r="X103" s="225"/>
      <c r="Y103" s="225"/>
      <c r="Z103" s="225"/>
      <c r="AA103" s="225"/>
      <c r="AB103" s="225"/>
      <c r="AC103" s="225"/>
    </row>
    <row r="104" spans="1:29">
      <c r="A104" s="11" t="s">
        <v>294</v>
      </c>
      <c r="B104" s="41" t="s">
        <v>422</v>
      </c>
      <c r="C104" s="60"/>
      <c r="D104" s="61"/>
      <c r="E104" s="61"/>
      <c r="F104" s="62"/>
      <c r="G104" s="63"/>
      <c r="H104" s="63"/>
      <c r="I104" s="64">
        <f>I105</f>
        <v>0</v>
      </c>
      <c r="J104" s="226"/>
      <c r="K104" s="225"/>
      <c r="L104" s="225"/>
      <c r="M104" s="225"/>
      <c r="N104" s="225"/>
      <c r="O104" s="225"/>
      <c r="P104" s="225"/>
      <c r="Q104" s="225"/>
      <c r="R104" s="225"/>
      <c r="S104" s="225"/>
      <c r="T104" s="225"/>
      <c r="U104" s="225"/>
      <c r="V104" s="225"/>
      <c r="W104" s="225"/>
      <c r="X104" s="225"/>
      <c r="Y104" s="225"/>
      <c r="Z104" s="225"/>
      <c r="AA104" s="225"/>
      <c r="AB104" s="225"/>
      <c r="AC104" s="225"/>
    </row>
    <row r="105" spans="1:29" ht="60">
      <c r="A105" s="29" t="s">
        <v>295</v>
      </c>
      <c r="B105" s="33" t="s">
        <v>420</v>
      </c>
      <c r="C105" s="29" t="s">
        <v>615</v>
      </c>
      <c r="D105" s="31" t="s">
        <v>421</v>
      </c>
      <c r="E105" s="31" t="s">
        <v>52</v>
      </c>
      <c r="F105" s="34">
        <v>2.39</v>
      </c>
      <c r="G105" s="221"/>
      <c r="H105" s="32">
        <f>ROUND(G105*(1+J$1),2)</f>
        <v>0</v>
      </c>
      <c r="I105" s="32">
        <f t="shared" ref="I105" si="19">ROUND(F105*H105,2)</f>
        <v>0</v>
      </c>
      <c r="J105" s="226"/>
      <c r="K105" s="227"/>
      <c r="L105" s="225"/>
      <c r="M105" s="225"/>
      <c r="N105" s="225"/>
      <c r="O105" s="225"/>
      <c r="P105" s="225"/>
      <c r="Q105" s="225"/>
      <c r="R105" s="225"/>
      <c r="S105" s="225"/>
      <c r="T105" s="225"/>
      <c r="U105" s="225"/>
      <c r="V105" s="225"/>
      <c r="W105" s="225"/>
      <c r="X105" s="225"/>
      <c r="Y105" s="225"/>
      <c r="Z105" s="225"/>
      <c r="AA105" s="225"/>
      <c r="AB105" s="225"/>
      <c r="AC105" s="225"/>
    </row>
    <row r="106" spans="1:29">
      <c r="A106" s="11" t="s">
        <v>296</v>
      </c>
      <c r="B106" s="41" t="s">
        <v>342</v>
      </c>
      <c r="C106" s="60"/>
      <c r="D106" s="61"/>
      <c r="E106" s="61"/>
      <c r="F106" s="62"/>
      <c r="G106" s="62"/>
      <c r="H106" s="63"/>
      <c r="I106" s="64">
        <f>I107</f>
        <v>0</v>
      </c>
      <c r="J106" s="226"/>
      <c r="K106" s="227"/>
      <c r="L106" s="225"/>
      <c r="M106" s="225"/>
      <c r="N106" s="225"/>
      <c r="O106" s="225"/>
      <c r="P106" s="225"/>
      <c r="Q106" s="225"/>
      <c r="R106" s="225"/>
      <c r="S106" s="225"/>
      <c r="T106" s="225"/>
      <c r="U106" s="225"/>
      <c r="V106" s="225"/>
      <c r="W106" s="225"/>
      <c r="X106" s="225"/>
      <c r="Y106" s="225"/>
      <c r="Z106" s="225"/>
      <c r="AA106" s="225"/>
      <c r="AB106" s="225"/>
      <c r="AC106" s="225"/>
    </row>
    <row r="107" spans="1:29" ht="60">
      <c r="A107" s="29" t="s">
        <v>297</v>
      </c>
      <c r="B107" s="93" t="s">
        <v>765</v>
      </c>
      <c r="C107" s="90" t="s">
        <v>17</v>
      </c>
      <c r="D107" s="95">
        <v>101154</v>
      </c>
      <c r="E107" s="91" t="s">
        <v>343</v>
      </c>
      <c r="F107" s="94">
        <v>2292.84</v>
      </c>
      <c r="G107" s="219"/>
      <c r="H107" s="32">
        <f>ROUND(G107*(1+J$1),2)</f>
        <v>0</v>
      </c>
      <c r="I107" s="32">
        <f t="shared" ref="I107" si="20">ROUND(F107*H107,2)</f>
        <v>0</v>
      </c>
      <c r="J107" s="226"/>
      <c r="K107" s="245"/>
      <c r="L107" s="246"/>
      <c r="M107" s="247"/>
      <c r="N107" s="248"/>
      <c r="O107" s="249"/>
      <c r="P107" s="250"/>
      <c r="Q107" s="250"/>
      <c r="R107" s="225"/>
      <c r="S107" s="225"/>
      <c r="T107" s="225"/>
      <c r="U107" s="225"/>
      <c r="V107" s="225"/>
      <c r="W107" s="225"/>
      <c r="X107" s="225"/>
      <c r="Y107" s="225"/>
      <c r="Z107" s="225"/>
      <c r="AA107" s="225"/>
      <c r="AB107" s="225"/>
      <c r="AC107" s="225"/>
    </row>
    <row r="108" spans="1:29">
      <c r="A108" s="11" t="s">
        <v>431</v>
      </c>
      <c r="B108" s="41" t="s">
        <v>344</v>
      </c>
      <c r="C108" s="60"/>
      <c r="D108" s="61"/>
      <c r="E108" s="61"/>
      <c r="F108" s="62"/>
      <c r="G108" s="62"/>
      <c r="H108" s="63"/>
      <c r="I108" s="64">
        <f>SUM(I109:I115)</f>
        <v>0</v>
      </c>
      <c r="J108" s="226"/>
      <c r="K108" s="227"/>
      <c r="L108" s="225"/>
      <c r="M108" s="225"/>
      <c r="N108" s="225"/>
      <c r="O108" s="225"/>
      <c r="P108" s="225"/>
      <c r="Q108" s="225"/>
      <c r="R108" s="225"/>
      <c r="S108" s="225"/>
      <c r="T108" s="225"/>
      <c r="U108" s="225"/>
      <c r="V108" s="225"/>
      <c r="W108" s="225"/>
      <c r="X108" s="225"/>
      <c r="Y108" s="225"/>
      <c r="Z108" s="225"/>
      <c r="AA108" s="225"/>
      <c r="AB108" s="225"/>
      <c r="AC108" s="225"/>
    </row>
    <row r="109" spans="1:29" ht="30">
      <c r="A109" s="29" t="s">
        <v>432</v>
      </c>
      <c r="B109" s="33" t="s">
        <v>345</v>
      </c>
      <c r="C109" s="29" t="s">
        <v>615</v>
      </c>
      <c r="D109" s="35" t="s">
        <v>346</v>
      </c>
      <c r="E109" s="31" t="s">
        <v>51</v>
      </c>
      <c r="F109" s="34">
        <v>3.77</v>
      </c>
      <c r="G109" s="222"/>
      <c r="H109" s="32">
        <f t="shared" ref="H109:H115" si="21">ROUND(G109*(1+J$1),2)</f>
        <v>0</v>
      </c>
      <c r="I109" s="32">
        <f t="shared" ref="I109:I115" si="22">ROUND(F109*H109,2)</f>
        <v>0</v>
      </c>
      <c r="J109" s="226"/>
      <c r="K109" s="227"/>
      <c r="L109" s="225"/>
      <c r="M109" s="225"/>
      <c r="N109" s="225"/>
      <c r="O109" s="225"/>
      <c r="P109" s="225"/>
      <c r="Q109" s="225"/>
      <c r="R109" s="225"/>
      <c r="S109" s="225"/>
      <c r="T109" s="225"/>
      <c r="U109" s="225"/>
      <c r="V109" s="225"/>
      <c r="W109" s="225"/>
      <c r="X109" s="225"/>
      <c r="Y109" s="225"/>
      <c r="Z109" s="225"/>
      <c r="AA109" s="225"/>
      <c r="AB109" s="225"/>
      <c r="AC109" s="225"/>
    </row>
    <row r="110" spans="1:29" ht="75">
      <c r="A110" s="29" t="s">
        <v>433</v>
      </c>
      <c r="B110" s="33" t="s">
        <v>347</v>
      </c>
      <c r="C110" s="29" t="s">
        <v>17</v>
      </c>
      <c r="D110" s="31">
        <v>87903</v>
      </c>
      <c r="E110" s="31" t="s">
        <v>51</v>
      </c>
      <c r="F110" s="34">
        <v>3416.89</v>
      </c>
      <c r="G110" s="222"/>
      <c r="H110" s="32">
        <f t="shared" si="21"/>
        <v>0</v>
      </c>
      <c r="I110" s="32">
        <f t="shared" si="22"/>
        <v>0</v>
      </c>
      <c r="J110" s="226"/>
      <c r="K110" s="227"/>
      <c r="L110" s="225"/>
      <c r="M110" s="225"/>
      <c r="N110" s="225"/>
      <c r="O110" s="225"/>
      <c r="P110" s="225"/>
      <c r="Q110" s="225"/>
      <c r="R110" s="225"/>
      <c r="S110" s="225"/>
      <c r="T110" s="225"/>
      <c r="U110" s="225"/>
      <c r="V110" s="225"/>
      <c r="W110" s="225"/>
      <c r="X110" s="225"/>
      <c r="Y110" s="225"/>
      <c r="Z110" s="225"/>
      <c r="AA110" s="225"/>
      <c r="AB110" s="225"/>
      <c r="AC110" s="225"/>
    </row>
    <row r="111" spans="1:29" ht="60">
      <c r="A111" s="29" t="s">
        <v>434</v>
      </c>
      <c r="B111" s="93" t="s">
        <v>768</v>
      </c>
      <c r="C111" s="90" t="s">
        <v>17</v>
      </c>
      <c r="D111" s="95">
        <v>87885</v>
      </c>
      <c r="E111" s="91" t="s">
        <v>51</v>
      </c>
      <c r="F111" s="94">
        <v>736.24</v>
      </c>
      <c r="G111" s="219"/>
      <c r="H111" s="32">
        <f t="shared" si="21"/>
        <v>0</v>
      </c>
      <c r="I111" s="32">
        <f t="shared" si="22"/>
        <v>0</v>
      </c>
      <c r="J111" s="226"/>
      <c r="K111" s="245"/>
      <c r="L111" s="246"/>
      <c r="M111" s="247"/>
      <c r="N111" s="248"/>
      <c r="O111" s="251"/>
      <c r="P111" s="250"/>
      <c r="Q111" s="250"/>
      <c r="R111" s="225"/>
      <c r="S111" s="225"/>
      <c r="T111" s="225"/>
      <c r="U111" s="225"/>
      <c r="V111" s="225"/>
      <c r="W111" s="225"/>
      <c r="X111" s="225"/>
      <c r="Y111" s="225"/>
      <c r="Z111" s="225"/>
      <c r="AA111" s="225"/>
      <c r="AB111" s="225"/>
      <c r="AC111" s="225"/>
    </row>
    <row r="112" spans="1:29" ht="45">
      <c r="A112" s="29" t="s">
        <v>435</v>
      </c>
      <c r="B112" s="33" t="s">
        <v>348</v>
      </c>
      <c r="C112" s="29" t="s">
        <v>615</v>
      </c>
      <c r="D112" s="35" t="s">
        <v>349</v>
      </c>
      <c r="E112" s="31" t="s">
        <v>51</v>
      </c>
      <c r="F112" s="34">
        <v>3416.89</v>
      </c>
      <c r="G112" s="222"/>
      <c r="H112" s="32">
        <f t="shared" si="21"/>
        <v>0</v>
      </c>
      <c r="I112" s="32">
        <f t="shared" si="22"/>
        <v>0</v>
      </c>
      <c r="J112" s="226"/>
      <c r="K112" s="252"/>
      <c r="L112" s="253"/>
      <c r="M112" s="254"/>
      <c r="N112" s="255"/>
      <c r="O112" s="256"/>
      <c r="P112" s="257"/>
      <c r="Q112" s="258"/>
      <c r="R112" s="258"/>
      <c r="S112" s="225"/>
      <c r="T112" s="225"/>
      <c r="U112" s="225"/>
      <c r="V112" s="225"/>
      <c r="W112" s="225"/>
      <c r="X112" s="225"/>
      <c r="Y112" s="225"/>
      <c r="Z112" s="225"/>
      <c r="AA112" s="225"/>
      <c r="AB112" s="225"/>
      <c r="AC112" s="225"/>
    </row>
    <row r="113" spans="1:29" ht="45">
      <c r="A113" s="29" t="s">
        <v>436</v>
      </c>
      <c r="B113" s="33" t="s">
        <v>350</v>
      </c>
      <c r="C113" s="29" t="s">
        <v>615</v>
      </c>
      <c r="D113" s="35" t="s">
        <v>351</v>
      </c>
      <c r="E113" s="31" t="s">
        <v>51</v>
      </c>
      <c r="F113" s="34">
        <v>736.24</v>
      </c>
      <c r="G113" s="222"/>
      <c r="H113" s="32">
        <f t="shared" si="21"/>
        <v>0</v>
      </c>
      <c r="I113" s="32">
        <f t="shared" si="22"/>
        <v>0</v>
      </c>
      <c r="J113" s="226"/>
      <c r="K113" s="227"/>
      <c r="L113" s="225"/>
      <c r="M113" s="225"/>
      <c r="N113" s="225"/>
      <c r="O113" s="225"/>
      <c r="P113" s="225"/>
      <c r="Q113" s="225"/>
      <c r="R113" s="225"/>
      <c r="S113" s="225"/>
      <c r="T113" s="225"/>
      <c r="U113" s="225"/>
      <c r="V113" s="225"/>
      <c r="W113" s="225"/>
      <c r="X113" s="225"/>
      <c r="Y113" s="225"/>
      <c r="Z113" s="225"/>
      <c r="AA113" s="225"/>
      <c r="AB113" s="225"/>
      <c r="AC113" s="225"/>
    </row>
    <row r="114" spans="1:29" ht="60">
      <c r="A114" s="29" t="s">
        <v>437</v>
      </c>
      <c r="B114" s="33" t="s">
        <v>767</v>
      </c>
      <c r="C114" s="29" t="s">
        <v>17</v>
      </c>
      <c r="D114" s="31">
        <v>87265</v>
      </c>
      <c r="E114" s="31" t="s">
        <v>51</v>
      </c>
      <c r="F114" s="34">
        <v>69.86</v>
      </c>
      <c r="G114" s="219"/>
      <c r="H114" s="32">
        <f t="shared" si="21"/>
        <v>0</v>
      </c>
      <c r="I114" s="32">
        <f t="shared" si="22"/>
        <v>0</v>
      </c>
      <c r="J114" s="226"/>
      <c r="K114" s="252"/>
      <c r="L114" s="259"/>
      <c r="M114" s="260"/>
      <c r="N114" s="261"/>
      <c r="O114" s="262"/>
      <c r="P114" s="263"/>
      <c r="Q114" s="243"/>
      <c r="R114" s="243"/>
      <c r="S114" s="225"/>
      <c r="T114" s="225"/>
      <c r="U114" s="225"/>
      <c r="V114" s="225"/>
      <c r="W114" s="225"/>
      <c r="X114" s="225"/>
      <c r="Y114" s="225"/>
      <c r="Z114" s="225"/>
      <c r="AA114" s="225"/>
      <c r="AB114" s="225"/>
      <c r="AC114" s="225"/>
    </row>
    <row r="115" spans="1:29" ht="75">
      <c r="A115" s="29" t="s">
        <v>438</v>
      </c>
      <c r="B115" s="33" t="s">
        <v>766</v>
      </c>
      <c r="C115" s="29" t="s">
        <v>615</v>
      </c>
      <c r="D115" s="31" t="s">
        <v>352</v>
      </c>
      <c r="E115" s="31" t="s">
        <v>51</v>
      </c>
      <c r="F115" s="34">
        <v>17.45</v>
      </c>
      <c r="G115" s="222"/>
      <c r="H115" s="32">
        <f t="shared" si="21"/>
        <v>0</v>
      </c>
      <c r="I115" s="32">
        <f t="shared" si="22"/>
        <v>0</v>
      </c>
      <c r="J115" s="226"/>
      <c r="K115" s="227"/>
      <c r="L115" s="225"/>
      <c r="M115" s="225"/>
      <c r="N115" s="225"/>
      <c r="O115" s="225"/>
      <c r="P115" s="225"/>
      <c r="Q115" s="225"/>
      <c r="R115" s="225"/>
      <c r="S115" s="225"/>
      <c r="T115" s="225"/>
      <c r="U115" s="225"/>
      <c r="V115" s="225"/>
      <c r="W115" s="225"/>
      <c r="X115" s="225"/>
      <c r="Y115" s="225"/>
      <c r="Z115" s="225"/>
      <c r="AA115" s="225"/>
      <c r="AB115" s="225"/>
      <c r="AC115" s="225"/>
    </row>
    <row r="116" spans="1:29">
      <c r="A116" s="11" t="s">
        <v>439</v>
      </c>
      <c r="B116" s="41" t="s">
        <v>353</v>
      </c>
      <c r="C116" s="60"/>
      <c r="D116" s="61"/>
      <c r="E116" s="61"/>
      <c r="F116" s="62"/>
      <c r="G116" s="63"/>
      <c r="H116" s="63"/>
      <c r="I116" s="64">
        <f>SUM(I117:I125)</f>
        <v>0</v>
      </c>
      <c r="J116" s="226"/>
      <c r="K116" s="227"/>
      <c r="L116" s="225"/>
      <c r="M116" s="225"/>
      <c r="N116" s="225"/>
      <c r="O116" s="225"/>
      <c r="P116" s="225"/>
      <c r="Q116" s="225"/>
      <c r="R116" s="225"/>
      <c r="S116" s="225"/>
      <c r="T116" s="225"/>
      <c r="U116" s="225"/>
      <c r="V116" s="225"/>
      <c r="W116" s="225"/>
      <c r="X116" s="225"/>
      <c r="Y116" s="225"/>
      <c r="Z116" s="225"/>
      <c r="AA116" s="225"/>
      <c r="AB116" s="225"/>
      <c r="AC116" s="225"/>
    </row>
    <row r="117" spans="1:29" ht="45">
      <c r="A117" s="29" t="s">
        <v>440</v>
      </c>
      <c r="B117" s="93" t="s">
        <v>764</v>
      </c>
      <c r="C117" s="90" t="s">
        <v>17</v>
      </c>
      <c r="D117" s="95">
        <v>87690</v>
      </c>
      <c r="E117" s="91" t="s">
        <v>343</v>
      </c>
      <c r="F117" s="94">
        <v>833.69</v>
      </c>
      <c r="G117" s="219"/>
      <c r="H117" s="92">
        <f t="shared" ref="H117:H125" si="23">ROUND(G117*(1+J$1),2)</f>
        <v>0</v>
      </c>
      <c r="I117" s="32">
        <f t="shared" ref="I117:I125" si="24">ROUND(F117*H117,2)</f>
        <v>0</v>
      </c>
      <c r="J117" s="226"/>
      <c r="K117" s="245"/>
      <c r="L117" s="246"/>
      <c r="M117" s="247"/>
      <c r="N117" s="248"/>
      <c r="O117" s="249"/>
      <c r="P117" s="250"/>
      <c r="Q117" s="250"/>
      <c r="R117" s="225"/>
      <c r="S117" s="225"/>
      <c r="T117" s="225"/>
      <c r="U117" s="225"/>
      <c r="V117" s="225"/>
      <c r="W117" s="225"/>
      <c r="X117" s="225"/>
      <c r="Y117" s="225"/>
      <c r="Z117" s="225"/>
      <c r="AA117" s="225"/>
      <c r="AB117" s="225"/>
      <c r="AC117" s="225"/>
    </row>
    <row r="118" spans="1:29" ht="75">
      <c r="A118" s="29" t="s">
        <v>443</v>
      </c>
      <c r="B118" s="93" t="s">
        <v>354</v>
      </c>
      <c r="C118" s="90" t="s">
        <v>615</v>
      </c>
      <c r="D118" s="95" t="s">
        <v>355</v>
      </c>
      <c r="E118" s="91" t="s">
        <v>343</v>
      </c>
      <c r="F118" s="94">
        <v>679.2</v>
      </c>
      <c r="G118" s="222"/>
      <c r="H118" s="92">
        <f t="shared" si="23"/>
        <v>0</v>
      </c>
      <c r="I118" s="32">
        <f t="shared" si="24"/>
        <v>0</v>
      </c>
      <c r="J118" s="226"/>
      <c r="K118" s="245"/>
      <c r="L118" s="246"/>
      <c r="M118" s="247"/>
      <c r="N118" s="248"/>
      <c r="O118" s="251"/>
      <c r="P118" s="250"/>
      <c r="Q118" s="250"/>
      <c r="R118" s="225"/>
      <c r="S118" s="225"/>
      <c r="T118" s="225"/>
      <c r="U118" s="225"/>
      <c r="V118" s="225"/>
      <c r="W118" s="225"/>
      <c r="X118" s="225"/>
      <c r="Y118" s="225"/>
      <c r="Z118" s="225"/>
      <c r="AA118" s="225"/>
      <c r="AB118" s="225"/>
      <c r="AC118" s="225"/>
    </row>
    <row r="119" spans="1:29" ht="75">
      <c r="A119" s="29" t="s">
        <v>444</v>
      </c>
      <c r="B119" s="33" t="s">
        <v>354</v>
      </c>
      <c r="C119" s="29" t="s">
        <v>615</v>
      </c>
      <c r="D119" s="35" t="s">
        <v>355</v>
      </c>
      <c r="E119" s="31" t="s">
        <v>343</v>
      </c>
      <c r="F119" s="34">
        <v>44.45</v>
      </c>
      <c r="G119" s="222"/>
      <c r="H119" s="32">
        <f t="shared" si="23"/>
        <v>0</v>
      </c>
      <c r="I119" s="32">
        <f t="shared" si="24"/>
        <v>0</v>
      </c>
      <c r="J119" s="226"/>
      <c r="K119" s="227"/>
      <c r="L119" s="225"/>
      <c r="M119" s="225"/>
      <c r="N119" s="225"/>
      <c r="O119" s="225"/>
      <c r="P119" s="225"/>
      <c r="Q119" s="225"/>
      <c r="R119" s="225"/>
      <c r="S119" s="225"/>
      <c r="T119" s="225"/>
      <c r="U119" s="225"/>
      <c r="V119" s="225"/>
      <c r="W119" s="225"/>
      <c r="X119" s="225"/>
      <c r="Y119" s="225"/>
      <c r="Z119" s="225"/>
      <c r="AA119" s="225"/>
      <c r="AB119" s="225"/>
      <c r="AC119" s="225"/>
    </row>
    <row r="120" spans="1:29" ht="30">
      <c r="A120" s="29" t="s">
        <v>445</v>
      </c>
      <c r="B120" s="33" t="s">
        <v>356</v>
      </c>
      <c r="C120" s="29" t="s">
        <v>615</v>
      </c>
      <c r="D120" s="35" t="s">
        <v>357</v>
      </c>
      <c r="E120" s="31" t="s">
        <v>343</v>
      </c>
      <c r="F120" s="34">
        <v>211.34</v>
      </c>
      <c r="G120" s="222"/>
      <c r="H120" s="32">
        <f t="shared" si="23"/>
        <v>0</v>
      </c>
      <c r="I120" s="32">
        <f t="shared" si="24"/>
        <v>0</v>
      </c>
      <c r="J120" s="226"/>
      <c r="K120" s="227"/>
      <c r="L120" s="225"/>
      <c r="M120" s="225"/>
      <c r="N120" s="225"/>
      <c r="O120" s="225"/>
      <c r="P120" s="225"/>
      <c r="Q120" s="225"/>
      <c r="R120" s="225"/>
      <c r="S120" s="225"/>
      <c r="T120" s="225"/>
      <c r="U120" s="225"/>
      <c r="V120" s="225"/>
      <c r="W120" s="225"/>
      <c r="X120" s="225"/>
      <c r="Y120" s="225"/>
      <c r="Z120" s="225"/>
      <c r="AA120" s="225"/>
      <c r="AB120" s="225"/>
      <c r="AC120" s="225"/>
    </row>
    <row r="121" spans="1:29" ht="30">
      <c r="A121" s="29" t="s">
        <v>442</v>
      </c>
      <c r="B121" s="33" t="s">
        <v>620</v>
      </c>
      <c r="C121" s="29" t="s">
        <v>615</v>
      </c>
      <c r="D121" s="35" t="s">
        <v>619</v>
      </c>
      <c r="E121" s="31" t="s">
        <v>52</v>
      </c>
      <c r="F121" s="34">
        <v>20</v>
      </c>
      <c r="G121" s="222"/>
      <c r="H121" s="32">
        <f t="shared" si="23"/>
        <v>0</v>
      </c>
      <c r="I121" s="32">
        <f t="shared" si="24"/>
        <v>0</v>
      </c>
      <c r="J121" s="226"/>
      <c r="K121" s="227"/>
      <c r="L121" s="225"/>
      <c r="M121" s="225"/>
      <c r="N121" s="225"/>
      <c r="O121" s="225"/>
      <c r="P121" s="225"/>
      <c r="Q121" s="225"/>
      <c r="R121" s="225"/>
      <c r="S121" s="225"/>
      <c r="T121" s="225"/>
      <c r="U121" s="225"/>
      <c r="V121" s="225"/>
      <c r="W121" s="225"/>
      <c r="X121" s="225"/>
      <c r="Y121" s="225"/>
      <c r="Z121" s="225"/>
      <c r="AA121" s="225"/>
      <c r="AB121" s="225"/>
      <c r="AC121" s="225"/>
    </row>
    <row r="122" spans="1:29" ht="45">
      <c r="A122" s="29" t="s">
        <v>446</v>
      </c>
      <c r="B122" s="33" t="s">
        <v>358</v>
      </c>
      <c r="C122" s="29" t="s">
        <v>615</v>
      </c>
      <c r="D122" s="35" t="s">
        <v>359</v>
      </c>
      <c r="E122" s="31" t="s">
        <v>343</v>
      </c>
      <c r="F122" s="34">
        <v>1.51</v>
      </c>
      <c r="G122" s="222"/>
      <c r="H122" s="32">
        <f t="shared" si="23"/>
        <v>0</v>
      </c>
      <c r="I122" s="32">
        <f t="shared" si="24"/>
        <v>0</v>
      </c>
      <c r="J122" s="226"/>
      <c r="K122" s="227"/>
      <c r="L122" s="225"/>
      <c r="M122" s="225"/>
      <c r="N122" s="225"/>
      <c r="O122" s="225"/>
      <c r="P122" s="225"/>
      <c r="Q122" s="225"/>
      <c r="R122" s="225"/>
      <c r="S122" s="225"/>
      <c r="T122" s="225"/>
      <c r="U122" s="225"/>
      <c r="V122" s="225"/>
      <c r="W122" s="225"/>
      <c r="X122" s="225"/>
      <c r="Y122" s="225"/>
      <c r="Z122" s="225"/>
      <c r="AA122" s="225"/>
      <c r="AB122" s="225"/>
      <c r="AC122" s="225"/>
    </row>
    <row r="123" spans="1:29" ht="45">
      <c r="A123" s="29" t="s">
        <v>447</v>
      </c>
      <c r="B123" s="33" t="s">
        <v>360</v>
      </c>
      <c r="C123" s="29" t="s">
        <v>17</v>
      </c>
      <c r="D123" s="31">
        <v>102712</v>
      </c>
      <c r="E123" s="31" t="s">
        <v>51</v>
      </c>
      <c r="F123" s="34">
        <v>40</v>
      </c>
      <c r="G123" s="222"/>
      <c r="H123" s="32">
        <f t="shared" si="23"/>
        <v>0</v>
      </c>
      <c r="I123" s="32">
        <f t="shared" si="24"/>
        <v>0</v>
      </c>
      <c r="J123" s="226"/>
      <c r="K123" s="227"/>
      <c r="L123" s="225"/>
      <c r="M123" s="225"/>
      <c r="N123" s="225"/>
      <c r="O123" s="225"/>
      <c r="P123" s="225"/>
      <c r="Q123" s="225"/>
      <c r="R123" s="225"/>
      <c r="S123" s="225"/>
      <c r="T123" s="225"/>
      <c r="U123" s="225"/>
      <c r="V123" s="225"/>
      <c r="W123" s="225"/>
      <c r="X123" s="225"/>
      <c r="Y123" s="225"/>
      <c r="Z123" s="225"/>
      <c r="AA123" s="225"/>
      <c r="AB123" s="225"/>
      <c r="AC123" s="225"/>
    </row>
    <row r="124" spans="1:29">
      <c r="A124" s="29" t="s">
        <v>441</v>
      </c>
      <c r="B124" s="33" t="s">
        <v>361</v>
      </c>
      <c r="C124" s="29" t="s">
        <v>615</v>
      </c>
      <c r="D124" s="31" t="s">
        <v>362</v>
      </c>
      <c r="E124" s="31" t="s">
        <v>51</v>
      </c>
      <c r="F124" s="34">
        <v>23.29</v>
      </c>
      <c r="G124" s="222"/>
      <c r="H124" s="32">
        <f t="shared" si="23"/>
        <v>0</v>
      </c>
      <c r="I124" s="32">
        <f t="shared" si="24"/>
        <v>0</v>
      </c>
      <c r="J124" s="226"/>
      <c r="K124" s="227"/>
      <c r="L124" s="225"/>
      <c r="M124" s="225"/>
      <c r="N124" s="225"/>
      <c r="O124" s="225"/>
      <c r="P124" s="225"/>
      <c r="Q124" s="225"/>
      <c r="R124" s="225"/>
      <c r="S124" s="225"/>
      <c r="T124" s="225"/>
      <c r="U124" s="225"/>
      <c r="V124" s="225"/>
      <c r="W124" s="225"/>
      <c r="X124" s="225"/>
      <c r="Y124" s="225"/>
      <c r="Z124" s="225"/>
      <c r="AA124" s="225"/>
      <c r="AB124" s="225"/>
      <c r="AC124" s="225"/>
    </row>
    <row r="125" spans="1:29">
      <c r="A125" s="29" t="s">
        <v>448</v>
      </c>
      <c r="B125" s="33" t="s">
        <v>363</v>
      </c>
      <c r="C125" s="29" t="s">
        <v>615</v>
      </c>
      <c r="D125" s="31" t="s">
        <v>364</v>
      </c>
      <c r="E125" s="31" t="s">
        <v>51</v>
      </c>
      <c r="F125" s="34">
        <v>9.3800000000000008</v>
      </c>
      <c r="G125" s="222"/>
      <c r="H125" s="32">
        <f t="shared" si="23"/>
        <v>0</v>
      </c>
      <c r="I125" s="32">
        <f t="shared" si="24"/>
        <v>0</v>
      </c>
      <c r="J125" s="226"/>
      <c r="K125" s="227"/>
      <c r="L125" s="225"/>
      <c r="M125" s="225"/>
      <c r="N125" s="225"/>
      <c r="O125" s="225"/>
      <c r="P125" s="225"/>
      <c r="Q125" s="225"/>
      <c r="R125" s="225"/>
      <c r="S125" s="225"/>
      <c r="T125" s="225"/>
      <c r="U125" s="225"/>
      <c r="V125" s="225"/>
      <c r="W125" s="225"/>
      <c r="X125" s="225"/>
      <c r="Y125" s="225"/>
      <c r="Z125" s="225"/>
      <c r="AA125" s="225"/>
      <c r="AB125" s="225"/>
      <c r="AC125" s="225"/>
    </row>
    <row r="126" spans="1:29">
      <c r="A126" s="11" t="s">
        <v>449</v>
      </c>
      <c r="B126" s="65" t="s">
        <v>365</v>
      </c>
      <c r="C126" s="60"/>
      <c r="D126" s="61"/>
      <c r="E126" s="61"/>
      <c r="F126" s="62"/>
      <c r="G126" s="63"/>
      <c r="H126" s="63"/>
      <c r="I126" s="64">
        <f>SUM(I127:I135)</f>
        <v>0</v>
      </c>
      <c r="J126" s="226"/>
      <c r="K126" s="227"/>
      <c r="L126" s="225"/>
      <c r="M126" s="225"/>
      <c r="N126" s="225"/>
      <c r="O126" s="225"/>
      <c r="P126" s="225"/>
      <c r="Q126" s="225"/>
      <c r="R126" s="225"/>
      <c r="S126" s="225"/>
      <c r="T126" s="225"/>
      <c r="U126" s="225"/>
      <c r="V126" s="225"/>
      <c r="W126" s="225"/>
      <c r="X126" s="225"/>
      <c r="Y126" s="225"/>
      <c r="Z126" s="225"/>
      <c r="AA126" s="225"/>
      <c r="AB126" s="225"/>
      <c r="AC126" s="225"/>
    </row>
    <row r="127" spans="1:29" ht="75.75" customHeight="1">
      <c r="A127" s="43" t="s">
        <v>450</v>
      </c>
      <c r="B127" s="93" t="s">
        <v>763</v>
      </c>
      <c r="C127" s="97" t="s">
        <v>17</v>
      </c>
      <c r="D127" s="95">
        <v>90843</v>
      </c>
      <c r="E127" s="91" t="s">
        <v>9</v>
      </c>
      <c r="F127" s="94">
        <v>40</v>
      </c>
      <c r="G127" s="221"/>
      <c r="H127" s="92">
        <f t="shared" ref="H127:H135" si="25">ROUND(G127*(1+J$1),2)</f>
        <v>0</v>
      </c>
      <c r="I127" s="32">
        <f t="shared" ref="I127:I135" si="26">ROUND(F127*H127,2)</f>
        <v>0</v>
      </c>
      <c r="J127" s="226"/>
      <c r="K127" s="245"/>
      <c r="L127" s="246"/>
      <c r="M127" s="247"/>
      <c r="N127" s="248"/>
      <c r="O127" s="251"/>
      <c r="P127" s="250"/>
      <c r="Q127" s="250"/>
      <c r="R127" s="225"/>
      <c r="S127" s="225"/>
      <c r="T127" s="225"/>
      <c r="U127" s="225"/>
      <c r="V127" s="225"/>
      <c r="W127" s="225"/>
      <c r="X127" s="225"/>
      <c r="Y127" s="225"/>
      <c r="Z127" s="225"/>
      <c r="AA127" s="225"/>
      <c r="AB127" s="225"/>
      <c r="AC127" s="225"/>
    </row>
    <row r="128" spans="1:29" ht="75">
      <c r="A128" s="43" t="s">
        <v>451</v>
      </c>
      <c r="B128" s="33" t="s">
        <v>672</v>
      </c>
      <c r="C128" s="44" t="s">
        <v>615</v>
      </c>
      <c r="D128" s="35" t="s">
        <v>673</v>
      </c>
      <c r="E128" s="31" t="s">
        <v>9</v>
      </c>
      <c r="F128" s="34">
        <v>5</v>
      </c>
      <c r="G128" s="222"/>
      <c r="H128" s="32">
        <f t="shared" si="25"/>
        <v>0</v>
      </c>
      <c r="I128" s="32">
        <f t="shared" si="26"/>
        <v>0</v>
      </c>
      <c r="J128" s="226"/>
      <c r="K128" s="227"/>
      <c r="L128" s="225"/>
      <c r="M128" s="225"/>
      <c r="N128" s="225"/>
      <c r="O128" s="225"/>
      <c r="P128" s="225"/>
      <c r="Q128" s="225"/>
      <c r="R128" s="225"/>
      <c r="S128" s="225"/>
      <c r="T128" s="225"/>
      <c r="U128" s="225"/>
      <c r="V128" s="225"/>
      <c r="W128" s="225"/>
      <c r="X128" s="225"/>
      <c r="Y128" s="225"/>
      <c r="Z128" s="225"/>
      <c r="AA128" s="225"/>
      <c r="AB128" s="225"/>
      <c r="AC128" s="225"/>
    </row>
    <row r="129" spans="1:29">
      <c r="A129" s="29" t="s">
        <v>452</v>
      </c>
      <c r="B129" s="45" t="s">
        <v>366</v>
      </c>
      <c r="C129" s="29" t="s">
        <v>367</v>
      </c>
      <c r="D129" s="31" t="s">
        <v>623</v>
      </c>
      <c r="E129" s="31" t="s">
        <v>51</v>
      </c>
      <c r="F129" s="34">
        <v>0.45</v>
      </c>
      <c r="G129" s="222"/>
      <c r="H129" s="32">
        <f>ROUND(G129*(1+J$1),2)</f>
        <v>0</v>
      </c>
      <c r="I129" s="32">
        <f t="shared" si="26"/>
        <v>0</v>
      </c>
      <c r="J129" s="226"/>
      <c r="K129" s="227"/>
      <c r="L129" s="225"/>
      <c r="M129" s="225"/>
      <c r="N129" s="225"/>
      <c r="O129" s="225"/>
      <c r="P129" s="225"/>
      <c r="Q129" s="225"/>
      <c r="R129" s="225"/>
      <c r="S129" s="225"/>
      <c r="T129" s="225"/>
      <c r="U129" s="225"/>
      <c r="V129" s="225"/>
      <c r="W129" s="225"/>
      <c r="X129" s="225"/>
      <c r="Y129" s="225"/>
      <c r="Z129" s="225"/>
      <c r="AA129" s="225"/>
      <c r="AB129" s="225"/>
      <c r="AC129" s="225"/>
    </row>
    <row r="130" spans="1:29">
      <c r="A130" s="29" t="s">
        <v>453</v>
      </c>
      <c r="B130" s="33" t="s">
        <v>621</v>
      </c>
      <c r="C130" s="29" t="s">
        <v>615</v>
      </c>
      <c r="D130" s="35" t="s">
        <v>368</v>
      </c>
      <c r="E130" s="31" t="s">
        <v>51</v>
      </c>
      <c r="F130" s="34">
        <v>0.3</v>
      </c>
      <c r="G130" s="221"/>
      <c r="H130" s="32">
        <f t="shared" si="25"/>
        <v>0</v>
      </c>
      <c r="I130" s="32">
        <f t="shared" si="26"/>
        <v>0</v>
      </c>
      <c r="J130" s="226"/>
      <c r="K130" s="227"/>
      <c r="L130" s="225"/>
      <c r="M130" s="225"/>
      <c r="N130" s="225"/>
      <c r="O130" s="225"/>
      <c r="P130" s="225"/>
      <c r="Q130" s="225"/>
      <c r="R130" s="225"/>
      <c r="S130" s="225"/>
      <c r="T130" s="225"/>
      <c r="U130" s="225"/>
      <c r="V130" s="225"/>
      <c r="W130" s="225"/>
      <c r="X130" s="225"/>
      <c r="Y130" s="225"/>
      <c r="Z130" s="225"/>
      <c r="AA130" s="225"/>
      <c r="AB130" s="225"/>
      <c r="AC130" s="225"/>
    </row>
    <row r="131" spans="1:29" ht="45">
      <c r="A131" s="29" t="s">
        <v>454</v>
      </c>
      <c r="B131" s="33" t="s">
        <v>618</v>
      </c>
      <c r="C131" s="29" t="s">
        <v>17</v>
      </c>
      <c r="D131" s="31">
        <v>91341</v>
      </c>
      <c r="E131" s="31" t="s">
        <v>51</v>
      </c>
      <c r="F131" s="34">
        <v>34.74</v>
      </c>
      <c r="G131" s="219"/>
      <c r="H131" s="32">
        <f t="shared" si="25"/>
        <v>0</v>
      </c>
      <c r="I131" s="32">
        <f t="shared" si="26"/>
        <v>0</v>
      </c>
      <c r="J131" s="226"/>
      <c r="K131" s="227"/>
      <c r="L131" s="225"/>
      <c r="M131" s="225"/>
      <c r="N131" s="225"/>
      <c r="O131" s="225"/>
      <c r="P131" s="225"/>
      <c r="Q131" s="225"/>
      <c r="R131" s="225"/>
      <c r="S131" s="225"/>
      <c r="T131" s="225"/>
      <c r="U131" s="225"/>
      <c r="V131" s="225"/>
      <c r="W131" s="225"/>
      <c r="X131" s="225"/>
      <c r="Y131" s="225"/>
      <c r="Z131" s="225"/>
      <c r="AA131" s="225"/>
      <c r="AB131" s="225"/>
      <c r="AC131" s="225"/>
    </row>
    <row r="132" spans="1:29" ht="60">
      <c r="A132" s="29" t="s">
        <v>455</v>
      </c>
      <c r="B132" s="33" t="s">
        <v>369</v>
      </c>
      <c r="C132" s="29" t="s">
        <v>17</v>
      </c>
      <c r="D132" s="31">
        <v>100674</v>
      </c>
      <c r="E132" s="31" t="s">
        <v>51</v>
      </c>
      <c r="F132" s="34">
        <v>161.05000000000001</v>
      </c>
      <c r="G132" s="222"/>
      <c r="H132" s="32">
        <f t="shared" si="25"/>
        <v>0</v>
      </c>
      <c r="I132" s="32">
        <f t="shared" si="26"/>
        <v>0</v>
      </c>
      <c r="J132" s="226"/>
      <c r="K132" s="227"/>
      <c r="L132" s="225"/>
      <c r="M132" s="225"/>
      <c r="N132" s="225"/>
      <c r="O132" s="225"/>
      <c r="P132" s="225"/>
      <c r="Q132" s="225"/>
      <c r="R132" s="225"/>
      <c r="S132" s="225"/>
      <c r="T132" s="225"/>
      <c r="U132" s="225"/>
      <c r="V132" s="225"/>
      <c r="W132" s="225"/>
      <c r="X132" s="225"/>
      <c r="Y132" s="225"/>
      <c r="Z132" s="225"/>
      <c r="AA132" s="225"/>
      <c r="AB132" s="225"/>
      <c r="AC132" s="225"/>
    </row>
    <row r="133" spans="1:29" ht="60">
      <c r="A133" s="29" t="s">
        <v>456</v>
      </c>
      <c r="B133" s="33" t="s">
        <v>370</v>
      </c>
      <c r="C133" s="29" t="s">
        <v>615</v>
      </c>
      <c r="D133" s="35" t="s">
        <v>617</v>
      </c>
      <c r="E133" s="31" t="s">
        <v>51</v>
      </c>
      <c r="F133" s="34">
        <v>22.07</v>
      </c>
      <c r="G133" s="222"/>
      <c r="H133" s="32">
        <f t="shared" si="25"/>
        <v>0</v>
      </c>
      <c r="I133" s="32">
        <f t="shared" si="26"/>
        <v>0</v>
      </c>
      <c r="J133" s="226"/>
      <c r="K133" s="227"/>
      <c r="L133" s="225"/>
      <c r="M133" s="225"/>
      <c r="N133" s="225"/>
      <c r="O133" s="225"/>
      <c r="P133" s="225"/>
      <c r="Q133" s="225"/>
      <c r="R133" s="225"/>
      <c r="S133" s="225"/>
      <c r="T133" s="225"/>
      <c r="U133" s="225"/>
      <c r="V133" s="225"/>
      <c r="W133" s="225"/>
      <c r="X133" s="225"/>
      <c r="Y133" s="225"/>
      <c r="Z133" s="225"/>
      <c r="AA133" s="225"/>
      <c r="AB133" s="225"/>
      <c r="AC133" s="225"/>
    </row>
    <row r="134" spans="1:29" ht="30">
      <c r="A134" s="29" t="s">
        <v>457</v>
      </c>
      <c r="B134" s="33" t="s">
        <v>371</v>
      </c>
      <c r="C134" s="29" t="s">
        <v>615</v>
      </c>
      <c r="D134" s="35" t="s">
        <v>372</v>
      </c>
      <c r="E134" s="31" t="s">
        <v>53</v>
      </c>
      <c r="F134" s="34">
        <v>81.78</v>
      </c>
      <c r="G134" s="219"/>
      <c r="H134" s="32">
        <f t="shared" si="25"/>
        <v>0</v>
      </c>
      <c r="I134" s="32">
        <f t="shared" si="26"/>
        <v>0</v>
      </c>
      <c r="J134" s="226"/>
      <c r="K134" s="227"/>
      <c r="L134" s="225"/>
      <c r="M134" s="225"/>
      <c r="N134" s="225"/>
      <c r="O134" s="225"/>
      <c r="P134" s="225"/>
      <c r="Q134" s="225"/>
      <c r="R134" s="225"/>
      <c r="S134" s="225"/>
      <c r="T134" s="225"/>
      <c r="U134" s="225"/>
      <c r="V134" s="225"/>
      <c r="W134" s="225"/>
      <c r="X134" s="225"/>
      <c r="Y134" s="225"/>
      <c r="Z134" s="225"/>
      <c r="AA134" s="225"/>
      <c r="AB134" s="225"/>
      <c r="AC134" s="225"/>
    </row>
    <row r="135" spans="1:29">
      <c r="A135" s="29" t="s">
        <v>458</v>
      </c>
      <c r="B135" s="33" t="s">
        <v>373</v>
      </c>
      <c r="C135" s="29" t="s">
        <v>615</v>
      </c>
      <c r="D135" s="35" t="s">
        <v>374</v>
      </c>
      <c r="E135" s="31" t="s">
        <v>51</v>
      </c>
      <c r="F135" s="34">
        <v>8.85</v>
      </c>
      <c r="G135" s="222"/>
      <c r="H135" s="32">
        <f t="shared" si="25"/>
        <v>0</v>
      </c>
      <c r="I135" s="32">
        <f t="shared" si="26"/>
        <v>0</v>
      </c>
      <c r="J135" s="226"/>
      <c r="K135" s="227"/>
      <c r="L135" s="225"/>
      <c r="M135" s="225"/>
      <c r="N135" s="225"/>
      <c r="O135" s="225"/>
      <c r="P135" s="225"/>
      <c r="Q135" s="225"/>
      <c r="R135" s="225"/>
      <c r="S135" s="225"/>
      <c r="T135" s="225"/>
      <c r="U135" s="225"/>
      <c r="V135" s="225"/>
      <c r="W135" s="225"/>
      <c r="X135" s="225"/>
      <c r="Y135" s="225"/>
      <c r="Z135" s="225"/>
      <c r="AA135" s="225"/>
      <c r="AB135" s="225"/>
      <c r="AC135" s="225"/>
    </row>
    <row r="136" spans="1:29">
      <c r="A136" s="11" t="s">
        <v>459</v>
      </c>
      <c r="B136" s="41" t="s">
        <v>375</v>
      </c>
      <c r="C136" s="60"/>
      <c r="D136" s="61"/>
      <c r="E136" s="61"/>
      <c r="F136" s="62"/>
      <c r="G136" s="63"/>
      <c r="H136" s="63"/>
      <c r="I136" s="64">
        <f>SUM(I137:I146)</f>
        <v>0</v>
      </c>
      <c r="J136" s="226"/>
      <c r="K136" s="227"/>
      <c r="L136" s="225"/>
      <c r="M136" s="225"/>
      <c r="N136" s="225"/>
      <c r="O136" s="225"/>
      <c r="P136" s="225"/>
      <c r="Q136" s="225"/>
      <c r="R136" s="225"/>
      <c r="S136" s="225"/>
      <c r="T136" s="225"/>
      <c r="U136" s="225"/>
      <c r="V136" s="225"/>
      <c r="W136" s="225"/>
      <c r="X136" s="225"/>
      <c r="Y136" s="225"/>
      <c r="Z136" s="225"/>
      <c r="AA136" s="225"/>
      <c r="AB136" s="225"/>
      <c r="AC136" s="225"/>
    </row>
    <row r="137" spans="1:29" ht="45">
      <c r="A137" s="29" t="s">
        <v>460</v>
      </c>
      <c r="B137" s="33" t="s">
        <v>376</v>
      </c>
      <c r="C137" s="29" t="s">
        <v>615</v>
      </c>
      <c r="D137" s="35" t="s">
        <v>377</v>
      </c>
      <c r="E137" s="31" t="s">
        <v>343</v>
      </c>
      <c r="F137" s="34">
        <v>3416.89</v>
      </c>
      <c r="G137" s="222"/>
      <c r="H137" s="32">
        <f t="shared" ref="H137:H146" si="27">ROUND(G137*(1+J$1),2)</f>
        <v>0</v>
      </c>
      <c r="I137" s="32">
        <f t="shared" ref="I137:I146" si="28">ROUND(F137*H137,2)</f>
        <v>0</v>
      </c>
      <c r="J137" s="226"/>
      <c r="K137" s="227"/>
      <c r="L137" s="225"/>
      <c r="M137" s="225"/>
      <c r="N137" s="225"/>
      <c r="O137" s="225"/>
      <c r="P137" s="225"/>
      <c r="Q137" s="225"/>
      <c r="R137" s="225"/>
      <c r="S137" s="225"/>
      <c r="T137" s="225"/>
      <c r="U137" s="225"/>
      <c r="V137" s="225"/>
      <c r="W137" s="225"/>
      <c r="X137" s="225"/>
      <c r="Y137" s="225"/>
      <c r="Z137" s="225"/>
      <c r="AA137" s="225"/>
      <c r="AB137" s="225"/>
      <c r="AC137" s="225"/>
    </row>
    <row r="138" spans="1:29" ht="30">
      <c r="A138" s="29" t="s">
        <v>461</v>
      </c>
      <c r="B138" s="33" t="s">
        <v>378</v>
      </c>
      <c r="C138" s="29" t="s">
        <v>615</v>
      </c>
      <c r="D138" s="35" t="s">
        <v>379</v>
      </c>
      <c r="E138" s="31" t="s">
        <v>343</v>
      </c>
      <c r="F138" s="34">
        <v>653.29999999999995</v>
      </c>
      <c r="G138" s="222"/>
      <c r="H138" s="32">
        <f t="shared" si="27"/>
        <v>0</v>
      </c>
      <c r="I138" s="32">
        <f t="shared" si="28"/>
        <v>0</v>
      </c>
      <c r="J138" s="226"/>
      <c r="K138" s="227"/>
      <c r="L138" s="225"/>
      <c r="M138" s="225"/>
      <c r="N138" s="225"/>
      <c r="O138" s="225"/>
      <c r="P138" s="225"/>
      <c r="Q138" s="225"/>
      <c r="R138" s="225"/>
      <c r="S138" s="225"/>
      <c r="T138" s="225"/>
      <c r="U138" s="225"/>
      <c r="V138" s="225"/>
      <c r="W138" s="225"/>
      <c r="X138" s="225"/>
      <c r="Y138" s="225"/>
      <c r="Z138" s="225"/>
      <c r="AA138" s="225"/>
      <c r="AB138" s="225"/>
      <c r="AC138" s="225"/>
    </row>
    <row r="139" spans="1:29" ht="30">
      <c r="A139" s="29" t="s">
        <v>462</v>
      </c>
      <c r="B139" s="33" t="s">
        <v>380</v>
      </c>
      <c r="C139" s="29" t="s">
        <v>17</v>
      </c>
      <c r="D139" s="31">
        <v>88495</v>
      </c>
      <c r="E139" s="31" t="s">
        <v>51</v>
      </c>
      <c r="F139" s="34">
        <v>2682.43</v>
      </c>
      <c r="G139" s="222"/>
      <c r="H139" s="32">
        <f t="shared" si="27"/>
        <v>0</v>
      </c>
      <c r="I139" s="32">
        <f t="shared" si="28"/>
        <v>0</v>
      </c>
      <c r="J139" s="226"/>
      <c r="K139" s="227"/>
      <c r="L139" s="225"/>
      <c r="M139" s="225"/>
      <c r="N139" s="225"/>
      <c r="O139" s="225"/>
      <c r="P139" s="225"/>
      <c r="Q139" s="225"/>
      <c r="R139" s="225"/>
      <c r="S139" s="225"/>
      <c r="T139" s="225"/>
      <c r="U139" s="225"/>
      <c r="V139" s="225"/>
      <c r="W139" s="225"/>
      <c r="X139" s="225"/>
      <c r="Y139" s="225"/>
      <c r="Z139" s="225"/>
      <c r="AA139" s="225"/>
      <c r="AB139" s="225"/>
      <c r="AC139" s="225"/>
    </row>
    <row r="140" spans="1:29" ht="30">
      <c r="A140" s="29" t="s">
        <v>463</v>
      </c>
      <c r="B140" s="33" t="s">
        <v>381</v>
      </c>
      <c r="C140" s="29" t="s">
        <v>17</v>
      </c>
      <c r="D140" s="31">
        <v>88494</v>
      </c>
      <c r="E140" s="31" t="s">
        <v>51</v>
      </c>
      <c r="F140" s="34">
        <v>736.24</v>
      </c>
      <c r="G140" s="222"/>
      <c r="H140" s="32">
        <f t="shared" si="27"/>
        <v>0</v>
      </c>
      <c r="I140" s="32">
        <f t="shared" si="28"/>
        <v>0</v>
      </c>
      <c r="J140" s="226"/>
      <c r="K140" s="227"/>
      <c r="L140" s="225"/>
      <c r="M140" s="225"/>
      <c r="N140" s="225"/>
      <c r="O140" s="225"/>
      <c r="P140" s="225"/>
      <c r="Q140" s="225"/>
      <c r="R140" s="225"/>
      <c r="S140" s="225"/>
      <c r="T140" s="225"/>
      <c r="U140" s="225"/>
      <c r="V140" s="225"/>
      <c r="W140" s="225"/>
      <c r="X140" s="225"/>
      <c r="Y140" s="225"/>
      <c r="Z140" s="225"/>
      <c r="AA140" s="225"/>
      <c r="AB140" s="225"/>
      <c r="AC140" s="225"/>
    </row>
    <row r="141" spans="1:29" ht="45">
      <c r="A141" s="29" t="s">
        <v>464</v>
      </c>
      <c r="B141" s="33" t="s">
        <v>382</v>
      </c>
      <c r="C141" s="29" t="s">
        <v>615</v>
      </c>
      <c r="D141" s="35" t="s">
        <v>383</v>
      </c>
      <c r="E141" s="31" t="s">
        <v>51</v>
      </c>
      <c r="F141" s="34">
        <v>1319.11</v>
      </c>
      <c r="G141" s="222"/>
      <c r="H141" s="32">
        <f t="shared" si="27"/>
        <v>0</v>
      </c>
      <c r="I141" s="32">
        <f t="shared" si="28"/>
        <v>0</v>
      </c>
      <c r="J141" s="226"/>
      <c r="K141" s="227"/>
      <c r="L141" s="225"/>
      <c r="M141" s="225"/>
      <c r="N141" s="225"/>
      <c r="O141" s="225"/>
      <c r="P141" s="225"/>
      <c r="Q141" s="225"/>
      <c r="R141" s="225"/>
      <c r="S141" s="225"/>
      <c r="T141" s="225"/>
      <c r="U141" s="225"/>
      <c r="V141" s="225"/>
      <c r="W141" s="225"/>
      <c r="X141" s="225"/>
      <c r="Y141" s="225"/>
      <c r="Z141" s="225"/>
      <c r="AA141" s="225"/>
      <c r="AB141" s="225"/>
      <c r="AC141" s="225"/>
    </row>
    <row r="142" spans="1:29" ht="30">
      <c r="A142" s="29" t="s">
        <v>465</v>
      </c>
      <c r="B142" s="33" t="s">
        <v>384</v>
      </c>
      <c r="C142" s="29" t="s">
        <v>17</v>
      </c>
      <c r="D142" s="31">
        <v>88489</v>
      </c>
      <c r="E142" s="31" t="s">
        <v>51</v>
      </c>
      <c r="F142" s="34">
        <v>2016.62</v>
      </c>
      <c r="G142" s="222"/>
      <c r="H142" s="32">
        <f t="shared" si="27"/>
        <v>0</v>
      </c>
      <c r="I142" s="32">
        <f t="shared" si="28"/>
        <v>0</v>
      </c>
      <c r="J142" s="226"/>
      <c r="K142" s="227"/>
      <c r="L142" s="225"/>
      <c r="M142" s="225"/>
      <c r="N142" s="225"/>
      <c r="O142" s="225"/>
      <c r="P142" s="225"/>
      <c r="Q142" s="225"/>
      <c r="R142" s="225"/>
      <c r="S142" s="225"/>
      <c r="T142" s="225"/>
      <c r="U142" s="225"/>
      <c r="V142" s="225"/>
      <c r="W142" s="225"/>
      <c r="X142" s="225"/>
      <c r="Y142" s="225"/>
      <c r="Z142" s="225"/>
      <c r="AA142" s="225"/>
      <c r="AB142" s="225"/>
      <c r="AC142" s="225"/>
    </row>
    <row r="143" spans="1:29" ht="30">
      <c r="A143" s="29" t="s">
        <v>466</v>
      </c>
      <c r="B143" s="33" t="s">
        <v>385</v>
      </c>
      <c r="C143" s="29" t="s">
        <v>17</v>
      </c>
      <c r="D143" s="31">
        <v>88488</v>
      </c>
      <c r="E143" s="31" t="s">
        <v>51</v>
      </c>
      <c r="F143" s="34">
        <v>736.24</v>
      </c>
      <c r="G143" s="222"/>
      <c r="H143" s="32">
        <f t="shared" si="27"/>
        <v>0</v>
      </c>
      <c r="I143" s="32">
        <f t="shared" si="28"/>
        <v>0</v>
      </c>
      <c r="J143" s="226"/>
      <c r="K143" s="227"/>
      <c r="L143" s="225"/>
      <c r="M143" s="225"/>
      <c r="N143" s="225"/>
      <c r="O143" s="225"/>
      <c r="P143" s="225"/>
      <c r="Q143" s="225"/>
      <c r="R143" s="225"/>
      <c r="S143" s="225"/>
      <c r="T143" s="225"/>
      <c r="U143" s="225"/>
      <c r="V143" s="225"/>
      <c r="W143" s="225"/>
      <c r="X143" s="225"/>
      <c r="Y143" s="225"/>
      <c r="Z143" s="225"/>
      <c r="AA143" s="225"/>
      <c r="AB143" s="225"/>
      <c r="AC143" s="225"/>
    </row>
    <row r="144" spans="1:29" ht="45">
      <c r="A144" s="29" t="s">
        <v>467</v>
      </c>
      <c r="B144" s="33" t="s">
        <v>386</v>
      </c>
      <c r="C144" s="29" t="s">
        <v>615</v>
      </c>
      <c r="D144" s="35" t="s">
        <v>387</v>
      </c>
      <c r="E144" s="31" t="s">
        <v>343</v>
      </c>
      <c r="F144" s="34">
        <v>134.4</v>
      </c>
      <c r="G144" s="222"/>
      <c r="H144" s="32">
        <f t="shared" si="27"/>
        <v>0</v>
      </c>
      <c r="I144" s="32">
        <f t="shared" si="28"/>
        <v>0</v>
      </c>
      <c r="J144" s="226"/>
      <c r="K144" s="227"/>
      <c r="L144" s="225"/>
      <c r="M144" s="225"/>
      <c r="N144" s="225"/>
      <c r="O144" s="225"/>
      <c r="P144" s="225"/>
      <c r="Q144" s="225"/>
      <c r="R144" s="225"/>
      <c r="S144" s="225"/>
      <c r="T144" s="225"/>
      <c r="U144" s="225"/>
      <c r="V144" s="225"/>
      <c r="W144" s="225"/>
      <c r="X144" s="225"/>
      <c r="Y144" s="225"/>
      <c r="Z144" s="225"/>
      <c r="AA144" s="225"/>
      <c r="AB144" s="225"/>
      <c r="AC144" s="225"/>
    </row>
    <row r="145" spans="1:29" ht="45">
      <c r="A145" s="29" t="s">
        <v>468</v>
      </c>
      <c r="B145" s="33" t="s">
        <v>388</v>
      </c>
      <c r="C145" s="29" t="s">
        <v>615</v>
      </c>
      <c r="D145" s="35" t="s">
        <v>389</v>
      </c>
      <c r="E145" s="31" t="s">
        <v>343</v>
      </c>
      <c r="F145" s="34">
        <v>56.71</v>
      </c>
      <c r="G145" s="222"/>
      <c r="H145" s="32">
        <f t="shared" si="27"/>
        <v>0</v>
      </c>
      <c r="I145" s="32">
        <f t="shared" si="28"/>
        <v>0</v>
      </c>
      <c r="J145" s="226"/>
      <c r="K145" s="227"/>
      <c r="L145" s="225"/>
      <c r="M145" s="225"/>
      <c r="N145" s="225"/>
      <c r="O145" s="225"/>
      <c r="P145" s="225"/>
      <c r="Q145" s="225"/>
      <c r="R145" s="225"/>
      <c r="S145" s="225"/>
      <c r="T145" s="225"/>
      <c r="U145" s="225"/>
      <c r="V145" s="225"/>
      <c r="W145" s="225"/>
      <c r="X145" s="225"/>
      <c r="Y145" s="225"/>
      <c r="Z145" s="225"/>
      <c r="AA145" s="225"/>
      <c r="AB145" s="225"/>
      <c r="AC145" s="225"/>
    </row>
    <row r="146" spans="1:29" ht="60">
      <c r="A146" s="29" t="s">
        <v>469</v>
      </c>
      <c r="B146" s="33" t="s">
        <v>390</v>
      </c>
      <c r="C146" s="29" t="s">
        <v>615</v>
      </c>
      <c r="D146" s="35" t="s">
        <v>391</v>
      </c>
      <c r="E146" s="31" t="s">
        <v>343</v>
      </c>
      <c r="F146" s="34">
        <v>41.72</v>
      </c>
      <c r="G146" s="222"/>
      <c r="H146" s="32">
        <f t="shared" si="27"/>
        <v>0</v>
      </c>
      <c r="I146" s="32">
        <f t="shared" si="28"/>
        <v>0</v>
      </c>
      <c r="J146" s="226"/>
      <c r="K146" s="227"/>
      <c r="L146" s="225"/>
      <c r="M146" s="225"/>
      <c r="N146" s="225"/>
      <c r="O146" s="225"/>
      <c r="P146" s="225"/>
      <c r="Q146" s="225"/>
      <c r="R146" s="225"/>
      <c r="S146" s="225"/>
      <c r="T146" s="225"/>
      <c r="U146" s="225"/>
      <c r="V146" s="225"/>
      <c r="W146" s="225"/>
      <c r="X146" s="225"/>
      <c r="Y146" s="225"/>
      <c r="Z146" s="225"/>
      <c r="AA146" s="225"/>
      <c r="AB146" s="225"/>
      <c r="AC146" s="225"/>
    </row>
    <row r="147" spans="1:29">
      <c r="A147" s="11" t="s">
        <v>470</v>
      </c>
      <c r="B147" s="41" t="s">
        <v>392</v>
      </c>
      <c r="C147" s="60"/>
      <c r="D147" s="61"/>
      <c r="E147" s="61"/>
      <c r="F147" s="62"/>
      <c r="G147" s="63"/>
      <c r="H147" s="63"/>
      <c r="I147" s="64">
        <f>I148</f>
        <v>0</v>
      </c>
      <c r="J147" s="226"/>
      <c r="K147" s="227"/>
      <c r="L147" s="225"/>
      <c r="M147" s="225"/>
      <c r="N147" s="225"/>
      <c r="O147" s="225"/>
      <c r="P147" s="225"/>
      <c r="Q147" s="225"/>
      <c r="R147" s="225"/>
      <c r="S147" s="225"/>
      <c r="T147" s="225"/>
      <c r="U147" s="225"/>
      <c r="V147" s="225"/>
      <c r="W147" s="225"/>
      <c r="X147" s="225"/>
      <c r="Y147" s="225"/>
      <c r="Z147" s="225"/>
      <c r="AA147" s="225"/>
      <c r="AB147" s="225"/>
      <c r="AC147" s="225"/>
    </row>
    <row r="148" spans="1:29" ht="30">
      <c r="A148" s="29" t="s">
        <v>471</v>
      </c>
      <c r="B148" s="33" t="s">
        <v>393</v>
      </c>
      <c r="C148" s="29" t="s">
        <v>615</v>
      </c>
      <c r="D148" s="35" t="s">
        <v>394</v>
      </c>
      <c r="E148" s="31" t="s">
        <v>9</v>
      </c>
      <c r="F148" s="34">
        <v>4</v>
      </c>
      <c r="G148" s="222"/>
      <c r="H148" s="32">
        <f>ROUND(G148*(1+J$1),2)</f>
        <v>0</v>
      </c>
      <c r="I148" s="32">
        <f t="shared" ref="I148" si="29">ROUND(F148*H148,2)</f>
        <v>0</v>
      </c>
      <c r="J148" s="226"/>
      <c r="K148" s="227"/>
      <c r="L148" s="225"/>
      <c r="M148" s="225"/>
      <c r="N148" s="225"/>
      <c r="O148" s="225"/>
      <c r="P148" s="225"/>
      <c r="Q148" s="225"/>
      <c r="R148" s="225"/>
      <c r="S148" s="225"/>
      <c r="T148" s="225"/>
      <c r="U148" s="225"/>
      <c r="V148" s="225"/>
      <c r="W148" s="225"/>
      <c r="X148" s="225"/>
      <c r="Y148" s="225"/>
      <c r="Z148" s="225"/>
      <c r="AA148" s="225"/>
      <c r="AB148" s="225"/>
      <c r="AC148" s="225"/>
    </row>
    <row r="149" spans="1:29">
      <c r="A149" s="11" t="s">
        <v>472</v>
      </c>
      <c r="B149" s="41" t="s">
        <v>395</v>
      </c>
      <c r="C149" s="60"/>
      <c r="D149" s="61"/>
      <c r="E149" s="61"/>
      <c r="F149" s="62"/>
      <c r="G149" s="63"/>
      <c r="H149" s="63"/>
      <c r="I149" s="64">
        <f>SUM(I150:I156)</f>
        <v>0</v>
      </c>
      <c r="J149" s="226"/>
      <c r="K149" s="227"/>
      <c r="L149" s="225"/>
      <c r="M149" s="225"/>
      <c r="N149" s="225"/>
      <c r="O149" s="225"/>
      <c r="P149" s="225"/>
      <c r="Q149" s="225"/>
      <c r="R149" s="225"/>
      <c r="S149" s="225"/>
      <c r="T149" s="225"/>
      <c r="U149" s="225"/>
      <c r="V149" s="225"/>
      <c r="W149" s="225"/>
      <c r="X149" s="225"/>
      <c r="Y149" s="225"/>
      <c r="Z149" s="225"/>
      <c r="AA149" s="225"/>
      <c r="AB149" s="225"/>
      <c r="AC149" s="225"/>
    </row>
    <row r="150" spans="1:29" ht="90">
      <c r="A150" s="29" t="s">
        <v>473</v>
      </c>
      <c r="B150" s="33" t="s">
        <v>396</v>
      </c>
      <c r="C150" s="29" t="s">
        <v>615</v>
      </c>
      <c r="D150" s="31" t="s">
        <v>397</v>
      </c>
      <c r="E150" s="31" t="s">
        <v>54</v>
      </c>
      <c r="F150" s="34">
        <v>1338.58</v>
      </c>
      <c r="G150" s="222"/>
      <c r="H150" s="32">
        <f t="shared" ref="H150:H156" si="30">ROUND(G150*(1+J$1),2)</f>
        <v>0</v>
      </c>
      <c r="I150" s="32">
        <f t="shared" ref="I150:I156" si="31">ROUND(F150*H150,2)</f>
        <v>0</v>
      </c>
      <c r="J150" s="226"/>
      <c r="K150" s="227"/>
      <c r="L150" s="225"/>
      <c r="M150" s="225"/>
      <c r="N150" s="225"/>
      <c r="O150" s="225"/>
      <c r="P150" s="225"/>
      <c r="Q150" s="225"/>
      <c r="R150" s="225"/>
      <c r="S150" s="225"/>
      <c r="T150" s="225"/>
      <c r="U150" s="225"/>
      <c r="V150" s="225"/>
      <c r="W150" s="225"/>
      <c r="X150" s="225"/>
      <c r="Y150" s="225"/>
      <c r="Z150" s="225"/>
      <c r="AA150" s="225"/>
      <c r="AB150" s="225"/>
      <c r="AC150" s="225"/>
    </row>
    <row r="151" spans="1:29" ht="30">
      <c r="A151" s="29" t="s">
        <v>474</v>
      </c>
      <c r="B151" s="93" t="s">
        <v>762</v>
      </c>
      <c r="C151" s="90" t="s">
        <v>17</v>
      </c>
      <c r="D151" s="95">
        <v>94213</v>
      </c>
      <c r="E151" s="91" t="s">
        <v>343</v>
      </c>
      <c r="F151" s="94">
        <v>278.87</v>
      </c>
      <c r="G151" s="222"/>
      <c r="H151" s="32">
        <f t="shared" si="30"/>
        <v>0</v>
      </c>
      <c r="I151" s="32">
        <f t="shared" si="31"/>
        <v>0</v>
      </c>
      <c r="J151" s="226"/>
      <c r="K151" s="245"/>
      <c r="L151" s="246"/>
      <c r="M151" s="247"/>
      <c r="N151" s="248"/>
      <c r="O151" s="251"/>
      <c r="P151" s="250"/>
      <c r="Q151" s="250"/>
      <c r="R151" s="225"/>
      <c r="S151" s="225"/>
      <c r="T151" s="225"/>
      <c r="U151" s="225"/>
      <c r="V151" s="225"/>
      <c r="W151" s="225"/>
      <c r="X151" s="225"/>
      <c r="Y151" s="225"/>
      <c r="Z151" s="225"/>
      <c r="AA151" s="225"/>
      <c r="AB151" s="225"/>
      <c r="AC151" s="225"/>
    </row>
    <row r="152" spans="1:29" ht="60">
      <c r="A152" s="29" t="s">
        <v>475</v>
      </c>
      <c r="B152" s="33" t="s">
        <v>398</v>
      </c>
      <c r="C152" s="29" t="s">
        <v>17</v>
      </c>
      <c r="D152" s="31">
        <v>87296</v>
      </c>
      <c r="E152" s="31" t="s">
        <v>52</v>
      </c>
      <c r="F152" s="34">
        <v>0.26</v>
      </c>
      <c r="G152" s="222"/>
      <c r="H152" s="32">
        <f t="shared" si="30"/>
        <v>0</v>
      </c>
      <c r="I152" s="32">
        <f t="shared" si="31"/>
        <v>0</v>
      </c>
      <c r="J152" s="226"/>
      <c r="K152" s="227"/>
      <c r="L152" s="225"/>
      <c r="M152" s="225"/>
      <c r="N152" s="225"/>
      <c r="O152" s="225"/>
      <c r="P152" s="225"/>
      <c r="Q152" s="225"/>
      <c r="R152" s="225"/>
      <c r="S152" s="225"/>
      <c r="T152" s="225"/>
      <c r="U152" s="225"/>
      <c r="V152" s="225"/>
      <c r="W152" s="225"/>
      <c r="X152" s="225"/>
      <c r="Y152" s="225"/>
      <c r="Z152" s="225"/>
      <c r="AA152" s="225"/>
      <c r="AB152" s="225"/>
      <c r="AC152" s="225"/>
    </row>
    <row r="153" spans="1:29" ht="45">
      <c r="A153" s="29" t="s">
        <v>476</v>
      </c>
      <c r="B153" s="33" t="s">
        <v>399</v>
      </c>
      <c r="C153" s="29" t="s">
        <v>17</v>
      </c>
      <c r="D153" s="31">
        <v>94228</v>
      </c>
      <c r="E153" s="31" t="s">
        <v>53</v>
      </c>
      <c r="F153" s="34">
        <v>34.65</v>
      </c>
      <c r="G153" s="222"/>
      <c r="H153" s="32">
        <f t="shared" si="30"/>
        <v>0</v>
      </c>
      <c r="I153" s="32">
        <f t="shared" si="31"/>
        <v>0</v>
      </c>
      <c r="J153" s="226"/>
      <c r="K153" s="227"/>
      <c r="L153" s="225"/>
      <c r="M153" s="225"/>
      <c r="N153" s="225"/>
      <c r="O153" s="225"/>
      <c r="P153" s="225"/>
      <c r="Q153" s="225"/>
      <c r="R153" s="225"/>
      <c r="S153" s="225"/>
      <c r="T153" s="225"/>
      <c r="U153" s="225"/>
      <c r="V153" s="225"/>
      <c r="W153" s="225"/>
      <c r="X153" s="225"/>
      <c r="Y153" s="225"/>
      <c r="Z153" s="225"/>
      <c r="AA153" s="225"/>
      <c r="AB153" s="225"/>
      <c r="AC153" s="225"/>
    </row>
    <row r="154" spans="1:29" ht="30">
      <c r="A154" s="29" t="s">
        <v>477</v>
      </c>
      <c r="B154" s="33" t="s">
        <v>400</v>
      </c>
      <c r="C154" s="29" t="s">
        <v>615</v>
      </c>
      <c r="D154" s="35" t="s">
        <v>401</v>
      </c>
      <c r="E154" s="31" t="s">
        <v>402</v>
      </c>
      <c r="F154" s="34">
        <v>60</v>
      </c>
      <c r="G154" s="222"/>
      <c r="H154" s="32">
        <f t="shared" si="30"/>
        <v>0</v>
      </c>
      <c r="I154" s="32">
        <f t="shared" si="31"/>
        <v>0</v>
      </c>
      <c r="J154" s="226"/>
      <c r="K154" s="227"/>
      <c r="L154" s="225"/>
      <c r="M154" s="225"/>
      <c r="N154" s="225"/>
      <c r="O154" s="225"/>
      <c r="P154" s="225"/>
      <c r="Q154" s="225"/>
      <c r="R154" s="225"/>
      <c r="S154" s="225"/>
      <c r="T154" s="225"/>
      <c r="U154" s="225"/>
      <c r="V154" s="225"/>
      <c r="W154" s="225"/>
      <c r="X154" s="225"/>
      <c r="Y154" s="225"/>
      <c r="Z154" s="225"/>
      <c r="AA154" s="225"/>
      <c r="AB154" s="225"/>
      <c r="AC154" s="225"/>
    </row>
    <row r="155" spans="1:29" ht="45">
      <c r="A155" s="29" t="s">
        <v>478</v>
      </c>
      <c r="B155" s="33" t="s">
        <v>403</v>
      </c>
      <c r="C155" s="29" t="s">
        <v>615</v>
      </c>
      <c r="D155" s="35" t="s">
        <v>404</v>
      </c>
      <c r="E155" s="31" t="s">
        <v>402</v>
      </c>
      <c r="F155" s="34">
        <v>34.65</v>
      </c>
      <c r="G155" s="222"/>
      <c r="H155" s="32">
        <f t="shared" si="30"/>
        <v>0</v>
      </c>
      <c r="I155" s="32">
        <f t="shared" si="31"/>
        <v>0</v>
      </c>
      <c r="J155" s="226"/>
      <c r="K155" s="227"/>
      <c r="L155" s="225"/>
      <c r="M155" s="225"/>
      <c r="N155" s="225"/>
      <c r="O155" s="225"/>
      <c r="P155" s="225"/>
      <c r="Q155" s="225"/>
      <c r="R155" s="225"/>
      <c r="S155" s="225"/>
      <c r="T155" s="225"/>
      <c r="U155" s="225"/>
      <c r="V155" s="225"/>
      <c r="W155" s="225"/>
      <c r="X155" s="225"/>
      <c r="Y155" s="225"/>
      <c r="Z155" s="225"/>
      <c r="AA155" s="225"/>
      <c r="AB155" s="225"/>
      <c r="AC155" s="225"/>
    </row>
    <row r="156" spans="1:29">
      <c r="A156" s="29" t="s">
        <v>479</v>
      </c>
      <c r="B156" s="33" t="s">
        <v>405</v>
      </c>
      <c r="C156" s="29" t="s">
        <v>615</v>
      </c>
      <c r="D156" s="35" t="s">
        <v>406</v>
      </c>
      <c r="E156" s="31" t="s">
        <v>402</v>
      </c>
      <c r="F156" s="34">
        <v>8</v>
      </c>
      <c r="G156" s="222"/>
      <c r="H156" s="32">
        <f t="shared" si="30"/>
        <v>0</v>
      </c>
      <c r="I156" s="32">
        <f t="shared" si="31"/>
        <v>0</v>
      </c>
      <c r="J156" s="226"/>
      <c r="K156" s="227"/>
      <c r="L156" s="225"/>
      <c r="M156" s="225"/>
      <c r="N156" s="225"/>
      <c r="O156" s="225"/>
      <c r="P156" s="225"/>
      <c r="Q156" s="225"/>
      <c r="R156" s="225"/>
      <c r="S156" s="225"/>
      <c r="T156" s="225"/>
      <c r="U156" s="225"/>
      <c r="V156" s="225"/>
      <c r="W156" s="225"/>
      <c r="X156" s="225"/>
      <c r="Y156" s="225"/>
      <c r="Z156" s="225"/>
      <c r="AA156" s="225"/>
      <c r="AB156" s="225"/>
      <c r="AC156" s="225"/>
    </row>
    <row r="157" spans="1:29" s="23" customFormat="1">
      <c r="A157" s="11" t="s">
        <v>480</v>
      </c>
      <c r="B157" s="41" t="s">
        <v>407</v>
      </c>
      <c r="C157" s="66"/>
      <c r="D157" s="12"/>
      <c r="E157" s="12"/>
      <c r="F157" s="64"/>
      <c r="G157" s="67"/>
      <c r="H157" s="67"/>
      <c r="I157" s="64">
        <f>SUM(I158:I167)</f>
        <v>0</v>
      </c>
      <c r="J157" s="264"/>
      <c r="K157" s="265"/>
      <c r="L157" s="266"/>
      <c r="M157" s="266"/>
      <c r="N157" s="266"/>
      <c r="O157" s="266"/>
      <c r="P157" s="266"/>
      <c r="Q157" s="266"/>
      <c r="R157" s="266"/>
      <c r="S157" s="266"/>
      <c r="T157" s="266"/>
      <c r="U157" s="266"/>
      <c r="V157" s="266"/>
      <c r="W157" s="266"/>
      <c r="X157" s="266"/>
      <c r="Y157" s="266"/>
      <c r="Z157" s="266"/>
      <c r="AA157" s="266"/>
      <c r="AB157" s="266"/>
      <c r="AC157" s="266"/>
    </row>
    <row r="158" spans="1:29" ht="75">
      <c r="A158" s="29" t="s">
        <v>481</v>
      </c>
      <c r="B158" s="33" t="s">
        <v>408</v>
      </c>
      <c r="C158" s="29" t="s">
        <v>17</v>
      </c>
      <c r="D158" s="31">
        <v>86942</v>
      </c>
      <c r="E158" s="31" t="s">
        <v>9</v>
      </c>
      <c r="F158" s="34">
        <v>11</v>
      </c>
      <c r="G158" s="222"/>
      <c r="H158" s="32">
        <f t="shared" ref="H158:H167" si="32">ROUND(G158*(1+J$1),2)</f>
        <v>0</v>
      </c>
      <c r="I158" s="32">
        <f t="shared" ref="I158:I167" si="33">ROUND(F158*H158,2)</f>
        <v>0</v>
      </c>
      <c r="J158" s="226"/>
      <c r="K158" s="227"/>
      <c r="L158" s="225"/>
      <c r="M158" s="225"/>
      <c r="N158" s="225"/>
      <c r="O158" s="225"/>
      <c r="P158" s="225"/>
      <c r="Q158" s="225"/>
      <c r="R158" s="225"/>
      <c r="S158" s="225"/>
      <c r="T158" s="225"/>
      <c r="U158" s="225"/>
      <c r="V158" s="225"/>
      <c r="W158" s="225"/>
      <c r="X158" s="225"/>
      <c r="Y158" s="225"/>
      <c r="Z158" s="225"/>
      <c r="AA158" s="225"/>
      <c r="AB158" s="225"/>
      <c r="AC158" s="225"/>
    </row>
    <row r="159" spans="1:29" ht="60">
      <c r="A159" s="29" t="s">
        <v>482</v>
      </c>
      <c r="B159" s="33" t="s">
        <v>409</v>
      </c>
      <c r="C159" s="29" t="s">
        <v>17</v>
      </c>
      <c r="D159" s="38" t="s">
        <v>625</v>
      </c>
      <c r="E159" s="31" t="s">
        <v>9</v>
      </c>
      <c r="F159" s="34">
        <v>29</v>
      </c>
      <c r="G159" s="222"/>
      <c r="H159" s="32">
        <f t="shared" si="32"/>
        <v>0</v>
      </c>
      <c r="I159" s="32">
        <f t="shared" si="33"/>
        <v>0</v>
      </c>
      <c r="J159" s="226"/>
      <c r="K159" s="227"/>
      <c r="L159" s="225"/>
      <c r="M159" s="225"/>
      <c r="N159" s="225"/>
      <c r="O159" s="225"/>
      <c r="P159" s="225"/>
      <c r="Q159" s="225"/>
      <c r="R159" s="225"/>
      <c r="S159" s="225"/>
      <c r="T159" s="225"/>
      <c r="U159" s="225"/>
      <c r="V159" s="225"/>
      <c r="W159" s="225"/>
      <c r="X159" s="225"/>
      <c r="Y159" s="225"/>
      <c r="Z159" s="225"/>
      <c r="AA159" s="225"/>
      <c r="AB159" s="225"/>
      <c r="AC159" s="225"/>
    </row>
    <row r="160" spans="1:29" ht="30">
      <c r="A160" s="29" t="s">
        <v>483</v>
      </c>
      <c r="B160" s="33" t="s">
        <v>410</v>
      </c>
      <c r="C160" s="29" t="s">
        <v>17</v>
      </c>
      <c r="D160" s="38" t="s">
        <v>626</v>
      </c>
      <c r="E160" s="31" t="s">
        <v>9</v>
      </c>
      <c r="F160" s="34">
        <v>5</v>
      </c>
      <c r="G160" s="222"/>
      <c r="H160" s="32">
        <f t="shared" si="32"/>
        <v>0</v>
      </c>
      <c r="I160" s="32">
        <f t="shared" si="33"/>
        <v>0</v>
      </c>
      <c r="J160" s="226"/>
      <c r="K160" s="227"/>
      <c r="L160" s="225"/>
      <c r="M160" s="225"/>
      <c r="N160" s="225"/>
      <c r="O160" s="225"/>
      <c r="P160" s="225"/>
      <c r="Q160" s="225"/>
      <c r="R160" s="225"/>
      <c r="S160" s="225"/>
      <c r="T160" s="225"/>
      <c r="U160" s="225"/>
      <c r="V160" s="225"/>
      <c r="W160" s="225"/>
      <c r="X160" s="225"/>
      <c r="Y160" s="225"/>
      <c r="Z160" s="225"/>
      <c r="AA160" s="225"/>
      <c r="AB160" s="225"/>
      <c r="AC160" s="225"/>
    </row>
    <row r="161" spans="1:29" ht="60">
      <c r="A161" s="29" t="s">
        <v>484</v>
      </c>
      <c r="B161" s="33" t="s">
        <v>411</v>
      </c>
      <c r="C161" s="31" t="s">
        <v>616</v>
      </c>
      <c r="D161" s="38" t="s">
        <v>627</v>
      </c>
      <c r="E161" s="31" t="s">
        <v>9</v>
      </c>
      <c r="F161" s="34">
        <v>8</v>
      </c>
      <c r="G161" s="221"/>
      <c r="H161" s="32">
        <f t="shared" si="32"/>
        <v>0</v>
      </c>
      <c r="I161" s="32">
        <f t="shared" si="33"/>
        <v>0</v>
      </c>
      <c r="J161" s="226"/>
      <c r="K161" s="227"/>
      <c r="L161" s="225"/>
      <c r="M161" s="225"/>
      <c r="N161" s="225"/>
      <c r="O161" s="225"/>
      <c r="P161" s="225"/>
      <c r="Q161" s="225"/>
      <c r="R161" s="225"/>
      <c r="S161" s="225"/>
      <c r="T161" s="225"/>
      <c r="U161" s="225"/>
      <c r="V161" s="225"/>
      <c r="W161" s="225"/>
      <c r="X161" s="225"/>
      <c r="Y161" s="225"/>
      <c r="Z161" s="225"/>
      <c r="AA161" s="225"/>
      <c r="AB161" s="225"/>
      <c r="AC161" s="225"/>
    </row>
    <row r="162" spans="1:29" ht="60">
      <c r="A162" s="29" t="s">
        <v>485</v>
      </c>
      <c r="B162" s="33" t="s">
        <v>412</v>
      </c>
      <c r="C162" s="31" t="s">
        <v>616</v>
      </c>
      <c r="D162" s="38" t="s">
        <v>844</v>
      </c>
      <c r="E162" s="31" t="s">
        <v>9</v>
      </c>
      <c r="F162" s="34">
        <v>8</v>
      </c>
      <c r="G162" s="221"/>
      <c r="H162" s="32">
        <f t="shared" si="32"/>
        <v>0</v>
      </c>
      <c r="I162" s="32">
        <f t="shared" si="33"/>
        <v>0</v>
      </c>
      <c r="J162" s="226"/>
      <c r="K162" s="227"/>
      <c r="L162" s="225"/>
      <c r="M162" s="225"/>
      <c r="N162" s="225"/>
      <c r="O162" s="225"/>
      <c r="P162" s="225"/>
      <c r="Q162" s="225"/>
      <c r="R162" s="225"/>
      <c r="S162" s="225"/>
      <c r="T162" s="225"/>
      <c r="U162" s="225"/>
      <c r="V162" s="225"/>
      <c r="W162" s="225"/>
      <c r="X162" s="225"/>
      <c r="Y162" s="225"/>
      <c r="Z162" s="225"/>
      <c r="AA162" s="225"/>
      <c r="AB162" s="225"/>
      <c r="AC162" s="225"/>
    </row>
    <row r="163" spans="1:29" ht="60">
      <c r="A163" s="29" t="s">
        <v>486</v>
      </c>
      <c r="B163" s="33" t="s">
        <v>413</v>
      </c>
      <c r="C163" s="31" t="s">
        <v>616</v>
      </c>
      <c r="D163" s="38" t="s">
        <v>845</v>
      </c>
      <c r="E163" s="31" t="s">
        <v>9</v>
      </c>
      <c r="F163" s="34">
        <v>1</v>
      </c>
      <c r="G163" s="221"/>
      <c r="H163" s="32">
        <f t="shared" si="32"/>
        <v>0</v>
      </c>
      <c r="I163" s="32">
        <f t="shared" si="33"/>
        <v>0</v>
      </c>
      <c r="J163" s="226"/>
      <c r="K163" s="227"/>
      <c r="L163" s="225"/>
      <c r="M163" s="225"/>
      <c r="N163" s="225"/>
      <c r="O163" s="225"/>
      <c r="P163" s="225"/>
      <c r="Q163" s="225"/>
      <c r="R163" s="225"/>
      <c r="S163" s="225"/>
      <c r="T163" s="225"/>
      <c r="U163" s="225"/>
      <c r="V163" s="225"/>
      <c r="W163" s="225"/>
      <c r="X163" s="225"/>
      <c r="Y163" s="225"/>
      <c r="Z163" s="225"/>
      <c r="AA163" s="225"/>
      <c r="AB163" s="225"/>
      <c r="AC163" s="225"/>
    </row>
    <row r="164" spans="1:29" ht="45">
      <c r="A164" s="29" t="s">
        <v>487</v>
      </c>
      <c r="B164" s="33" t="s">
        <v>414</v>
      </c>
      <c r="C164" s="29" t="s">
        <v>615</v>
      </c>
      <c r="D164" s="35" t="s">
        <v>415</v>
      </c>
      <c r="E164" s="31" t="s">
        <v>9</v>
      </c>
      <c r="F164" s="34">
        <v>2</v>
      </c>
      <c r="G164" s="222"/>
      <c r="H164" s="32">
        <f t="shared" si="32"/>
        <v>0</v>
      </c>
      <c r="I164" s="32">
        <f t="shared" si="33"/>
        <v>0</v>
      </c>
      <c r="J164" s="226"/>
      <c r="K164" s="227"/>
      <c r="L164" s="225"/>
      <c r="M164" s="225"/>
      <c r="N164" s="225"/>
      <c r="O164" s="225"/>
      <c r="P164" s="225"/>
      <c r="Q164" s="225"/>
      <c r="R164" s="225"/>
      <c r="S164" s="225"/>
      <c r="T164" s="225"/>
      <c r="U164" s="225"/>
      <c r="V164" s="225"/>
      <c r="W164" s="225"/>
      <c r="X164" s="225"/>
      <c r="Y164" s="225"/>
      <c r="Z164" s="225"/>
      <c r="AA164" s="225"/>
      <c r="AB164" s="225"/>
      <c r="AC164" s="225"/>
    </row>
    <row r="165" spans="1:29" ht="75">
      <c r="A165" s="29" t="s">
        <v>488</v>
      </c>
      <c r="B165" s="33" t="s">
        <v>416</v>
      </c>
      <c r="C165" s="29" t="s">
        <v>615</v>
      </c>
      <c r="D165" s="35" t="s">
        <v>417</v>
      </c>
      <c r="E165" s="31" t="s">
        <v>9</v>
      </c>
      <c r="F165" s="34">
        <v>5</v>
      </c>
      <c r="G165" s="222"/>
      <c r="H165" s="32">
        <f t="shared" si="32"/>
        <v>0</v>
      </c>
      <c r="I165" s="32">
        <f t="shared" si="33"/>
        <v>0</v>
      </c>
      <c r="J165" s="226"/>
      <c r="K165" s="227"/>
      <c r="L165" s="225"/>
      <c r="M165" s="225"/>
      <c r="N165" s="225"/>
      <c r="O165" s="225"/>
      <c r="P165" s="225"/>
      <c r="Q165" s="225"/>
      <c r="R165" s="225"/>
      <c r="S165" s="225"/>
      <c r="T165" s="225"/>
      <c r="U165" s="225"/>
      <c r="V165" s="225"/>
      <c r="W165" s="225"/>
      <c r="X165" s="225"/>
      <c r="Y165" s="225"/>
      <c r="Z165" s="225"/>
      <c r="AA165" s="225"/>
      <c r="AB165" s="225"/>
      <c r="AC165" s="225"/>
    </row>
    <row r="166" spans="1:29" ht="75">
      <c r="A166" s="29" t="s">
        <v>489</v>
      </c>
      <c r="B166" s="33" t="s">
        <v>418</v>
      </c>
      <c r="C166" s="29" t="s">
        <v>615</v>
      </c>
      <c r="D166" s="35" t="s">
        <v>419</v>
      </c>
      <c r="E166" s="31" t="s">
        <v>9</v>
      </c>
      <c r="F166" s="34">
        <v>10</v>
      </c>
      <c r="G166" s="222"/>
      <c r="H166" s="32">
        <f t="shared" si="32"/>
        <v>0</v>
      </c>
      <c r="I166" s="32">
        <f t="shared" si="33"/>
        <v>0</v>
      </c>
      <c r="J166" s="226"/>
      <c r="K166" s="227"/>
      <c r="L166" s="225"/>
      <c r="M166" s="225"/>
      <c r="N166" s="225"/>
      <c r="O166" s="225"/>
      <c r="P166" s="225"/>
      <c r="Q166" s="225"/>
      <c r="R166" s="225"/>
      <c r="S166" s="225"/>
      <c r="T166" s="225"/>
      <c r="U166" s="225"/>
      <c r="V166" s="225"/>
      <c r="W166" s="225"/>
      <c r="X166" s="225"/>
      <c r="Y166" s="225"/>
      <c r="Z166" s="225"/>
      <c r="AA166" s="225"/>
      <c r="AB166" s="225"/>
      <c r="AC166" s="225"/>
    </row>
    <row r="167" spans="1:29" ht="75">
      <c r="A167" s="29" t="s">
        <v>490</v>
      </c>
      <c r="B167" s="33" t="s">
        <v>416</v>
      </c>
      <c r="C167" s="29" t="s">
        <v>615</v>
      </c>
      <c r="D167" s="35" t="s">
        <v>417</v>
      </c>
      <c r="E167" s="31" t="s">
        <v>9</v>
      </c>
      <c r="F167" s="34">
        <v>5</v>
      </c>
      <c r="G167" s="222"/>
      <c r="H167" s="32">
        <f t="shared" si="32"/>
        <v>0</v>
      </c>
      <c r="I167" s="32">
        <f t="shared" si="33"/>
        <v>0</v>
      </c>
      <c r="J167" s="226"/>
      <c r="K167" s="227"/>
      <c r="L167" s="225"/>
      <c r="M167" s="225"/>
      <c r="N167" s="225"/>
      <c r="O167" s="225"/>
      <c r="P167" s="225"/>
      <c r="Q167" s="225"/>
      <c r="R167" s="225"/>
      <c r="S167" s="225"/>
      <c r="T167" s="225"/>
      <c r="U167" s="225"/>
      <c r="V167" s="225"/>
      <c r="W167" s="225"/>
      <c r="X167" s="225"/>
      <c r="Y167" s="225"/>
      <c r="Z167" s="225"/>
      <c r="AA167" s="225"/>
      <c r="AB167" s="225"/>
      <c r="AC167" s="225"/>
    </row>
    <row r="168" spans="1:29">
      <c r="A168" s="4">
        <v>7</v>
      </c>
      <c r="B168" s="9" t="s">
        <v>23</v>
      </c>
      <c r="C168" s="9"/>
      <c r="D168" s="6"/>
      <c r="E168" s="5"/>
      <c r="F168" s="8"/>
      <c r="G168" s="8"/>
      <c r="H168" s="8"/>
      <c r="I168" s="10">
        <f>I169+I211</f>
        <v>0</v>
      </c>
      <c r="J168" s="267"/>
      <c r="K168" s="268"/>
      <c r="L168" s="225"/>
      <c r="M168" s="225"/>
      <c r="N168" s="225"/>
      <c r="O168" s="225"/>
      <c r="P168" s="225"/>
      <c r="Q168" s="225"/>
      <c r="R168" s="225"/>
      <c r="S168" s="225"/>
      <c r="T168" s="225"/>
      <c r="U168" s="225"/>
      <c r="V168" s="225"/>
      <c r="W168" s="225"/>
      <c r="X168" s="225"/>
      <c r="Y168" s="225"/>
      <c r="Z168" s="225"/>
      <c r="AA168" s="225"/>
      <c r="AB168" s="225"/>
      <c r="AC168" s="225"/>
    </row>
    <row r="169" spans="1:29">
      <c r="A169" s="11" t="s">
        <v>298</v>
      </c>
      <c r="B169" s="41" t="s">
        <v>24</v>
      </c>
      <c r="C169" s="12"/>
      <c r="D169" s="13"/>
      <c r="E169" s="11"/>
      <c r="F169" s="14"/>
      <c r="G169" s="14"/>
      <c r="H169" s="14"/>
      <c r="I169" s="14">
        <f>I170+I174+I177+I203</f>
        <v>0</v>
      </c>
      <c r="J169" s="267"/>
      <c r="K169" s="268"/>
      <c r="L169" s="225"/>
      <c r="M169" s="225"/>
      <c r="N169" s="225"/>
      <c r="O169" s="225"/>
      <c r="P169" s="225"/>
      <c r="Q169" s="225"/>
      <c r="R169" s="225"/>
      <c r="S169" s="225"/>
      <c r="T169" s="225"/>
      <c r="U169" s="225"/>
      <c r="V169" s="225"/>
      <c r="W169" s="225"/>
      <c r="X169" s="225"/>
      <c r="Y169" s="225"/>
      <c r="Z169" s="225"/>
      <c r="AA169" s="225"/>
      <c r="AB169" s="225"/>
      <c r="AC169" s="225"/>
    </row>
    <row r="170" spans="1:29">
      <c r="A170" s="16" t="s">
        <v>299</v>
      </c>
      <c r="B170" s="42" t="s">
        <v>25</v>
      </c>
      <c r="C170" s="17"/>
      <c r="D170" s="18"/>
      <c r="E170" s="16"/>
      <c r="F170" s="19"/>
      <c r="G170" s="19"/>
      <c r="H170" s="19"/>
      <c r="I170" s="19">
        <f>SUM(I171:I173)</f>
        <v>0</v>
      </c>
      <c r="J170" s="223"/>
      <c r="K170" s="225"/>
      <c r="L170" s="225"/>
      <c r="M170" s="225"/>
      <c r="N170" s="225"/>
      <c r="O170" s="225"/>
      <c r="P170" s="225"/>
      <c r="Q170" s="225"/>
      <c r="R170" s="225"/>
      <c r="S170" s="225"/>
      <c r="T170" s="225"/>
      <c r="U170" s="225"/>
      <c r="V170" s="225"/>
      <c r="W170" s="225"/>
      <c r="X170" s="225"/>
      <c r="Y170" s="225"/>
      <c r="Z170" s="225"/>
      <c r="AA170" s="225"/>
      <c r="AB170" s="225"/>
      <c r="AC170" s="225"/>
    </row>
    <row r="171" spans="1:29" ht="45">
      <c r="A171" s="90" t="s">
        <v>491</v>
      </c>
      <c r="B171" s="93" t="s">
        <v>90</v>
      </c>
      <c r="C171" s="91" t="s">
        <v>17</v>
      </c>
      <c r="D171" s="72">
        <v>89356</v>
      </c>
      <c r="E171" s="90" t="s">
        <v>53</v>
      </c>
      <c r="F171" s="92">
        <v>304.10000000000002</v>
      </c>
      <c r="G171" s="218"/>
      <c r="H171" s="92">
        <f>ROUND(G171*(1+J$1),2)</f>
        <v>0</v>
      </c>
      <c r="I171" s="92">
        <f t="shared" si="15"/>
        <v>0</v>
      </c>
      <c r="J171" s="226"/>
      <c r="K171" s="225"/>
      <c r="L171" s="225"/>
      <c r="M171" s="225"/>
      <c r="N171" s="225"/>
      <c r="O171" s="225"/>
      <c r="P171" s="225"/>
      <c r="Q171" s="225"/>
      <c r="R171" s="225"/>
      <c r="S171" s="225"/>
      <c r="T171" s="225"/>
      <c r="U171" s="225"/>
      <c r="V171" s="225"/>
      <c r="W171" s="225"/>
      <c r="X171" s="225"/>
      <c r="Y171" s="225"/>
      <c r="Z171" s="225"/>
      <c r="AA171" s="225"/>
      <c r="AB171" s="225"/>
      <c r="AC171" s="225"/>
    </row>
    <row r="172" spans="1:29" ht="45">
      <c r="A172" s="90" t="s">
        <v>492</v>
      </c>
      <c r="B172" s="93" t="s">
        <v>91</v>
      </c>
      <c r="C172" s="91" t="s">
        <v>17</v>
      </c>
      <c r="D172" s="72">
        <v>89357</v>
      </c>
      <c r="E172" s="90" t="s">
        <v>53</v>
      </c>
      <c r="F172" s="92">
        <v>32.299999999999997</v>
      </c>
      <c r="G172" s="218"/>
      <c r="H172" s="92">
        <f>ROUND(G172*(1+J$1),2)</f>
        <v>0</v>
      </c>
      <c r="I172" s="92">
        <f t="shared" si="15"/>
        <v>0</v>
      </c>
      <c r="J172" s="226"/>
      <c r="K172" s="225"/>
      <c r="L172" s="225"/>
      <c r="M172" s="225"/>
      <c r="N172" s="225"/>
      <c r="O172" s="225"/>
      <c r="P172" s="225"/>
      <c r="Q172" s="225"/>
      <c r="R172" s="225"/>
      <c r="S172" s="225"/>
      <c r="T172" s="225"/>
      <c r="U172" s="225"/>
      <c r="V172" s="225"/>
      <c r="W172" s="225"/>
      <c r="X172" s="225"/>
      <c r="Y172" s="225"/>
      <c r="Z172" s="225"/>
      <c r="AA172" s="225"/>
      <c r="AB172" s="225"/>
      <c r="AC172" s="225"/>
    </row>
    <row r="173" spans="1:29" ht="45">
      <c r="A173" s="90" t="s">
        <v>493</v>
      </c>
      <c r="B173" s="93" t="s">
        <v>691</v>
      </c>
      <c r="C173" s="91" t="s">
        <v>17</v>
      </c>
      <c r="D173" s="72">
        <v>103978</v>
      </c>
      <c r="E173" s="90" t="s">
        <v>53</v>
      </c>
      <c r="F173" s="92">
        <v>42.1</v>
      </c>
      <c r="G173" s="218"/>
      <c r="H173" s="92">
        <f>ROUND(G173*(1+J$1),2)</f>
        <v>0</v>
      </c>
      <c r="I173" s="92">
        <f t="shared" si="15"/>
        <v>0</v>
      </c>
      <c r="J173" s="226"/>
      <c r="K173" s="225"/>
      <c r="L173" s="225"/>
      <c r="M173" s="225"/>
      <c r="N173" s="225"/>
      <c r="O173" s="225"/>
      <c r="P173" s="225"/>
      <c r="Q173" s="225"/>
      <c r="R173" s="225"/>
      <c r="S173" s="225"/>
      <c r="T173" s="225"/>
      <c r="U173" s="225"/>
      <c r="V173" s="225"/>
      <c r="W173" s="225"/>
      <c r="X173" s="225"/>
      <c r="Y173" s="225"/>
      <c r="Z173" s="225"/>
      <c r="AA173" s="225"/>
      <c r="AB173" s="225"/>
      <c r="AC173" s="225"/>
    </row>
    <row r="174" spans="1:29">
      <c r="A174" s="16" t="s">
        <v>300</v>
      </c>
      <c r="B174" s="42" t="s">
        <v>26</v>
      </c>
      <c r="C174" s="17"/>
      <c r="D174" s="18"/>
      <c r="E174" s="16"/>
      <c r="F174" s="19"/>
      <c r="G174" s="19"/>
      <c r="H174" s="19"/>
      <c r="I174" s="19">
        <f>SUM(I175:I176)</f>
        <v>0</v>
      </c>
      <c r="J174" s="223"/>
      <c r="K174" s="269"/>
      <c r="L174" s="225"/>
      <c r="M174" s="225"/>
      <c r="N174" s="225"/>
      <c r="O174" s="225"/>
      <c r="P174" s="225"/>
      <c r="Q174" s="225"/>
      <c r="R174" s="225"/>
      <c r="S174" s="225"/>
      <c r="T174" s="225"/>
      <c r="U174" s="225"/>
      <c r="V174" s="225"/>
      <c r="W174" s="225"/>
      <c r="X174" s="225"/>
      <c r="Y174" s="225"/>
      <c r="Z174" s="225"/>
      <c r="AA174" s="225"/>
      <c r="AB174" s="225"/>
      <c r="AC174" s="225"/>
    </row>
    <row r="175" spans="1:29" ht="30">
      <c r="A175" s="24" t="s">
        <v>494</v>
      </c>
      <c r="B175" s="25" t="s">
        <v>92</v>
      </c>
      <c r="C175" s="26" t="s">
        <v>17</v>
      </c>
      <c r="D175" s="28">
        <v>102609</v>
      </c>
      <c r="E175" s="24" t="s">
        <v>9</v>
      </c>
      <c r="F175" s="92">
        <v>3</v>
      </c>
      <c r="G175" s="218"/>
      <c r="H175" s="27">
        <f>ROUND(G175*(1+J$1),2)</f>
        <v>0</v>
      </c>
      <c r="I175" s="27">
        <f t="shared" si="15"/>
        <v>0</v>
      </c>
      <c r="J175" s="226"/>
      <c r="K175" s="225"/>
      <c r="L175" s="225"/>
      <c r="M175" s="225"/>
      <c r="N175" s="225"/>
      <c r="O175" s="225"/>
      <c r="P175" s="225"/>
      <c r="Q175" s="225"/>
      <c r="R175" s="225"/>
      <c r="S175" s="225"/>
      <c r="T175" s="225"/>
      <c r="U175" s="225"/>
      <c r="V175" s="225"/>
      <c r="W175" s="225"/>
      <c r="X175" s="225"/>
      <c r="Y175" s="225"/>
      <c r="Z175" s="225"/>
      <c r="AA175" s="225"/>
      <c r="AB175" s="225"/>
      <c r="AC175" s="225"/>
    </row>
    <row r="176" spans="1:29" ht="30">
      <c r="A176" s="24" t="s">
        <v>495</v>
      </c>
      <c r="B176" s="25" t="s">
        <v>339</v>
      </c>
      <c r="C176" s="26" t="s">
        <v>16</v>
      </c>
      <c r="D176" s="26" t="s">
        <v>27</v>
      </c>
      <c r="E176" s="24" t="s">
        <v>9</v>
      </c>
      <c r="F176" s="92">
        <v>2</v>
      </c>
      <c r="G176" s="218"/>
      <c r="H176" s="27">
        <f>ROUND(G176*(1+J$2),2)</f>
        <v>0</v>
      </c>
      <c r="I176" s="27">
        <f>ROUND(F176*H176,2)</f>
        <v>0</v>
      </c>
      <c r="J176" s="226"/>
      <c r="K176" s="225"/>
      <c r="L176" s="225"/>
      <c r="M176" s="225"/>
      <c r="N176" s="225"/>
      <c r="O176" s="225"/>
      <c r="P176" s="225"/>
      <c r="Q176" s="225"/>
      <c r="R176" s="225"/>
      <c r="S176" s="225"/>
      <c r="T176" s="225"/>
      <c r="U176" s="225"/>
      <c r="V176" s="225"/>
      <c r="W176" s="225"/>
      <c r="X176" s="225"/>
      <c r="Y176" s="225"/>
      <c r="Z176" s="225"/>
      <c r="AA176" s="225"/>
      <c r="AB176" s="225"/>
      <c r="AC176" s="225"/>
    </row>
    <row r="177" spans="1:29">
      <c r="A177" s="16" t="s">
        <v>301</v>
      </c>
      <c r="B177" s="42" t="s">
        <v>28</v>
      </c>
      <c r="C177" s="17"/>
      <c r="D177" s="18"/>
      <c r="E177" s="16"/>
      <c r="F177" s="19"/>
      <c r="G177" s="19"/>
      <c r="H177" s="19"/>
      <c r="I177" s="19">
        <f>SUM(I178:I202)</f>
        <v>0</v>
      </c>
      <c r="J177" s="223"/>
      <c r="K177" s="225"/>
      <c r="L177" s="225"/>
      <c r="M177" s="225"/>
      <c r="N177" s="225"/>
      <c r="O177" s="225"/>
      <c r="P177" s="225"/>
      <c r="Q177" s="225"/>
      <c r="R177" s="225"/>
      <c r="S177" s="225"/>
      <c r="T177" s="225"/>
      <c r="U177" s="225"/>
      <c r="V177" s="225"/>
      <c r="W177" s="225"/>
      <c r="X177" s="225"/>
      <c r="Y177" s="225"/>
      <c r="Z177" s="225"/>
      <c r="AA177" s="225"/>
      <c r="AB177" s="225"/>
      <c r="AC177" s="225"/>
    </row>
    <row r="178" spans="1:29" ht="75">
      <c r="A178" s="24" t="s">
        <v>496</v>
      </c>
      <c r="B178" s="25" t="s">
        <v>93</v>
      </c>
      <c r="C178" s="26" t="s">
        <v>17</v>
      </c>
      <c r="D178" s="28">
        <v>94656</v>
      </c>
      <c r="E178" s="24" t="s">
        <v>9</v>
      </c>
      <c r="F178" s="92">
        <v>80</v>
      </c>
      <c r="G178" s="218"/>
      <c r="H178" s="27">
        <f t="shared" ref="H178:H202" si="34">ROUND(G178*(1+J$1),2)</f>
        <v>0</v>
      </c>
      <c r="I178" s="27">
        <f t="shared" si="15"/>
        <v>0</v>
      </c>
      <c r="J178" s="226"/>
      <c r="K178" s="225"/>
      <c r="L178" s="225"/>
      <c r="M178" s="225"/>
      <c r="N178" s="225"/>
      <c r="O178" s="225"/>
      <c r="P178" s="225"/>
      <c r="Q178" s="225"/>
      <c r="R178" s="225"/>
      <c r="S178" s="225"/>
      <c r="T178" s="225"/>
      <c r="U178" s="225"/>
      <c r="V178" s="225"/>
      <c r="W178" s="225"/>
      <c r="X178" s="225"/>
      <c r="Y178" s="225"/>
      <c r="Z178" s="225"/>
      <c r="AA178" s="225"/>
      <c r="AB178" s="225"/>
      <c r="AC178" s="225"/>
    </row>
    <row r="179" spans="1:29" ht="30">
      <c r="A179" s="24" t="s">
        <v>497</v>
      </c>
      <c r="B179" s="25" t="s">
        <v>94</v>
      </c>
      <c r="C179" s="26" t="s">
        <v>16</v>
      </c>
      <c r="D179" s="26" t="s">
        <v>315</v>
      </c>
      <c r="E179" s="24" t="s">
        <v>9</v>
      </c>
      <c r="F179" s="92">
        <v>79</v>
      </c>
      <c r="G179" s="218"/>
      <c r="H179" s="27">
        <f t="shared" si="34"/>
        <v>0</v>
      </c>
      <c r="I179" s="27">
        <f t="shared" si="15"/>
        <v>0</v>
      </c>
      <c r="J179" s="226"/>
      <c r="K179" s="225"/>
      <c r="L179" s="225"/>
      <c r="M179" s="225"/>
      <c r="N179" s="225"/>
      <c r="O179" s="225"/>
      <c r="P179" s="225"/>
      <c r="Q179" s="225"/>
      <c r="R179" s="225"/>
      <c r="S179" s="225"/>
      <c r="T179" s="225"/>
      <c r="U179" s="225"/>
      <c r="V179" s="225"/>
      <c r="W179" s="225"/>
      <c r="X179" s="225"/>
      <c r="Y179" s="225"/>
      <c r="Z179" s="225"/>
      <c r="AA179" s="225"/>
      <c r="AB179" s="225"/>
      <c r="AC179" s="225"/>
    </row>
    <row r="180" spans="1:29" ht="60">
      <c r="A180" s="24" t="s">
        <v>498</v>
      </c>
      <c r="B180" s="25" t="s">
        <v>95</v>
      </c>
      <c r="C180" s="26" t="s">
        <v>17</v>
      </c>
      <c r="D180" s="28">
        <v>89366</v>
      </c>
      <c r="E180" s="24" t="s">
        <v>9</v>
      </c>
      <c r="F180" s="92">
        <v>3</v>
      </c>
      <c r="G180" s="218"/>
      <c r="H180" s="27">
        <f t="shared" si="34"/>
        <v>0</v>
      </c>
      <c r="I180" s="27">
        <f t="shared" si="15"/>
        <v>0</v>
      </c>
      <c r="J180" s="226"/>
      <c r="K180" s="225"/>
      <c r="L180" s="225"/>
      <c r="M180" s="225"/>
      <c r="N180" s="225"/>
      <c r="O180" s="225"/>
      <c r="P180" s="225"/>
      <c r="Q180" s="225"/>
      <c r="R180" s="225"/>
      <c r="S180" s="225"/>
      <c r="T180" s="225"/>
      <c r="U180" s="225"/>
      <c r="V180" s="225"/>
      <c r="W180" s="225"/>
      <c r="X180" s="225"/>
      <c r="Y180" s="225"/>
      <c r="Z180" s="225"/>
      <c r="AA180" s="225"/>
      <c r="AB180" s="225"/>
      <c r="AC180" s="225"/>
    </row>
    <row r="181" spans="1:29" ht="30">
      <c r="A181" s="24" t="s">
        <v>499</v>
      </c>
      <c r="B181" s="25" t="s">
        <v>96</v>
      </c>
      <c r="C181" s="26" t="s">
        <v>16</v>
      </c>
      <c r="D181" s="26" t="s">
        <v>316</v>
      </c>
      <c r="E181" s="24" t="s">
        <v>9</v>
      </c>
      <c r="F181" s="92">
        <v>86</v>
      </c>
      <c r="G181" s="218"/>
      <c r="H181" s="27">
        <f t="shared" si="34"/>
        <v>0</v>
      </c>
      <c r="I181" s="27">
        <f t="shared" si="15"/>
        <v>0</v>
      </c>
      <c r="J181" s="226"/>
      <c r="K181" s="225"/>
      <c r="L181" s="225"/>
      <c r="M181" s="225"/>
      <c r="N181" s="225"/>
      <c r="O181" s="225"/>
      <c r="P181" s="225"/>
      <c r="Q181" s="225"/>
      <c r="R181" s="225"/>
      <c r="S181" s="225"/>
      <c r="T181" s="225"/>
      <c r="U181" s="225"/>
      <c r="V181" s="225"/>
      <c r="W181" s="225"/>
      <c r="X181" s="225"/>
      <c r="Y181" s="225"/>
      <c r="Z181" s="225"/>
      <c r="AA181" s="225"/>
      <c r="AB181" s="225"/>
      <c r="AC181" s="225"/>
    </row>
    <row r="182" spans="1:29" ht="45">
      <c r="A182" s="24" t="s">
        <v>500</v>
      </c>
      <c r="B182" s="25" t="s">
        <v>97</v>
      </c>
      <c r="C182" s="26" t="s">
        <v>17</v>
      </c>
      <c r="D182" s="28">
        <v>89385</v>
      </c>
      <c r="E182" s="24" t="s">
        <v>9</v>
      </c>
      <c r="F182" s="92">
        <v>2</v>
      </c>
      <c r="G182" s="218"/>
      <c r="H182" s="27">
        <f t="shared" si="34"/>
        <v>0</v>
      </c>
      <c r="I182" s="27">
        <f t="shared" si="15"/>
        <v>0</v>
      </c>
      <c r="J182" s="226"/>
      <c r="K182" s="225"/>
      <c r="L182" s="225"/>
      <c r="M182" s="225"/>
      <c r="N182" s="225"/>
      <c r="O182" s="225"/>
      <c r="P182" s="225"/>
      <c r="Q182" s="225"/>
      <c r="R182" s="225"/>
      <c r="S182" s="225"/>
      <c r="T182" s="225"/>
      <c r="U182" s="225"/>
      <c r="V182" s="225"/>
      <c r="W182" s="225"/>
      <c r="X182" s="225"/>
      <c r="Y182" s="225"/>
      <c r="Z182" s="225"/>
      <c r="AA182" s="225"/>
      <c r="AB182" s="225"/>
      <c r="AC182" s="225"/>
    </row>
    <row r="183" spans="1:29" ht="30">
      <c r="A183" s="24" t="s">
        <v>501</v>
      </c>
      <c r="B183" s="25" t="s">
        <v>98</v>
      </c>
      <c r="C183" s="26" t="s">
        <v>17</v>
      </c>
      <c r="D183" s="28">
        <v>86886</v>
      </c>
      <c r="E183" s="24" t="s">
        <v>9</v>
      </c>
      <c r="F183" s="92">
        <v>16</v>
      </c>
      <c r="G183" s="218"/>
      <c r="H183" s="27">
        <f t="shared" si="34"/>
        <v>0</v>
      </c>
      <c r="I183" s="27">
        <f t="shared" si="15"/>
        <v>0</v>
      </c>
      <c r="J183" s="226"/>
      <c r="K183" s="225"/>
      <c r="L183" s="225"/>
      <c r="M183" s="225"/>
      <c r="N183" s="225"/>
      <c r="O183" s="225"/>
      <c r="P183" s="225"/>
      <c r="Q183" s="225"/>
      <c r="R183" s="225"/>
      <c r="S183" s="225"/>
      <c r="T183" s="225"/>
      <c r="U183" s="225"/>
      <c r="V183" s="225"/>
      <c r="W183" s="225"/>
      <c r="X183" s="225"/>
      <c r="Y183" s="225"/>
      <c r="Z183" s="225"/>
      <c r="AA183" s="225"/>
      <c r="AB183" s="225"/>
      <c r="AC183" s="225"/>
    </row>
    <row r="184" spans="1:29" ht="30">
      <c r="A184" s="24" t="s">
        <v>502</v>
      </c>
      <c r="B184" s="25" t="s">
        <v>99</v>
      </c>
      <c r="C184" s="26" t="s">
        <v>17</v>
      </c>
      <c r="D184" s="28">
        <v>86884</v>
      </c>
      <c r="E184" s="24" t="s">
        <v>9</v>
      </c>
      <c r="F184" s="92">
        <v>71</v>
      </c>
      <c r="G184" s="218"/>
      <c r="H184" s="27">
        <f t="shared" si="34"/>
        <v>0</v>
      </c>
      <c r="I184" s="27">
        <f t="shared" si="15"/>
        <v>0</v>
      </c>
      <c r="J184" s="226"/>
      <c r="K184" s="225"/>
      <c r="L184" s="225"/>
      <c r="M184" s="225"/>
      <c r="N184" s="225"/>
      <c r="O184" s="225"/>
      <c r="P184" s="225"/>
      <c r="Q184" s="225"/>
      <c r="R184" s="225"/>
      <c r="S184" s="225"/>
      <c r="T184" s="225"/>
      <c r="U184" s="225"/>
      <c r="V184" s="225"/>
      <c r="W184" s="225"/>
      <c r="X184" s="225"/>
      <c r="Y184" s="225"/>
      <c r="Z184" s="225"/>
      <c r="AA184" s="225"/>
      <c r="AB184" s="225"/>
      <c r="AC184" s="225"/>
    </row>
    <row r="185" spans="1:29" ht="45">
      <c r="A185" s="24" t="s">
        <v>503</v>
      </c>
      <c r="B185" s="25" t="s">
        <v>100</v>
      </c>
      <c r="C185" s="26" t="s">
        <v>17</v>
      </c>
      <c r="D185" s="28">
        <v>89987</v>
      </c>
      <c r="E185" s="24" t="s">
        <v>9</v>
      </c>
      <c r="F185" s="92">
        <v>39</v>
      </c>
      <c r="G185" s="218"/>
      <c r="H185" s="27">
        <f t="shared" si="34"/>
        <v>0</v>
      </c>
      <c r="I185" s="27">
        <f t="shared" si="15"/>
        <v>0</v>
      </c>
      <c r="J185" s="226"/>
      <c r="K185" s="225"/>
      <c r="L185" s="225"/>
      <c r="M185" s="225"/>
      <c r="N185" s="225"/>
      <c r="O185" s="225"/>
      <c r="P185" s="225"/>
      <c r="Q185" s="225"/>
      <c r="R185" s="225"/>
      <c r="S185" s="225"/>
      <c r="T185" s="225"/>
      <c r="U185" s="225"/>
      <c r="V185" s="225"/>
      <c r="W185" s="225"/>
      <c r="X185" s="225"/>
      <c r="Y185" s="225"/>
      <c r="Z185" s="225"/>
      <c r="AA185" s="225"/>
      <c r="AB185" s="225"/>
      <c r="AC185" s="225"/>
    </row>
    <row r="186" spans="1:29" ht="45">
      <c r="A186" s="24" t="s">
        <v>504</v>
      </c>
      <c r="B186" s="25" t="s">
        <v>101</v>
      </c>
      <c r="C186" s="26" t="s">
        <v>17</v>
      </c>
      <c r="D186" s="28">
        <v>89985</v>
      </c>
      <c r="E186" s="24" t="s">
        <v>9</v>
      </c>
      <c r="F186" s="92">
        <v>2</v>
      </c>
      <c r="G186" s="218"/>
      <c r="H186" s="27">
        <f t="shared" si="34"/>
        <v>0</v>
      </c>
      <c r="I186" s="27">
        <f t="shared" si="15"/>
        <v>0</v>
      </c>
      <c r="J186" s="226"/>
      <c r="K186" s="225"/>
      <c r="L186" s="225"/>
      <c r="M186" s="225"/>
      <c r="N186" s="225"/>
      <c r="O186" s="225"/>
      <c r="P186" s="225"/>
      <c r="Q186" s="225"/>
      <c r="R186" s="225"/>
      <c r="S186" s="225"/>
      <c r="T186" s="225"/>
      <c r="U186" s="225"/>
      <c r="V186" s="225"/>
      <c r="W186" s="225"/>
      <c r="X186" s="225"/>
      <c r="Y186" s="225"/>
      <c r="Z186" s="225"/>
      <c r="AA186" s="225"/>
      <c r="AB186" s="225"/>
      <c r="AC186" s="225"/>
    </row>
    <row r="187" spans="1:29" ht="30">
      <c r="A187" s="24" t="s">
        <v>505</v>
      </c>
      <c r="B187" s="25" t="s">
        <v>704</v>
      </c>
      <c r="C187" s="26" t="s">
        <v>17</v>
      </c>
      <c r="D187" s="28">
        <v>94495</v>
      </c>
      <c r="E187" s="24" t="s">
        <v>9</v>
      </c>
      <c r="F187" s="92">
        <v>6</v>
      </c>
      <c r="G187" s="218"/>
      <c r="H187" s="27">
        <f t="shared" si="34"/>
        <v>0</v>
      </c>
      <c r="I187" s="27">
        <f t="shared" si="15"/>
        <v>0</v>
      </c>
      <c r="J187" s="226"/>
      <c r="K187" s="225"/>
      <c r="L187" s="225"/>
      <c r="M187" s="225"/>
      <c r="N187" s="225"/>
      <c r="O187" s="225"/>
      <c r="P187" s="225"/>
      <c r="Q187" s="225"/>
      <c r="R187" s="225"/>
      <c r="S187" s="225"/>
      <c r="T187" s="225"/>
      <c r="U187" s="225"/>
      <c r="V187" s="225"/>
      <c r="W187" s="225"/>
      <c r="X187" s="225"/>
      <c r="Y187" s="225"/>
      <c r="Z187" s="225"/>
      <c r="AA187" s="225"/>
      <c r="AB187" s="225"/>
      <c r="AC187" s="225"/>
    </row>
    <row r="188" spans="1:29" ht="30">
      <c r="A188" s="24" t="s">
        <v>506</v>
      </c>
      <c r="B188" s="25" t="s">
        <v>705</v>
      </c>
      <c r="C188" s="26" t="s">
        <v>17</v>
      </c>
      <c r="D188" s="28">
        <v>94496</v>
      </c>
      <c r="E188" s="24" t="s">
        <v>9</v>
      </c>
      <c r="F188" s="92">
        <v>3</v>
      </c>
      <c r="G188" s="218"/>
      <c r="H188" s="27">
        <f t="shared" si="34"/>
        <v>0</v>
      </c>
      <c r="I188" s="27">
        <f t="shared" si="15"/>
        <v>0</v>
      </c>
      <c r="J188" s="226"/>
      <c r="K188" s="225"/>
      <c r="L188" s="225"/>
      <c r="M188" s="225"/>
      <c r="N188" s="225"/>
      <c r="O188" s="225"/>
      <c r="P188" s="225"/>
      <c r="Q188" s="225"/>
      <c r="R188" s="225"/>
      <c r="S188" s="225"/>
      <c r="T188" s="225"/>
      <c r="U188" s="225"/>
      <c r="V188" s="225"/>
      <c r="W188" s="225"/>
      <c r="X188" s="225"/>
      <c r="Y188" s="225"/>
      <c r="Z188" s="225"/>
      <c r="AA188" s="225"/>
      <c r="AB188" s="225"/>
      <c r="AC188" s="225"/>
    </row>
    <row r="189" spans="1:29" ht="60">
      <c r="A189" s="24" t="s">
        <v>507</v>
      </c>
      <c r="B189" s="25" t="s">
        <v>706</v>
      </c>
      <c r="C189" s="26" t="s">
        <v>17</v>
      </c>
      <c r="D189" s="28">
        <v>89436</v>
      </c>
      <c r="E189" s="24" t="s">
        <v>9</v>
      </c>
      <c r="F189" s="92">
        <v>10</v>
      </c>
      <c r="G189" s="218"/>
      <c r="H189" s="27">
        <f t="shared" si="34"/>
        <v>0</v>
      </c>
      <c r="I189" s="27">
        <f t="shared" si="15"/>
        <v>0</v>
      </c>
      <c r="J189" s="226"/>
      <c r="K189" s="225"/>
      <c r="L189" s="225"/>
      <c r="M189" s="225"/>
      <c r="N189" s="225"/>
      <c r="O189" s="225"/>
      <c r="P189" s="225"/>
      <c r="Q189" s="225"/>
      <c r="R189" s="225"/>
      <c r="S189" s="225"/>
      <c r="T189" s="225"/>
      <c r="U189" s="225"/>
      <c r="V189" s="225"/>
      <c r="W189" s="225"/>
      <c r="X189" s="225"/>
      <c r="Y189" s="225"/>
      <c r="Z189" s="225"/>
      <c r="AA189" s="225"/>
      <c r="AB189" s="225"/>
      <c r="AC189" s="225"/>
    </row>
    <row r="190" spans="1:29" ht="75">
      <c r="A190" s="24" t="s">
        <v>508</v>
      </c>
      <c r="B190" s="25" t="s">
        <v>707</v>
      </c>
      <c r="C190" s="26" t="s">
        <v>17</v>
      </c>
      <c r="D190" s="28">
        <v>94660</v>
      </c>
      <c r="E190" s="24" t="s">
        <v>9</v>
      </c>
      <c r="F190" s="92">
        <v>6</v>
      </c>
      <c r="G190" s="218"/>
      <c r="H190" s="27">
        <f t="shared" si="34"/>
        <v>0</v>
      </c>
      <c r="I190" s="27">
        <f t="shared" si="15"/>
        <v>0</v>
      </c>
      <c r="J190" s="226"/>
      <c r="K190" s="225"/>
      <c r="L190" s="225"/>
      <c r="M190" s="225"/>
      <c r="N190" s="225"/>
      <c r="O190" s="225"/>
      <c r="P190" s="225"/>
      <c r="Q190" s="225"/>
      <c r="R190" s="225"/>
      <c r="S190" s="225"/>
      <c r="T190" s="225"/>
      <c r="U190" s="225"/>
      <c r="V190" s="225"/>
      <c r="W190" s="225"/>
      <c r="X190" s="225"/>
      <c r="Y190" s="225"/>
      <c r="Z190" s="225"/>
      <c r="AA190" s="225"/>
      <c r="AB190" s="225"/>
      <c r="AC190" s="225"/>
    </row>
    <row r="191" spans="1:29" ht="45">
      <c r="A191" s="24" t="s">
        <v>692</v>
      </c>
      <c r="B191" s="25" t="s">
        <v>708</v>
      </c>
      <c r="C191" s="26" t="s">
        <v>17</v>
      </c>
      <c r="D191" s="28">
        <v>103948</v>
      </c>
      <c r="E191" s="24" t="s">
        <v>9</v>
      </c>
      <c r="F191" s="92">
        <v>2</v>
      </c>
      <c r="G191" s="218"/>
      <c r="H191" s="27">
        <f t="shared" si="34"/>
        <v>0</v>
      </c>
      <c r="I191" s="27">
        <f t="shared" si="15"/>
        <v>0</v>
      </c>
      <c r="J191" s="226"/>
      <c r="K191" s="225"/>
      <c r="L191" s="225"/>
      <c r="M191" s="225"/>
      <c r="N191" s="225"/>
      <c r="O191" s="225"/>
      <c r="P191" s="225"/>
      <c r="Q191" s="225"/>
      <c r="R191" s="225"/>
      <c r="S191" s="225"/>
      <c r="T191" s="225"/>
      <c r="U191" s="225"/>
      <c r="V191" s="225"/>
      <c r="W191" s="225"/>
      <c r="X191" s="225"/>
      <c r="Y191" s="225"/>
      <c r="Z191" s="225"/>
      <c r="AA191" s="225"/>
      <c r="AB191" s="225"/>
      <c r="AC191" s="225"/>
    </row>
    <row r="192" spans="1:29" ht="45">
      <c r="A192" s="24" t="s">
        <v>693</v>
      </c>
      <c r="B192" s="25" t="s">
        <v>709</v>
      </c>
      <c r="C192" s="26" t="s">
        <v>17</v>
      </c>
      <c r="D192" s="28">
        <v>89365</v>
      </c>
      <c r="E192" s="24" t="s">
        <v>9</v>
      </c>
      <c r="F192" s="92">
        <v>3</v>
      </c>
      <c r="G192" s="218"/>
      <c r="H192" s="27">
        <f t="shared" si="34"/>
        <v>0</v>
      </c>
      <c r="I192" s="27">
        <f t="shared" si="15"/>
        <v>0</v>
      </c>
      <c r="J192" s="226"/>
      <c r="K192" s="225"/>
      <c r="L192" s="225"/>
      <c r="M192" s="225"/>
      <c r="N192" s="225"/>
      <c r="O192" s="225"/>
      <c r="P192" s="225"/>
      <c r="Q192" s="225"/>
      <c r="R192" s="225"/>
      <c r="S192" s="225"/>
      <c r="T192" s="225"/>
      <c r="U192" s="225"/>
      <c r="V192" s="225"/>
      <c r="W192" s="225"/>
      <c r="X192" s="225"/>
      <c r="Y192" s="225"/>
      <c r="Z192" s="225"/>
      <c r="AA192" s="225"/>
      <c r="AB192" s="225"/>
      <c r="AC192" s="225"/>
    </row>
    <row r="193" spans="1:29" ht="45">
      <c r="A193" s="24" t="s">
        <v>694</v>
      </c>
      <c r="B193" s="25" t="s">
        <v>710</v>
      </c>
      <c r="C193" s="26" t="s">
        <v>17</v>
      </c>
      <c r="D193" s="28">
        <v>89410</v>
      </c>
      <c r="E193" s="24" t="s">
        <v>9</v>
      </c>
      <c r="F193" s="92">
        <v>108</v>
      </c>
      <c r="G193" s="218"/>
      <c r="H193" s="27">
        <f t="shared" si="34"/>
        <v>0</v>
      </c>
      <c r="I193" s="27">
        <f t="shared" si="15"/>
        <v>0</v>
      </c>
      <c r="J193" s="226"/>
      <c r="K193" s="225"/>
      <c r="L193" s="225"/>
      <c r="M193" s="225"/>
      <c r="N193" s="225"/>
      <c r="O193" s="225"/>
      <c r="P193" s="225"/>
      <c r="Q193" s="225"/>
      <c r="R193" s="225"/>
      <c r="S193" s="225"/>
      <c r="T193" s="225"/>
      <c r="U193" s="225"/>
      <c r="V193" s="225"/>
      <c r="W193" s="225"/>
      <c r="X193" s="225"/>
      <c r="Y193" s="225"/>
      <c r="Z193" s="225"/>
      <c r="AA193" s="225"/>
      <c r="AB193" s="225"/>
      <c r="AC193" s="225"/>
    </row>
    <row r="194" spans="1:29" ht="45">
      <c r="A194" s="24" t="s">
        <v>695</v>
      </c>
      <c r="B194" s="25" t="s">
        <v>711</v>
      </c>
      <c r="C194" s="26" t="s">
        <v>17</v>
      </c>
      <c r="D194" s="28">
        <v>103982</v>
      </c>
      <c r="E194" s="24" t="s">
        <v>9</v>
      </c>
      <c r="F194" s="92">
        <v>2</v>
      </c>
      <c r="G194" s="218"/>
      <c r="H194" s="27">
        <f t="shared" si="34"/>
        <v>0</v>
      </c>
      <c r="I194" s="27">
        <f t="shared" si="15"/>
        <v>0</v>
      </c>
      <c r="J194" s="226"/>
      <c r="K194" s="225"/>
      <c r="L194" s="225"/>
      <c r="M194" s="225"/>
      <c r="N194" s="225"/>
      <c r="O194" s="225"/>
      <c r="P194" s="225"/>
      <c r="Q194" s="225"/>
      <c r="R194" s="225"/>
      <c r="S194" s="225"/>
      <c r="T194" s="225"/>
      <c r="U194" s="225"/>
      <c r="V194" s="225"/>
      <c r="W194" s="225"/>
      <c r="X194" s="225"/>
      <c r="Y194" s="225"/>
      <c r="Z194" s="225"/>
      <c r="AA194" s="225"/>
      <c r="AB194" s="225"/>
      <c r="AC194" s="225"/>
    </row>
    <row r="195" spans="1:29" ht="45">
      <c r="A195" s="24" t="s">
        <v>696</v>
      </c>
      <c r="B195" s="25" t="s">
        <v>712</v>
      </c>
      <c r="C195" s="26" t="s">
        <v>17</v>
      </c>
      <c r="D195" s="28">
        <v>89408</v>
      </c>
      <c r="E195" s="24" t="s">
        <v>9</v>
      </c>
      <c r="F195" s="92">
        <v>4</v>
      </c>
      <c r="G195" s="218"/>
      <c r="H195" s="27">
        <f t="shared" si="34"/>
        <v>0</v>
      </c>
      <c r="I195" s="27">
        <f t="shared" si="15"/>
        <v>0</v>
      </c>
      <c r="J195" s="226"/>
      <c r="K195" s="225"/>
      <c r="L195" s="225"/>
      <c r="M195" s="225"/>
      <c r="N195" s="225"/>
      <c r="O195" s="225"/>
      <c r="P195" s="225"/>
      <c r="Q195" s="225"/>
      <c r="R195" s="225"/>
      <c r="S195" s="225"/>
      <c r="T195" s="225"/>
      <c r="U195" s="225"/>
      <c r="V195" s="225"/>
      <c r="W195" s="225"/>
      <c r="X195" s="225"/>
      <c r="Y195" s="225"/>
      <c r="Z195" s="225"/>
      <c r="AA195" s="225"/>
      <c r="AB195" s="225"/>
      <c r="AC195" s="225"/>
    </row>
    <row r="196" spans="1:29" ht="45">
      <c r="A196" s="24" t="s">
        <v>697</v>
      </c>
      <c r="B196" s="25" t="s">
        <v>713</v>
      </c>
      <c r="C196" s="26" t="s">
        <v>17</v>
      </c>
      <c r="D196" s="28">
        <v>89413</v>
      </c>
      <c r="E196" s="24" t="s">
        <v>9</v>
      </c>
      <c r="F196" s="92">
        <v>4</v>
      </c>
      <c r="G196" s="218"/>
      <c r="H196" s="27">
        <f t="shared" si="34"/>
        <v>0</v>
      </c>
      <c r="I196" s="27">
        <f t="shared" si="15"/>
        <v>0</v>
      </c>
      <c r="J196" s="226"/>
      <c r="K196" s="225"/>
      <c r="L196" s="225"/>
      <c r="M196" s="225"/>
      <c r="N196" s="225"/>
      <c r="O196" s="225"/>
      <c r="P196" s="225"/>
      <c r="Q196" s="225"/>
      <c r="R196" s="225"/>
      <c r="S196" s="225"/>
      <c r="T196" s="225"/>
      <c r="U196" s="225"/>
      <c r="V196" s="225"/>
      <c r="W196" s="225"/>
      <c r="X196" s="225"/>
      <c r="Y196" s="225"/>
      <c r="Z196" s="225"/>
      <c r="AA196" s="225"/>
      <c r="AB196" s="225"/>
      <c r="AC196" s="225"/>
    </row>
    <row r="197" spans="1:29" ht="45">
      <c r="A197" s="24" t="s">
        <v>698</v>
      </c>
      <c r="B197" s="25" t="s">
        <v>714</v>
      </c>
      <c r="C197" s="26" t="s">
        <v>17</v>
      </c>
      <c r="D197" s="28">
        <v>89379</v>
      </c>
      <c r="E197" s="24" t="s">
        <v>9</v>
      </c>
      <c r="F197" s="92">
        <v>26</v>
      </c>
      <c r="G197" s="218"/>
      <c r="H197" s="27">
        <f t="shared" si="34"/>
        <v>0</v>
      </c>
      <c r="I197" s="27">
        <f t="shared" si="15"/>
        <v>0</v>
      </c>
      <c r="J197" s="226"/>
      <c r="K197" s="225"/>
      <c r="L197" s="225"/>
      <c r="M197" s="225"/>
      <c r="N197" s="225"/>
      <c r="O197" s="225"/>
      <c r="P197" s="225"/>
      <c r="Q197" s="225"/>
      <c r="R197" s="225"/>
      <c r="S197" s="225"/>
      <c r="T197" s="225"/>
      <c r="U197" s="225"/>
      <c r="V197" s="225"/>
      <c r="W197" s="225"/>
      <c r="X197" s="225"/>
      <c r="Y197" s="225"/>
      <c r="Z197" s="225"/>
      <c r="AA197" s="225"/>
      <c r="AB197" s="225"/>
      <c r="AC197" s="225"/>
    </row>
    <row r="198" spans="1:29" ht="45">
      <c r="A198" s="24" t="s">
        <v>699</v>
      </c>
      <c r="B198" s="25" t="s">
        <v>715</v>
      </c>
      <c r="C198" s="26" t="s">
        <v>17</v>
      </c>
      <c r="D198" s="28">
        <v>89387</v>
      </c>
      <c r="E198" s="24" t="s">
        <v>9</v>
      </c>
      <c r="F198" s="92">
        <v>1</v>
      </c>
      <c r="G198" s="218"/>
      <c r="H198" s="27">
        <f t="shared" si="34"/>
        <v>0</v>
      </c>
      <c r="I198" s="27">
        <f t="shared" si="15"/>
        <v>0</v>
      </c>
      <c r="J198" s="226"/>
      <c r="K198" s="225"/>
      <c r="L198" s="225"/>
      <c r="M198" s="225"/>
      <c r="N198" s="225"/>
      <c r="O198" s="225"/>
      <c r="P198" s="225"/>
      <c r="Q198" s="225"/>
      <c r="R198" s="225"/>
      <c r="S198" s="225"/>
      <c r="T198" s="225"/>
      <c r="U198" s="225"/>
      <c r="V198" s="225"/>
      <c r="W198" s="225"/>
      <c r="X198" s="225"/>
      <c r="Y198" s="225"/>
      <c r="Z198" s="225"/>
      <c r="AA198" s="225"/>
      <c r="AB198" s="225"/>
      <c r="AC198" s="225"/>
    </row>
    <row r="199" spans="1:29" ht="45">
      <c r="A199" s="24" t="s">
        <v>700</v>
      </c>
      <c r="B199" s="25" t="s">
        <v>715</v>
      </c>
      <c r="C199" s="26" t="s">
        <v>17</v>
      </c>
      <c r="D199" s="28">
        <v>89387</v>
      </c>
      <c r="E199" s="24" t="s">
        <v>9</v>
      </c>
      <c r="F199" s="92">
        <v>1</v>
      </c>
      <c r="G199" s="218"/>
      <c r="H199" s="27">
        <f t="shared" si="34"/>
        <v>0</v>
      </c>
      <c r="I199" s="27">
        <f t="shared" si="15"/>
        <v>0</v>
      </c>
      <c r="J199" s="226"/>
      <c r="K199" s="225"/>
      <c r="L199" s="225"/>
      <c r="M199" s="225"/>
      <c r="N199" s="225"/>
      <c r="O199" s="225"/>
      <c r="P199" s="225"/>
      <c r="Q199" s="225"/>
      <c r="R199" s="225"/>
      <c r="S199" s="225"/>
      <c r="T199" s="225"/>
      <c r="U199" s="225"/>
      <c r="V199" s="225"/>
      <c r="W199" s="225"/>
      <c r="X199" s="225"/>
      <c r="Y199" s="225"/>
      <c r="Z199" s="225"/>
      <c r="AA199" s="225"/>
      <c r="AB199" s="225"/>
      <c r="AC199" s="225"/>
    </row>
    <row r="200" spans="1:29" ht="45">
      <c r="A200" s="24" t="s">
        <v>701</v>
      </c>
      <c r="B200" s="25" t="s">
        <v>716</v>
      </c>
      <c r="C200" s="26" t="s">
        <v>17</v>
      </c>
      <c r="D200" s="28">
        <v>89443</v>
      </c>
      <c r="E200" s="24" t="s">
        <v>9</v>
      </c>
      <c r="F200" s="92">
        <v>5</v>
      </c>
      <c r="G200" s="218"/>
      <c r="H200" s="27">
        <f t="shared" si="34"/>
        <v>0</v>
      </c>
      <c r="I200" s="27">
        <f t="shared" si="15"/>
        <v>0</v>
      </c>
      <c r="J200" s="226"/>
      <c r="K200" s="225"/>
      <c r="L200" s="225"/>
      <c r="M200" s="225"/>
      <c r="N200" s="225"/>
      <c r="O200" s="225"/>
      <c r="P200" s="225"/>
      <c r="Q200" s="225"/>
      <c r="R200" s="225"/>
      <c r="S200" s="225"/>
      <c r="T200" s="225"/>
      <c r="U200" s="225"/>
      <c r="V200" s="225"/>
      <c r="W200" s="225"/>
      <c r="X200" s="225"/>
      <c r="Y200" s="225"/>
      <c r="Z200" s="225"/>
      <c r="AA200" s="225"/>
      <c r="AB200" s="225"/>
      <c r="AC200" s="225"/>
    </row>
    <row r="201" spans="1:29" ht="45">
      <c r="A201" s="24" t="s">
        <v>702</v>
      </c>
      <c r="B201" s="25" t="s">
        <v>717</v>
      </c>
      <c r="C201" s="26" t="s">
        <v>17</v>
      </c>
      <c r="D201" s="28">
        <v>104011</v>
      </c>
      <c r="E201" s="24" t="s">
        <v>9</v>
      </c>
      <c r="F201" s="92">
        <v>1</v>
      </c>
      <c r="G201" s="218"/>
      <c r="H201" s="27">
        <f t="shared" si="34"/>
        <v>0</v>
      </c>
      <c r="I201" s="27">
        <f t="shared" si="15"/>
        <v>0</v>
      </c>
      <c r="J201" s="226"/>
      <c r="K201" s="225"/>
      <c r="L201" s="225"/>
      <c r="M201" s="225"/>
      <c r="N201" s="225"/>
      <c r="O201" s="225"/>
      <c r="P201" s="225"/>
      <c r="Q201" s="225"/>
      <c r="R201" s="225"/>
      <c r="S201" s="225"/>
      <c r="T201" s="225"/>
      <c r="U201" s="225"/>
      <c r="V201" s="225"/>
      <c r="W201" s="225"/>
      <c r="X201" s="225"/>
      <c r="Y201" s="225"/>
      <c r="Z201" s="225"/>
      <c r="AA201" s="225"/>
      <c r="AB201" s="225"/>
      <c r="AC201" s="225"/>
    </row>
    <row r="202" spans="1:29" ht="45">
      <c r="A202" s="24" t="s">
        <v>703</v>
      </c>
      <c r="B202" s="25" t="s">
        <v>718</v>
      </c>
      <c r="C202" s="26" t="s">
        <v>17</v>
      </c>
      <c r="D202" s="28">
        <v>89445</v>
      </c>
      <c r="E202" s="24" t="s">
        <v>9</v>
      </c>
      <c r="F202" s="92">
        <v>6</v>
      </c>
      <c r="G202" s="218"/>
      <c r="H202" s="27">
        <f t="shared" si="34"/>
        <v>0</v>
      </c>
      <c r="I202" s="27">
        <f t="shared" si="15"/>
        <v>0</v>
      </c>
      <c r="J202" s="226"/>
      <c r="K202" s="225"/>
      <c r="L202" s="225"/>
      <c r="M202" s="225"/>
      <c r="N202" s="225"/>
      <c r="O202" s="225"/>
      <c r="P202" s="225"/>
      <c r="Q202" s="225"/>
      <c r="R202" s="225"/>
      <c r="S202" s="225"/>
      <c r="T202" s="225"/>
      <c r="U202" s="225"/>
      <c r="V202" s="225"/>
      <c r="W202" s="225"/>
      <c r="X202" s="225"/>
      <c r="Y202" s="225"/>
      <c r="Z202" s="225"/>
      <c r="AA202" s="225"/>
      <c r="AB202" s="225"/>
      <c r="AC202" s="225"/>
    </row>
    <row r="203" spans="1:29">
      <c r="A203" s="16" t="s">
        <v>302</v>
      </c>
      <c r="B203" s="42" t="s">
        <v>29</v>
      </c>
      <c r="C203" s="17"/>
      <c r="D203" s="18"/>
      <c r="E203" s="16"/>
      <c r="F203" s="19"/>
      <c r="G203" s="19"/>
      <c r="H203" s="19"/>
      <c r="I203" s="19">
        <f>SUM(I204:I210)</f>
        <v>0</v>
      </c>
      <c r="J203" s="223"/>
      <c r="K203" s="225"/>
      <c r="L203" s="225"/>
      <c r="M203" s="225"/>
      <c r="N203" s="225"/>
      <c r="O203" s="225"/>
      <c r="P203" s="225"/>
      <c r="Q203" s="225"/>
      <c r="R203" s="225"/>
      <c r="S203" s="225"/>
      <c r="T203" s="225"/>
      <c r="U203" s="225"/>
      <c r="V203" s="225"/>
      <c r="W203" s="225"/>
      <c r="X203" s="225"/>
      <c r="Y203" s="225"/>
      <c r="Z203" s="225"/>
      <c r="AA203" s="225"/>
      <c r="AB203" s="225"/>
      <c r="AC203" s="225"/>
    </row>
    <row r="204" spans="1:29" ht="60">
      <c r="A204" s="24" t="s">
        <v>509</v>
      </c>
      <c r="B204" s="25" t="s">
        <v>102</v>
      </c>
      <c r="C204" s="26" t="s">
        <v>17</v>
      </c>
      <c r="D204" s="28">
        <v>86932</v>
      </c>
      <c r="E204" s="24" t="s">
        <v>9</v>
      </c>
      <c r="F204" s="92">
        <v>12</v>
      </c>
      <c r="G204" s="218"/>
      <c r="H204" s="27">
        <f t="shared" ref="H204:H210" si="35">ROUND(G204*(1+J$1),2)</f>
        <v>0</v>
      </c>
      <c r="I204" s="27">
        <f t="shared" si="15"/>
        <v>0</v>
      </c>
      <c r="J204" s="226"/>
      <c r="K204" s="225"/>
      <c r="L204" s="225"/>
      <c r="M204" s="225"/>
      <c r="N204" s="225"/>
      <c r="O204" s="225"/>
      <c r="P204" s="225"/>
      <c r="Q204" s="225"/>
      <c r="R204" s="225"/>
      <c r="S204" s="225"/>
      <c r="T204" s="225"/>
      <c r="U204" s="225"/>
      <c r="V204" s="225"/>
      <c r="W204" s="225"/>
      <c r="X204" s="225"/>
      <c r="Y204" s="225"/>
      <c r="Z204" s="225"/>
      <c r="AA204" s="225"/>
      <c r="AB204" s="225"/>
      <c r="AC204" s="225"/>
    </row>
    <row r="205" spans="1:29" ht="75">
      <c r="A205" s="24" t="s">
        <v>510</v>
      </c>
      <c r="B205" s="25" t="s">
        <v>103</v>
      </c>
      <c r="C205" s="26" t="s">
        <v>17</v>
      </c>
      <c r="D205" s="28">
        <v>95472</v>
      </c>
      <c r="E205" s="24" t="s">
        <v>9</v>
      </c>
      <c r="F205" s="92">
        <v>1</v>
      </c>
      <c r="G205" s="218"/>
      <c r="H205" s="27">
        <f t="shared" si="35"/>
        <v>0</v>
      </c>
      <c r="I205" s="27">
        <f t="shared" si="15"/>
        <v>0</v>
      </c>
      <c r="J205" s="226"/>
      <c r="K205" s="225"/>
      <c r="L205" s="225"/>
      <c r="M205" s="225"/>
      <c r="N205" s="225"/>
      <c r="O205" s="225"/>
      <c r="P205" s="225"/>
      <c r="Q205" s="225"/>
      <c r="R205" s="225"/>
      <c r="S205" s="225"/>
      <c r="T205" s="225"/>
      <c r="U205" s="225"/>
      <c r="V205" s="225"/>
      <c r="W205" s="225"/>
      <c r="X205" s="225"/>
      <c r="Y205" s="225"/>
      <c r="Z205" s="225"/>
      <c r="AA205" s="225"/>
      <c r="AB205" s="225"/>
      <c r="AC205" s="225"/>
    </row>
    <row r="206" spans="1:29" ht="60">
      <c r="A206" s="24" t="s">
        <v>511</v>
      </c>
      <c r="B206" s="25" t="s">
        <v>722</v>
      </c>
      <c r="C206" s="26" t="s">
        <v>16</v>
      </c>
      <c r="D206" s="26" t="s">
        <v>30</v>
      </c>
      <c r="E206" s="24" t="s">
        <v>9</v>
      </c>
      <c r="F206" s="92">
        <v>40</v>
      </c>
      <c r="G206" s="218"/>
      <c r="H206" s="27">
        <f t="shared" si="35"/>
        <v>0</v>
      </c>
      <c r="I206" s="27">
        <f t="shared" si="15"/>
        <v>0</v>
      </c>
      <c r="J206" s="226"/>
      <c r="K206" s="225"/>
      <c r="L206" s="225"/>
      <c r="M206" s="225"/>
      <c r="N206" s="225"/>
      <c r="O206" s="225"/>
      <c r="P206" s="225"/>
      <c r="Q206" s="225"/>
      <c r="R206" s="225"/>
      <c r="S206" s="225"/>
      <c r="T206" s="225"/>
      <c r="U206" s="225"/>
      <c r="V206" s="225"/>
      <c r="W206" s="225"/>
      <c r="X206" s="225"/>
      <c r="Y206" s="225"/>
      <c r="Z206" s="225"/>
      <c r="AA206" s="225"/>
      <c r="AB206" s="225"/>
      <c r="AC206" s="225"/>
    </row>
    <row r="207" spans="1:29" ht="45">
      <c r="A207" s="24" t="s">
        <v>512</v>
      </c>
      <c r="B207" s="25" t="s">
        <v>721</v>
      </c>
      <c r="C207" s="26" t="s">
        <v>17</v>
      </c>
      <c r="D207" s="28">
        <v>86909</v>
      </c>
      <c r="E207" s="24" t="s">
        <v>9</v>
      </c>
      <c r="F207" s="92">
        <v>19</v>
      </c>
      <c r="G207" s="218"/>
      <c r="H207" s="27">
        <f t="shared" si="35"/>
        <v>0</v>
      </c>
      <c r="I207" s="27">
        <f t="shared" si="15"/>
        <v>0</v>
      </c>
      <c r="J207" s="226"/>
      <c r="K207" s="225"/>
      <c r="L207" s="225"/>
      <c r="M207" s="225"/>
      <c r="N207" s="225"/>
      <c r="O207" s="225"/>
      <c r="P207" s="225"/>
      <c r="Q207" s="225"/>
      <c r="R207" s="225"/>
      <c r="S207" s="225"/>
      <c r="T207" s="225"/>
      <c r="U207" s="225"/>
      <c r="V207" s="225"/>
      <c r="W207" s="225"/>
      <c r="X207" s="225"/>
      <c r="Y207" s="225"/>
      <c r="Z207" s="225"/>
      <c r="AA207" s="225"/>
      <c r="AB207" s="225"/>
      <c r="AC207" s="225"/>
    </row>
    <row r="208" spans="1:29" ht="45">
      <c r="A208" s="24" t="s">
        <v>513</v>
      </c>
      <c r="B208" s="25" t="s">
        <v>723</v>
      </c>
      <c r="C208" s="26" t="s">
        <v>17</v>
      </c>
      <c r="D208" s="28">
        <v>86914</v>
      </c>
      <c r="E208" s="24" t="s">
        <v>9</v>
      </c>
      <c r="F208" s="92">
        <v>11</v>
      </c>
      <c r="G208" s="218"/>
      <c r="H208" s="27">
        <f t="shared" si="35"/>
        <v>0</v>
      </c>
      <c r="I208" s="27">
        <f t="shared" si="15"/>
        <v>0</v>
      </c>
      <c r="J208" s="226"/>
      <c r="K208" s="225"/>
      <c r="L208" s="225"/>
      <c r="M208" s="225"/>
      <c r="N208" s="225"/>
      <c r="O208" s="225"/>
      <c r="P208" s="225"/>
      <c r="Q208" s="225"/>
      <c r="R208" s="225"/>
      <c r="S208" s="225"/>
      <c r="T208" s="225"/>
      <c r="U208" s="225"/>
      <c r="V208" s="225"/>
      <c r="W208" s="225"/>
      <c r="X208" s="225"/>
      <c r="Y208" s="225"/>
      <c r="Z208" s="225"/>
      <c r="AA208" s="225"/>
      <c r="AB208" s="225"/>
      <c r="AC208" s="225"/>
    </row>
    <row r="209" spans="1:29" ht="30">
      <c r="A209" s="24" t="s">
        <v>514</v>
      </c>
      <c r="B209" s="25" t="s">
        <v>720</v>
      </c>
      <c r="C209" s="26" t="s">
        <v>16</v>
      </c>
      <c r="D209" s="26" t="s">
        <v>317</v>
      </c>
      <c r="E209" s="24" t="s">
        <v>9</v>
      </c>
      <c r="F209" s="92">
        <v>6</v>
      </c>
      <c r="G209" s="218"/>
      <c r="H209" s="27">
        <f t="shared" si="35"/>
        <v>0</v>
      </c>
      <c r="I209" s="27">
        <f t="shared" si="15"/>
        <v>0</v>
      </c>
      <c r="J209" s="226"/>
      <c r="K209" s="225"/>
      <c r="L209" s="225"/>
      <c r="M209" s="225"/>
      <c r="N209" s="225"/>
      <c r="O209" s="225"/>
      <c r="P209" s="225"/>
      <c r="Q209" s="225"/>
      <c r="R209" s="225"/>
      <c r="S209" s="225"/>
      <c r="T209" s="225"/>
      <c r="U209" s="225"/>
      <c r="V209" s="225"/>
      <c r="W209" s="225"/>
      <c r="X209" s="225"/>
      <c r="Y209" s="225"/>
      <c r="Z209" s="225"/>
      <c r="AA209" s="225"/>
      <c r="AB209" s="225"/>
      <c r="AC209" s="225"/>
    </row>
    <row r="210" spans="1:29" ht="30">
      <c r="A210" s="24" t="s">
        <v>515</v>
      </c>
      <c r="B210" s="25" t="s">
        <v>719</v>
      </c>
      <c r="C210" s="26" t="s">
        <v>17</v>
      </c>
      <c r="D210" s="28">
        <v>100860</v>
      </c>
      <c r="E210" s="24" t="s">
        <v>9</v>
      </c>
      <c r="F210" s="92">
        <v>2</v>
      </c>
      <c r="G210" s="218"/>
      <c r="H210" s="27">
        <f t="shared" si="35"/>
        <v>0</v>
      </c>
      <c r="I210" s="27">
        <f t="shared" si="15"/>
        <v>0</v>
      </c>
      <c r="J210" s="226"/>
      <c r="K210" s="225"/>
      <c r="L210" s="225"/>
      <c r="M210" s="225"/>
      <c r="N210" s="225"/>
      <c r="O210" s="225"/>
      <c r="P210" s="225"/>
      <c r="Q210" s="225"/>
      <c r="R210" s="225"/>
      <c r="S210" s="225"/>
      <c r="T210" s="225"/>
      <c r="U210" s="225"/>
      <c r="V210" s="225"/>
      <c r="W210" s="225"/>
      <c r="X210" s="225"/>
      <c r="Y210" s="225"/>
      <c r="Z210" s="225"/>
      <c r="AA210" s="225"/>
      <c r="AB210" s="225"/>
      <c r="AC210" s="225"/>
    </row>
    <row r="211" spans="1:29">
      <c r="A211" s="11" t="s">
        <v>516</v>
      </c>
      <c r="B211" s="41" t="s">
        <v>31</v>
      </c>
      <c r="C211" s="12"/>
      <c r="D211" s="13"/>
      <c r="E211" s="11"/>
      <c r="F211" s="14"/>
      <c r="G211" s="14"/>
      <c r="H211" s="14"/>
      <c r="I211" s="15">
        <f>I212+I239+I249+I256</f>
        <v>0</v>
      </c>
      <c r="J211" s="223"/>
      <c r="K211" s="269"/>
      <c r="L211" s="225"/>
      <c r="M211" s="225"/>
      <c r="N211" s="225"/>
      <c r="O211" s="225"/>
      <c r="P211" s="225"/>
      <c r="Q211" s="225"/>
      <c r="R211" s="225"/>
      <c r="S211" s="225"/>
      <c r="T211" s="225"/>
      <c r="U211" s="225"/>
      <c r="V211" s="225"/>
      <c r="W211" s="225"/>
      <c r="X211" s="225"/>
      <c r="Y211" s="225"/>
      <c r="Z211" s="225"/>
      <c r="AA211" s="225"/>
      <c r="AB211" s="225"/>
      <c r="AC211" s="225"/>
    </row>
    <row r="212" spans="1:29">
      <c r="A212" s="16" t="s">
        <v>517</v>
      </c>
      <c r="B212" s="42" t="s">
        <v>32</v>
      </c>
      <c r="C212" s="17"/>
      <c r="D212" s="18"/>
      <c r="E212" s="16"/>
      <c r="F212" s="19"/>
      <c r="G212" s="19"/>
      <c r="H212" s="19"/>
      <c r="I212" s="19">
        <f>SUM(I213:I238)</f>
        <v>0</v>
      </c>
      <c r="J212" s="223"/>
      <c r="K212" s="225"/>
      <c r="L212" s="225"/>
      <c r="M212" s="225"/>
      <c r="N212" s="225"/>
      <c r="O212" s="225"/>
      <c r="P212" s="225"/>
      <c r="Q212" s="225"/>
      <c r="R212" s="225"/>
      <c r="S212" s="225"/>
      <c r="T212" s="225"/>
      <c r="U212" s="225"/>
      <c r="V212" s="225"/>
      <c r="W212" s="225"/>
      <c r="X212" s="225"/>
      <c r="Y212" s="225"/>
      <c r="Z212" s="225"/>
      <c r="AA212" s="225"/>
      <c r="AB212" s="225"/>
      <c r="AC212" s="225"/>
    </row>
    <row r="213" spans="1:29" ht="45">
      <c r="A213" s="24" t="s">
        <v>518</v>
      </c>
      <c r="B213" s="25" t="s">
        <v>104</v>
      </c>
      <c r="C213" s="26" t="s">
        <v>17</v>
      </c>
      <c r="D213" s="28">
        <v>89712</v>
      </c>
      <c r="E213" s="24" t="s">
        <v>53</v>
      </c>
      <c r="F213" s="92">
        <v>94.5</v>
      </c>
      <c r="G213" s="218"/>
      <c r="H213" s="27">
        <f t="shared" ref="H213:H238" si="36">ROUND(G213*(1+J$1),2)</f>
        <v>0</v>
      </c>
      <c r="I213" s="27">
        <f t="shared" si="15"/>
        <v>0</v>
      </c>
      <c r="J213" s="226"/>
      <c r="K213" s="225"/>
      <c r="L213" s="225"/>
      <c r="M213" s="225"/>
      <c r="N213" s="225"/>
      <c r="O213" s="225"/>
      <c r="P213" s="225"/>
      <c r="Q213" s="225"/>
      <c r="R213" s="225"/>
      <c r="S213" s="225"/>
      <c r="T213" s="225"/>
      <c r="U213" s="225"/>
      <c r="V213" s="225"/>
      <c r="W213" s="225"/>
      <c r="X213" s="225"/>
      <c r="Y213" s="225"/>
      <c r="Z213" s="225"/>
      <c r="AA213" s="225"/>
      <c r="AB213" s="225"/>
      <c r="AC213" s="225"/>
    </row>
    <row r="214" spans="1:29" ht="45">
      <c r="A214" s="24" t="s">
        <v>519</v>
      </c>
      <c r="B214" s="25" t="s">
        <v>105</v>
      </c>
      <c r="C214" s="26" t="s">
        <v>17</v>
      </c>
      <c r="D214" s="28">
        <v>89714</v>
      </c>
      <c r="E214" s="24" t="s">
        <v>53</v>
      </c>
      <c r="F214" s="92">
        <v>116.7</v>
      </c>
      <c r="G214" s="218"/>
      <c r="H214" s="27">
        <f t="shared" si="36"/>
        <v>0</v>
      </c>
      <c r="I214" s="27">
        <f t="shared" si="15"/>
        <v>0</v>
      </c>
      <c r="J214" s="226"/>
      <c r="K214" s="225"/>
      <c r="L214" s="225"/>
      <c r="M214" s="225"/>
      <c r="N214" s="225"/>
      <c r="O214" s="225"/>
      <c r="P214" s="225"/>
      <c r="Q214" s="225"/>
      <c r="R214" s="225"/>
      <c r="S214" s="225"/>
      <c r="T214" s="225"/>
      <c r="U214" s="225"/>
      <c r="V214" s="225"/>
      <c r="W214" s="225"/>
      <c r="X214" s="225"/>
      <c r="Y214" s="225"/>
      <c r="Z214" s="225"/>
      <c r="AA214" s="225"/>
      <c r="AB214" s="225"/>
      <c r="AC214" s="225"/>
    </row>
    <row r="215" spans="1:29" ht="45">
      <c r="A215" s="24" t="s">
        <v>520</v>
      </c>
      <c r="B215" s="25" t="s">
        <v>106</v>
      </c>
      <c r="C215" s="26" t="s">
        <v>17</v>
      </c>
      <c r="D215" s="28">
        <v>89711</v>
      </c>
      <c r="E215" s="24" t="s">
        <v>53</v>
      </c>
      <c r="F215" s="92">
        <v>110.2</v>
      </c>
      <c r="G215" s="218"/>
      <c r="H215" s="27">
        <f t="shared" si="36"/>
        <v>0</v>
      </c>
      <c r="I215" s="27">
        <f t="shared" si="15"/>
        <v>0</v>
      </c>
      <c r="J215" s="226"/>
      <c r="K215" s="225"/>
      <c r="L215" s="225"/>
      <c r="M215" s="225"/>
      <c r="N215" s="225"/>
      <c r="O215" s="225"/>
      <c r="P215" s="225"/>
      <c r="Q215" s="225"/>
      <c r="R215" s="225"/>
      <c r="S215" s="225"/>
      <c r="T215" s="225"/>
      <c r="U215" s="225"/>
      <c r="V215" s="225"/>
      <c r="W215" s="225"/>
      <c r="X215" s="225"/>
      <c r="Y215" s="225"/>
      <c r="Z215" s="225"/>
      <c r="AA215" s="225"/>
      <c r="AB215" s="225"/>
      <c r="AC215" s="225"/>
    </row>
    <row r="216" spans="1:29" ht="60">
      <c r="A216" s="24" t="s">
        <v>521</v>
      </c>
      <c r="B216" s="25" t="s">
        <v>107</v>
      </c>
      <c r="C216" s="26" t="s">
        <v>17</v>
      </c>
      <c r="D216" s="28">
        <v>97902</v>
      </c>
      <c r="E216" s="24" t="s">
        <v>9</v>
      </c>
      <c r="F216" s="92">
        <v>4</v>
      </c>
      <c r="G216" s="218"/>
      <c r="H216" s="27">
        <f t="shared" si="36"/>
        <v>0</v>
      </c>
      <c r="I216" s="27">
        <f t="shared" si="15"/>
        <v>0</v>
      </c>
      <c r="J216" s="226"/>
      <c r="K216" s="225"/>
      <c r="L216" s="225"/>
      <c r="M216" s="225"/>
      <c r="N216" s="225"/>
      <c r="O216" s="225"/>
      <c r="P216" s="225"/>
      <c r="Q216" s="225"/>
      <c r="R216" s="225"/>
      <c r="S216" s="225"/>
      <c r="T216" s="225"/>
      <c r="U216" s="225"/>
      <c r="V216" s="225"/>
      <c r="W216" s="225"/>
      <c r="X216" s="225"/>
      <c r="Y216" s="225"/>
      <c r="Z216" s="225"/>
      <c r="AA216" s="225"/>
      <c r="AB216" s="225"/>
      <c r="AC216" s="225"/>
    </row>
    <row r="217" spans="1:29" ht="60">
      <c r="A217" s="24" t="s">
        <v>522</v>
      </c>
      <c r="B217" s="25" t="s">
        <v>108</v>
      </c>
      <c r="C217" s="26" t="s">
        <v>17</v>
      </c>
      <c r="D217" s="28">
        <v>89707</v>
      </c>
      <c r="E217" s="24" t="s">
        <v>9</v>
      </c>
      <c r="F217" s="92">
        <v>1</v>
      </c>
      <c r="G217" s="218"/>
      <c r="H217" s="27">
        <f t="shared" si="36"/>
        <v>0</v>
      </c>
      <c r="I217" s="27">
        <f t="shared" si="15"/>
        <v>0</v>
      </c>
      <c r="J217" s="226"/>
      <c r="K217" s="225"/>
      <c r="L217" s="225"/>
      <c r="M217" s="225"/>
      <c r="N217" s="225"/>
      <c r="O217" s="225"/>
      <c r="P217" s="225"/>
      <c r="Q217" s="225"/>
      <c r="R217" s="225"/>
      <c r="S217" s="225"/>
      <c r="T217" s="225"/>
      <c r="U217" s="225"/>
      <c r="V217" s="225"/>
      <c r="W217" s="225"/>
      <c r="X217" s="225"/>
      <c r="Y217" s="225"/>
      <c r="Z217" s="225"/>
      <c r="AA217" s="225"/>
      <c r="AB217" s="225"/>
      <c r="AC217" s="225"/>
    </row>
    <row r="218" spans="1:29" ht="60">
      <c r="A218" s="24" t="s">
        <v>523</v>
      </c>
      <c r="B218" s="25" t="s">
        <v>109</v>
      </c>
      <c r="C218" s="26" t="s">
        <v>17</v>
      </c>
      <c r="D218" s="28">
        <v>104328</v>
      </c>
      <c r="E218" s="24" t="s">
        <v>9</v>
      </c>
      <c r="F218" s="92">
        <v>41</v>
      </c>
      <c r="G218" s="218"/>
      <c r="H218" s="27">
        <f t="shared" si="36"/>
        <v>0</v>
      </c>
      <c r="I218" s="27">
        <f t="shared" si="15"/>
        <v>0</v>
      </c>
      <c r="J218" s="226"/>
      <c r="K218" s="225"/>
      <c r="L218" s="225"/>
      <c r="M218" s="225"/>
      <c r="N218" s="225"/>
      <c r="O218" s="225"/>
      <c r="P218" s="225"/>
      <c r="Q218" s="225"/>
      <c r="R218" s="225"/>
      <c r="S218" s="225"/>
      <c r="T218" s="225"/>
      <c r="U218" s="225"/>
      <c r="V218" s="225"/>
      <c r="W218" s="225"/>
      <c r="X218" s="225"/>
      <c r="Y218" s="225"/>
      <c r="Z218" s="225"/>
      <c r="AA218" s="225"/>
      <c r="AB218" s="225"/>
      <c r="AC218" s="225"/>
    </row>
    <row r="219" spans="1:29" ht="30">
      <c r="A219" s="24" t="s">
        <v>524</v>
      </c>
      <c r="B219" s="25" t="s">
        <v>110</v>
      </c>
      <c r="C219" s="26" t="s">
        <v>16</v>
      </c>
      <c r="D219" s="26" t="s">
        <v>318</v>
      </c>
      <c r="E219" s="24" t="s">
        <v>9</v>
      </c>
      <c r="F219" s="92">
        <v>65</v>
      </c>
      <c r="G219" s="218"/>
      <c r="H219" s="27">
        <f t="shared" si="36"/>
        <v>0</v>
      </c>
      <c r="I219" s="27">
        <f t="shared" si="15"/>
        <v>0</v>
      </c>
      <c r="J219" s="226"/>
      <c r="K219" s="225"/>
      <c r="L219" s="225"/>
      <c r="M219" s="225"/>
      <c r="N219" s="225"/>
      <c r="O219" s="225"/>
      <c r="P219" s="225"/>
      <c r="Q219" s="225"/>
      <c r="R219" s="225"/>
      <c r="S219" s="225"/>
      <c r="T219" s="225"/>
      <c r="U219" s="225"/>
      <c r="V219" s="225"/>
      <c r="W219" s="225"/>
      <c r="X219" s="225"/>
      <c r="Y219" s="225"/>
      <c r="Z219" s="225"/>
      <c r="AA219" s="225"/>
      <c r="AB219" s="225"/>
      <c r="AC219" s="225"/>
    </row>
    <row r="220" spans="1:29" ht="45">
      <c r="A220" s="24" t="s">
        <v>525</v>
      </c>
      <c r="B220" s="25" t="s">
        <v>111</v>
      </c>
      <c r="C220" s="26" t="s">
        <v>17</v>
      </c>
      <c r="D220" s="28">
        <v>86879</v>
      </c>
      <c r="E220" s="24" t="s">
        <v>9</v>
      </c>
      <c r="F220" s="92">
        <v>65</v>
      </c>
      <c r="G220" s="218"/>
      <c r="H220" s="27">
        <f t="shared" si="36"/>
        <v>0</v>
      </c>
      <c r="I220" s="27">
        <f t="shared" si="15"/>
        <v>0</v>
      </c>
      <c r="J220" s="226"/>
      <c r="K220" s="225"/>
      <c r="L220" s="225"/>
      <c r="M220" s="225"/>
      <c r="N220" s="225"/>
      <c r="O220" s="225"/>
      <c r="P220" s="225"/>
      <c r="Q220" s="225"/>
      <c r="R220" s="225"/>
      <c r="S220" s="225"/>
      <c r="T220" s="225"/>
      <c r="U220" s="225"/>
      <c r="V220" s="225"/>
      <c r="W220" s="225"/>
      <c r="X220" s="225"/>
      <c r="Y220" s="225"/>
      <c r="Z220" s="225"/>
      <c r="AA220" s="225"/>
      <c r="AB220" s="225"/>
      <c r="AC220" s="225"/>
    </row>
    <row r="221" spans="1:29" ht="45">
      <c r="A221" s="24" t="s">
        <v>526</v>
      </c>
      <c r="B221" s="25" t="s">
        <v>112</v>
      </c>
      <c r="C221" s="26" t="s">
        <v>17</v>
      </c>
      <c r="D221" s="28">
        <v>104063</v>
      </c>
      <c r="E221" s="24" t="s">
        <v>9</v>
      </c>
      <c r="F221" s="92">
        <v>2</v>
      </c>
      <c r="G221" s="218"/>
      <c r="H221" s="27">
        <f t="shared" si="36"/>
        <v>0</v>
      </c>
      <c r="I221" s="27">
        <f t="shared" si="15"/>
        <v>0</v>
      </c>
      <c r="J221" s="226"/>
      <c r="K221" s="225"/>
      <c r="L221" s="225"/>
      <c r="M221" s="225"/>
      <c r="N221" s="225"/>
      <c r="O221" s="225"/>
      <c r="P221" s="225"/>
      <c r="Q221" s="225"/>
      <c r="R221" s="225"/>
      <c r="S221" s="225"/>
      <c r="T221" s="225"/>
      <c r="U221" s="225"/>
      <c r="V221" s="225"/>
      <c r="W221" s="225"/>
      <c r="X221" s="225"/>
      <c r="Y221" s="225"/>
      <c r="Z221" s="225"/>
      <c r="AA221" s="225"/>
      <c r="AB221" s="225"/>
      <c r="AC221" s="225"/>
    </row>
    <row r="222" spans="1:29" ht="60">
      <c r="A222" s="24" t="s">
        <v>527</v>
      </c>
      <c r="B222" s="25" t="s">
        <v>113</v>
      </c>
      <c r="C222" s="26" t="s">
        <v>17</v>
      </c>
      <c r="D222" s="28">
        <v>89748</v>
      </c>
      <c r="E222" s="24" t="s">
        <v>9</v>
      </c>
      <c r="F222" s="92">
        <v>13</v>
      </c>
      <c r="G222" s="218"/>
      <c r="H222" s="27">
        <f t="shared" si="36"/>
        <v>0</v>
      </c>
      <c r="I222" s="27">
        <f t="shared" si="15"/>
        <v>0</v>
      </c>
      <c r="J222" s="226"/>
      <c r="K222" s="225"/>
      <c r="L222" s="225"/>
      <c r="M222" s="225"/>
      <c r="N222" s="225"/>
      <c r="O222" s="225"/>
      <c r="P222" s="225"/>
      <c r="Q222" s="225"/>
      <c r="R222" s="225"/>
      <c r="S222" s="225"/>
      <c r="T222" s="225"/>
      <c r="U222" s="225"/>
      <c r="V222" s="225"/>
      <c r="W222" s="225"/>
      <c r="X222" s="225"/>
      <c r="Y222" s="225"/>
      <c r="Z222" s="225"/>
      <c r="AA222" s="225"/>
      <c r="AB222" s="225"/>
      <c r="AC222" s="225"/>
    </row>
    <row r="223" spans="1:29" ht="60">
      <c r="A223" s="24" t="s">
        <v>528</v>
      </c>
      <c r="B223" s="25" t="s">
        <v>114</v>
      </c>
      <c r="C223" s="26" t="s">
        <v>17</v>
      </c>
      <c r="D223" s="28">
        <v>89733</v>
      </c>
      <c r="E223" s="24" t="s">
        <v>9</v>
      </c>
      <c r="F223" s="92">
        <v>10</v>
      </c>
      <c r="G223" s="218"/>
      <c r="H223" s="27">
        <f t="shared" si="36"/>
        <v>0</v>
      </c>
      <c r="I223" s="27">
        <f t="shared" si="15"/>
        <v>0</v>
      </c>
      <c r="J223" s="226"/>
      <c r="K223" s="225"/>
      <c r="L223" s="225"/>
      <c r="M223" s="225"/>
      <c r="N223" s="225"/>
      <c r="O223" s="225"/>
      <c r="P223" s="225"/>
      <c r="Q223" s="225"/>
      <c r="R223" s="225"/>
      <c r="S223" s="225"/>
      <c r="T223" s="225"/>
      <c r="U223" s="225"/>
      <c r="V223" s="225"/>
      <c r="W223" s="225"/>
      <c r="X223" s="225"/>
      <c r="Y223" s="225"/>
      <c r="Z223" s="225"/>
      <c r="AA223" s="225"/>
      <c r="AB223" s="225"/>
      <c r="AC223" s="225"/>
    </row>
    <row r="224" spans="1:29" ht="60">
      <c r="A224" s="24" t="s">
        <v>529</v>
      </c>
      <c r="B224" s="25" t="s">
        <v>115</v>
      </c>
      <c r="C224" s="26" t="s">
        <v>17</v>
      </c>
      <c r="D224" s="28">
        <v>89728</v>
      </c>
      <c r="E224" s="24" t="s">
        <v>9</v>
      </c>
      <c r="F224" s="92">
        <v>66</v>
      </c>
      <c r="G224" s="218"/>
      <c r="H224" s="27">
        <f t="shared" si="36"/>
        <v>0</v>
      </c>
      <c r="I224" s="27">
        <f t="shared" si="15"/>
        <v>0</v>
      </c>
      <c r="J224" s="226"/>
      <c r="K224" s="225"/>
      <c r="L224" s="225"/>
      <c r="M224" s="225"/>
      <c r="N224" s="225"/>
      <c r="O224" s="225"/>
      <c r="P224" s="225"/>
      <c r="Q224" s="225"/>
      <c r="R224" s="225"/>
      <c r="S224" s="225"/>
      <c r="T224" s="225"/>
      <c r="U224" s="225"/>
      <c r="V224" s="225"/>
      <c r="W224" s="225"/>
      <c r="X224" s="225"/>
      <c r="Y224" s="225"/>
      <c r="Z224" s="225"/>
      <c r="AA224" s="225"/>
      <c r="AB224" s="225"/>
      <c r="AC224" s="225"/>
    </row>
    <row r="225" spans="1:29" ht="60">
      <c r="A225" s="24" t="s">
        <v>530</v>
      </c>
      <c r="B225" s="25" t="s">
        <v>116</v>
      </c>
      <c r="C225" s="26" t="s">
        <v>17</v>
      </c>
      <c r="D225" s="28">
        <v>89735</v>
      </c>
      <c r="E225" s="24" t="s">
        <v>9</v>
      </c>
      <c r="F225" s="92">
        <v>1</v>
      </c>
      <c r="G225" s="218"/>
      <c r="H225" s="27">
        <f t="shared" si="36"/>
        <v>0</v>
      </c>
      <c r="I225" s="27">
        <f t="shared" si="15"/>
        <v>0</v>
      </c>
      <c r="J225" s="226"/>
      <c r="K225" s="225"/>
      <c r="L225" s="225"/>
      <c r="M225" s="225"/>
      <c r="N225" s="225"/>
      <c r="O225" s="225"/>
      <c r="P225" s="225"/>
      <c r="Q225" s="225"/>
      <c r="R225" s="225"/>
      <c r="S225" s="225"/>
      <c r="T225" s="225"/>
      <c r="U225" s="225"/>
      <c r="V225" s="225"/>
      <c r="W225" s="225"/>
      <c r="X225" s="225"/>
      <c r="Y225" s="225"/>
      <c r="Z225" s="225"/>
      <c r="AA225" s="225"/>
      <c r="AB225" s="225"/>
      <c r="AC225" s="225"/>
    </row>
    <row r="226" spans="1:29" ht="60">
      <c r="A226" s="24" t="s">
        <v>531</v>
      </c>
      <c r="B226" s="25" t="s">
        <v>117</v>
      </c>
      <c r="C226" s="26" t="s">
        <v>17</v>
      </c>
      <c r="D226" s="28">
        <v>89810</v>
      </c>
      <c r="E226" s="24" t="s">
        <v>9</v>
      </c>
      <c r="F226" s="92">
        <v>29</v>
      </c>
      <c r="G226" s="218"/>
      <c r="H226" s="27">
        <f t="shared" si="36"/>
        <v>0</v>
      </c>
      <c r="I226" s="27">
        <f t="shared" si="15"/>
        <v>0</v>
      </c>
      <c r="J226" s="226"/>
      <c r="K226" s="225"/>
      <c r="L226" s="225"/>
      <c r="M226" s="225"/>
      <c r="N226" s="225"/>
      <c r="O226" s="225"/>
      <c r="P226" s="225"/>
      <c r="Q226" s="225"/>
      <c r="R226" s="225"/>
      <c r="S226" s="225"/>
      <c r="T226" s="225"/>
      <c r="U226" s="225"/>
      <c r="V226" s="225"/>
      <c r="W226" s="225"/>
      <c r="X226" s="225"/>
      <c r="Y226" s="225"/>
      <c r="Z226" s="225"/>
      <c r="AA226" s="225"/>
      <c r="AB226" s="225"/>
      <c r="AC226" s="225"/>
    </row>
    <row r="227" spans="1:29" ht="60">
      <c r="A227" s="24" t="s">
        <v>532</v>
      </c>
      <c r="B227" s="25" t="s">
        <v>118</v>
      </c>
      <c r="C227" s="26" t="s">
        <v>17</v>
      </c>
      <c r="D227" s="28">
        <v>89726</v>
      </c>
      <c r="E227" s="24" t="s">
        <v>9</v>
      </c>
      <c r="F227" s="92">
        <v>75</v>
      </c>
      <c r="G227" s="218"/>
      <c r="H227" s="27">
        <f t="shared" si="36"/>
        <v>0</v>
      </c>
      <c r="I227" s="27">
        <f t="shared" ref="I227:I291" si="37">ROUND(F227*H227,2)</f>
        <v>0</v>
      </c>
      <c r="J227" s="226"/>
      <c r="K227" s="225"/>
      <c r="L227" s="225"/>
      <c r="M227" s="225"/>
      <c r="N227" s="225"/>
      <c r="O227" s="225"/>
      <c r="P227" s="225"/>
      <c r="Q227" s="225"/>
      <c r="R227" s="225"/>
      <c r="S227" s="225"/>
      <c r="T227" s="225"/>
      <c r="U227" s="225"/>
      <c r="V227" s="225"/>
      <c r="W227" s="225"/>
      <c r="X227" s="225"/>
      <c r="Y227" s="225"/>
      <c r="Z227" s="225"/>
      <c r="AA227" s="225"/>
      <c r="AB227" s="225"/>
      <c r="AC227" s="225"/>
    </row>
    <row r="228" spans="1:29" ht="60">
      <c r="A228" s="24" t="s">
        <v>533</v>
      </c>
      <c r="B228" s="25" t="s">
        <v>119</v>
      </c>
      <c r="C228" s="26" t="s">
        <v>17</v>
      </c>
      <c r="D228" s="28">
        <v>89732</v>
      </c>
      <c r="E228" s="24" t="s">
        <v>9</v>
      </c>
      <c r="F228" s="92">
        <v>19</v>
      </c>
      <c r="G228" s="218"/>
      <c r="H228" s="27">
        <f t="shared" si="36"/>
        <v>0</v>
      </c>
      <c r="I228" s="27">
        <f t="shared" si="37"/>
        <v>0</v>
      </c>
      <c r="J228" s="226"/>
      <c r="K228" s="225"/>
      <c r="L228" s="225"/>
      <c r="M228" s="225"/>
      <c r="N228" s="225"/>
      <c r="O228" s="225"/>
      <c r="P228" s="225"/>
      <c r="Q228" s="225"/>
      <c r="R228" s="225"/>
      <c r="S228" s="225"/>
      <c r="T228" s="225"/>
      <c r="U228" s="225"/>
      <c r="V228" s="225"/>
      <c r="W228" s="225"/>
      <c r="X228" s="225"/>
      <c r="Y228" s="225"/>
      <c r="Z228" s="225"/>
      <c r="AA228" s="225"/>
      <c r="AB228" s="225"/>
      <c r="AC228" s="225"/>
    </row>
    <row r="229" spans="1:29" ht="60">
      <c r="A229" s="24" t="s">
        <v>534</v>
      </c>
      <c r="B229" s="25" t="s">
        <v>120</v>
      </c>
      <c r="C229" s="26" t="s">
        <v>17</v>
      </c>
      <c r="D229" s="28">
        <v>89744</v>
      </c>
      <c r="E229" s="24" t="s">
        <v>9</v>
      </c>
      <c r="F229" s="92">
        <v>13</v>
      </c>
      <c r="G229" s="218"/>
      <c r="H229" s="27">
        <f t="shared" si="36"/>
        <v>0</v>
      </c>
      <c r="I229" s="27">
        <f t="shared" si="37"/>
        <v>0</v>
      </c>
      <c r="J229" s="226"/>
      <c r="K229" s="225"/>
      <c r="L229" s="225"/>
      <c r="M229" s="225"/>
      <c r="N229" s="225"/>
      <c r="O229" s="225"/>
      <c r="P229" s="225"/>
      <c r="Q229" s="225"/>
      <c r="R229" s="225"/>
      <c r="S229" s="225"/>
      <c r="T229" s="225"/>
      <c r="U229" s="225"/>
      <c r="V229" s="225"/>
      <c r="W229" s="225"/>
      <c r="X229" s="225"/>
      <c r="Y229" s="225"/>
      <c r="Z229" s="225"/>
      <c r="AA229" s="225"/>
      <c r="AB229" s="225"/>
      <c r="AC229" s="225"/>
    </row>
    <row r="230" spans="1:29" ht="60">
      <c r="A230" s="24" t="s">
        <v>535</v>
      </c>
      <c r="B230" s="25" t="s">
        <v>121</v>
      </c>
      <c r="C230" s="26" t="s">
        <v>17</v>
      </c>
      <c r="D230" s="28">
        <v>89724</v>
      </c>
      <c r="E230" s="24" t="s">
        <v>9</v>
      </c>
      <c r="F230" s="92">
        <v>3</v>
      </c>
      <c r="G230" s="218"/>
      <c r="H230" s="27">
        <f t="shared" si="36"/>
        <v>0</v>
      </c>
      <c r="I230" s="27">
        <f t="shared" si="37"/>
        <v>0</v>
      </c>
      <c r="J230" s="226"/>
      <c r="K230" s="225"/>
      <c r="L230" s="225"/>
      <c r="M230" s="225"/>
      <c r="N230" s="225"/>
      <c r="O230" s="225"/>
      <c r="P230" s="225"/>
      <c r="Q230" s="225"/>
      <c r="R230" s="225"/>
      <c r="S230" s="225"/>
      <c r="T230" s="225"/>
      <c r="U230" s="225"/>
      <c r="V230" s="225"/>
      <c r="W230" s="225"/>
      <c r="X230" s="225"/>
      <c r="Y230" s="225"/>
      <c r="Z230" s="225"/>
      <c r="AA230" s="225"/>
      <c r="AB230" s="225"/>
      <c r="AC230" s="225"/>
    </row>
    <row r="231" spans="1:29" ht="60">
      <c r="A231" s="24" t="s">
        <v>536</v>
      </c>
      <c r="B231" s="25" t="s">
        <v>122</v>
      </c>
      <c r="C231" s="26" t="s">
        <v>16</v>
      </c>
      <c r="D231" s="26" t="s">
        <v>33</v>
      </c>
      <c r="E231" s="24" t="s">
        <v>9</v>
      </c>
      <c r="F231" s="92">
        <v>66</v>
      </c>
      <c r="G231" s="218"/>
      <c r="H231" s="27">
        <f t="shared" si="36"/>
        <v>0</v>
      </c>
      <c r="I231" s="27">
        <f t="shared" si="37"/>
        <v>0</v>
      </c>
      <c r="J231" s="226"/>
      <c r="K231" s="225"/>
      <c r="L231" s="225"/>
      <c r="M231" s="225"/>
      <c r="N231" s="225"/>
      <c r="O231" s="225"/>
      <c r="P231" s="225"/>
      <c r="Q231" s="225"/>
      <c r="R231" s="225"/>
      <c r="S231" s="225"/>
      <c r="T231" s="225"/>
      <c r="U231" s="225"/>
      <c r="V231" s="225"/>
      <c r="W231" s="225"/>
      <c r="X231" s="225"/>
      <c r="Y231" s="225"/>
      <c r="Z231" s="225"/>
      <c r="AA231" s="225"/>
      <c r="AB231" s="225"/>
      <c r="AC231" s="225"/>
    </row>
    <row r="232" spans="1:29" ht="60">
      <c r="A232" s="24" t="s">
        <v>537</v>
      </c>
      <c r="B232" s="25" t="s">
        <v>123</v>
      </c>
      <c r="C232" s="26" t="s">
        <v>16</v>
      </c>
      <c r="D232" s="26" t="s">
        <v>34</v>
      </c>
      <c r="E232" s="24" t="s">
        <v>9</v>
      </c>
      <c r="F232" s="92">
        <v>21</v>
      </c>
      <c r="G232" s="218"/>
      <c r="H232" s="27">
        <f t="shared" si="36"/>
        <v>0</v>
      </c>
      <c r="I232" s="27">
        <f t="shared" si="37"/>
        <v>0</v>
      </c>
      <c r="J232" s="226"/>
      <c r="K232" s="225"/>
      <c r="L232" s="225"/>
      <c r="M232" s="225"/>
      <c r="N232" s="225"/>
      <c r="O232" s="225"/>
      <c r="P232" s="225"/>
      <c r="Q232" s="225"/>
      <c r="R232" s="225"/>
      <c r="S232" s="225"/>
      <c r="T232" s="225"/>
      <c r="U232" s="225"/>
      <c r="V232" s="225"/>
      <c r="W232" s="225"/>
      <c r="X232" s="225"/>
      <c r="Y232" s="225"/>
      <c r="Z232" s="225"/>
      <c r="AA232" s="225"/>
      <c r="AB232" s="225"/>
      <c r="AC232" s="225"/>
    </row>
    <row r="233" spans="1:29" ht="60">
      <c r="A233" s="24" t="s">
        <v>538</v>
      </c>
      <c r="B233" s="25" t="s">
        <v>124</v>
      </c>
      <c r="C233" s="26" t="s">
        <v>17</v>
      </c>
      <c r="D233" s="28">
        <v>89797</v>
      </c>
      <c r="E233" s="24" t="s">
        <v>9</v>
      </c>
      <c r="F233" s="92">
        <v>17</v>
      </c>
      <c r="G233" s="218"/>
      <c r="H233" s="27">
        <f t="shared" si="36"/>
        <v>0</v>
      </c>
      <c r="I233" s="27">
        <f t="shared" si="37"/>
        <v>0</v>
      </c>
      <c r="J233" s="226"/>
      <c r="K233" s="225"/>
      <c r="L233" s="225"/>
      <c r="M233" s="225"/>
      <c r="N233" s="225"/>
      <c r="O233" s="225"/>
      <c r="P233" s="225"/>
      <c r="Q233" s="225"/>
      <c r="R233" s="225"/>
      <c r="S233" s="225"/>
      <c r="T233" s="225"/>
      <c r="U233" s="225"/>
      <c r="V233" s="225"/>
      <c r="W233" s="225"/>
      <c r="X233" s="225"/>
      <c r="Y233" s="225"/>
      <c r="Z233" s="225"/>
      <c r="AA233" s="225"/>
      <c r="AB233" s="225"/>
      <c r="AC233" s="225"/>
    </row>
    <row r="234" spans="1:29" ht="60">
      <c r="A234" s="24" t="s">
        <v>539</v>
      </c>
      <c r="B234" s="25" t="s">
        <v>125</v>
      </c>
      <c r="C234" s="26" t="s">
        <v>17</v>
      </c>
      <c r="D234" s="28">
        <v>89783</v>
      </c>
      <c r="E234" s="24" t="s">
        <v>9</v>
      </c>
      <c r="F234" s="92">
        <v>6</v>
      </c>
      <c r="G234" s="218"/>
      <c r="H234" s="27">
        <f t="shared" si="36"/>
        <v>0</v>
      </c>
      <c r="I234" s="27">
        <f t="shared" si="37"/>
        <v>0</v>
      </c>
      <c r="J234" s="226"/>
      <c r="K234" s="225"/>
      <c r="L234" s="225"/>
      <c r="M234" s="225"/>
      <c r="N234" s="225"/>
      <c r="O234" s="225"/>
      <c r="P234" s="225"/>
      <c r="Q234" s="225"/>
      <c r="R234" s="225"/>
      <c r="S234" s="225"/>
      <c r="T234" s="225"/>
      <c r="U234" s="225"/>
      <c r="V234" s="225"/>
      <c r="W234" s="225"/>
      <c r="X234" s="225"/>
      <c r="Y234" s="225"/>
      <c r="Z234" s="225"/>
      <c r="AA234" s="225"/>
      <c r="AB234" s="225"/>
      <c r="AC234" s="225"/>
    </row>
    <row r="235" spans="1:29" ht="60">
      <c r="A235" s="24" t="s">
        <v>540</v>
      </c>
      <c r="B235" s="25" t="s">
        <v>126</v>
      </c>
      <c r="C235" s="26" t="s">
        <v>17</v>
      </c>
      <c r="D235" s="28">
        <v>89785</v>
      </c>
      <c r="E235" s="24" t="s">
        <v>9</v>
      </c>
      <c r="F235" s="92">
        <v>10</v>
      </c>
      <c r="G235" s="218"/>
      <c r="H235" s="27">
        <f t="shared" si="36"/>
        <v>0</v>
      </c>
      <c r="I235" s="27">
        <f t="shared" si="37"/>
        <v>0</v>
      </c>
      <c r="J235" s="226"/>
      <c r="K235" s="225"/>
      <c r="L235" s="225"/>
      <c r="M235" s="225"/>
      <c r="N235" s="225"/>
      <c r="O235" s="225"/>
      <c r="P235" s="225"/>
      <c r="Q235" s="225"/>
      <c r="R235" s="225"/>
      <c r="S235" s="225"/>
      <c r="T235" s="225"/>
      <c r="U235" s="225"/>
      <c r="V235" s="225"/>
      <c r="W235" s="225"/>
      <c r="X235" s="225"/>
      <c r="Y235" s="225"/>
      <c r="Z235" s="225"/>
      <c r="AA235" s="225"/>
      <c r="AB235" s="225"/>
      <c r="AC235" s="225"/>
    </row>
    <row r="236" spans="1:29" ht="60">
      <c r="A236" s="24" t="s">
        <v>541</v>
      </c>
      <c r="B236" s="25" t="s">
        <v>127</v>
      </c>
      <c r="C236" s="26" t="s">
        <v>16</v>
      </c>
      <c r="D236" s="26" t="s">
        <v>35</v>
      </c>
      <c r="E236" s="24" t="s">
        <v>9</v>
      </c>
      <c r="F236" s="92">
        <v>2</v>
      </c>
      <c r="G236" s="218"/>
      <c r="H236" s="27">
        <f t="shared" si="36"/>
        <v>0</v>
      </c>
      <c r="I236" s="27">
        <f t="shared" si="37"/>
        <v>0</v>
      </c>
      <c r="J236" s="226"/>
      <c r="K236" s="225"/>
      <c r="L236" s="225"/>
      <c r="M236" s="225"/>
      <c r="N236" s="225"/>
      <c r="O236" s="225"/>
      <c r="P236" s="225"/>
      <c r="Q236" s="225"/>
      <c r="R236" s="225"/>
      <c r="S236" s="225"/>
      <c r="T236" s="225"/>
      <c r="U236" s="225"/>
      <c r="V236" s="225"/>
      <c r="W236" s="225"/>
      <c r="X236" s="225"/>
      <c r="Y236" s="225"/>
      <c r="Z236" s="225"/>
      <c r="AA236" s="225"/>
      <c r="AB236" s="225"/>
      <c r="AC236" s="225"/>
    </row>
    <row r="237" spans="1:29" ht="45">
      <c r="A237" s="24" t="s">
        <v>542</v>
      </c>
      <c r="B237" s="25" t="s">
        <v>128</v>
      </c>
      <c r="C237" s="26" t="s">
        <v>16</v>
      </c>
      <c r="D237" s="26" t="s">
        <v>36</v>
      </c>
      <c r="E237" s="24" t="s">
        <v>9</v>
      </c>
      <c r="F237" s="92">
        <v>9</v>
      </c>
      <c r="G237" s="218"/>
      <c r="H237" s="27">
        <f t="shared" si="36"/>
        <v>0</v>
      </c>
      <c r="I237" s="27">
        <f t="shared" si="37"/>
        <v>0</v>
      </c>
      <c r="J237" s="226"/>
      <c r="K237" s="225"/>
      <c r="L237" s="225"/>
      <c r="M237" s="225"/>
      <c r="N237" s="225"/>
      <c r="O237" s="225"/>
      <c r="P237" s="225"/>
      <c r="Q237" s="225"/>
      <c r="R237" s="225"/>
      <c r="S237" s="225"/>
      <c r="T237" s="225"/>
      <c r="U237" s="225"/>
      <c r="V237" s="225"/>
      <c r="W237" s="225"/>
      <c r="X237" s="225"/>
      <c r="Y237" s="225"/>
      <c r="Z237" s="225"/>
      <c r="AA237" s="225"/>
      <c r="AB237" s="225"/>
      <c r="AC237" s="225"/>
    </row>
    <row r="238" spans="1:29" ht="45">
      <c r="A238" s="24" t="s">
        <v>543</v>
      </c>
      <c r="B238" s="25" t="s">
        <v>129</v>
      </c>
      <c r="C238" s="26" t="s">
        <v>17</v>
      </c>
      <c r="D238" s="28">
        <v>89512</v>
      </c>
      <c r="E238" s="24" t="s">
        <v>53</v>
      </c>
      <c r="F238" s="92">
        <v>3.5</v>
      </c>
      <c r="G238" s="218"/>
      <c r="H238" s="27">
        <f t="shared" si="36"/>
        <v>0</v>
      </c>
      <c r="I238" s="27">
        <f t="shared" si="37"/>
        <v>0</v>
      </c>
      <c r="J238" s="226"/>
      <c r="K238" s="225"/>
      <c r="L238" s="225"/>
      <c r="M238" s="225"/>
      <c r="N238" s="225"/>
      <c r="O238" s="225"/>
      <c r="P238" s="225"/>
      <c r="Q238" s="225"/>
      <c r="R238" s="225"/>
      <c r="S238" s="225"/>
      <c r="T238" s="225"/>
      <c r="U238" s="225"/>
      <c r="V238" s="225"/>
      <c r="W238" s="225"/>
      <c r="X238" s="225"/>
      <c r="Y238" s="225"/>
      <c r="Z238" s="225"/>
      <c r="AA238" s="225"/>
      <c r="AB238" s="225"/>
      <c r="AC238" s="225"/>
    </row>
    <row r="239" spans="1:29">
      <c r="A239" s="16" t="s">
        <v>544</v>
      </c>
      <c r="B239" s="42" t="s">
        <v>37</v>
      </c>
      <c r="C239" s="17"/>
      <c r="D239" s="18"/>
      <c r="E239" s="16"/>
      <c r="F239" s="19"/>
      <c r="G239" s="19"/>
      <c r="H239" s="19"/>
      <c r="I239" s="20">
        <f>SUM(I240:I248)</f>
        <v>0</v>
      </c>
      <c r="J239" s="223"/>
      <c r="K239" s="225"/>
      <c r="L239" s="225"/>
      <c r="M239" s="225"/>
      <c r="N239" s="225"/>
      <c r="O239" s="225"/>
      <c r="P239" s="225"/>
      <c r="Q239" s="225"/>
      <c r="R239" s="225"/>
      <c r="S239" s="225"/>
      <c r="T239" s="225"/>
      <c r="U239" s="225"/>
      <c r="V239" s="225"/>
      <c r="W239" s="225"/>
      <c r="X239" s="225"/>
      <c r="Y239" s="225"/>
      <c r="Z239" s="225"/>
      <c r="AA239" s="225"/>
      <c r="AB239" s="225"/>
      <c r="AC239" s="225"/>
    </row>
    <row r="240" spans="1:29" ht="45">
      <c r="A240" s="24" t="s">
        <v>545</v>
      </c>
      <c r="B240" s="25" t="s">
        <v>130</v>
      </c>
      <c r="C240" s="26" t="s">
        <v>17</v>
      </c>
      <c r="D240" s="28">
        <v>89580</v>
      </c>
      <c r="E240" s="24" t="s">
        <v>53</v>
      </c>
      <c r="F240" s="92">
        <v>84.3</v>
      </c>
      <c r="G240" s="218"/>
      <c r="H240" s="27">
        <f t="shared" ref="H240:H248" si="38">ROUND(G240*(1+J$1),2)</f>
        <v>0</v>
      </c>
      <c r="I240" s="27">
        <f t="shared" si="37"/>
        <v>0</v>
      </c>
      <c r="J240" s="226"/>
      <c r="K240" s="225"/>
      <c r="L240" s="225"/>
      <c r="M240" s="225"/>
      <c r="N240" s="225"/>
      <c r="O240" s="225"/>
      <c r="P240" s="225"/>
      <c r="Q240" s="225"/>
      <c r="R240" s="225"/>
      <c r="S240" s="225"/>
      <c r="T240" s="225"/>
      <c r="U240" s="225"/>
      <c r="V240" s="225"/>
      <c r="W240" s="225"/>
      <c r="X240" s="225"/>
      <c r="Y240" s="225"/>
      <c r="Z240" s="225"/>
      <c r="AA240" s="225"/>
      <c r="AB240" s="225"/>
      <c r="AC240" s="225"/>
    </row>
    <row r="241" spans="1:29" ht="45">
      <c r="A241" s="24" t="s">
        <v>546</v>
      </c>
      <c r="B241" s="25" t="s">
        <v>131</v>
      </c>
      <c r="C241" s="26" t="s">
        <v>17</v>
      </c>
      <c r="D241" s="28">
        <v>90696</v>
      </c>
      <c r="E241" s="24" t="s">
        <v>53</v>
      </c>
      <c r="F241" s="92">
        <v>12.6</v>
      </c>
      <c r="G241" s="218"/>
      <c r="H241" s="27">
        <f t="shared" si="38"/>
        <v>0</v>
      </c>
      <c r="I241" s="27">
        <f t="shared" si="37"/>
        <v>0</v>
      </c>
      <c r="J241" s="226"/>
      <c r="K241" s="225"/>
      <c r="L241" s="225"/>
      <c r="M241" s="225"/>
      <c r="N241" s="225"/>
      <c r="O241" s="225"/>
      <c r="P241" s="225"/>
      <c r="Q241" s="225"/>
      <c r="R241" s="225"/>
      <c r="S241" s="225"/>
      <c r="T241" s="225"/>
      <c r="U241" s="225"/>
      <c r="V241" s="225"/>
      <c r="W241" s="225"/>
      <c r="X241" s="225"/>
      <c r="Y241" s="225"/>
      <c r="Z241" s="225"/>
      <c r="AA241" s="225"/>
      <c r="AB241" s="225"/>
      <c r="AC241" s="225"/>
    </row>
    <row r="242" spans="1:29" ht="45">
      <c r="A242" s="24" t="s">
        <v>547</v>
      </c>
      <c r="B242" s="25" t="s">
        <v>132</v>
      </c>
      <c r="C242" s="26" t="s">
        <v>17</v>
      </c>
      <c r="D242" s="28">
        <v>104179</v>
      </c>
      <c r="E242" s="24" t="s">
        <v>9</v>
      </c>
      <c r="F242" s="92">
        <v>3</v>
      </c>
      <c r="G242" s="218"/>
      <c r="H242" s="27">
        <f t="shared" si="38"/>
        <v>0</v>
      </c>
      <c r="I242" s="27">
        <f t="shared" si="37"/>
        <v>0</v>
      </c>
      <c r="J242" s="226"/>
      <c r="K242" s="225"/>
      <c r="L242" s="225"/>
      <c r="M242" s="225"/>
      <c r="N242" s="225"/>
      <c r="O242" s="225"/>
      <c r="P242" s="225"/>
      <c r="Q242" s="225"/>
      <c r="R242" s="225"/>
      <c r="S242" s="225"/>
      <c r="T242" s="225"/>
      <c r="U242" s="225"/>
      <c r="V242" s="225"/>
      <c r="W242" s="225"/>
      <c r="X242" s="225"/>
      <c r="Y242" s="225"/>
      <c r="Z242" s="225"/>
      <c r="AA242" s="225"/>
      <c r="AB242" s="225"/>
      <c r="AC242" s="225"/>
    </row>
    <row r="243" spans="1:29" ht="60">
      <c r="A243" s="24" t="s">
        <v>548</v>
      </c>
      <c r="B243" s="25" t="s">
        <v>133</v>
      </c>
      <c r="C243" s="26" t="s">
        <v>17</v>
      </c>
      <c r="D243" s="28">
        <v>89592</v>
      </c>
      <c r="E243" s="24" t="s">
        <v>9</v>
      </c>
      <c r="F243" s="92">
        <v>5</v>
      </c>
      <c r="G243" s="218"/>
      <c r="H243" s="27">
        <f t="shared" si="38"/>
        <v>0</v>
      </c>
      <c r="I243" s="27">
        <f t="shared" si="37"/>
        <v>0</v>
      </c>
      <c r="J243" s="226"/>
      <c r="K243" s="225"/>
      <c r="L243" s="225"/>
      <c r="M243" s="225"/>
      <c r="N243" s="225"/>
      <c r="O243" s="225"/>
      <c r="P243" s="225"/>
      <c r="Q243" s="225"/>
      <c r="R243" s="225"/>
      <c r="S243" s="225"/>
      <c r="T243" s="225"/>
      <c r="U243" s="225"/>
      <c r="V243" s="225"/>
      <c r="W243" s="225"/>
      <c r="X243" s="225"/>
      <c r="Y243" s="225"/>
      <c r="Z243" s="225"/>
      <c r="AA243" s="225"/>
      <c r="AB243" s="225"/>
      <c r="AC243" s="225"/>
    </row>
    <row r="244" spans="1:29" ht="60">
      <c r="A244" s="24" t="s">
        <v>549</v>
      </c>
      <c r="B244" s="25" t="s">
        <v>134</v>
      </c>
      <c r="C244" s="26" t="s">
        <v>17</v>
      </c>
      <c r="D244" s="28">
        <v>89591</v>
      </c>
      <c r="E244" s="24" t="s">
        <v>9</v>
      </c>
      <c r="F244" s="92">
        <v>8</v>
      </c>
      <c r="G244" s="218"/>
      <c r="H244" s="27">
        <f t="shared" si="38"/>
        <v>0</v>
      </c>
      <c r="I244" s="27">
        <f t="shared" si="37"/>
        <v>0</v>
      </c>
      <c r="J244" s="226"/>
      <c r="K244" s="225"/>
      <c r="L244" s="225"/>
      <c r="M244" s="225"/>
      <c r="N244" s="225"/>
      <c r="O244" s="225"/>
      <c r="P244" s="225"/>
      <c r="Q244" s="225"/>
      <c r="R244" s="225"/>
      <c r="S244" s="225"/>
      <c r="T244" s="225"/>
      <c r="U244" s="225"/>
      <c r="V244" s="225"/>
      <c r="W244" s="225"/>
      <c r="X244" s="225"/>
      <c r="Y244" s="225"/>
      <c r="Z244" s="225"/>
      <c r="AA244" s="225"/>
      <c r="AB244" s="225"/>
      <c r="AC244" s="225"/>
    </row>
    <row r="245" spans="1:29" ht="60">
      <c r="A245" s="24" t="s">
        <v>550</v>
      </c>
      <c r="B245" s="25" t="s">
        <v>135</v>
      </c>
      <c r="C245" s="26" t="s">
        <v>17</v>
      </c>
      <c r="D245" s="28">
        <v>89679</v>
      </c>
      <c r="E245" s="24" t="s">
        <v>9</v>
      </c>
      <c r="F245" s="92">
        <v>8</v>
      </c>
      <c r="G245" s="218"/>
      <c r="H245" s="27">
        <f t="shared" si="38"/>
        <v>0</v>
      </c>
      <c r="I245" s="27">
        <f t="shared" si="37"/>
        <v>0</v>
      </c>
      <c r="J245" s="226"/>
      <c r="K245" s="225"/>
      <c r="L245" s="225"/>
      <c r="M245" s="225"/>
      <c r="N245" s="225"/>
      <c r="O245" s="225"/>
      <c r="P245" s="225"/>
      <c r="Q245" s="225"/>
      <c r="R245" s="225"/>
      <c r="S245" s="225"/>
      <c r="T245" s="225"/>
      <c r="U245" s="225"/>
      <c r="V245" s="225"/>
      <c r="W245" s="225"/>
      <c r="X245" s="225"/>
      <c r="Y245" s="225"/>
      <c r="Z245" s="225"/>
      <c r="AA245" s="225"/>
      <c r="AB245" s="225"/>
      <c r="AC245" s="225"/>
    </row>
    <row r="246" spans="1:29" ht="60">
      <c r="A246" s="24" t="s">
        <v>551</v>
      </c>
      <c r="B246" s="25" t="s">
        <v>136</v>
      </c>
      <c r="C246" s="26" t="s">
        <v>17</v>
      </c>
      <c r="D246" s="28">
        <v>99253</v>
      </c>
      <c r="E246" s="24" t="s">
        <v>9</v>
      </c>
      <c r="F246" s="92">
        <v>1</v>
      </c>
      <c r="G246" s="218"/>
      <c r="H246" s="27">
        <f t="shared" si="38"/>
        <v>0</v>
      </c>
      <c r="I246" s="27">
        <f t="shared" si="37"/>
        <v>0</v>
      </c>
      <c r="J246" s="226"/>
      <c r="K246" s="225"/>
      <c r="L246" s="225"/>
      <c r="M246" s="225"/>
      <c r="N246" s="225"/>
      <c r="O246" s="225"/>
      <c r="P246" s="225"/>
      <c r="Q246" s="225"/>
      <c r="R246" s="225"/>
      <c r="S246" s="225"/>
      <c r="T246" s="225"/>
      <c r="U246" s="225"/>
      <c r="V246" s="225"/>
      <c r="W246" s="225"/>
      <c r="X246" s="225"/>
      <c r="Y246" s="225"/>
      <c r="Z246" s="225"/>
      <c r="AA246" s="225"/>
      <c r="AB246" s="225"/>
      <c r="AC246" s="225"/>
    </row>
    <row r="247" spans="1:29" ht="45">
      <c r="A247" s="24" t="s">
        <v>552</v>
      </c>
      <c r="B247" s="25" t="s">
        <v>137</v>
      </c>
      <c r="C247" s="26" t="s">
        <v>17</v>
      </c>
      <c r="D247" s="28">
        <v>97947</v>
      </c>
      <c r="E247" s="24" t="s">
        <v>9</v>
      </c>
      <c r="F247" s="92">
        <v>3</v>
      </c>
      <c r="G247" s="218"/>
      <c r="H247" s="27">
        <f t="shared" si="38"/>
        <v>0</v>
      </c>
      <c r="I247" s="27">
        <f t="shared" si="37"/>
        <v>0</v>
      </c>
      <c r="J247" s="226"/>
      <c r="K247" s="225"/>
      <c r="L247" s="225"/>
      <c r="M247" s="225"/>
      <c r="N247" s="225"/>
      <c r="O247" s="225"/>
      <c r="P247" s="225"/>
      <c r="Q247" s="225"/>
      <c r="R247" s="225"/>
      <c r="S247" s="225"/>
      <c r="T247" s="225"/>
      <c r="U247" s="225"/>
      <c r="V247" s="225"/>
      <c r="W247" s="225"/>
      <c r="X247" s="225"/>
      <c r="Y247" s="225"/>
      <c r="Z247" s="225"/>
      <c r="AA247" s="225"/>
      <c r="AB247" s="225"/>
      <c r="AC247" s="225"/>
    </row>
    <row r="248" spans="1:29" ht="60">
      <c r="A248" s="24" t="s">
        <v>553</v>
      </c>
      <c r="B248" s="25" t="s">
        <v>138</v>
      </c>
      <c r="C248" s="26" t="s">
        <v>17</v>
      </c>
      <c r="D248" s="28">
        <v>104326</v>
      </c>
      <c r="E248" s="24" t="s">
        <v>9</v>
      </c>
      <c r="F248" s="92">
        <v>2</v>
      </c>
      <c r="G248" s="218"/>
      <c r="H248" s="27">
        <f t="shared" si="38"/>
        <v>0</v>
      </c>
      <c r="I248" s="27">
        <f t="shared" si="37"/>
        <v>0</v>
      </c>
      <c r="J248" s="226"/>
      <c r="K248" s="225"/>
      <c r="L248" s="225"/>
      <c r="M248" s="225"/>
      <c r="N248" s="225"/>
      <c r="O248" s="225"/>
      <c r="P248" s="225"/>
      <c r="Q248" s="225"/>
      <c r="R248" s="225"/>
      <c r="S248" s="225"/>
      <c r="T248" s="225"/>
      <c r="U248" s="225"/>
      <c r="V248" s="225"/>
      <c r="W248" s="225"/>
      <c r="X248" s="225"/>
      <c r="Y248" s="225"/>
      <c r="Z248" s="225"/>
      <c r="AA248" s="225"/>
      <c r="AB248" s="225"/>
      <c r="AC248" s="225"/>
    </row>
    <row r="249" spans="1:29">
      <c r="A249" s="16" t="s">
        <v>554</v>
      </c>
      <c r="B249" s="42" t="s">
        <v>38</v>
      </c>
      <c r="C249" s="17"/>
      <c r="D249" s="18"/>
      <c r="E249" s="16"/>
      <c r="F249" s="19"/>
      <c r="G249" s="19"/>
      <c r="H249" s="19"/>
      <c r="I249" s="19">
        <f>SUM(I250:I255)</f>
        <v>0</v>
      </c>
      <c r="J249" s="223"/>
      <c r="K249" s="269"/>
      <c r="L249" s="225"/>
      <c r="M249" s="225"/>
      <c r="N249" s="225"/>
      <c r="O249" s="225"/>
      <c r="P249" s="225"/>
      <c r="Q249" s="225"/>
      <c r="R249" s="225"/>
      <c r="S249" s="225"/>
      <c r="T249" s="225"/>
      <c r="U249" s="225"/>
      <c r="V249" s="225"/>
      <c r="W249" s="225"/>
      <c r="X249" s="225"/>
      <c r="Y249" s="225"/>
      <c r="Z249" s="225"/>
      <c r="AA249" s="225"/>
      <c r="AB249" s="225"/>
      <c r="AC249" s="225"/>
    </row>
    <row r="250" spans="1:29" ht="45">
      <c r="A250" s="24" t="s">
        <v>555</v>
      </c>
      <c r="B250" s="25" t="s">
        <v>139</v>
      </c>
      <c r="C250" s="26" t="s">
        <v>17</v>
      </c>
      <c r="D250" s="28">
        <v>89798</v>
      </c>
      <c r="E250" s="24" t="s">
        <v>53</v>
      </c>
      <c r="F250" s="92">
        <v>31.4</v>
      </c>
      <c r="G250" s="218"/>
      <c r="H250" s="27">
        <f t="shared" ref="H250:H255" si="39">ROUND(G250*(1+J$1),2)</f>
        <v>0</v>
      </c>
      <c r="I250" s="27">
        <f t="shared" si="37"/>
        <v>0</v>
      </c>
      <c r="J250" s="226"/>
      <c r="K250" s="225"/>
      <c r="L250" s="225"/>
      <c r="M250" s="225"/>
      <c r="N250" s="225"/>
      <c r="O250" s="225"/>
      <c r="P250" s="225"/>
      <c r="Q250" s="225"/>
      <c r="R250" s="225"/>
      <c r="S250" s="225"/>
      <c r="T250" s="225"/>
      <c r="U250" s="225"/>
      <c r="V250" s="225"/>
      <c r="W250" s="225"/>
      <c r="X250" s="225"/>
      <c r="Y250" s="225"/>
      <c r="Z250" s="225"/>
      <c r="AA250" s="225"/>
      <c r="AB250" s="225"/>
      <c r="AC250" s="225"/>
    </row>
    <row r="251" spans="1:29" ht="30">
      <c r="A251" s="24" t="s">
        <v>556</v>
      </c>
      <c r="B251" s="25" t="s">
        <v>140</v>
      </c>
      <c r="C251" s="26" t="s">
        <v>16</v>
      </c>
      <c r="D251" s="26" t="s">
        <v>319</v>
      </c>
      <c r="E251" s="24" t="s">
        <v>9</v>
      </c>
      <c r="F251" s="92">
        <v>17</v>
      </c>
      <c r="G251" s="218"/>
      <c r="H251" s="27">
        <f t="shared" si="39"/>
        <v>0</v>
      </c>
      <c r="I251" s="27">
        <f t="shared" si="37"/>
        <v>0</v>
      </c>
      <c r="J251" s="226"/>
      <c r="K251" s="225"/>
      <c r="L251" s="225"/>
      <c r="M251" s="225"/>
      <c r="N251" s="225"/>
      <c r="O251" s="225"/>
      <c r="P251" s="225"/>
      <c r="Q251" s="225"/>
      <c r="R251" s="225"/>
      <c r="S251" s="225"/>
      <c r="T251" s="225"/>
      <c r="U251" s="225"/>
      <c r="V251" s="225"/>
      <c r="W251" s="225"/>
      <c r="X251" s="225"/>
      <c r="Y251" s="225"/>
      <c r="Z251" s="225"/>
      <c r="AA251" s="225"/>
      <c r="AB251" s="225"/>
      <c r="AC251" s="225"/>
    </row>
    <row r="252" spans="1:29">
      <c r="A252" s="24" t="s">
        <v>557</v>
      </c>
      <c r="B252" s="25" t="s">
        <v>141</v>
      </c>
      <c r="C252" s="26" t="s">
        <v>18</v>
      </c>
      <c r="D252" s="28">
        <v>53314</v>
      </c>
      <c r="E252" s="24" t="s">
        <v>9</v>
      </c>
      <c r="F252" s="92">
        <v>17</v>
      </c>
      <c r="G252" s="218"/>
      <c r="H252" s="27">
        <f t="shared" si="39"/>
        <v>0</v>
      </c>
      <c r="I252" s="27">
        <f t="shared" si="37"/>
        <v>0</v>
      </c>
      <c r="J252" s="226"/>
      <c r="K252" s="225"/>
      <c r="L252" s="225"/>
      <c r="M252" s="225"/>
      <c r="N252" s="225"/>
      <c r="O252" s="225"/>
      <c r="P252" s="225"/>
      <c r="Q252" s="225"/>
      <c r="R252" s="225"/>
      <c r="S252" s="225"/>
      <c r="T252" s="225"/>
      <c r="U252" s="225"/>
      <c r="V252" s="225"/>
      <c r="W252" s="225"/>
      <c r="X252" s="225"/>
      <c r="Y252" s="225"/>
      <c r="Z252" s="225"/>
      <c r="AA252" s="225"/>
      <c r="AB252" s="225"/>
      <c r="AC252" s="225"/>
    </row>
    <row r="253" spans="1:29" ht="60">
      <c r="A253" s="24" t="s">
        <v>558</v>
      </c>
      <c r="B253" s="25" t="s">
        <v>142</v>
      </c>
      <c r="C253" s="26" t="s">
        <v>17</v>
      </c>
      <c r="D253" s="28">
        <v>89802</v>
      </c>
      <c r="E253" s="24" t="s">
        <v>9</v>
      </c>
      <c r="F253" s="92">
        <v>21</v>
      </c>
      <c r="G253" s="218"/>
      <c r="H253" s="27">
        <f t="shared" si="39"/>
        <v>0</v>
      </c>
      <c r="I253" s="27">
        <f t="shared" si="37"/>
        <v>0</v>
      </c>
      <c r="J253" s="226"/>
      <c r="K253" s="225"/>
      <c r="L253" s="225"/>
      <c r="M253" s="225"/>
      <c r="N253" s="225"/>
      <c r="O253" s="225"/>
      <c r="P253" s="225"/>
      <c r="Q253" s="225"/>
      <c r="R253" s="225"/>
      <c r="S253" s="225"/>
      <c r="T253" s="225"/>
      <c r="U253" s="225"/>
      <c r="V253" s="225"/>
      <c r="W253" s="225"/>
      <c r="X253" s="225"/>
      <c r="Y253" s="225"/>
      <c r="Z253" s="225"/>
      <c r="AA253" s="225"/>
      <c r="AB253" s="225"/>
      <c r="AC253" s="225"/>
    </row>
    <row r="254" spans="1:29" ht="60">
      <c r="A254" s="24" t="s">
        <v>559</v>
      </c>
      <c r="B254" s="25" t="s">
        <v>143</v>
      </c>
      <c r="C254" s="26" t="s">
        <v>17</v>
      </c>
      <c r="D254" s="28">
        <v>89801</v>
      </c>
      <c r="E254" s="24" t="s">
        <v>9</v>
      </c>
      <c r="F254" s="92">
        <v>37</v>
      </c>
      <c r="G254" s="218"/>
      <c r="H254" s="27">
        <f t="shared" si="39"/>
        <v>0</v>
      </c>
      <c r="I254" s="27">
        <f t="shared" si="37"/>
        <v>0</v>
      </c>
      <c r="J254" s="226"/>
      <c r="K254" s="225"/>
      <c r="L254" s="225"/>
      <c r="M254" s="225"/>
      <c r="N254" s="225"/>
      <c r="O254" s="225"/>
      <c r="P254" s="225"/>
      <c r="Q254" s="225"/>
      <c r="R254" s="225"/>
      <c r="S254" s="225"/>
      <c r="T254" s="225"/>
      <c r="U254" s="225"/>
      <c r="V254" s="225"/>
      <c r="W254" s="225"/>
      <c r="X254" s="225"/>
      <c r="Y254" s="225"/>
      <c r="Z254" s="225"/>
      <c r="AA254" s="225"/>
      <c r="AB254" s="225"/>
      <c r="AC254" s="225"/>
    </row>
    <row r="255" spans="1:29" ht="30">
      <c r="A255" s="24" t="s">
        <v>560</v>
      </c>
      <c r="B255" s="25" t="s">
        <v>144</v>
      </c>
      <c r="C255" s="26" t="s">
        <v>16</v>
      </c>
      <c r="D255" s="26" t="s">
        <v>320</v>
      </c>
      <c r="E255" s="24" t="s">
        <v>9</v>
      </c>
      <c r="F255" s="92">
        <v>37</v>
      </c>
      <c r="G255" s="218"/>
      <c r="H255" s="27">
        <f t="shared" si="39"/>
        <v>0</v>
      </c>
      <c r="I255" s="27">
        <f t="shared" si="37"/>
        <v>0</v>
      </c>
      <c r="J255" s="226"/>
      <c r="K255" s="225"/>
      <c r="L255" s="225"/>
      <c r="M255" s="225"/>
      <c r="N255" s="225"/>
      <c r="O255" s="225"/>
      <c r="P255" s="225"/>
      <c r="Q255" s="225"/>
      <c r="R255" s="225"/>
      <c r="S255" s="225"/>
      <c r="T255" s="225"/>
      <c r="U255" s="225"/>
      <c r="V255" s="225"/>
      <c r="W255" s="225"/>
      <c r="X255" s="225"/>
      <c r="Y255" s="225"/>
      <c r="Z255" s="225"/>
      <c r="AA255" s="225"/>
      <c r="AB255" s="225"/>
      <c r="AC255" s="225"/>
    </row>
    <row r="256" spans="1:29">
      <c r="A256" s="16" t="s">
        <v>561</v>
      </c>
      <c r="B256" s="42" t="s">
        <v>677</v>
      </c>
      <c r="C256" s="55"/>
      <c r="D256" s="56"/>
      <c r="E256" s="56"/>
      <c r="F256" s="57"/>
      <c r="G256" s="58"/>
      <c r="H256" s="58"/>
      <c r="I256" s="59">
        <f>SUM(I257:I258)</f>
        <v>0</v>
      </c>
      <c r="J256" s="226"/>
      <c r="K256" s="225"/>
      <c r="L256" s="225"/>
      <c r="M256" s="225"/>
      <c r="N256" s="225"/>
      <c r="O256" s="225"/>
      <c r="P256" s="225"/>
      <c r="Q256" s="225"/>
      <c r="R256" s="225"/>
      <c r="S256" s="225"/>
      <c r="T256" s="225"/>
      <c r="U256" s="225"/>
      <c r="V256" s="225"/>
      <c r="W256" s="225"/>
      <c r="X256" s="225"/>
      <c r="Y256" s="225"/>
      <c r="Z256" s="225"/>
      <c r="AA256" s="225"/>
      <c r="AB256" s="225"/>
      <c r="AC256" s="225"/>
    </row>
    <row r="257" spans="1:29" ht="60">
      <c r="A257" s="29" t="s">
        <v>562</v>
      </c>
      <c r="B257" s="33" t="s">
        <v>423</v>
      </c>
      <c r="C257" s="29" t="s">
        <v>615</v>
      </c>
      <c r="D257" s="31" t="s">
        <v>424</v>
      </c>
      <c r="E257" s="31" t="s">
        <v>9</v>
      </c>
      <c r="F257" s="34">
        <v>3</v>
      </c>
      <c r="G257" s="222"/>
      <c r="H257" s="32">
        <f>ROUND(G257*(1+J$1),2)</f>
        <v>0</v>
      </c>
      <c r="I257" s="32">
        <f>ROUND(F257*H257,2)</f>
        <v>0</v>
      </c>
      <c r="J257" s="226"/>
      <c r="K257" s="270"/>
      <c r="L257" s="225"/>
      <c r="M257" s="225"/>
      <c r="N257" s="225"/>
      <c r="O257" s="225"/>
      <c r="P257" s="225"/>
      <c r="Q257" s="225"/>
      <c r="R257" s="225"/>
      <c r="S257" s="225"/>
      <c r="T257" s="225"/>
      <c r="U257" s="225"/>
      <c r="V257" s="225"/>
      <c r="W257" s="225"/>
      <c r="X257" s="225"/>
      <c r="Y257" s="225"/>
      <c r="Z257" s="225"/>
      <c r="AA257" s="225"/>
      <c r="AB257" s="225"/>
      <c r="AC257" s="225"/>
    </row>
    <row r="258" spans="1:29" ht="30">
      <c r="A258" s="29" t="s">
        <v>563</v>
      </c>
      <c r="B258" s="33" t="s">
        <v>425</v>
      </c>
      <c r="C258" s="29" t="s">
        <v>17</v>
      </c>
      <c r="D258" s="31">
        <v>95675</v>
      </c>
      <c r="E258" s="31" t="s">
        <v>9</v>
      </c>
      <c r="F258" s="34">
        <v>66</v>
      </c>
      <c r="G258" s="222"/>
      <c r="H258" s="32">
        <f>ROUND(G258*(1+J$1),2)</f>
        <v>0</v>
      </c>
      <c r="I258" s="32">
        <f>ROUND(F258*H258,2)</f>
        <v>0</v>
      </c>
      <c r="J258" s="226"/>
      <c r="K258" s="270"/>
      <c r="L258" s="225"/>
      <c r="M258" s="225"/>
      <c r="N258" s="225"/>
      <c r="O258" s="225"/>
      <c r="P258" s="225"/>
      <c r="Q258" s="225"/>
      <c r="R258" s="225"/>
      <c r="S258" s="225"/>
      <c r="T258" s="225"/>
      <c r="U258" s="225"/>
      <c r="V258" s="225"/>
      <c r="W258" s="225"/>
      <c r="X258" s="225"/>
      <c r="Y258" s="225"/>
      <c r="Z258" s="225"/>
      <c r="AA258" s="225"/>
      <c r="AB258" s="225"/>
      <c r="AC258" s="225"/>
    </row>
    <row r="259" spans="1:29">
      <c r="A259" s="4">
        <v>8</v>
      </c>
      <c r="B259" s="9" t="s">
        <v>39</v>
      </c>
      <c r="C259" s="9"/>
      <c r="D259" s="6"/>
      <c r="E259" s="5"/>
      <c r="F259" s="8"/>
      <c r="G259" s="8"/>
      <c r="H259" s="8"/>
      <c r="I259" s="10">
        <f>SUM(I260:I322)</f>
        <v>0</v>
      </c>
      <c r="J259" s="223"/>
      <c r="K259" s="225"/>
      <c r="L259" s="225"/>
      <c r="M259" s="225"/>
      <c r="N259" s="225"/>
      <c r="O259" s="225"/>
      <c r="P259" s="225"/>
      <c r="Q259" s="225"/>
      <c r="R259" s="225"/>
      <c r="S259" s="225"/>
      <c r="T259" s="225"/>
      <c r="U259" s="225"/>
      <c r="V259" s="225"/>
      <c r="W259" s="225"/>
      <c r="X259" s="225"/>
      <c r="Y259" s="225"/>
      <c r="Z259" s="225"/>
      <c r="AA259" s="225"/>
      <c r="AB259" s="225"/>
      <c r="AC259" s="225"/>
    </row>
    <row r="260" spans="1:29" ht="45">
      <c r="A260" s="24" t="s">
        <v>303</v>
      </c>
      <c r="B260" s="25" t="s">
        <v>145</v>
      </c>
      <c r="C260" s="26" t="s">
        <v>17</v>
      </c>
      <c r="D260" s="28">
        <v>91933</v>
      </c>
      <c r="E260" s="24" t="s">
        <v>53</v>
      </c>
      <c r="F260" s="92">
        <v>188.4</v>
      </c>
      <c r="G260" s="218"/>
      <c r="H260" s="27">
        <f t="shared" ref="H260:H322" si="40">ROUND(G260*(1+J$1),2)</f>
        <v>0</v>
      </c>
      <c r="I260" s="27">
        <f t="shared" si="37"/>
        <v>0</v>
      </c>
      <c r="J260" s="226"/>
      <c r="K260" s="225"/>
      <c r="L260" s="225"/>
      <c r="M260" s="225"/>
      <c r="N260" s="225"/>
      <c r="O260" s="225"/>
      <c r="P260" s="225"/>
      <c r="Q260" s="225"/>
      <c r="R260" s="225"/>
      <c r="S260" s="225"/>
      <c r="T260" s="225"/>
      <c r="U260" s="225"/>
      <c r="V260" s="225"/>
      <c r="W260" s="225"/>
      <c r="X260" s="225"/>
      <c r="Y260" s="225"/>
      <c r="Z260" s="225"/>
      <c r="AA260" s="225"/>
      <c r="AB260" s="225"/>
      <c r="AC260" s="225"/>
    </row>
    <row r="261" spans="1:29" ht="45">
      <c r="A261" s="89" t="s">
        <v>781</v>
      </c>
      <c r="B261" s="25" t="s">
        <v>146</v>
      </c>
      <c r="C261" s="26" t="s">
        <v>17</v>
      </c>
      <c r="D261" s="28">
        <v>91927</v>
      </c>
      <c r="E261" s="24" t="s">
        <v>53</v>
      </c>
      <c r="F261" s="92">
        <v>3358.6</v>
      </c>
      <c r="G261" s="218"/>
      <c r="H261" s="27">
        <f t="shared" si="40"/>
        <v>0</v>
      </c>
      <c r="I261" s="27">
        <f t="shared" si="37"/>
        <v>0</v>
      </c>
      <c r="J261" s="226"/>
      <c r="K261" s="225"/>
      <c r="L261" s="225"/>
      <c r="M261" s="225"/>
      <c r="N261" s="225"/>
      <c r="O261" s="225"/>
      <c r="P261" s="225"/>
      <c r="Q261" s="225"/>
      <c r="R261" s="225"/>
      <c r="S261" s="225"/>
      <c r="T261" s="225"/>
      <c r="U261" s="225"/>
      <c r="V261" s="225"/>
      <c r="W261" s="225"/>
      <c r="X261" s="225"/>
      <c r="Y261" s="225"/>
      <c r="Z261" s="225"/>
      <c r="AA261" s="225"/>
      <c r="AB261" s="225"/>
      <c r="AC261" s="225"/>
    </row>
    <row r="262" spans="1:29" ht="45">
      <c r="A262" s="89" t="s">
        <v>782</v>
      </c>
      <c r="B262" s="25" t="s">
        <v>147</v>
      </c>
      <c r="C262" s="26" t="s">
        <v>17</v>
      </c>
      <c r="D262" s="28">
        <v>91929</v>
      </c>
      <c r="E262" s="24" t="s">
        <v>53</v>
      </c>
      <c r="F262" s="92">
        <v>1487.8</v>
      </c>
      <c r="G262" s="218"/>
      <c r="H262" s="27">
        <f t="shared" si="40"/>
        <v>0</v>
      </c>
      <c r="I262" s="27">
        <f t="shared" si="37"/>
        <v>0</v>
      </c>
      <c r="J262" s="226"/>
      <c r="K262" s="225"/>
      <c r="L262" s="225"/>
      <c r="M262" s="225"/>
      <c r="N262" s="225"/>
      <c r="O262" s="225"/>
      <c r="P262" s="225"/>
      <c r="Q262" s="225"/>
      <c r="R262" s="225"/>
      <c r="S262" s="225"/>
      <c r="T262" s="225"/>
      <c r="U262" s="225"/>
      <c r="V262" s="225"/>
      <c r="W262" s="225"/>
      <c r="X262" s="225"/>
      <c r="Y262" s="225"/>
      <c r="Z262" s="225"/>
      <c r="AA262" s="225"/>
      <c r="AB262" s="225"/>
      <c r="AC262" s="225"/>
    </row>
    <row r="263" spans="1:29" ht="45">
      <c r="A263" s="89" t="s">
        <v>783</v>
      </c>
      <c r="B263" s="25" t="s">
        <v>148</v>
      </c>
      <c r="C263" s="26" t="s">
        <v>17</v>
      </c>
      <c r="D263" s="28">
        <v>91931</v>
      </c>
      <c r="E263" s="24" t="s">
        <v>53</v>
      </c>
      <c r="F263" s="92">
        <v>229.5</v>
      </c>
      <c r="G263" s="218"/>
      <c r="H263" s="27">
        <f t="shared" si="40"/>
        <v>0</v>
      </c>
      <c r="I263" s="27">
        <f t="shared" si="37"/>
        <v>0</v>
      </c>
      <c r="J263" s="226"/>
      <c r="K263" s="225"/>
      <c r="L263" s="225"/>
      <c r="M263" s="225"/>
      <c r="N263" s="225"/>
      <c r="O263" s="225"/>
      <c r="P263" s="225"/>
      <c r="Q263" s="225"/>
      <c r="R263" s="225"/>
      <c r="S263" s="225"/>
      <c r="T263" s="225"/>
      <c r="U263" s="225"/>
      <c r="V263" s="225"/>
      <c r="W263" s="225"/>
      <c r="X263" s="225"/>
      <c r="Y263" s="225"/>
      <c r="Z263" s="225"/>
      <c r="AA263" s="225"/>
      <c r="AB263" s="225"/>
      <c r="AC263" s="225"/>
    </row>
    <row r="264" spans="1:29" ht="60">
      <c r="A264" s="89" t="s">
        <v>784</v>
      </c>
      <c r="B264" s="25" t="s">
        <v>149</v>
      </c>
      <c r="C264" s="26" t="s">
        <v>17</v>
      </c>
      <c r="D264" s="28">
        <v>101564</v>
      </c>
      <c r="E264" s="24" t="s">
        <v>53</v>
      </c>
      <c r="F264" s="92">
        <v>38.6</v>
      </c>
      <c r="G264" s="218"/>
      <c r="H264" s="27">
        <f t="shared" si="40"/>
        <v>0</v>
      </c>
      <c r="I264" s="27">
        <f t="shared" si="37"/>
        <v>0</v>
      </c>
      <c r="J264" s="226"/>
      <c r="K264" s="225"/>
      <c r="L264" s="225"/>
      <c r="M264" s="225"/>
      <c r="N264" s="225"/>
      <c r="O264" s="225"/>
      <c r="P264" s="225"/>
      <c r="Q264" s="225"/>
      <c r="R264" s="225"/>
      <c r="S264" s="225"/>
      <c r="T264" s="225"/>
      <c r="U264" s="225"/>
      <c r="V264" s="225"/>
      <c r="W264" s="225"/>
      <c r="X264" s="225"/>
      <c r="Y264" s="225"/>
      <c r="Z264" s="225"/>
      <c r="AA264" s="225"/>
      <c r="AB264" s="225"/>
      <c r="AC264" s="225"/>
    </row>
    <row r="265" spans="1:29" ht="60">
      <c r="A265" s="89" t="s">
        <v>785</v>
      </c>
      <c r="B265" s="25" t="s">
        <v>150</v>
      </c>
      <c r="C265" s="26" t="s">
        <v>17</v>
      </c>
      <c r="D265" s="28">
        <v>101567</v>
      </c>
      <c r="E265" s="24" t="s">
        <v>53</v>
      </c>
      <c r="F265" s="92">
        <v>281.60000000000002</v>
      </c>
      <c r="G265" s="218"/>
      <c r="H265" s="27">
        <f t="shared" si="40"/>
        <v>0</v>
      </c>
      <c r="I265" s="27">
        <f t="shared" si="37"/>
        <v>0</v>
      </c>
      <c r="J265" s="226"/>
      <c r="K265" s="225"/>
      <c r="L265" s="225"/>
      <c r="M265" s="225"/>
      <c r="N265" s="225"/>
      <c r="O265" s="225"/>
      <c r="P265" s="225"/>
      <c r="Q265" s="225"/>
      <c r="R265" s="225"/>
      <c r="S265" s="225"/>
      <c r="T265" s="225"/>
      <c r="U265" s="225"/>
      <c r="V265" s="225"/>
      <c r="W265" s="225"/>
      <c r="X265" s="225"/>
      <c r="Y265" s="225"/>
      <c r="Z265" s="225"/>
      <c r="AA265" s="225"/>
      <c r="AB265" s="225"/>
      <c r="AC265" s="225"/>
    </row>
    <row r="266" spans="1:29" ht="45">
      <c r="A266" s="89" t="s">
        <v>786</v>
      </c>
      <c r="B266" s="25" t="s">
        <v>151</v>
      </c>
      <c r="C266" s="26" t="s">
        <v>17</v>
      </c>
      <c r="D266" s="28">
        <v>91932</v>
      </c>
      <c r="E266" s="24" t="s">
        <v>53</v>
      </c>
      <c r="F266" s="92">
        <v>14.1</v>
      </c>
      <c r="G266" s="218"/>
      <c r="H266" s="27">
        <f t="shared" si="40"/>
        <v>0</v>
      </c>
      <c r="I266" s="27">
        <f t="shared" si="37"/>
        <v>0</v>
      </c>
      <c r="J266" s="226"/>
      <c r="K266" s="225"/>
      <c r="L266" s="225"/>
      <c r="M266" s="225"/>
      <c r="N266" s="225"/>
      <c r="O266" s="225"/>
      <c r="P266" s="225"/>
      <c r="Q266" s="225"/>
      <c r="R266" s="225"/>
      <c r="S266" s="225"/>
      <c r="T266" s="225"/>
      <c r="U266" s="225"/>
      <c r="V266" s="225"/>
      <c r="W266" s="225"/>
      <c r="X266" s="225"/>
      <c r="Y266" s="225"/>
      <c r="Z266" s="225"/>
      <c r="AA266" s="225"/>
      <c r="AB266" s="225"/>
      <c r="AC266" s="225"/>
    </row>
    <row r="267" spans="1:29" ht="60">
      <c r="A267" s="89" t="s">
        <v>787</v>
      </c>
      <c r="B267" s="25" t="s">
        <v>725</v>
      </c>
      <c r="C267" s="26" t="s">
        <v>17</v>
      </c>
      <c r="D267" s="28">
        <v>97667</v>
      </c>
      <c r="E267" s="24" t="s">
        <v>53</v>
      </c>
      <c r="F267" s="92">
        <v>52.1</v>
      </c>
      <c r="G267" s="218"/>
      <c r="H267" s="27">
        <f t="shared" si="40"/>
        <v>0</v>
      </c>
      <c r="I267" s="27">
        <f t="shared" si="37"/>
        <v>0</v>
      </c>
      <c r="J267" s="226"/>
      <c r="K267" s="225"/>
      <c r="L267" s="225"/>
      <c r="M267" s="225"/>
      <c r="N267" s="225"/>
      <c r="O267" s="225"/>
      <c r="P267" s="225"/>
      <c r="Q267" s="225"/>
      <c r="R267" s="225"/>
      <c r="S267" s="225"/>
      <c r="T267" s="225"/>
      <c r="U267" s="225"/>
      <c r="V267" s="225"/>
      <c r="W267" s="225"/>
      <c r="X267" s="225"/>
      <c r="Y267" s="225"/>
      <c r="Z267" s="225"/>
      <c r="AA267" s="225"/>
      <c r="AB267" s="225"/>
      <c r="AC267" s="225"/>
    </row>
    <row r="268" spans="1:29" ht="45">
      <c r="A268" s="89" t="s">
        <v>788</v>
      </c>
      <c r="B268" s="25" t="s">
        <v>724</v>
      </c>
      <c r="C268" s="26" t="s">
        <v>17</v>
      </c>
      <c r="D268" s="28">
        <v>91860</v>
      </c>
      <c r="E268" s="24" t="s">
        <v>53</v>
      </c>
      <c r="F268" s="92">
        <v>3.4</v>
      </c>
      <c r="G268" s="218"/>
      <c r="H268" s="27">
        <f t="shared" si="40"/>
        <v>0</v>
      </c>
      <c r="I268" s="27">
        <f t="shared" si="37"/>
        <v>0</v>
      </c>
      <c r="J268" s="226"/>
      <c r="K268" s="225"/>
      <c r="L268" s="225"/>
      <c r="M268" s="225"/>
      <c r="N268" s="225"/>
      <c r="O268" s="225"/>
      <c r="P268" s="225"/>
      <c r="Q268" s="225"/>
      <c r="R268" s="225"/>
      <c r="S268" s="225"/>
      <c r="T268" s="225"/>
      <c r="U268" s="225"/>
      <c r="V268" s="225"/>
      <c r="W268" s="225"/>
      <c r="X268" s="225"/>
      <c r="Y268" s="225"/>
      <c r="Z268" s="225"/>
      <c r="AA268" s="225"/>
      <c r="AB268" s="225"/>
      <c r="AC268" s="225"/>
    </row>
    <row r="269" spans="1:29" ht="60">
      <c r="A269" s="89" t="s">
        <v>789</v>
      </c>
      <c r="B269" s="25" t="s">
        <v>726</v>
      </c>
      <c r="C269" s="26" t="s">
        <v>17</v>
      </c>
      <c r="D269" s="28">
        <v>97669</v>
      </c>
      <c r="E269" s="24" t="s">
        <v>53</v>
      </c>
      <c r="F269" s="92">
        <v>31.8</v>
      </c>
      <c r="G269" s="218"/>
      <c r="H269" s="27">
        <f t="shared" si="40"/>
        <v>0</v>
      </c>
      <c r="I269" s="27">
        <f t="shared" si="37"/>
        <v>0</v>
      </c>
      <c r="J269" s="226"/>
      <c r="K269" s="225"/>
      <c r="L269" s="225"/>
      <c r="M269" s="225"/>
      <c r="N269" s="225"/>
      <c r="O269" s="225"/>
      <c r="P269" s="225"/>
      <c r="Q269" s="225"/>
      <c r="R269" s="225"/>
      <c r="S269" s="225"/>
      <c r="T269" s="225"/>
      <c r="U269" s="225"/>
      <c r="V269" s="225"/>
      <c r="W269" s="225"/>
      <c r="X269" s="225"/>
      <c r="Y269" s="225"/>
      <c r="Z269" s="225"/>
      <c r="AA269" s="225"/>
      <c r="AB269" s="225"/>
      <c r="AC269" s="225"/>
    </row>
    <row r="270" spans="1:29" ht="45">
      <c r="A270" s="89" t="s">
        <v>790</v>
      </c>
      <c r="B270" s="25" t="s">
        <v>152</v>
      </c>
      <c r="C270" s="26" t="s">
        <v>17</v>
      </c>
      <c r="D270" s="28">
        <v>91834</v>
      </c>
      <c r="E270" s="24" t="s">
        <v>53</v>
      </c>
      <c r="F270" s="92">
        <v>3.15</v>
      </c>
      <c r="G270" s="218"/>
      <c r="H270" s="27">
        <f t="shared" si="40"/>
        <v>0</v>
      </c>
      <c r="I270" s="27">
        <f t="shared" si="37"/>
        <v>0</v>
      </c>
      <c r="J270" s="226"/>
      <c r="K270" s="225"/>
      <c r="L270" s="225"/>
      <c r="M270" s="225"/>
      <c r="N270" s="225"/>
      <c r="O270" s="225"/>
      <c r="P270" s="225"/>
      <c r="Q270" s="225"/>
      <c r="R270" s="225"/>
      <c r="S270" s="225"/>
      <c r="T270" s="225"/>
      <c r="U270" s="225"/>
      <c r="V270" s="225"/>
      <c r="W270" s="225"/>
      <c r="X270" s="225"/>
      <c r="Y270" s="225"/>
      <c r="Z270" s="225"/>
      <c r="AA270" s="225"/>
      <c r="AB270" s="225"/>
      <c r="AC270" s="225"/>
    </row>
    <row r="271" spans="1:29" ht="60">
      <c r="A271" s="89" t="s">
        <v>791</v>
      </c>
      <c r="B271" s="25" t="s">
        <v>727</v>
      </c>
      <c r="C271" s="26" t="s">
        <v>17</v>
      </c>
      <c r="D271" s="28">
        <v>97668</v>
      </c>
      <c r="E271" s="24" t="s">
        <v>53</v>
      </c>
      <c r="F271" s="92">
        <v>9.1999999999999993</v>
      </c>
      <c r="G271" s="218"/>
      <c r="H271" s="27">
        <f t="shared" si="40"/>
        <v>0</v>
      </c>
      <c r="I271" s="27">
        <f t="shared" si="37"/>
        <v>0</v>
      </c>
      <c r="J271" s="226"/>
      <c r="K271" s="225"/>
      <c r="L271" s="225"/>
      <c r="M271" s="225"/>
      <c r="N271" s="225"/>
      <c r="O271" s="225"/>
      <c r="P271" s="225"/>
      <c r="Q271" s="225"/>
      <c r="R271" s="225"/>
      <c r="S271" s="225"/>
      <c r="T271" s="225"/>
      <c r="U271" s="225"/>
      <c r="V271" s="225"/>
      <c r="W271" s="225"/>
      <c r="X271" s="225"/>
      <c r="Y271" s="225"/>
      <c r="Z271" s="225"/>
      <c r="AA271" s="225"/>
      <c r="AB271" s="225"/>
      <c r="AC271" s="225"/>
    </row>
    <row r="272" spans="1:29" ht="30">
      <c r="A272" s="89" t="s">
        <v>792</v>
      </c>
      <c r="B272" s="25" t="s">
        <v>728</v>
      </c>
      <c r="C272" s="26" t="s">
        <v>16</v>
      </c>
      <c r="D272" s="26" t="s">
        <v>321</v>
      </c>
      <c r="E272" s="24" t="s">
        <v>53</v>
      </c>
      <c r="F272" s="92">
        <v>715.84</v>
      </c>
      <c r="G272" s="218"/>
      <c r="H272" s="27">
        <f t="shared" si="40"/>
        <v>0</v>
      </c>
      <c r="I272" s="27">
        <f t="shared" si="37"/>
        <v>0</v>
      </c>
      <c r="J272" s="226"/>
      <c r="K272" s="225"/>
      <c r="L272" s="225"/>
      <c r="M272" s="225"/>
      <c r="N272" s="225"/>
      <c r="O272" s="225"/>
      <c r="P272" s="225"/>
      <c r="Q272" s="225"/>
      <c r="R272" s="225"/>
      <c r="S272" s="225"/>
      <c r="T272" s="225"/>
      <c r="U272" s="225"/>
      <c r="V272" s="225"/>
      <c r="W272" s="225"/>
      <c r="X272" s="225"/>
      <c r="Y272" s="225"/>
      <c r="Z272" s="225"/>
      <c r="AA272" s="225"/>
      <c r="AB272" s="225"/>
      <c r="AC272" s="225"/>
    </row>
    <row r="273" spans="1:29" ht="45">
      <c r="A273" s="89" t="s">
        <v>793</v>
      </c>
      <c r="B273" s="25" t="s">
        <v>153</v>
      </c>
      <c r="C273" s="26" t="s">
        <v>16</v>
      </c>
      <c r="D273" s="26" t="s">
        <v>322</v>
      </c>
      <c r="E273" s="24" t="s">
        <v>53</v>
      </c>
      <c r="F273" s="92">
        <v>133.47</v>
      </c>
      <c r="G273" s="218"/>
      <c r="H273" s="27">
        <f t="shared" si="40"/>
        <v>0</v>
      </c>
      <c r="I273" s="27">
        <f t="shared" si="37"/>
        <v>0</v>
      </c>
      <c r="J273" s="226"/>
      <c r="K273" s="225"/>
      <c r="L273" s="225"/>
      <c r="M273" s="225"/>
      <c r="N273" s="225"/>
      <c r="O273" s="225"/>
      <c r="P273" s="225"/>
      <c r="Q273" s="225"/>
      <c r="R273" s="225"/>
      <c r="S273" s="225"/>
      <c r="T273" s="225"/>
      <c r="U273" s="225"/>
      <c r="V273" s="225"/>
      <c r="W273" s="225"/>
      <c r="X273" s="225"/>
      <c r="Y273" s="225"/>
      <c r="Z273" s="225"/>
      <c r="AA273" s="225"/>
      <c r="AB273" s="225"/>
      <c r="AC273" s="225"/>
    </row>
    <row r="274" spans="1:29" ht="45">
      <c r="A274" s="89" t="s">
        <v>794</v>
      </c>
      <c r="B274" s="25" t="s">
        <v>154</v>
      </c>
      <c r="C274" s="26" t="s">
        <v>16</v>
      </c>
      <c r="D274" s="26" t="s">
        <v>323</v>
      </c>
      <c r="E274" s="24" t="s">
        <v>53</v>
      </c>
      <c r="F274" s="92">
        <v>31.08</v>
      </c>
      <c r="G274" s="218"/>
      <c r="H274" s="27">
        <f t="shared" si="40"/>
        <v>0</v>
      </c>
      <c r="I274" s="27">
        <f t="shared" si="37"/>
        <v>0</v>
      </c>
      <c r="J274" s="226"/>
      <c r="K274" s="225"/>
      <c r="L274" s="225"/>
      <c r="M274" s="225"/>
      <c r="N274" s="225"/>
      <c r="O274" s="225"/>
      <c r="P274" s="225"/>
      <c r="Q274" s="225"/>
      <c r="R274" s="225"/>
      <c r="S274" s="225"/>
      <c r="T274" s="225"/>
      <c r="U274" s="225"/>
      <c r="V274" s="225"/>
      <c r="W274" s="225"/>
      <c r="X274" s="225"/>
      <c r="Y274" s="225"/>
      <c r="Z274" s="225"/>
      <c r="AA274" s="225"/>
      <c r="AB274" s="225"/>
      <c r="AC274" s="225"/>
    </row>
    <row r="275" spans="1:29" ht="30">
      <c r="A275" s="89" t="s">
        <v>795</v>
      </c>
      <c r="B275" s="25" t="s">
        <v>155</v>
      </c>
      <c r="C275" s="26" t="s">
        <v>18</v>
      </c>
      <c r="D275" s="28">
        <v>61173</v>
      </c>
      <c r="E275" s="24" t="s">
        <v>53</v>
      </c>
      <c r="F275" s="92">
        <v>12.96</v>
      </c>
      <c r="G275" s="218"/>
      <c r="H275" s="27">
        <f t="shared" si="40"/>
        <v>0</v>
      </c>
      <c r="I275" s="27">
        <f t="shared" si="37"/>
        <v>0</v>
      </c>
      <c r="J275" s="226"/>
      <c r="K275" s="225"/>
      <c r="L275" s="225"/>
      <c r="M275" s="225"/>
      <c r="N275" s="225"/>
      <c r="O275" s="225"/>
      <c r="P275" s="225"/>
      <c r="Q275" s="225"/>
      <c r="R275" s="225"/>
      <c r="S275" s="225"/>
      <c r="T275" s="225"/>
      <c r="U275" s="225"/>
      <c r="V275" s="225"/>
      <c r="W275" s="225"/>
      <c r="X275" s="225"/>
      <c r="Y275" s="225"/>
      <c r="Z275" s="225"/>
      <c r="AA275" s="225"/>
      <c r="AB275" s="225"/>
      <c r="AC275" s="225"/>
    </row>
    <row r="276" spans="1:29" ht="30">
      <c r="A276" s="89" t="s">
        <v>796</v>
      </c>
      <c r="B276" s="25" t="s">
        <v>156</v>
      </c>
      <c r="C276" s="26" t="s">
        <v>16</v>
      </c>
      <c r="D276" s="26" t="s">
        <v>324</v>
      </c>
      <c r="E276" s="24" t="s">
        <v>9</v>
      </c>
      <c r="F276" s="92">
        <v>857</v>
      </c>
      <c r="G276" s="218"/>
      <c r="H276" s="27">
        <f t="shared" si="40"/>
        <v>0</v>
      </c>
      <c r="I276" s="27">
        <f t="shared" si="37"/>
        <v>0</v>
      </c>
      <c r="J276" s="226"/>
      <c r="K276" s="225"/>
      <c r="L276" s="225"/>
      <c r="M276" s="225"/>
      <c r="N276" s="225"/>
      <c r="O276" s="225"/>
      <c r="P276" s="225"/>
      <c r="Q276" s="225"/>
      <c r="R276" s="225"/>
      <c r="S276" s="225"/>
      <c r="T276" s="225"/>
      <c r="U276" s="225"/>
      <c r="V276" s="225"/>
      <c r="W276" s="225"/>
      <c r="X276" s="225"/>
      <c r="Y276" s="225"/>
      <c r="Z276" s="225"/>
      <c r="AA276" s="225"/>
      <c r="AB276" s="225"/>
      <c r="AC276" s="225"/>
    </row>
    <row r="277" spans="1:29" ht="30">
      <c r="A277" s="89" t="s">
        <v>797</v>
      </c>
      <c r="B277" s="25" t="s">
        <v>157</v>
      </c>
      <c r="C277" s="26" t="s">
        <v>16</v>
      </c>
      <c r="D277" s="26" t="s">
        <v>325</v>
      </c>
      <c r="E277" s="24" t="s">
        <v>9</v>
      </c>
      <c r="F277" s="92">
        <v>165</v>
      </c>
      <c r="G277" s="218"/>
      <c r="H277" s="27">
        <f t="shared" si="40"/>
        <v>0</v>
      </c>
      <c r="I277" s="27">
        <f t="shared" si="37"/>
        <v>0</v>
      </c>
      <c r="J277" s="226"/>
      <c r="K277" s="225"/>
      <c r="L277" s="225"/>
      <c r="M277" s="225"/>
      <c r="N277" s="225"/>
      <c r="O277" s="225"/>
      <c r="P277" s="225"/>
      <c r="Q277" s="225"/>
      <c r="R277" s="225"/>
      <c r="S277" s="225"/>
      <c r="T277" s="225"/>
      <c r="U277" s="225"/>
      <c r="V277" s="225"/>
      <c r="W277" s="225"/>
      <c r="X277" s="225"/>
      <c r="Y277" s="225"/>
      <c r="Z277" s="225"/>
      <c r="AA277" s="225"/>
      <c r="AB277" s="225"/>
      <c r="AC277" s="225"/>
    </row>
    <row r="278" spans="1:29" ht="45">
      <c r="A278" s="89" t="s">
        <v>798</v>
      </c>
      <c r="B278" s="25" t="s">
        <v>158</v>
      </c>
      <c r="C278" s="26" t="s">
        <v>16</v>
      </c>
      <c r="D278" s="26" t="s">
        <v>326</v>
      </c>
      <c r="E278" s="24" t="s">
        <v>9</v>
      </c>
      <c r="F278" s="92">
        <v>34</v>
      </c>
      <c r="G278" s="218"/>
      <c r="H278" s="27">
        <f t="shared" si="40"/>
        <v>0</v>
      </c>
      <c r="I278" s="27">
        <f t="shared" si="37"/>
        <v>0</v>
      </c>
      <c r="J278" s="226"/>
      <c r="K278" s="225"/>
      <c r="L278" s="225"/>
      <c r="M278" s="225"/>
      <c r="N278" s="225"/>
      <c r="O278" s="225"/>
      <c r="P278" s="225"/>
      <c r="Q278" s="225"/>
      <c r="R278" s="225"/>
      <c r="S278" s="225"/>
      <c r="T278" s="225"/>
      <c r="U278" s="225"/>
      <c r="V278" s="225"/>
      <c r="W278" s="225"/>
      <c r="X278" s="225"/>
      <c r="Y278" s="225"/>
      <c r="Z278" s="225"/>
      <c r="AA278" s="225"/>
      <c r="AB278" s="225"/>
      <c r="AC278" s="225"/>
    </row>
    <row r="279" spans="1:29" ht="60">
      <c r="A279" s="89" t="s">
        <v>799</v>
      </c>
      <c r="B279" s="25" t="s">
        <v>159</v>
      </c>
      <c r="C279" s="26" t="s">
        <v>17</v>
      </c>
      <c r="D279" s="28">
        <v>101881</v>
      </c>
      <c r="E279" s="24" t="s">
        <v>9</v>
      </c>
      <c r="F279" s="92">
        <v>3</v>
      </c>
      <c r="G279" s="218"/>
      <c r="H279" s="27">
        <f t="shared" si="40"/>
        <v>0</v>
      </c>
      <c r="I279" s="27">
        <f t="shared" si="37"/>
        <v>0</v>
      </c>
      <c r="J279" s="226"/>
      <c r="K279" s="225"/>
      <c r="L279" s="225"/>
      <c r="M279" s="225"/>
      <c r="N279" s="225"/>
      <c r="O279" s="225"/>
      <c r="P279" s="225"/>
      <c r="Q279" s="225"/>
      <c r="R279" s="225"/>
      <c r="S279" s="225"/>
      <c r="T279" s="225"/>
      <c r="U279" s="225"/>
      <c r="V279" s="225"/>
      <c r="W279" s="225"/>
      <c r="X279" s="225"/>
      <c r="Y279" s="225"/>
      <c r="Z279" s="225"/>
      <c r="AA279" s="225"/>
      <c r="AB279" s="225"/>
      <c r="AC279" s="225"/>
    </row>
    <row r="280" spans="1:29" ht="60">
      <c r="A280" s="89" t="s">
        <v>800</v>
      </c>
      <c r="B280" s="25" t="s">
        <v>160</v>
      </c>
      <c r="C280" s="26" t="s">
        <v>17</v>
      </c>
      <c r="D280" s="28">
        <v>101879</v>
      </c>
      <c r="E280" s="24" t="s">
        <v>9</v>
      </c>
      <c r="F280" s="92">
        <v>1</v>
      </c>
      <c r="G280" s="218"/>
      <c r="H280" s="27">
        <f t="shared" si="40"/>
        <v>0</v>
      </c>
      <c r="I280" s="27">
        <f t="shared" si="37"/>
        <v>0</v>
      </c>
      <c r="J280" s="226"/>
      <c r="K280" s="225"/>
      <c r="L280" s="225"/>
      <c r="M280" s="225"/>
      <c r="N280" s="225"/>
      <c r="O280" s="225"/>
      <c r="P280" s="225"/>
      <c r="Q280" s="225"/>
      <c r="R280" s="225"/>
      <c r="S280" s="225"/>
      <c r="T280" s="225"/>
      <c r="U280" s="225"/>
      <c r="V280" s="225"/>
      <c r="W280" s="225"/>
      <c r="X280" s="225"/>
      <c r="Y280" s="225"/>
      <c r="Z280" s="225"/>
      <c r="AA280" s="225"/>
      <c r="AB280" s="225"/>
      <c r="AC280" s="225"/>
    </row>
    <row r="281" spans="1:29" ht="60">
      <c r="A281" s="89" t="s">
        <v>801</v>
      </c>
      <c r="B281" s="25" t="s">
        <v>161</v>
      </c>
      <c r="C281" s="26" t="s">
        <v>16</v>
      </c>
      <c r="D281" s="26" t="s">
        <v>40</v>
      </c>
      <c r="E281" s="24" t="s">
        <v>9</v>
      </c>
      <c r="F281" s="92">
        <v>1</v>
      </c>
      <c r="G281" s="218"/>
      <c r="H281" s="27">
        <f t="shared" si="40"/>
        <v>0</v>
      </c>
      <c r="I281" s="27">
        <f t="shared" si="37"/>
        <v>0</v>
      </c>
      <c r="J281" s="226"/>
      <c r="K281" s="225"/>
      <c r="L281" s="225"/>
      <c r="M281" s="225"/>
      <c r="N281" s="225"/>
      <c r="O281" s="225"/>
      <c r="P281" s="225"/>
      <c r="Q281" s="225"/>
      <c r="R281" s="225"/>
      <c r="S281" s="225"/>
      <c r="T281" s="225"/>
      <c r="U281" s="225"/>
      <c r="V281" s="225"/>
      <c r="W281" s="225"/>
      <c r="X281" s="225"/>
      <c r="Y281" s="225"/>
      <c r="Z281" s="225"/>
      <c r="AA281" s="225"/>
      <c r="AB281" s="225"/>
      <c r="AC281" s="225"/>
    </row>
    <row r="282" spans="1:29" ht="30">
      <c r="A282" s="89" t="s">
        <v>802</v>
      </c>
      <c r="B282" s="25" t="s">
        <v>162</v>
      </c>
      <c r="C282" s="26" t="s">
        <v>17</v>
      </c>
      <c r="D282" s="28">
        <v>93669</v>
      </c>
      <c r="E282" s="24" t="s">
        <v>9</v>
      </c>
      <c r="F282" s="92">
        <v>1</v>
      </c>
      <c r="G282" s="218"/>
      <c r="H282" s="27">
        <f t="shared" si="40"/>
        <v>0</v>
      </c>
      <c r="I282" s="27">
        <f t="shared" si="37"/>
        <v>0</v>
      </c>
      <c r="J282" s="226"/>
      <c r="K282" s="225"/>
      <c r="L282" s="225"/>
      <c r="M282" s="225"/>
      <c r="N282" s="225"/>
      <c r="O282" s="225"/>
      <c r="P282" s="225"/>
      <c r="Q282" s="225"/>
      <c r="R282" s="225"/>
      <c r="S282" s="225"/>
      <c r="T282" s="225"/>
      <c r="U282" s="225"/>
      <c r="V282" s="225"/>
      <c r="W282" s="225"/>
      <c r="X282" s="225"/>
      <c r="Y282" s="225"/>
      <c r="Z282" s="225"/>
      <c r="AA282" s="225"/>
      <c r="AB282" s="225"/>
      <c r="AC282" s="225"/>
    </row>
    <row r="283" spans="1:29" ht="30">
      <c r="A283" s="89" t="s">
        <v>803</v>
      </c>
      <c r="B283" s="25" t="s">
        <v>163</v>
      </c>
      <c r="C283" s="26" t="s">
        <v>16</v>
      </c>
      <c r="D283" s="26" t="s">
        <v>41</v>
      </c>
      <c r="E283" s="24" t="s">
        <v>9</v>
      </c>
      <c r="F283" s="92">
        <v>1</v>
      </c>
      <c r="G283" s="218"/>
      <c r="H283" s="27">
        <f t="shared" si="40"/>
        <v>0</v>
      </c>
      <c r="I283" s="27">
        <f t="shared" si="37"/>
        <v>0</v>
      </c>
      <c r="J283" s="226"/>
      <c r="K283" s="225"/>
      <c r="L283" s="225"/>
      <c r="M283" s="225"/>
      <c r="N283" s="225"/>
      <c r="O283" s="225"/>
      <c r="P283" s="225"/>
      <c r="Q283" s="225"/>
      <c r="R283" s="225"/>
      <c r="S283" s="225"/>
      <c r="T283" s="225"/>
      <c r="U283" s="225"/>
      <c r="V283" s="225"/>
      <c r="W283" s="225"/>
      <c r="X283" s="225"/>
      <c r="Y283" s="225"/>
      <c r="Z283" s="225"/>
      <c r="AA283" s="225"/>
      <c r="AB283" s="225"/>
      <c r="AC283" s="225"/>
    </row>
    <row r="284" spans="1:29">
      <c r="A284" s="89" t="s">
        <v>804</v>
      </c>
      <c r="B284" s="25" t="s">
        <v>164</v>
      </c>
      <c r="C284" s="26" t="s">
        <v>18</v>
      </c>
      <c r="D284" s="28">
        <v>64410</v>
      </c>
      <c r="E284" s="24" t="s">
        <v>9</v>
      </c>
      <c r="F284" s="92">
        <v>1</v>
      </c>
      <c r="G284" s="218"/>
      <c r="H284" s="27">
        <f t="shared" si="40"/>
        <v>0</v>
      </c>
      <c r="I284" s="27">
        <f t="shared" si="37"/>
        <v>0</v>
      </c>
      <c r="J284" s="226"/>
      <c r="K284" s="225"/>
      <c r="L284" s="225"/>
      <c r="M284" s="225"/>
      <c r="N284" s="225"/>
      <c r="O284" s="225"/>
      <c r="P284" s="225"/>
      <c r="Q284" s="225"/>
      <c r="R284" s="225"/>
      <c r="S284" s="225"/>
      <c r="T284" s="225"/>
      <c r="U284" s="225"/>
      <c r="V284" s="225"/>
      <c r="W284" s="225"/>
      <c r="X284" s="225"/>
      <c r="Y284" s="225"/>
      <c r="Z284" s="225"/>
      <c r="AA284" s="225"/>
      <c r="AB284" s="225"/>
      <c r="AC284" s="225"/>
    </row>
    <row r="285" spans="1:29" ht="30.75" customHeight="1">
      <c r="A285" s="89" t="s">
        <v>805</v>
      </c>
      <c r="B285" s="25" t="s">
        <v>165</v>
      </c>
      <c r="C285" s="26" t="s">
        <v>17</v>
      </c>
      <c r="D285" s="28">
        <v>93654</v>
      </c>
      <c r="E285" s="24" t="s">
        <v>9</v>
      </c>
      <c r="F285" s="92">
        <v>21</v>
      </c>
      <c r="G285" s="218"/>
      <c r="H285" s="27">
        <f t="shared" si="40"/>
        <v>0</v>
      </c>
      <c r="I285" s="27">
        <f t="shared" si="37"/>
        <v>0</v>
      </c>
      <c r="J285" s="226"/>
      <c r="K285" s="225"/>
      <c r="L285" s="225"/>
      <c r="M285" s="225"/>
      <c r="N285" s="225"/>
      <c r="O285" s="225"/>
      <c r="P285" s="225"/>
      <c r="Q285" s="225"/>
      <c r="R285" s="225"/>
      <c r="S285" s="225"/>
      <c r="T285" s="225"/>
      <c r="U285" s="225"/>
      <c r="V285" s="225"/>
      <c r="W285" s="225"/>
      <c r="X285" s="225"/>
      <c r="Y285" s="225"/>
      <c r="Z285" s="225"/>
      <c r="AA285" s="225"/>
      <c r="AB285" s="225"/>
      <c r="AC285" s="225"/>
    </row>
    <row r="286" spans="1:29" ht="31.5" customHeight="1">
      <c r="A286" s="89" t="s">
        <v>806</v>
      </c>
      <c r="B286" s="25" t="s">
        <v>166</v>
      </c>
      <c r="C286" s="26" t="s">
        <v>17</v>
      </c>
      <c r="D286" s="28">
        <v>93655</v>
      </c>
      <c r="E286" s="24" t="s">
        <v>9</v>
      </c>
      <c r="F286" s="92">
        <v>1</v>
      </c>
      <c r="G286" s="218"/>
      <c r="H286" s="27">
        <f t="shared" si="40"/>
        <v>0</v>
      </c>
      <c r="I286" s="27">
        <f t="shared" si="37"/>
        <v>0</v>
      </c>
      <c r="J286" s="226"/>
      <c r="K286" s="225"/>
      <c r="L286" s="225"/>
      <c r="M286" s="225"/>
      <c r="N286" s="225"/>
      <c r="O286" s="225"/>
      <c r="P286" s="225"/>
      <c r="Q286" s="225"/>
      <c r="R286" s="225"/>
      <c r="S286" s="225"/>
      <c r="T286" s="225"/>
      <c r="U286" s="225"/>
      <c r="V286" s="225"/>
      <c r="W286" s="225"/>
      <c r="X286" s="225"/>
      <c r="Y286" s="225"/>
      <c r="Z286" s="225"/>
      <c r="AA286" s="225"/>
      <c r="AB286" s="225"/>
      <c r="AC286" s="225"/>
    </row>
    <row r="287" spans="1:29" ht="30">
      <c r="A287" s="89" t="s">
        <v>807</v>
      </c>
      <c r="B287" s="25" t="s">
        <v>167</v>
      </c>
      <c r="C287" s="26" t="s">
        <v>17</v>
      </c>
      <c r="D287" s="28">
        <v>93661</v>
      </c>
      <c r="E287" s="24" t="s">
        <v>9</v>
      </c>
      <c r="F287" s="92">
        <v>1</v>
      </c>
      <c r="G287" s="218"/>
      <c r="H287" s="27">
        <f t="shared" si="40"/>
        <v>0</v>
      </c>
      <c r="I287" s="27">
        <f t="shared" si="37"/>
        <v>0</v>
      </c>
      <c r="J287" s="226"/>
      <c r="K287" s="225"/>
      <c r="L287" s="225"/>
      <c r="M287" s="225"/>
      <c r="N287" s="225"/>
      <c r="O287" s="225"/>
      <c r="P287" s="225"/>
      <c r="Q287" s="225"/>
      <c r="R287" s="225"/>
      <c r="S287" s="225"/>
      <c r="T287" s="225"/>
      <c r="U287" s="225"/>
      <c r="V287" s="225"/>
      <c r="W287" s="225"/>
      <c r="X287" s="225"/>
      <c r="Y287" s="225"/>
      <c r="Z287" s="225"/>
      <c r="AA287" s="225"/>
      <c r="AB287" s="225"/>
      <c r="AC287" s="225"/>
    </row>
    <row r="288" spans="1:29" ht="30">
      <c r="A288" s="89" t="s">
        <v>808</v>
      </c>
      <c r="B288" s="25" t="s">
        <v>168</v>
      </c>
      <c r="C288" s="26" t="s">
        <v>17</v>
      </c>
      <c r="D288" s="28">
        <v>93664</v>
      </c>
      <c r="E288" s="24" t="s">
        <v>9</v>
      </c>
      <c r="F288" s="92">
        <v>1</v>
      </c>
      <c r="G288" s="218"/>
      <c r="H288" s="27">
        <f t="shared" si="40"/>
        <v>0</v>
      </c>
      <c r="I288" s="27">
        <f t="shared" si="37"/>
        <v>0</v>
      </c>
      <c r="J288" s="226"/>
      <c r="K288" s="225"/>
      <c r="L288" s="225"/>
      <c r="M288" s="225"/>
      <c r="N288" s="225"/>
      <c r="O288" s="225"/>
      <c r="P288" s="225"/>
      <c r="Q288" s="225"/>
      <c r="R288" s="225"/>
      <c r="S288" s="225"/>
      <c r="T288" s="225"/>
      <c r="U288" s="225"/>
      <c r="V288" s="225"/>
      <c r="W288" s="225"/>
      <c r="X288" s="225"/>
      <c r="Y288" s="225"/>
      <c r="Z288" s="225"/>
      <c r="AA288" s="225"/>
      <c r="AB288" s="225"/>
      <c r="AC288" s="225"/>
    </row>
    <row r="289" spans="1:29" ht="30">
      <c r="A289" s="89" t="s">
        <v>809</v>
      </c>
      <c r="B289" s="25" t="s">
        <v>169</v>
      </c>
      <c r="C289" s="26" t="s">
        <v>17</v>
      </c>
      <c r="D289" s="28">
        <v>93673</v>
      </c>
      <c r="E289" s="24" t="s">
        <v>9</v>
      </c>
      <c r="F289" s="92">
        <v>1</v>
      </c>
      <c r="G289" s="218"/>
      <c r="H289" s="27">
        <f t="shared" si="40"/>
        <v>0</v>
      </c>
      <c r="I289" s="27">
        <f t="shared" si="37"/>
        <v>0</v>
      </c>
      <c r="J289" s="226"/>
      <c r="K289" s="225"/>
      <c r="L289" s="225"/>
      <c r="M289" s="225"/>
      <c r="N289" s="225"/>
      <c r="O289" s="225"/>
      <c r="P289" s="225"/>
      <c r="Q289" s="225"/>
      <c r="R289" s="225"/>
      <c r="S289" s="225"/>
      <c r="T289" s="225"/>
      <c r="U289" s="225"/>
      <c r="V289" s="225"/>
      <c r="W289" s="225"/>
      <c r="X289" s="225"/>
      <c r="Y289" s="225"/>
      <c r="Z289" s="225"/>
      <c r="AA289" s="225"/>
      <c r="AB289" s="225"/>
      <c r="AC289" s="225"/>
    </row>
    <row r="290" spans="1:29" ht="28.5" customHeight="1">
      <c r="A290" s="89" t="s">
        <v>810</v>
      </c>
      <c r="B290" s="25" t="s">
        <v>170</v>
      </c>
      <c r="C290" s="26" t="s">
        <v>17</v>
      </c>
      <c r="D290" s="28">
        <v>93653</v>
      </c>
      <c r="E290" s="24" t="s">
        <v>9</v>
      </c>
      <c r="F290" s="92">
        <v>7</v>
      </c>
      <c r="G290" s="218"/>
      <c r="H290" s="27">
        <f t="shared" si="40"/>
        <v>0</v>
      </c>
      <c r="I290" s="27">
        <f t="shared" si="37"/>
        <v>0</v>
      </c>
      <c r="J290" s="226"/>
      <c r="K290" s="225"/>
      <c r="L290" s="225"/>
      <c r="M290" s="225"/>
      <c r="N290" s="225"/>
      <c r="O290" s="225"/>
      <c r="P290" s="225"/>
      <c r="Q290" s="225"/>
      <c r="R290" s="225"/>
      <c r="S290" s="225"/>
      <c r="T290" s="225"/>
      <c r="U290" s="225"/>
      <c r="V290" s="225"/>
      <c r="W290" s="225"/>
      <c r="X290" s="225"/>
      <c r="Y290" s="225"/>
      <c r="Z290" s="225"/>
      <c r="AA290" s="225"/>
      <c r="AB290" s="225"/>
      <c r="AC290" s="225"/>
    </row>
    <row r="291" spans="1:29" ht="30">
      <c r="A291" s="89" t="s">
        <v>811</v>
      </c>
      <c r="B291" s="25" t="s">
        <v>171</v>
      </c>
      <c r="C291" s="26" t="s">
        <v>17</v>
      </c>
      <c r="D291" s="28">
        <v>93660</v>
      </c>
      <c r="E291" s="24" t="s">
        <v>9</v>
      </c>
      <c r="F291" s="92">
        <v>2</v>
      </c>
      <c r="G291" s="218"/>
      <c r="H291" s="27">
        <f t="shared" si="40"/>
        <v>0</v>
      </c>
      <c r="I291" s="27">
        <f t="shared" si="37"/>
        <v>0</v>
      </c>
      <c r="J291" s="226"/>
      <c r="K291" s="225"/>
      <c r="L291" s="225"/>
      <c r="M291" s="225"/>
      <c r="N291" s="225"/>
      <c r="O291" s="225"/>
      <c r="P291" s="225"/>
      <c r="Q291" s="225"/>
      <c r="R291" s="225"/>
      <c r="S291" s="225"/>
      <c r="T291" s="225"/>
      <c r="U291" s="225"/>
      <c r="V291" s="225"/>
      <c r="W291" s="225"/>
      <c r="X291" s="225"/>
      <c r="Y291" s="225"/>
      <c r="Z291" s="225"/>
      <c r="AA291" s="225"/>
      <c r="AB291" s="225"/>
      <c r="AC291" s="225"/>
    </row>
    <row r="292" spans="1:29" ht="45">
      <c r="A292" s="89" t="s">
        <v>812</v>
      </c>
      <c r="B292" s="25" t="s">
        <v>172</v>
      </c>
      <c r="C292" s="26" t="s">
        <v>17</v>
      </c>
      <c r="D292" s="28">
        <v>101896</v>
      </c>
      <c r="E292" s="24" t="s">
        <v>9</v>
      </c>
      <c r="F292" s="92">
        <v>1</v>
      </c>
      <c r="G292" s="218"/>
      <c r="H292" s="27">
        <f t="shared" si="40"/>
        <v>0</v>
      </c>
      <c r="I292" s="27">
        <f t="shared" ref="I292:I351" si="41">ROUND(F292*H292,2)</f>
        <v>0</v>
      </c>
      <c r="J292" s="226"/>
      <c r="K292" s="225"/>
      <c r="L292" s="225"/>
      <c r="M292" s="225"/>
      <c r="N292" s="225"/>
      <c r="O292" s="225"/>
      <c r="P292" s="225"/>
      <c r="Q292" s="225"/>
      <c r="R292" s="225"/>
      <c r="S292" s="225"/>
      <c r="T292" s="225"/>
      <c r="U292" s="225"/>
      <c r="V292" s="225"/>
      <c r="W292" s="225"/>
      <c r="X292" s="225"/>
      <c r="Y292" s="225"/>
      <c r="Z292" s="225"/>
      <c r="AA292" s="225"/>
      <c r="AB292" s="225"/>
      <c r="AC292" s="225"/>
    </row>
    <row r="293" spans="1:29" ht="30">
      <c r="A293" s="89" t="s">
        <v>813</v>
      </c>
      <c r="B293" s="25" t="s">
        <v>173</v>
      </c>
      <c r="C293" s="26" t="s">
        <v>16</v>
      </c>
      <c r="D293" s="26" t="s">
        <v>327</v>
      </c>
      <c r="E293" s="24" t="s">
        <v>9</v>
      </c>
      <c r="F293" s="92">
        <v>20</v>
      </c>
      <c r="G293" s="218"/>
      <c r="H293" s="27">
        <f t="shared" si="40"/>
        <v>0</v>
      </c>
      <c r="I293" s="27">
        <f t="shared" si="41"/>
        <v>0</v>
      </c>
      <c r="J293" s="226"/>
      <c r="K293" s="225"/>
      <c r="L293" s="225"/>
      <c r="M293" s="225"/>
      <c r="N293" s="225"/>
      <c r="O293" s="225"/>
      <c r="P293" s="225"/>
      <c r="Q293" s="225"/>
      <c r="R293" s="225"/>
      <c r="S293" s="225"/>
      <c r="T293" s="225"/>
      <c r="U293" s="225"/>
      <c r="V293" s="225"/>
      <c r="W293" s="225"/>
      <c r="X293" s="225"/>
      <c r="Y293" s="225"/>
      <c r="Z293" s="225"/>
      <c r="AA293" s="225"/>
      <c r="AB293" s="225"/>
      <c r="AC293" s="225"/>
    </row>
    <row r="294" spans="1:29" ht="30.75" customHeight="1">
      <c r="A294" s="89" t="s">
        <v>814</v>
      </c>
      <c r="B294" s="25" t="s">
        <v>165</v>
      </c>
      <c r="C294" s="26" t="s">
        <v>17</v>
      </c>
      <c r="D294" s="28">
        <v>93654</v>
      </c>
      <c r="E294" s="24" t="s">
        <v>9</v>
      </c>
      <c r="F294" s="92">
        <v>4</v>
      </c>
      <c r="G294" s="218"/>
      <c r="H294" s="27">
        <f t="shared" si="40"/>
        <v>0</v>
      </c>
      <c r="I294" s="27">
        <f t="shared" si="41"/>
        <v>0</v>
      </c>
      <c r="J294" s="226"/>
      <c r="K294" s="225"/>
      <c r="L294" s="225"/>
      <c r="M294" s="225"/>
      <c r="N294" s="225"/>
      <c r="O294" s="225"/>
      <c r="P294" s="225"/>
      <c r="Q294" s="225"/>
      <c r="R294" s="225"/>
      <c r="S294" s="225"/>
      <c r="T294" s="225"/>
      <c r="U294" s="225"/>
      <c r="V294" s="225"/>
      <c r="W294" s="225"/>
      <c r="X294" s="225"/>
      <c r="Y294" s="225"/>
      <c r="Z294" s="225"/>
      <c r="AA294" s="225"/>
      <c r="AB294" s="225"/>
      <c r="AC294" s="225"/>
    </row>
    <row r="295" spans="1:29" ht="30">
      <c r="A295" s="89" t="s">
        <v>815</v>
      </c>
      <c r="B295" s="25" t="s">
        <v>174</v>
      </c>
      <c r="C295" s="26" t="s">
        <v>17</v>
      </c>
      <c r="D295" s="28">
        <v>93665</v>
      </c>
      <c r="E295" s="24" t="s">
        <v>9</v>
      </c>
      <c r="F295" s="92">
        <v>2</v>
      </c>
      <c r="G295" s="218"/>
      <c r="H295" s="27">
        <f t="shared" si="40"/>
        <v>0</v>
      </c>
      <c r="I295" s="27">
        <f t="shared" si="41"/>
        <v>0</v>
      </c>
      <c r="J295" s="226"/>
      <c r="K295" s="225"/>
      <c r="L295" s="225"/>
      <c r="M295" s="225"/>
      <c r="N295" s="225"/>
      <c r="O295" s="225"/>
      <c r="P295" s="225"/>
      <c r="Q295" s="225"/>
      <c r="R295" s="225"/>
      <c r="S295" s="225"/>
      <c r="T295" s="225"/>
      <c r="U295" s="225"/>
      <c r="V295" s="225"/>
      <c r="W295" s="225"/>
      <c r="X295" s="225"/>
      <c r="Y295" s="225"/>
      <c r="Z295" s="225"/>
      <c r="AA295" s="225"/>
      <c r="AB295" s="225"/>
      <c r="AC295" s="225"/>
    </row>
    <row r="296" spans="1:29" ht="32.25" customHeight="1">
      <c r="A296" s="89" t="s">
        <v>816</v>
      </c>
      <c r="B296" s="25" t="s">
        <v>729</v>
      </c>
      <c r="C296" s="26" t="s">
        <v>16</v>
      </c>
      <c r="D296" s="26" t="s">
        <v>42</v>
      </c>
      <c r="E296" s="24" t="s">
        <v>9</v>
      </c>
      <c r="F296" s="92">
        <v>22</v>
      </c>
      <c r="G296" s="218"/>
      <c r="H296" s="27">
        <f t="shared" si="40"/>
        <v>0</v>
      </c>
      <c r="I296" s="27">
        <f t="shared" si="41"/>
        <v>0</v>
      </c>
      <c r="J296" s="226"/>
      <c r="K296" s="225"/>
      <c r="L296" s="225"/>
      <c r="M296" s="225"/>
      <c r="N296" s="225"/>
      <c r="O296" s="225"/>
      <c r="P296" s="225"/>
      <c r="Q296" s="225"/>
      <c r="R296" s="225"/>
      <c r="S296" s="225"/>
      <c r="T296" s="225"/>
      <c r="U296" s="225"/>
      <c r="V296" s="225"/>
      <c r="W296" s="225"/>
      <c r="X296" s="225"/>
      <c r="Y296" s="225"/>
      <c r="Z296" s="225"/>
      <c r="AA296" s="225"/>
      <c r="AB296" s="225"/>
      <c r="AC296" s="225"/>
    </row>
    <row r="297" spans="1:29" ht="45">
      <c r="A297" s="89" t="s">
        <v>817</v>
      </c>
      <c r="B297" s="25" t="s">
        <v>175</v>
      </c>
      <c r="C297" s="26" t="s">
        <v>17</v>
      </c>
      <c r="D297" s="28">
        <v>95781</v>
      </c>
      <c r="E297" s="24" t="s">
        <v>9</v>
      </c>
      <c r="F297" s="92">
        <v>1</v>
      </c>
      <c r="G297" s="218"/>
      <c r="H297" s="27">
        <f t="shared" si="40"/>
        <v>0</v>
      </c>
      <c r="I297" s="27">
        <f t="shared" si="41"/>
        <v>0</v>
      </c>
      <c r="J297" s="226"/>
      <c r="K297" s="225"/>
      <c r="L297" s="225"/>
      <c r="M297" s="225"/>
      <c r="N297" s="225"/>
      <c r="O297" s="225"/>
      <c r="P297" s="225"/>
      <c r="Q297" s="225"/>
      <c r="R297" s="225"/>
      <c r="S297" s="225"/>
      <c r="T297" s="225"/>
      <c r="U297" s="225"/>
      <c r="V297" s="225"/>
      <c r="W297" s="225"/>
      <c r="X297" s="225"/>
      <c r="Y297" s="225"/>
      <c r="Z297" s="225"/>
      <c r="AA297" s="225"/>
      <c r="AB297" s="225"/>
      <c r="AC297" s="225"/>
    </row>
    <row r="298" spans="1:29" ht="45">
      <c r="A298" s="89" t="s">
        <v>818</v>
      </c>
      <c r="B298" s="25" t="s">
        <v>176</v>
      </c>
      <c r="C298" s="26" t="s">
        <v>17</v>
      </c>
      <c r="D298" s="28">
        <v>95789</v>
      </c>
      <c r="E298" s="24" t="s">
        <v>9</v>
      </c>
      <c r="F298" s="92">
        <v>31</v>
      </c>
      <c r="G298" s="218"/>
      <c r="H298" s="27">
        <f t="shared" si="40"/>
        <v>0</v>
      </c>
      <c r="I298" s="27">
        <f t="shared" si="41"/>
        <v>0</v>
      </c>
      <c r="J298" s="226"/>
      <c r="K298" s="225"/>
      <c r="L298" s="225"/>
      <c r="M298" s="225"/>
      <c r="N298" s="225"/>
      <c r="O298" s="225"/>
      <c r="P298" s="225"/>
      <c r="Q298" s="225"/>
      <c r="R298" s="225"/>
      <c r="S298" s="225"/>
      <c r="T298" s="225"/>
      <c r="U298" s="225"/>
      <c r="V298" s="225"/>
      <c r="W298" s="225"/>
      <c r="X298" s="225"/>
      <c r="Y298" s="225"/>
      <c r="Z298" s="225"/>
      <c r="AA298" s="225"/>
      <c r="AB298" s="225"/>
      <c r="AC298" s="225"/>
    </row>
    <row r="299" spans="1:29" ht="45">
      <c r="A299" s="89" t="s">
        <v>819</v>
      </c>
      <c r="B299" s="25" t="s">
        <v>177</v>
      </c>
      <c r="C299" s="26" t="s">
        <v>17</v>
      </c>
      <c r="D299" s="28">
        <v>95787</v>
      </c>
      <c r="E299" s="24" t="s">
        <v>9</v>
      </c>
      <c r="F299" s="92">
        <v>34</v>
      </c>
      <c r="G299" s="218"/>
      <c r="H299" s="27">
        <f t="shared" si="40"/>
        <v>0</v>
      </c>
      <c r="I299" s="27">
        <f t="shared" si="41"/>
        <v>0</v>
      </c>
      <c r="J299" s="226"/>
      <c r="K299" s="225"/>
      <c r="L299" s="225"/>
      <c r="M299" s="225"/>
      <c r="N299" s="225"/>
      <c r="O299" s="225"/>
      <c r="P299" s="225"/>
      <c r="Q299" s="225"/>
      <c r="R299" s="225"/>
      <c r="S299" s="225"/>
      <c r="T299" s="225"/>
      <c r="U299" s="225"/>
      <c r="V299" s="225"/>
      <c r="W299" s="225"/>
      <c r="X299" s="225"/>
      <c r="Y299" s="225"/>
      <c r="Z299" s="225"/>
      <c r="AA299" s="225"/>
      <c r="AB299" s="225"/>
      <c r="AC299" s="225"/>
    </row>
    <row r="300" spans="1:29" ht="45">
      <c r="A300" s="89" t="s">
        <v>820</v>
      </c>
      <c r="B300" s="25" t="s">
        <v>178</v>
      </c>
      <c r="C300" s="26" t="s">
        <v>17</v>
      </c>
      <c r="D300" s="28">
        <v>95796</v>
      </c>
      <c r="E300" s="24" t="s">
        <v>9</v>
      </c>
      <c r="F300" s="92">
        <v>45</v>
      </c>
      <c r="G300" s="218"/>
      <c r="H300" s="27">
        <f t="shared" si="40"/>
        <v>0</v>
      </c>
      <c r="I300" s="27">
        <f t="shared" si="41"/>
        <v>0</v>
      </c>
      <c r="J300" s="226"/>
      <c r="K300" s="225"/>
      <c r="L300" s="225"/>
      <c r="M300" s="225"/>
      <c r="N300" s="225"/>
      <c r="O300" s="225"/>
      <c r="P300" s="225"/>
      <c r="Q300" s="225"/>
      <c r="R300" s="225"/>
      <c r="S300" s="225"/>
      <c r="T300" s="225"/>
      <c r="U300" s="225"/>
      <c r="V300" s="225"/>
      <c r="W300" s="225"/>
      <c r="X300" s="225"/>
      <c r="Y300" s="225"/>
      <c r="Z300" s="225"/>
      <c r="AA300" s="225"/>
      <c r="AB300" s="225"/>
      <c r="AC300" s="225"/>
    </row>
    <row r="301" spans="1:29" ht="30">
      <c r="A301" s="89" t="s">
        <v>821</v>
      </c>
      <c r="B301" s="25" t="s">
        <v>179</v>
      </c>
      <c r="C301" s="26" t="s">
        <v>16</v>
      </c>
      <c r="D301" s="26" t="s">
        <v>328</v>
      </c>
      <c r="E301" s="24" t="s">
        <v>9</v>
      </c>
      <c r="F301" s="92">
        <v>2</v>
      </c>
      <c r="G301" s="218"/>
      <c r="H301" s="27">
        <f t="shared" si="40"/>
        <v>0</v>
      </c>
      <c r="I301" s="27">
        <f t="shared" si="41"/>
        <v>0</v>
      </c>
      <c r="J301" s="226"/>
      <c r="K301" s="225"/>
      <c r="L301" s="225"/>
      <c r="M301" s="225"/>
      <c r="N301" s="225"/>
      <c r="O301" s="225"/>
      <c r="P301" s="225"/>
      <c r="Q301" s="225"/>
      <c r="R301" s="225"/>
      <c r="S301" s="225"/>
      <c r="T301" s="225"/>
      <c r="U301" s="225"/>
      <c r="V301" s="225"/>
      <c r="W301" s="225"/>
      <c r="X301" s="225"/>
      <c r="Y301" s="225"/>
      <c r="Z301" s="225"/>
      <c r="AA301" s="225"/>
      <c r="AB301" s="225"/>
      <c r="AC301" s="225"/>
    </row>
    <row r="302" spans="1:29" ht="45">
      <c r="A302" s="89" t="s">
        <v>822</v>
      </c>
      <c r="B302" s="25" t="s">
        <v>180</v>
      </c>
      <c r="C302" s="26" t="s">
        <v>16</v>
      </c>
      <c r="D302" s="26" t="s">
        <v>329</v>
      </c>
      <c r="E302" s="24" t="s">
        <v>9</v>
      </c>
      <c r="F302" s="92">
        <v>12</v>
      </c>
      <c r="G302" s="218"/>
      <c r="H302" s="27">
        <f t="shared" si="40"/>
        <v>0</v>
      </c>
      <c r="I302" s="27">
        <f t="shared" si="41"/>
        <v>0</v>
      </c>
      <c r="J302" s="226"/>
      <c r="K302" s="225"/>
      <c r="L302" s="225"/>
      <c r="M302" s="225"/>
      <c r="N302" s="225"/>
      <c r="O302" s="225"/>
      <c r="P302" s="225"/>
      <c r="Q302" s="225"/>
      <c r="R302" s="225"/>
      <c r="S302" s="225"/>
      <c r="T302" s="225"/>
      <c r="U302" s="225"/>
      <c r="V302" s="225"/>
      <c r="W302" s="225"/>
      <c r="X302" s="225"/>
      <c r="Y302" s="225"/>
      <c r="Z302" s="225"/>
      <c r="AA302" s="225"/>
      <c r="AB302" s="225"/>
      <c r="AC302" s="225"/>
    </row>
    <row r="303" spans="1:29" ht="45">
      <c r="A303" s="89" t="s">
        <v>823</v>
      </c>
      <c r="B303" s="25" t="s">
        <v>181</v>
      </c>
      <c r="C303" s="26" t="s">
        <v>17</v>
      </c>
      <c r="D303" s="28">
        <v>91940</v>
      </c>
      <c r="E303" s="24" t="s">
        <v>9</v>
      </c>
      <c r="F303" s="92">
        <v>177</v>
      </c>
      <c r="G303" s="218"/>
      <c r="H303" s="27">
        <f t="shared" si="40"/>
        <v>0</v>
      </c>
      <c r="I303" s="27">
        <f t="shared" si="41"/>
        <v>0</v>
      </c>
      <c r="J303" s="226"/>
      <c r="K303" s="225"/>
      <c r="L303" s="225"/>
      <c r="M303" s="225"/>
      <c r="N303" s="225"/>
      <c r="O303" s="225"/>
      <c r="P303" s="225"/>
      <c r="Q303" s="225"/>
      <c r="R303" s="225"/>
      <c r="S303" s="225"/>
      <c r="T303" s="225"/>
      <c r="U303" s="225"/>
      <c r="V303" s="225"/>
      <c r="W303" s="225"/>
      <c r="X303" s="225"/>
      <c r="Y303" s="225"/>
      <c r="Z303" s="225"/>
      <c r="AA303" s="225"/>
      <c r="AB303" s="225"/>
      <c r="AC303" s="225"/>
    </row>
    <row r="304" spans="1:29" ht="30">
      <c r="A304" s="89" t="s">
        <v>824</v>
      </c>
      <c r="B304" s="25" t="s">
        <v>182</v>
      </c>
      <c r="C304" s="26" t="s">
        <v>17</v>
      </c>
      <c r="D304" s="28">
        <v>91937</v>
      </c>
      <c r="E304" s="24" t="s">
        <v>9</v>
      </c>
      <c r="F304" s="92">
        <v>158</v>
      </c>
      <c r="G304" s="218"/>
      <c r="H304" s="27">
        <f t="shared" si="40"/>
        <v>0</v>
      </c>
      <c r="I304" s="27">
        <f t="shared" si="41"/>
        <v>0</v>
      </c>
      <c r="J304" s="226"/>
      <c r="K304" s="225"/>
      <c r="L304" s="225"/>
      <c r="M304" s="225"/>
      <c r="N304" s="225"/>
      <c r="O304" s="225"/>
      <c r="P304" s="225"/>
      <c r="Q304" s="225"/>
      <c r="R304" s="225"/>
      <c r="S304" s="225"/>
      <c r="T304" s="225"/>
      <c r="U304" s="225"/>
      <c r="V304" s="225"/>
      <c r="W304" s="225"/>
      <c r="X304" s="225"/>
      <c r="Y304" s="225"/>
      <c r="Z304" s="225"/>
      <c r="AA304" s="225"/>
      <c r="AB304" s="225"/>
      <c r="AC304" s="225"/>
    </row>
    <row r="305" spans="1:29" ht="30">
      <c r="A305" s="89" t="s">
        <v>825</v>
      </c>
      <c r="B305" s="25" t="s">
        <v>183</v>
      </c>
      <c r="C305" s="26" t="s">
        <v>16</v>
      </c>
      <c r="D305" s="26" t="s">
        <v>330</v>
      </c>
      <c r="E305" s="24" t="s">
        <v>9</v>
      </c>
      <c r="F305" s="92">
        <v>10</v>
      </c>
      <c r="G305" s="218"/>
      <c r="H305" s="27">
        <f t="shared" si="40"/>
        <v>0</v>
      </c>
      <c r="I305" s="27">
        <f t="shared" si="41"/>
        <v>0</v>
      </c>
      <c r="J305" s="226"/>
      <c r="K305" s="225"/>
      <c r="L305" s="225"/>
      <c r="M305" s="225"/>
      <c r="N305" s="225"/>
      <c r="O305" s="225"/>
      <c r="P305" s="225"/>
      <c r="Q305" s="225"/>
      <c r="R305" s="225"/>
      <c r="S305" s="225"/>
      <c r="T305" s="225"/>
      <c r="U305" s="225"/>
      <c r="V305" s="225"/>
      <c r="W305" s="225"/>
      <c r="X305" s="225"/>
      <c r="Y305" s="225"/>
      <c r="Z305" s="225"/>
      <c r="AA305" s="225"/>
      <c r="AB305" s="225"/>
      <c r="AC305" s="225"/>
    </row>
    <row r="306" spans="1:29" ht="30">
      <c r="A306" s="89" t="s">
        <v>826</v>
      </c>
      <c r="B306" s="25" t="s">
        <v>184</v>
      </c>
      <c r="C306" s="26" t="s">
        <v>16</v>
      </c>
      <c r="D306" s="26" t="s">
        <v>331</v>
      </c>
      <c r="E306" s="24" t="s">
        <v>9</v>
      </c>
      <c r="F306" s="92">
        <v>13</v>
      </c>
      <c r="G306" s="218"/>
      <c r="H306" s="27">
        <f t="shared" si="40"/>
        <v>0</v>
      </c>
      <c r="I306" s="27">
        <f t="shared" si="41"/>
        <v>0</v>
      </c>
      <c r="J306" s="226"/>
      <c r="K306" s="225"/>
      <c r="L306" s="225"/>
      <c r="M306" s="225"/>
      <c r="N306" s="225"/>
      <c r="O306" s="225"/>
      <c r="P306" s="225"/>
      <c r="Q306" s="225"/>
      <c r="R306" s="225"/>
      <c r="S306" s="225"/>
      <c r="T306" s="225"/>
      <c r="U306" s="225"/>
      <c r="V306" s="225"/>
      <c r="W306" s="225"/>
      <c r="X306" s="225"/>
      <c r="Y306" s="225"/>
      <c r="Z306" s="225"/>
      <c r="AA306" s="225"/>
      <c r="AB306" s="225"/>
      <c r="AC306" s="225"/>
    </row>
    <row r="307" spans="1:29" ht="45">
      <c r="A307" s="89" t="s">
        <v>827</v>
      </c>
      <c r="B307" s="25" t="s">
        <v>185</v>
      </c>
      <c r="C307" s="26" t="s">
        <v>17</v>
      </c>
      <c r="D307" s="28">
        <v>91955</v>
      </c>
      <c r="E307" s="24" t="s">
        <v>9</v>
      </c>
      <c r="F307" s="92">
        <v>8</v>
      </c>
      <c r="G307" s="218"/>
      <c r="H307" s="27">
        <f t="shared" si="40"/>
        <v>0</v>
      </c>
      <c r="I307" s="27">
        <f t="shared" si="41"/>
        <v>0</v>
      </c>
      <c r="J307" s="226"/>
      <c r="K307" s="225"/>
      <c r="L307" s="225"/>
      <c r="M307" s="225"/>
      <c r="N307" s="225"/>
      <c r="O307" s="225"/>
      <c r="P307" s="225"/>
      <c r="Q307" s="225"/>
      <c r="R307" s="225"/>
      <c r="S307" s="225"/>
      <c r="T307" s="225"/>
      <c r="U307" s="225"/>
      <c r="V307" s="225"/>
      <c r="W307" s="225"/>
      <c r="X307" s="225"/>
      <c r="Y307" s="225"/>
      <c r="Z307" s="225"/>
      <c r="AA307" s="225"/>
      <c r="AB307" s="225"/>
      <c r="AC307" s="225"/>
    </row>
    <row r="308" spans="1:29" ht="45">
      <c r="A308" s="89" t="s">
        <v>828</v>
      </c>
      <c r="B308" s="25" t="s">
        <v>186</v>
      </c>
      <c r="C308" s="26" t="s">
        <v>17</v>
      </c>
      <c r="D308" s="28">
        <v>91961</v>
      </c>
      <c r="E308" s="24" t="s">
        <v>9</v>
      </c>
      <c r="F308" s="92">
        <v>4</v>
      </c>
      <c r="G308" s="218"/>
      <c r="H308" s="27">
        <f t="shared" si="40"/>
        <v>0</v>
      </c>
      <c r="I308" s="27">
        <f t="shared" si="41"/>
        <v>0</v>
      </c>
      <c r="J308" s="226"/>
      <c r="K308" s="225"/>
      <c r="L308" s="225"/>
      <c r="M308" s="225"/>
      <c r="N308" s="225"/>
      <c r="O308" s="225"/>
      <c r="P308" s="225"/>
      <c r="Q308" s="225"/>
      <c r="R308" s="225"/>
      <c r="S308" s="225"/>
      <c r="T308" s="225"/>
      <c r="U308" s="225"/>
      <c r="V308" s="225"/>
      <c r="W308" s="225"/>
      <c r="X308" s="225"/>
      <c r="Y308" s="225"/>
      <c r="Z308" s="225"/>
      <c r="AA308" s="225"/>
      <c r="AB308" s="225"/>
      <c r="AC308" s="225"/>
    </row>
    <row r="309" spans="1:29" ht="45">
      <c r="A309" s="89" t="s">
        <v>829</v>
      </c>
      <c r="B309" s="25" t="s">
        <v>187</v>
      </c>
      <c r="C309" s="26" t="s">
        <v>17</v>
      </c>
      <c r="D309" s="28">
        <v>91969</v>
      </c>
      <c r="E309" s="24" t="s">
        <v>9</v>
      </c>
      <c r="F309" s="92">
        <v>1</v>
      </c>
      <c r="G309" s="218"/>
      <c r="H309" s="27">
        <f t="shared" si="40"/>
        <v>0</v>
      </c>
      <c r="I309" s="27">
        <f t="shared" si="41"/>
        <v>0</v>
      </c>
      <c r="J309" s="226"/>
      <c r="K309" s="225"/>
      <c r="L309" s="225"/>
      <c r="M309" s="225"/>
      <c r="N309" s="225"/>
      <c r="O309" s="225"/>
      <c r="P309" s="225"/>
      <c r="Q309" s="225"/>
      <c r="R309" s="225"/>
      <c r="S309" s="225"/>
      <c r="T309" s="225"/>
      <c r="U309" s="225"/>
      <c r="V309" s="225"/>
      <c r="W309" s="225"/>
      <c r="X309" s="225"/>
      <c r="Y309" s="225"/>
      <c r="Z309" s="225"/>
      <c r="AA309" s="225"/>
      <c r="AB309" s="225"/>
      <c r="AC309" s="225"/>
    </row>
    <row r="310" spans="1:29" ht="45">
      <c r="A310" s="89" t="s">
        <v>830</v>
      </c>
      <c r="B310" s="25" t="s">
        <v>188</v>
      </c>
      <c r="C310" s="26" t="s">
        <v>17</v>
      </c>
      <c r="D310" s="28">
        <v>91953</v>
      </c>
      <c r="E310" s="24" t="s">
        <v>9</v>
      </c>
      <c r="F310" s="92">
        <v>26</v>
      </c>
      <c r="G310" s="218"/>
      <c r="H310" s="27">
        <f t="shared" si="40"/>
        <v>0</v>
      </c>
      <c r="I310" s="27">
        <f t="shared" si="41"/>
        <v>0</v>
      </c>
      <c r="J310" s="226"/>
      <c r="K310" s="225"/>
      <c r="L310" s="225"/>
      <c r="M310" s="225"/>
      <c r="N310" s="225"/>
      <c r="O310" s="225"/>
      <c r="P310" s="225"/>
      <c r="Q310" s="225"/>
      <c r="R310" s="225"/>
      <c r="S310" s="225"/>
      <c r="T310" s="225"/>
      <c r="U310" s="225"/>
      <c r="V310" s="225"/>
      <c r="W310" s="225"/>
      <c r="X310" s="225"/>
      <c r="Y310" s="225"/>
      <c r="Z310" s="225"/>
      <c r="AA310" s="225"/>
      <c r="AB310" s="225"/>
      <c r="AC310" s="225"/>
    </row>
    <row r="311" spans="1:29" ht="45">
      <c r="A311" s="89" t="s">
        <v>831</v>
      </c>
      <c r="B311" s="25" t="s">
        <v>189</v>
      </c>
      <c r="C311" s="26" t="s">
        <v>17</v>
      </c>
      <c r="D311" s="28">
        <v>91959</v>
      </c>
      <c r="E311" s="24" t="s">
        <v>9</v>
      </c>
      <c r="F311" s="92">
        <v>3</v>
      </c>
      <c r="G311" s="218"/>
      <c r="H311" s="27">
        <f t="shared" si="40"/>
        <v>0</v>
      </c>
      <c r="I311" s="27">
        <f t="shared" si="41"/>
        <v>0</v>
      </c>
      <c r="J311" s="226"/>
      <c r="K311" s="225"/>
      <c r="L311" s="225"/>
      <c r="M311" s="225"/>
      <c r="N311" s="225"/>
      <c r="O311" s="225"/>
      <c r="P311" s="225"/>
      <c r="Q311" s="225"/>
      <c r="R311" s="225"/>
      <c r="S311" s="225"/>
      <c r="T311" s="225"/>
      <c r="U311" s="225"/>
      <c r="V311" s="225"/>
      <c r="W311" s="225"/>
      <c r="X311" s="225"/>
      <c r="Y311" s="225"/>
      <c r="Z311" s="225"/>
      <c r="AA311" s="225"/>
      <c r="AB311" s="225"/>
      <c r="AC311" s="225"/>
    </row>
    <row r="312" spans="1:29" ht="45">
      <c r="A312" s="89" t="s">
        <v>832</v>
      </c>
      <c r="B312" s="25" t="s">
        <v>190</v>
      </c>
      <c r="C312" s="26" t="s">
        <v>17</v>
      </c>
      <c r="D312" s="28">
        <v>92023</v>
      </c>
      <c r="E312" s="24" t="s">
        <v>9</v>
      </c>
      <c r="F312" s="92">
        <v>21</v>
      </c>
      <c r="G312" s="218"/>
      <c r="H312" s="27">
        <f t="shared" si="40"/>
        <v>0</v>
      </c>
      <c r="I312" s="27">
        <f t="shared" si="41"/>
        <v>0</v>
      </c>
      <c r="J312" s="226"/>
      <c r="K312" s="225"/>
      <c r="L312" s="225"/>
      <c r="M312" s="225"/>
      <c r="N312" s="225"/>
      <c r="O312" s="225"/>
      <c r="P312" s="225"/>
      <c r="Q312" s="225"/>
      <c r="R312" s="225"/>
      <c r="S312" s="225"/>
      <c r="T312" s="225"/>
      <c r="U312" s="225"/>
      <c r="V312" s="225"/>
      <c r="W312" s="225"/>
      <c r="X312" s="225"/>
      <c r="Y312" s="225"/>
      <c r="Z312" s="225"/>
      <c r="AA312" s="225"/>
      <c r="AB312" s="225"/>
      <c r="AC312" s="225"/>
    </row>
    <row r="313" spans="1:29" ht="45">
      <c r="A313" s="89" t="s">
        <v>833</v>
      </c>
      <c r="B313" s="25" t="s">
        <v>191</v>
      </c>
      <c r="C313" s="26" t="s">
        <v>17</v>
      </c>
      <c r="D313" s="28">
        <v>91957</v>
      </c>
      <c r="E313" s="24" t="s">
        <v>9</v>
      </c>
      <c r="F313" s="92">
        <v>1</v>
      </c>
      <c r="G313" s="218"/>
      <c r="H313" s="27">
        <f t="shared" si="40"/>
        <v>0</v>
      </c>
      <c r="I313" s="27">
        <f t="shared" si="41"/>
        <v>0</v>
      </c>
      <c r="J313" s="226"/>
      <c r="K313" s="225"/>
      <c r="L313" s="225"/>
      <c r="M313" s="225"/>
      <c r="N313" s="225"/>
      <c r="O313" s="225"/>
      <c r="P313" s="225"/>
      <c r="Q313" s="225"/>
      <c r="R313" s="225"/>
      <c r="S313" s="225"/>
      <c r="T313" s="225"/>
      <c r="U313" s="225"/>
      <c r="V313" s="225"/>
      <c r="W313" s="225"/>
      <c r="X313" s="225"/>
      <c r="Y313" s="225"/>
      <c r="Z313" s="225"/>
      <c r="AA313" s="225"/>
      <c r="AB313" s="225"/>
      <c r="AC313" s="225"/>
    </row>
    <row r="314" spans="1:29" ht="45">
      <c r="A314" s="89" t="s">
        <v>834</v>
      </c>
      <c r="B314" s="25" t="s">
        <v>192</v>
      </c>
      <c r="C314" s="26" t="s">
        <v>17</v>
      </c>
      <c r="D314" s="28">
        <v>92008</v>
      </c>
      <c r="E314" s="24" t="s">
        <v>9</v>
      </c>
      <c r="F314" s="92">
        <v>81</v>
      </c>
      <c r="G314" s="218"/>
      <c r="H314" s="27">
        <f t="shared" si="40"/>
        <v>0</v>
      </c>
      <c r="I314" s="27">
        <f t="shared" si="41"/>
        <v>0</v>
      </c>
      <c r="J314" s="226"/>
      <c r="K314" s="225"/>
      <c r="L314" s="225"/>
      <c r="M314" s="225"/>
      <c r="N314" s="225"/>
      <c r="O314" s="225"/>
      <c r="P314" s="225"/>
      <c r="Q314" s="225"/>
      <c r="R314" s="225"/>
      <c r="S314" s="225"/>
      <c r="T314" s="225"/>
      <c r="U314" s="225"/>
      <c r="V314" s="225"/>
      <c r="W314" s="225"/>
      <c r="X314" s="225"/>
      <c r="Y314" s="225"/>
      <c r="Z314" s="225"/>
      <c r="AA314" s="225"/>
      <c r="AB314" s="225"/>
      <c r="AC314" s="225"/>
    </row>
    <row r="315" spans="1:29" ht="45">
      <c r="A315" s="89" t="s">
        <v>835</v>
      </c>
      <c r="B315" s="25" t="s">
        <v>193</v>
      </c>
      <c r="C315" s="26" t="s">
        <v>17</v>
      </c>
      <c r="D315" s="28">
        <v>92005</v>
      </c>
      <c r="E315" s="24" t="s">
        <v>9</v>
      </c>
      <c r="F315" s="92">
        <v>6</v>
      </c>
      <c r="G315" s="218"/>
      <c r="H315" s="27">
        <f t="shared" si="40"/>
        <v>0</v>
      </c>
      <c r="I315" s="27">
        <f t="shared" si="41"/>
        <v>0</v>
      </c>
      <c r="J315" s="226"/>
      <c r="K315" s="225"/>
      <c r="L315" s="225"/>
      <c r="M315" s="225"/>
      <c r="N315" s="225"/>
      <c r="O315" s="225"/>
      <c r="P315" s="225"/>
      <c r="Q315" s="225"/>
      <c r="R315" s="225"/>
      <c r="S315" s="225"/>
      <c r="T315" s="225"/>
      <c r="U315" s="225"/>
      <c r="V315" s="225"/>
      <c r="W315" s="225"/>
      <c r="X315" s="225"/>
      <c r="Y315" s="225"/>
      <c r="Z315" s="225"/>
      <c r="AA315" s="225"/>
      <c r="AB315" s="225"/>
      <c r="AC315" s="225"/>
    </row>
    <row r="316" spans="1:29" ht="45">
      <c r="A316" s="89" t="s">
        <v>836</v>
      </c>
      <c r="B316" s="25" t="s">
        <v>194</v>
      </c>
      <c r="C316" s="26" t="s">
        <v>17</v>
      </c>
      <c r="D316" s="28">
        <v>91996</v>
      </c>
      <c r="E316" s="24" t="s">
        <v>9</v>
      </c>
      <c r="F316" s="92">
        <v>7</v>
      </c>
      <c r="G316" s="218"/>
      <c r="H316" s="27">
        <f t="shared" si="40"/>
        <v>0</v>
      </c>
      <c r="I316" s="27">
        <f t="shared" si="41"/>
        <v>0</v>
      </c>
      <c r="J316" s="226"/>
      <c r="K316" s="225"/>
      <c r="L316" s="225"/>
      <c r="M316" s="225"/>
      <c r="N316" s="225"/>
      <c r="O316" s="225"/>
      <c r="P316" s="225"/>
      <c r="Q316" s="225"/>
      <c r="R316" s="225"/>
      <c r="S316" s="225"/>
      <c r="T316" s="225"/>
      <c r="U316" s="225"/>
      <c r="V316" s="225"/>
      <c r="W316" s="225"/>
      <c r="X316" s="225"/>
      <c r="Y316" s="225"/>
      <c r="Z316" s="225"/>
      <c r="AA316" s="225"/>
      <c r="AB316" s="225"/>
      <c r="AC316" s="225"/>
    </row>
    <row r="317" spans="1:29" ht="45">
      <c r="A317" s="89" t="s">
        <v>837</v>
      </c>
      <c r="B317" s="25" t="s">
        <v>195</v>
      </c>
      <c r="C317" s="26" t="s">
        <v>17</v>
      </c>
      <c r="D317" s="28">
        <v>91993</v>
      </c>
      <c r="E317" s="24" t="s">
        <v>9</v>
      </c>
      <c r="F317" s="92">
        <v>2</v>
      </c>
      <c r="G317" s="218"/>
      <c r="H317" s="27">
        <f t="shared" si="40"/>
        <v>0</v>
      </c>
      <c r="I317" s="27">
        <f t="shared" si="41"/>
        <v>0</v>
      </c>
      <c r="J317" s="226"/>
      <c r="K317" s="225"/>
      <c r="L317" s="225"/>
      <c r="M317" s="225"/>
      <c r="N317" s="225"/>
      <c r="O317" s="225"/>
      <c r="P317" s="225"/>
      <c r="Q317" s="225"/>
      <c r="R317" s="225"/>
      <c r="S317" s="225"/>
      <c r="T317" s="225"/>
      <c r="U317" s="225"/>
      <c r="V317" s="225"/>
      <c r="W317" s="225"/>
      <c r="X317" s="225"/>
      <c r="Y317" s="225"/>
      <c r="Z317" s="225"/>
      <c r="AA317" s="225"/>
      <c r="AB317" s="225"/>
      <c r="AC317" s="225"/>
    </row>
    <row r="318" spans="1:29">
      <c r="A318" s="89" t="s">
        <v>838</v>
      </c>
      <c r="B318" s="25" t="s">
        <v>730</v>
      </c>
      <c r="C318" s="26" t="s">
        <v>18</v>
      </c>
      <c r="D318" s="28">
        <v>60126</v>
      </c>
      <c r="E318" s="24" t="s">
        <v>9</v>
      </c>
      <c r="F318" s="92">
        <v>1</v>
      </c>
      <c r="G318" s="218"/>
      <c r="H318" s="27">
        <f t="shared" si="40"/>
        <v>0</v>
      </c>
      <c r="I318" s="27">
        <f t="shared" si="41"/>
        <v>0</v>
      </c>
      <c r="J318" s="226"/>
      <c r="K318" s="225"/>
      <c r="L318" s="225"/>
      <c r="M318" s="225"/>
      <c r="N318" s="225"/>
      <c r="O318" s="225"/>
      <c r="P318" s="225"/>
      <c r="Q318" s="225"/>
      <c r="R318" s="225"/>
      <c r="S318" s="225"/>
      <c r="T318" s="225"/>
      <c r="U318" s="225"/>
      <c r="V318" s="225"/>
      <c r="W318" s="225"/>
      <c r="X318" s="225"/>
      <c r="Y318" s="225"/>
      <c r="Z318" s="225"/>
      <c r="AA318" s="225"/>
      <c r="AB318" s="225"/>
      <c r="AC318" s="225"/>
    </row>
    <row r="319" spans="1:29" ht="30">
      <c r="A319" s="89" t="s">
        <v>839</v>
      </c>
      <c r="B319" s="25" t="s">
        <v>733</v>
      </c>
      <c r="C319" s="26" t="s">
        <v>18</v>
      </c>
      <c r="D319" s="28">
        <v>60193</v>
      </c>
      <c r="E319" s="24" t="s">
        <v>9</v>
      </c>
      <c r="F319" s="92">
        <v>158</v>
      </c>
      <c r="G319" s="218"/>
      <c r="H319" s="27">
        <f t="shared" si="40"/>
        <v>0</v>
      </c>
      <c r="I319" s="27">
        <f t="shared" si="41"/>
        <v>0</v>
      </c>
      <c r="J319" s="226"/>
      <c r="K319" s="225"/>
      <c r="L319" s="225"/>
      <c r="M319" s="225"/>
      <c r="N319" s="225"/>
      <c r="O319" s="225"/>
      <c r="P319" s="225"/>
      <c r="Q319" s="225"/>
      <c r="R319" s="225"/>
      <c r="S319" s="225"/>
      <c r="T319" s="225"/>
      <c r="U319" s="225"/>
      <c r="V319" s="225"/>
      <c r="W319" s="225"/>
      <c r="X319" s="225"/>
      <c r="Y319" s="225"/>
      <c r="Z319" s="225"/>
      <c r="AA319" s="225"/>
      <c r="AB319" s="225"/>
      <c r="AC319" s="225"/>
    </row>
    <row r="320" spans="1:29">
      <c r="A320" s="89" t="s">
        <v>840</v>
      </c>
      <c r="B320" s="25" t="s">
        <v>732</v>
      </c>
      <c r="C320" s="26" t="s">
        <v>18</v>
      </c>
      <c r="D320" s="28">
        <v>63036</v>
      </c>
      <c r="E320" s="24" t="s">
        <v>53</v>
      </c>
      <c r="F320" s="92">
        <v>115.2</v>
      </c>
      <c r="G320" s="218"/>
      <c r="H320" s="27">
        <f t="shared" si="40"/>
        <v>0</v>
      </c>
      <c r="I320" s="27">
        <f t="shared" si="41"/>
        <v>0</v>
      </c>
      <c r="J320" s="226"/>
      <c r="K320" s="225"/>
      <c r="L320" s="225"/>
      <c r="M320" s="225"/>
      <c r="N320" s="225"/>
      <c r="O320" s="225"/>
      <c r="P320" s="225"/>
      <c r="Q320" s="225"/>
      <c r="R320" s="225"/>
      <c r="S320" s="225"/>
      <c r="T320" s="225"/>
      <c r="U320" s="225"/>
      <c r="V320" s="225"/>
      <c r="W320" s="225"/>
      <c r="X320" s="225"/>
      <c r="Y320" s="225"/>
      <c r="Z320" s="225"/>
      <c r="AA320" s="225"/>
      <c r="AB320" s="225"/>
      <c r="AC320" s="225"/>
    </row>
    <row r="321" spans="1:29" ht="30">
      <c r="A321" s="89" t="s">
        <v>841</v>
      </c>
      <c r="B321" s="25" t="s">
        <v>731</v>
      </c>
      <c r="C321" s="26" t="s">
        <v>18</v>
      </c>
      <c r="D321" s="28">
        <v>62535</v>
      </c>
      <c r="E321" s="24" t="s">
        <v>9</v>
      </c>
      <c r="F321" s="92">
        <v>120</v>
      </c>
      <c r="G321" s="218"/>
      <c r="H321" s="27">
        <f t="shared" si="40"/>
        <v>0</v>
      </c>
      <c r="I321" s="27">
        <f t="shared" si="41"/>
        <v>0</v>
      </c>
      <c r="J321" s="226"/>
      <c r="K321" s="225"/>
      <c r="L321" s="225"/>
      <c r="M321" s="225"/>
      <c r="N321" s="225"/>
      <c r="O321" s="225"/>
      <c r="P321" s="225"/>
      <c r="Q321" s="225"/>
      <c r="R321" s="225"/>
      <c r="S321" s="225"/>
      <c r="T321" s="225"/>
      <c r="U321" s="225"/>
      <c r="V321" s="225"/>
      <c r="W321" s="225"/>
      <c r="X321" s="225"/>
      <c r="Y321" s="225"/>
      <c r="Z321" s="225"/>
      <c r="AA321" s="225"/>
      <c r="AB321" s="225"/>
      <c r="AC321" s="225"/>
    </row>
    <row r="322" spans="1:29">
      <c r="A322" s="89" t="s">
        <v>842</v>
      </c>
      <c r="B322" s="25" t="s">
        <v>198</v>
      </c>
      <c r="C322" s="26" t="s">
        <v>18</v>
      </c>
      <c r="D322" s="28">
        <v>63747</v>
      </c>
      <c r="E322" s="24" t="s">
        <v>9</v>
      </c>
      <c r="F322" s="92">
        <v>22</v>
      </c>
      <c r="G322" s="218"/>
      <c r="H322" s="27">
        <f t="shared" si="40"/>
        <v>0</v>
      </c>
      <c r="I322" s="27">
        <f t="shared" si="41"/>
        <v>0</v>
      </c>
      <c r="J322" s="226"/>
      <c r="K322" s="225"/>
      <c r="L322" s="225"/>
      <c r="M322" s="225"/>
      <c r="N322" s="225"/>
      <c r="O322" s="225"/>
      <c r="P322" s="225"/>
      <c r="Q322" s="225"/>
      <c r="R322" s="225"/>
      <c r="S322" s="225"/>
      <c r="T322" s="225"/>
      <c r="U322" s="225"/>
      <c r="V322" s="225"/>
      <c r="W322" s="225"/>
      <c r="X322" s="225"/>
      <c r="Y322" s="225"/>
      <c r="Z322" s="225"/>
      <c r="AA322" s="225"/>
      <c r="AB322" s="225"/>
      <c r="AC322" s="225"/>
    </row>
    <row r="323" spans="1:29">
      <c r="A323" s="4">
        <v>9</v>
      </c>
      <c r="B323" s="9" t="s">
        <v>43</v>
      </c>
      <c r="C323" s="9"/>
      <c r="D323" s="6"/>
      <c r="E323" s="5"/>
      <c r="F323" s="8"/>
      <c r="G323" s="8"/>
      <c r="H323" s="8"/>
      <c r="I323" s="10">
        <f>I324+I352</f>
        <v>0</v>
      </c>
      <c r="J323" s="223"/>
      <c r="K323" s="269"/>
      <c r="L323" s="225"/>
      <c r="M323" s="225"/>
      <c r="N323" s="225"/>
      <c r="O323" s="225"/>
      <c r="P323" s="225"/>
      <c r="Q323" s="225"/>
      <c r="R323" s="225"/>
      <c r="S323" s="225"/>
      <c r="T323" s="225"/>
      <c r="U323" s="225"/>
      <c r="V323" s="225"/>
      <c r="W323" s="225"/>
      <c r="X323" s="225"/>
      <c r="Y323" s="225"/>
      <c r="Z323" s="225"/>
      <c r="AA323" s="225"/>
      <c r="AB323" s="225"/>
      <c r="AC323" s="225"/>
    </row>
    <row r="324" spans="1:29">
      <c r="A324" s="11" t="s">
        <v>304</v>
      </c>
      <c r="B324" s="41" t="s">
        <v>44</v>
      </c>
      <c r="C324" s="12"/>
      <c r="D324" s="13"/>
      <c r="E324" s="11"/>
      <c r="F324" s="14"/>
      <c r="G324" s="14"/>
      <c r="H324" s="14"/>
      <c r="I324" s="14">
        <f>SUM(I325:I351)</f>
        <v>0</v>
      </c>
      <c r="J324" s="223"/>
      <c r="K324" s="269"/>
      <c r="L324" s="225"/>
      <c r="M324" s="225"/>
      <c r="N324" s="225"/>
      <c r="O324" s="225"/>
      <c r="P324" s="225"/>
      <c r="Q324" s="225"/>
      <c r="R324" s="225"/>
      <c r="S324" s="225"/>
      <c r="T324" s="225"/>
      <c r="U324" s="225"/>
      <c r="V324" s="225"/>
      <c r="W324" s="225"/>
      <c r="X324" s="225"/>
      <c r="Y324" s="225"/>
      <c r="Z324" s="225"/>
      <c r="AA324" s="225"/>
      <c r="AB324" s="225"/>
      <c r="AC324" s="225"/>
    </row>
    <row r="325" spans="1:29" ht="45">
      <c r="A325" s="24" t="s">
        <v>305</v>
      </c>
      <c r="B325" s="93" t="s">
        <v>760</v>
      </c>
      <c r="C325" s="91" t="s">
        <v>17</v>
      </c>
      <c r="D325" s="91">
        <v>98297</v>
      </c>
      <c r="E325" s="90" t="s">
        <v>53</v>
      </c>
      <c r="F325" s="92">
        <v>2276.8000000000002</v>
      </c>
      <c r="G325" s="218"/>
      <c r="H325" s="27">
        <f t="shared" ref="H325:H343" si="42">ROUND(G325*(1+J$1),2)</f>
        <v>0</v>
      </c>
      <c r="I325" s="27">
        <f t="shared" si="41"/>
        <v>0</v>
      </c>
      <c r="J325" s="226"/>
      <c r="K325" s="225"/>
      <c r="L325" s="225"/>
      <c r="M325" s="225"/>
      <c r="N325" s="225"/>
      <c r="O325" s="225"/>
      <c r="P325" s="225"/>
      <c r="Q325" s="225"/>
      <c r="R325" s="225"/>
      <c r="S325" s="225"/>
      <c r="T325" s="225"/>
      <c r="U325" s="225"/>
      <c r="V325" s="225"/>
      <c r="W325" s="225"/>
      <c r="X325" s="225"/>
      <c r="Y325" s="225"/>
      <c r="Z325" s="225"/>
      <c r="AA325" s="225"/>
      <c r="AB325" s="225"/>
      <c r="AC325" s="225"/>
    </row>
    <row r="326" spans="1:29" ht="30">
      <c r="A326" s="24" t="s">
        <v>306</v>
      </c>
      <c r="B326" s="93" t="s">
        <v>199</v>
      </c>
      <c r="C326" s="91" t="s">
        <v>18</v>
      </c>
      <c r="D326" s="72">
        <v>60107</v>
      </c>
      <c r="E326" s="90" t="s">
        <v>53</v>
      </c>
      <c r="F326" s="92">
        <v>10.5</v>
      </c>
      <c r="G326" s="218"/>
      <c r="H326" s="27">
        <f t="shared" si="42"/>
        <v>0</v>
      </c>
      <c r="I326" s="27">
        <f t="shared" si="41"/>
        <v>0</v>
      </c>
      <c r="J326" s="226"/>
      <c r="K326" s="225"/>
      <c r="L326" s="225"/>
      <c r="M326" s="225"/>
      <c r="N326" s="225"/>
      <c r="O326" s="225"/>
      <c r="P326" s="225"/>
      <c r="Q326" s="225"/>
      <c r="R326" s="225"/>
      <c r="S326" s="225"/>
      <c r="T326" s="225"/>
      <c r="U326" s="225"/>
      <c r="V326" s="225"/>
      <c r="W326" s="225"/>
      <c r="X326" s="225"/>
      <c r="Y326" s="225"/>
      <c r="Z326" s="225"/>
      <c r="AA326" s="225"/>
      <c r="AB326" s="225"/>
      <c r="AC326" s="225"/>
    </row>
    <row r="327" spans="1:29">
      <c r="A327" s="24" t="s">
        <v>564</v>
      </c>
      <c r="B327" s="93" t="s">
        <v>196</v>
      </c>
      <c r="C327" s="91" t="s">
        <v>18</v>
      </c>
      <c r="D327" s="72">
        <v>63036</v>
      </c>
      <c r="E327" s="90" t="s">
        <v>53</v>
      </c>
      <c r="F327" s="92">
        <v>121.8</v>
      </c>
      <c r="G327" s="218"/>
      <c r="H327" s="27">
        <f t="shared" si="42"/>
        <v>0</v>
      </c>
      <c r="I327" s="27">
        <f t="shared" si="41"/>
        <v>0</v>
      </c>
      <c r="J327" s="226"/>
      <c r="K327" s="225"/>
      <c r="L327" s="225"/>
      <c r="M327" s="225"/>
      <c r="N327" s="225"/>
      <c r="O327" s="225"/>
      <c r="P327" s="225"/>
      <c r="Q327" s="225"/>
      <c r="R327" s="225"/>
      <c r="S327" s="225"/>
      <c r="T327" s="225"/>
      <c r="U327" s="225"/>
      <c r="V327" s="225"/>
      <c r="W327" s="225"/>
      <c r="X327" s="225"/>
      <c r="Y327" s="225"/>
      <c r="Z327" s="225"/>
      <c r="AA327" s="225"/>
      <c r="AB327" s="225"/>
      <c r="AC327" s="225"/>
    </row>
    <row r="328" spans="1:29" ht="30">
      <c r="A328" s="24" t="s">
        <v>565</v>
      </c>
      <c r="B328" s="93" t="s">
        <v>200</v>
      </c>
      <c r="C328" s="91" t="s">
        <v>18</v>
      </c>
      <c r="D328" s="72">
        <v>63583</v>
      </c>
      <c r="E328" s="90" t="s">
        <v>9</v>
      </c>
      <c r="F328" s="92">
        <v>8</v>
      </c>
      <c r="G328" s="218"/>
      <c r="H328" s="27">
        <f t="shared" si="42"/>
        <v>0</v>
      </c>
      <c r="I328" s="27">
        <f t="shared" si="41"/>
        <v>0</v>
      </c>
      <c r="J328" s="226"/>
      <c r="K328" s="225"/>
      <c r="L328" s="225"/>
      <c r="M328" s="225"/>
      <c r="N328" s="225"/>
      <c r="O328" s="225"/>
      <c r="P328" s="225"/>
      <c r="Q328" s="225"/>
      <c r="R328" s="225"/>
      <c r="S328" s="225"/>
      <c r="T328" s="225"/>
      <c r="U328" s="225"/>
      <c r="V328" s="225"/>
      <c r="W328" s="225"/>
      <c r="X328" s="225"/>
      <c r="Y328" s="225"/>
      <c r="Z328" s="225"/>
      <c r="AA328" s="225"/>
      <c r="AB328" s="225"/>
      <c r="AC328" s="225"/>
    </row>
    <row r="329" spans="1:29" ht="30">
      <c r="A329" s="24" t="s">
        <v>566</v>
      </c>
      <c r="B329" s="93" t="s">
        <v>197</v>
      </c>
      <c r="C329" s="91" t="s">
        <v>18</v>
      </c>
      <c r="D329" s="72">
        <v>62535</v>
      </c>
      <c r="E329" s="90" t="s">
        <v>9</v>
      </c>
      <c r="F329" s="92">
        <v>96</v>
      </c>
      <c r="G329" s="218"/>
      <c r="H329" s="27">
        <f t="shared" si="42"/>
        <v>0</v>
      </c>
      <c r="I329" s="27">
        <f t="shared" si="41"/>
        <v>0</v>
      </c>
      <c r="J329" s="226"/>
      <c r="K329" s="225"/>
      <c r="L329" s="225"/>
      <c r="M329" s="225"/>
      <c r="N329" s="225"/>
      <c r="O329" s="225"/>
      <c r="P329" s="225"/>
      <c r="Q329" s="225"/>
      <c r="R329" s="225"/>
      <c r="S329" s="225"/>
      <c r="T329" s="225"/>
      <c r="U329" s="225"/>
      <c r="V329" s="225"/>
      <c r="W329" s="225"/>
      <c r="X329" s="225"/>
      <c r="Y329" s="225"/>
      <c r="Z329" s="225"/>
      <c r="AA329" s="225"/>
      <c r="AB329" s="225"/>
      <c r="AC329" s="225"/>
    </row>
    <row r="330" spans="1:29">
      <c r="A330" s="24" t="s">
        <v>567</v>
      </c>
      <c r="B330" s="93" t="s">
        <v>201</v>
      </c>
      <c r="C330" s="91" t="s">
        <v>18</v>
      </c>
      <c r="D330" s="72">
        <v>63612</v>
      </c>
      <c r="E330" s="90" t="s">
        <v>9</v>
      </c>
      <c r="F330" s="92">
        <v>26</v>
      </c>
      <c r="G330" s="218"/>
      <c r="H330" s="27">
        <f t="shared" si="42"/>
        <v>0</v>
      </c>
      <c r="I330" s="27">
        <f t="shared" si="41"/>
        <v>0</v>
      </c>
      <c r="J330" s="226"/>
      <c r="K330" s="225"/>
      <c r="L330" s="225"/>
      <c r="M330" s="225"/>
      <c r="N330" s="225"/>
      <c r="O330" s="225"/>
      <c r="P330" s="225"/>
      <c r="Q330" s="225"/>
      <c r="R330" s="225"/>
      <c r="S330" s="225"/>
      <c r="T330" s="225"/>
      <c r="U330" s="225"/>
      <c r="V330" s="225"/>
      <c r="W330" s="225"/>
      <c r="X330" s="225"/>
      <c r="Y330" s="225"/>
      <c r="Z330" s="225"/>
      <c r="AA330" s="225"/>
      <c r="AB330" s="225"/>
      <c r="AC330" s="225"/>
    </row>
    <row r="331" spans="1:29">
      <c r="A331" s="24" t="s">
        <v>568</v>
      </c>
      <c r="B331" s="93" t="s">
        <v>202</v>
      </c>
      <c r="C331" s="91" t="s">
        <v>18</v>
      </c>
      <c r="D331" s="72">
        <v>63745</v>
      </c>
      <c r="E331" s="90" t="s">
        <v>9</v>
      </c>
      <c r="F331" s="92">
        <v>1</v>
      </c>
      <c r="G331" s="218"/>
      <c r="H331" s="27">
        <f t="shared" si="42"/>
        <v>0</v>
      </c>
      <c r="I331" s="27">
        <f t="shared" si="41"/>
        <v>0</v>
      </c>
      <c r="J331" s="226"/>
      <c r="K331" s="225"/>
      <c r="L331" s="225"/>
      <c r="M331" s="225"/>
      <c r="N331" s="225"/>
      <c r="O331" s="225"/>
      <c r="P331" s="225"/>
      <c r="Q331" s="225"/>
      <c r="R331" s="225"/>
      <c r="S331" s="225"/>
      <c r="T331" s="225"/>
      <c r="U331" s="225"/>
      <c r="V331" s="225"/>
      <c r="W331" s="225"/>
      <c r="X331" s="225"/>
      <c r="Y331" s="225"/>
      <c r="Z331" s="225"/>
      <c r="AA331" s="225"/>
      <c r="AB331" s="225"/>
      <c r="AC331" s="225"/>
    </row>
    <row r="332" spans="1:29" ht="30">
      <c r="A332" s="24" t="s">
        <v>569</v>
      </c>
      <c r="B332" s="93" t="s">
        <v>203</v>
      </c>
      <c r="C332" s="91" t="s">
        <v>18</v>
      </c>
      <c r="D332" s="72">
        <v>63542</v>
      </c>
      <c r="E332" s="90" t="s">
        <v>9</v>
      </c>
      <c r="F332" s="92">
        <v>42</v>
      </c>
      <c r="G332" s="218"/>
      <c r="H332" s="27">
        <f t="shared" si="42"/>
        <v>0</v>
      </c>
      <c r="I332" s="27">
        <f t="shared" si="41"/>
        <v>0</v>
      </c>
      <c r="J332" s="226"/>
      <c r="K332" s="225"/>
      <c r="L332" s="225"/>
      <c r="M332" s="225"/>
      <c r="N332" s="225"/>
      <c r="O332" s="225"/>
      <c r="P332" s="225"/>
      <c r="Q332" s="225"/>
      <c r="R332" s="225"/>
      <c r="S332" s="225"/>
      <c r="T332" s="225"/>
      <c r="U332" s="225"/>
      <c r="V332" s="225"/>
      <c r="W332" s="225"/>
      <c r="X332" s="225"/>
      <c r="Y332" s="225"/>
      <c r="Z332" s="225"/>
      <c r="AA332" s="225"/>
      <c r="AB332" s="225"/>
      <c r="AC332" s="225"/>
    </row>
    <row r="333" spans="1:29" ht="30">
      <c r="A333" s="24" t="s">
        <v>570</v>
      </c>
      <c r="B333" s="93" t="s">
        <v>204</v>
      </c>
      <c r="C333" s="91" t="s">
        <v>16</v>
      </c>
      <c r="D333" s="91" t="s">
        <v>45</v>
      </c>
      <c r="E333" s="90" t="s">
        <v>9</v>
      </c>
      <c r="F333" s="92">
        <v>4</v>
      </c>
      <c r="G333" s="218"/>
      <c r="H333" s="27">
        <f t="shared" si="42"/>
        <v>0</v>
      </c>
      <c r="I333" s="27">
        <f t="shared" si="41"/>
        <v>0</v>
      </c>
      <c r="J333" s="226"/>
      <c r="K333" s="225"/>
      <c r="L333" s="225"/>
      <c r="M333" s="225"/>
      <c r="N333" s="225"/>
      <c r="O333" s="225"/>
      <c r="P333" s="225"/>
      <c r="Q333" s="225"/>
      <c r="R333" s="225"/>
      <c r="S333" s="225"/>
      <c r="T333" s="225"/>
      <c r="U333" s="225"/>
      <c r="V333" s="225"/>
      <c r="W333" s="225"/>
      <c r="X333" s="225"/>
      <c r="Y333" s="225"/>
      <c r="Z333" s="225"/>
      <c r="AA333" s="225"/>
      <c r="AB333" s="225"/>
      <c r="AC333" s="225"/>
    </row>
    <row r="334" spans="1:29">
      <c r="A334" s="24" t="s">
        <v>571</v>
      </c>
      <c r="B334" s="93" t="s">
        <v>205</v>
      </c>
      <c r="C334" s="91" t="s">
        <v>18</v>
      </c>
      <c r="D334" s="72">
        <v>63748</v>
      </c>
      <c r="E334" s="90" t="s">
        <v>9</v>
      </c>
      <c r="F334" s="92">
        <v>36</v>
      </c>
      <c r="G334" s="218"/>
      <c r="H334" s="27">
        <f t="shared" si="42"/>
        <v>0</v>
      </c>
      <c r="I334" s="27">
        <f t="shared" si="41"/>
        <v>0</v>
      </c>
      <c r="J334" s="226"/>
      <c r="K334" s="225"/>
      <c r="L334" s="225"/>
      <c r="M334" s="225"/>
      <c r="N334" s="225"/>
      <c r="O334" s="225"/>
      <c r="P334" s="225"/>
      <c r="Q334" s="225"/>
      <c r="R334" s="225"/>
      <c r="S334" s="225"/>
      <c r="T334" s="225"/>
      <c r="U334" s="225"/>
      <c r="V334" s="225"/>
      <c r="W334" s="225"/>
      <c r="X334" s="225"/>
      <c r="Y334" s="225"/>
      <c r="Z334" s="225"/>
      <c r="AA334" s="225"/>
      <c r="AB334" s="225"/>
      <c r="AC334" s="225"/>
    </row>
    <row r="335" spans="1:29">
      <c r="A335" s="24" t="s">
        <v>572</v>
      </c>
      <c r="B335" s="93" t="s">
        <v>198</v>
      </c>
      <c r="C335" s="91" t="s">
        <v>18</v>
      </c>
      <c r="D335" s="72">
        <v>63747</v>
      </c>
      <c r="E335" s="90" t="s">
        <v>9</v>
      </c>
      <c r="F335" s="92">
        <v>20</v>
      </c>
      <c r="G335" s="218"/>
      <c r="H335" s="27">
        <f t="shared" si="42"/>
        <v>0</v>
      </c>
      <c r="I335" s="27">
        <f t="shared" si="41"/>
        <v>0</v>
      </c>
      <c r="J335" s="226"/>
      <c r="K335" s="225"/>
      <c r="L335" s="225"/>
      <c r="M335" s="225"/>
      <c r="N335" s="225"/>
      <c r="O335" s="225"/>
      <c r="P335" s="225"/>
      <c r="Q335" s="225"/>
      <c r="R335" s="225"/>
      <c r="S335" s="225"/>
      <c r="T335" s="225"/>
      <c r="U335" s="225"/>
      <c r="V335" s="225"/>
      <c r="W335" s="225"/>
      <c r="X335" s="225"/>
      <c r="Y335" s="225"/>
      <c r="Z335" s="225"/>
      <c r="AA335" s="225"/>
      <c r="AB335" s="225"/>
      <c r="AC335" s="225"/>
    </row>
    <row r="336" spans="1:29" ht="30">
      <c r="A336" s="24" t="s">
        <v>573</v>
      </c>
      <c r="B336" s="93" t="s">
        <v>206</v>
      </c>
      <c r="C336" s="91" t="s">
        <v>18</v>
      </c>
      <c r="D336" s="72">
        <v>63746</v>
      </c>
      <c r="E336" s="90" t="s">
        <v>9</v>
      </c>
      <c r="F336" s="92">
        <v>2</v>
      </c>
      <c r="G336" s="218"/>
      <c r="H336" s="27">
        <f t="shared" si="42"/>
        <v>0</v>
      </c>
      <c r="I336" s="27">
        <f t="shared" si="41"/>
        <v>0</v>
      </c>
      <c r="J336" s="226"/>
      <c r="K336" s="225"/>
      <c r="L336" s="225"/>
      <c r="M336" s="225"/>
      <c r="N336" s="225"/>
      <c r="O336" s="225"/>
      <c r="P336" s="225"/>
      <c r="Q336" s="225"/>
      <c r="R336" s="225"/>
      <c r="S336" s="225"/>
      <c r="T336" s="225"/>
      <c r="U336" s="225"/>
      <c r="V336" s="225"/>
      <c r="W336" s="225"/>
      <c r="X336" s="225"/>
      <c r="Y336" s="225"/>
      <c r="Z336" s="225"/>
      <c r="AA336" s="225"/>
      <c r="AB336" s="225"/>
      <c r="AC336" s="225"/>
    </row>
    <row r="337" spans="1:29" ht="60">
      <c r="A337" s="24" t="s">
        <v>574</v>
      </c>
      <c r="B337" s="93" t="s">
        <v>207</v>
      </c>
      <c r="C337" s="91" t="s">
        <v>17</v>
      </c>
      <c r="D337" s="72">
        <v>91835</v>
      </c>
      <c r="E337" s="90" t="s">
        <v>53</v>
      </c>
      <c r="F337" s="92">
        <v>0.5</v>
      </c>
      <c r="G337" s="218"/>
      <c r="H337" s="27">
        <f t="shared" si="42"/>
        <v>0</v>
      </c>
      <c r="I337" s="27">
        <f t="shared" si="41"/>
        <v>0</v>
      </c>
      <c r="J337" s="226"/>
      <c r="K337" s="225"/>
      <c r="L337" s="225"/>
      <c r="M337" s="225"/>
      <c r="N337" s="225"/>
      <c r="O337" s="225"/>
      <c r="P337" s="225"/>
      <c r="Q337" s="225"/>
      <c r="R337" s="225"/>
      <c r="S337" s="225"/>
      <c r="T337" s="225"/>
      <c r="U337" s="225"/>
      <c r="V337" s="225"/>
      <c r="W337" s="225"/>
      <c r="X337" s="225"/>
      <c r="Y337" s="225"/>
      <c r="Z337" s="225"/>
      <c r="AA337" s="225"/>
      <c r="AB337" s="225"/>
      <c r="AC337" s="225"/>
    </row>
    <row r="338" spans="1:29" ht="45">
      <c r="A338" s="24" t="s">
        <v>575</v>
      </c>
      <c r="B338" s="93" t="s">
        <v>208</v>
      </c>
      <c r="C338" s="91" t="s">
        <v>16</v>
      </c>
      <c r="D338" s="91" t="s">
        <v>337</v>
      </c>
      <c r="E338" s="90" t="s">
        <v>53</v>
      </c>
      <c r="F338" s="92">
        <v>167.4</v>
      </c>
      <c r="G338" s="218"/>
      <c r="H338" s="27">
        <f t="shared" si="42"/>
        <v>0</v>
      </c>
      <c r="I338" s="27">
        <f t="shared" si="41"/>
        <v>0</v>
      </c>
      <c r="J338" s="226"/>
      <c r="K338" s="225"/>
      <c r="L338" s="225"/>
      <c r="M338" s="225"/>
      <c r="N338" s="225"/>
      <c r="O338" s="225"/>
      <c r="P338" s="225"/>
      <c r="Q338" s="225"/>
      <c r="R338" s="225"/>
      <c r="S338" s="225"/>
      <c r="T338" s="225"/>
      <c r="U338" s="225"/>
      <c r="V338" s="225"/>
      <c r="W338" s="225"/>
      <c r="X338" s="225"/>
      <c r="Y338" s="225"/>
      <c r="Z338" s="225"/>
      <c r="AA338" s="225"/>
      <c r="AB338" s="225"/>
      <c r="AC338" s="225"/>
    </row>
    <row r="339" spans="1:29" ht="30">
      <c r="A339" s="24" t="s">
        <v>576</v>
      </c>
      <c r="B339" s="93" t="s">
        <v>209</v>
      </c>
      <c r="C339" s="91" t="s">
        <v>18</v>
      </c>
      <c r="D339" s="72">
        <v>61141</v>
      </c>
      <c r="E339" s="90" t="s">
        <v>53</v>
      </c>
      <c r="F339" s="92">
        <v>8.1</v>
      </c>
      <c r="G339" s="218"/>
      <c r="H339" s="27">
        <f t="shared" si="42"/>
        <v>0</v>
      </c>
      <c r="I339" s="27">
        <f t="shared" si="41"/>
        <v>0</v>
      </c>
      <c r="J339" s="226"/>
      <c r="K339" s="225"/>
      <c r="L339" s="225"/>
      <c r="M339" s="225"/>
      <c r="N339" s="225"/>
      <c r="O339" s="225"/>
      <c r="P339" s="225"/>
      <c r="Q339" s="225"/>
      <c r="R339" s="225"/>
      <c r="S339" s="225"/>
      <c r="T339" s="225"/>
      <c r="U339" s="225"/>
      <c r="V339" s="225"/>
      <c r="W339" s="225"/>
      <c r="X339" s="225"/>
      <c r="Y339" s="225"/>
      <c r="Z339" s="225"/>
      <c r="AA339" s="225"/>
      <c r="AB339" s="225"/>
      <c r="AC339" s="225"/>
    </row>
    <row r="340" spans="1:29" ht="30">
      <c r="A340" s="24" t="s">
        <v>577</v>
      </c>
      <c r="B340" s="93" t="s">
        <v>210</v>
      </c>
      <c r="C340" s="91" t="s">
        <v>18</v>
      </c>
      <c r="D340" s="72">
        <v>61154</v>
      </c>
      <c r="E340" s="90" t="s">
        <v>53</v>
      </c>
      <c r="F340" s="92">
        <v>4.8</v>
      </c>
      <c r="G340" s="218"/>
      <c r="H340" s="27">
        <f t="shared" si="42"/>
        <v>0</v>
      </c>
      <c r="I340" s="27">
        <f t="shared" si="41"/>
        <v>0</v>
      </c>
      <c r="J340" s="226"/>
      <c r="K340" s="225"/>
      <c r="L340" s="225"/>
      <c r="M340" s="225"/>
      <c r="N340" s="225"/>
      <c r="O340" s="225"/>
      <c r="P340" s="225"/>
      <c r="Q340" s="225"/>
      <c r="R340" s="225"/>
      <c r="S340" s="225"/>
      <c r="T340" s="225"/>
      <c r="U340" s="225"/>
      <c r="V340" s="225"/>
      <c r="W340" s="225"/>
      <c r="X340" s="225"/>
      <c r="Y340" s="225"/>
      <c r="Z340" s="225"/>
      <c r="AA340" s="225"/>
      <c r="AB340" s="225"/>
      <c r="AC340" s="225"/>
    </row>
    <row r="341" spans="1:29" ht="30">
      <c r="A341" s="24" t="s">
        <v>578</v>
      </c>
      <c r="B341" s="93" t="s">
        <v>211</v>
      </c>
      <c r="C341" s="91" t="s">
        <v>17</v>
      </c>
      <c r="D341" s="72">
        <v>98307</v>
      </c>
      <c r="E341" s="90" t="s">
        <v>9</v>
      </c>
      <c r="F341" s="92">
        <v>56</v>
      </c>
      <c r="G341" s="218"/>
      <c r="H341" s="27">
        <f t="shared" si="42"/>
        <v>0</v>
      </c>
      <c r="I341" s="27">
        <f t="shared" si="41"/>
        <v>0</v>
      </c>
      <c r="J341" s="226"/>
      <c r="K341" s="225"/>
      <c r="L341" s="225"/>
      <c r="M341" s="225"/>
      <c r="N341" s="225"/>
      <c r="O341" s="225"/>
      <c r="P341" s="225"/>
      <c r="Q341" s="225"/>
      <c r="R341" s="225"/>
      <c r="S341" s="225"/>
      <c r="T341" s="225"/>
      <c r="U341" s="225"/>
      <c r="V341" s="225"/>
      <c r="W341" s="225"/>
      <c r="X341" s="225"/>
      <c r="Y341" s="225"/>
      <c r="Z341" s="225"/>
      <c r="AA341" s="225"/>
      <c r="AB341" s="225"/>
      <c r="AC341" s="225"/>
    </row>
    <row r="342" spans="1:29" ht="30">
      <c r="A342" s="24" t="s">
        <v>579</v>
      </c>
      <c r="B342" s="93" t="s">
        <v>212</v>
      </c>
      <c r="C342" s="91" t="s">
        <v>16</v>
      </c>
      <c r="D342" s="91" t="s">
        <v>332</v>
      </c>
      <c r="E342" s="90" t="s">
        <v>9</v>
      </c>
      <c r="F342" s="92">
        <v>56</v>
      </c>
      <c r="G342" s="218"/>
      <c r="H342" s="27">
        <f t="shared" si="42"/>
        <v>0</v>
      </c>
      <c r="I342" s="27">
        <f t="shared" si="41"/>
        <v>0</v>
      </c>
      <c r="J342" s="226"/>
      <c r="K342" s="225"/>
      <c r="L342" s="225"/>
      <c r="M342" s="225"/>
      <c r="N342" s="225"/>
      <c r="O342" s="225"/>
      <c r="P342" s="225"/>
      <c r="Q342" s="225"/>
      <c r="R342" s="225"/>
      <c r="S342" s="225"/>
      <c r="T342" s="225"/>
      <c r="U342" s="225"/>
      <c r="V342" s="225"/>
      <c r="W342" s="225"/>
      <c r="X342" s="225"/>
      <c r="Y342" s="225"/>
      <c r="Z342" s="225"/>
      <c r="AA342" s="225"/>
      <c r="AB342" s="225"/>
      <c r="AC342" s="225"/>
    </row>
    <row r="343" spans="1:29" ht="30">
      <c r="A343" s="24" t="s">
        <v>580</v>
      </c>
      <c r="B343" s="93" t="s">
        <v>213</v>
      </c>
      <c r="C343" s="91" t="s">
        <v>17</v>
      </c>
      <c r="D343" s="72">
        <v>98302</v>
      </c>
      <c r="E343" s="90" t="s">
        <v>9</v>
      </c>
      <c r="F343" s="92">
        <v>3</v>
      </c>
      <c r="G343" s="218"/>
      <c r="H343" s="27">
        <f t="shared" si="42"/>
        <v>0</v>
      </c>
      <c r="I343" s="27">
        <f t="shared" si="41"/>
        <v>0</v>
      </c>
      <c r="J343" s="226"/>
      <c r="K343" s="225"/>
      <c r="L343" s="225"/>
      <c r="M343" s="225"/>
      <c r="N343" s="225"/>
      <c r="O343" s="225"/>
      <c r="P343" s="225"/>
      <c r="Q343" s="225"/>
      <c r="R343" s="225"/>
      <c r="S343" s="225"/>
      <c r="T343" s="225"/>
      <c r="U343" s="225"/>
      <c r="V343" s="225"/>
      <c r="W343" s="225"/>
      <c r="X343" s="225"/>
      <c r="Y343" s="225"/>
      <c r="Z343" s="225"/>
      <c r="AA343" s="225"/>
      <c r="AB343" s="225"/>
      <c r="AC343" s="225"/>
    </row>
    <row r="344" spans="1:29" ht="30">
      <c r="A344" s="24" t="s">
        <v>581</v>
      </c>
      <c r="B344" s="93" t="s">
        <v>340</v>
      </c>
      <c r="C344" s="91" t="s">
        <v>18</v>
      </c>
      <c r="D344" s="72" t="s">
        <v>761</v>
      </c>
      <c r="E344" s="90" t="s">
        <v>9</v>
      </c>
      <c r="F344" s="92">
        <v>5</v>
      </c>
      <c r="G344" s="218"/>
      <c r="H344" s="27">
        <f>ROUND(G344*(1+J$2),2)</f>
        <v>0</v>
      </c>
      <c r="I344" s="27">
        <f>ROUND(F344*H344,2)</f>
        <v>0</v>
      </c>
      <c r="J344" s="271"/>
      <c r="K344" s="227"/>
      <c r="L344" s="225"/>
      <c r="M344" s="225"/>
      <c r="N344" s="225"/>
      <c r="O344" s="225"/>
      <c r="P344" s="225"/>
      <c r="Q344" s="225"/>
      <c r="R344" s="225"/>
      <c r="S344" s="225"/>
      <c r="T344" s="225"/>
      <c r="U344" s="225"/>
      <c r="V344" s="225"/>
      <c r="W344" s="225"/>
      <c r="X344" s="225"/>
      <c r="Y344" s="225"/>
      <c r="Z344" s="225"/>
      <c r="AA344" s="225"/>
      <c r="AB344" s="225"/>
      <c r="AC344" s="225"/>
    </row>
    <row r="345" spans="1:29">
      <c r="A345" s="24" t="s">
        <v>582</v>
      </c>
      <c r="B345" s="93" t="s">
        <v>214</v>
      </c>
      <c r="C345" s="91" t="s">
        <v>18</v>
      </c>
      <c r="D345" s="72">
        <v>68550</v>
      </c>
      <c r="E345" s="90" t="s">
        <v>9</v>
      </c>
      <c r="F345" s="92">
        <v>1</v>
      </c>
      <c r="G345" s="218"/>
      <c r="H345" s="27">
        <f t="shared" ref="H345:H351" si="43">ROUND(G345*(1+J$1),2)</f>
        <v>0</v>
      </c>
      <c r="I345" s="27">
        <f t="shared" si="41"/>
        <v>0</v>
      </c>
      <c r="J345" s="226"/>
      <c r="K345" s="225"/>
      <c r="L345" s="225"/>
      <c r="M345" s="225"/>
      <c r="N345" s="225"/>
      <c r="O345" s="225"/>
      <c r="P345" s="225"/>
      <c r="Q345" s="225"/>
      <c r="R345" s="225"/>
      <c r="S345" s="225"/>
      <c r="T345" s="225"/>
      <c r="U345" s="225"/>
      <c r="V345" s="225"/>
      <c r="W345" s="225"/>
      <c r="X345" s="225"/>
      <c r="Y345" s="225"/>
      <c r="Z345" s="225"/>
      <c r="AA345" s="225"/>
      <c r="AB345" s="225"/>
      <c r="AC345" s="225"/>
    </row>
    <row r="346" spans="1:29" ht="45">
      <c r="A346" s="24" t="s">
        <v>583</v>
      </c>
      <c r="B346" s="93" t="s">
        <v>176</v>
      </c>
      <c r="C346" s="91" t="s">
        <v>17</v>
      </c>
      <c r="D346" s="72">
        <v>95789</v>
      </c>
      <c r="E346" s="90" t="s">
        <v>9</v>
      </c>
      <c r="F346" s="92">
        <v>2</v>
      </c>
      <c r="G346" s="218"/>
      <c r="H346" s="27">
        <f t="shared" si="43"/>
        <v>0</v>
      </c>
      <c r="I346" s="27">
        <f t="shared" si="41"/>
        <v>0</v>
      </c>
      <c r="J346" s="226"/>
      <c r="K346" s="225"/>
      <c r="L346" s="225"/>
      <c r="M346" s="225"/>
      <c r="N346" s="225"/>
      <c r="O346" s="225"/>
      <c r="P346" s="225"/>
      <c r="Q346" s="225"/>
      <c r="R346" s="225"/>
      <c r="S346" s="225"/>
      <c r="T346" s="225"/>
      <c r="U346" s="225"/>
      <c r="V346" s="225"/>
      <c r="W346" s="225"/>
      <c r="X346" s="225"/>
      <c r="Y346" s="225"/>
      <c r="Z346" s="225"/>
      <c r="AA346" s="225"/>
      <c r="AB346" s="225"/>
      <c r="AC346" s="225"/>
    </row>
    <row r="347" spans="1:29" ht="45">
      <c r="A347" s="24" t="s">
        <v>584</v>
      </c>
      <c r="B347" s="93" t="s">
        <v>177</v>
      </c>
      <c r="C347" s="91" t="s">
        <v>17</v>
      </c>
      <c r="D347" s="72">
        <v>95787</v>
      </c>
      <c r="E347" s="90" t="s">
        <v>9</v>
      </c>
      <c r="F347" s="92">
        <v>1</v>
      </c>
      <c r="G347" s="218"/>
      <c r="H347" s="27">
        <f t="shared" si="43"/>
        <v>0</v>
      </c>
      <c r="I347" s="27">
        <f t="shared" si="41"/>
        <v>0</v>
      </c>
      <c r="J347" s="226"/>
      <c r="K347" s="225"/>
      <c r="L347" s="225"/>
      <c r="M347" s="225"/>
      <c r="N347" s="225"/>
      <c r="O347" s="225"/>
      <c r="P347" s="225"/>
      <c r="Q347" s="225"/>
      <c r="R347" s="225"/>
      <c r="S347" s="225"/>
      <c r="T347" s="225"/>
      <c r="U347" s="225"/>
      <c r="V347" s="225"/>
      <c r="W347" s="225"/>
      <c r="X347" s="225"/>
      <c r="Y347" s="225"/>
      <c r="Z347" s="225"/>
      <c r="AA347" s="225"/>
      <c r="AB347" s="225"/>
      <c r="AC347" s="225"/>
    </row>
    <row r="348" spans="1:29" ht="45">
      <c r="A348" s="24" t="s">
        <v>585</v>
      </c>
      <c r="B348" s="93" t="s">
        <v>181</v>
      </c>
      <c r="C348" s="91" t="s">
        <v>17</v>
      </c>
      <c r="D348" s="72">
        <v>91940</v>
      </c>
      <c r="E348" s="90" t="s">
        <v>9</v>
      </c>
      <c r="F348" s="92">
        <v>56</v>
      </c>
      <c r="G348" s="218"/>
      <c r="H348" s="27">
        <f t="shared" si="43"/>
        <v>0</v>
      </c>
      <c r="I348" s="27">
        <f t="shared" si="41"/>
        <v>0</v>
      </c>
      <c r="J348" s="226"/>
      <c r="K348" s="225"/>
      <c r="L348" s="225"/>
      <c r="M348" s="225"/>
      <c r="N348" s="225"/>
      <c r="O348" s="225"/>
      <c r="P348" s="225"/>
      <c r="Q348" s="225"/>
      <c r="R348" s="225"/>
      <c r="S348" s="225"/>
      <c r="T348" s="225"/>
      <c r="U348" s="225"/>
      <c r="V348" s="225"/>
      <c r="W348" s="225"/>
      <c r="X348" s="225"/>
      <c r="Y348" s="225"/>
      <c r="Z348" s="225"/>
      <c r="AA348" s="225"/>
      <c r="AB348" s="225"/>
      <c r="AC348" s="225"/>
    </row>
    <row r="349" spans="1:29" ht="45">
      <c r="A349" s="24" t="s">
        <v>586</v>
      </c>
      <c r="B349" s="93" t="s">
        <v>180</v>
      </c>
      <c r="C349" s="91" t="s">
        <v>16</v>
      </c>
      <c r="D349" s="91" t="s">
        <v>329</v>
      </c>
      <c r="E349" s="90" t="s">
        <v>9</v>
      </c>
      <c r="F349" s="92">
        <v>12</v>
      </c>
      <c r="G349" s="218"/>
      <c r="H349" s="27">
        <f t="shared" si="43"/>
        <v>0</v>
      </c>
      <c r="I349" s="27">
        <f t="shared" si="41"/>
        <v>0</v>
      </c>
      <c r="J349" s="226"/>
      <c r="K349" s="225"/>
      <c r="L349" s="225"/>
      <c r="M349" s="225"/>
      <c r="N349" s="225"/>
      <c r="O349" s="225"/>
      <c r="P349" s="225"/>
      <c r="Q349" s="225"/>
      <c r="R349" s="225"/>
      <c r="S349" s="225"/>
      <c r="T349" s="225"/>
      <c r="U349" s="225"/>
      <c r="V349" s="225"/>
      <c r="W349" s="225"/>
      <c r="X349" s="225"/>
      <c r="Y349" s="225"/>
      <c r="Z349" s="225"/>
      <c r="AA349" s="225"/>
      <c r="AB349" s="225"/>
      <c r="AC349" s="225"/>
    </row>
    <row r="350" spans="1:29" ht="60">
      <c r="A350" s="24" t="s">
        <v>587</v>
      </c>
      <c r="B350" s="93" t="s">
        <v>215</v>
      </c>
      <c r="C350" s="91" t="s">
        <v>16</v>
      </c>
      <c r="D350" s="91" t="s">
        <v>46</v>
      </c>
      <c r="E350" s="90" t="s">
        <v>9</v>
      </c>
      <c r="F350" s="92">
        <v>2</v>
      </c>
      <c r="G350" s="218"/>
      <c r="H350" s="27">
        <f t="shared" si="43"/>
        <v>0</v>
      </c>
      <c r="I350" s="27">
        <f t="shared" si="41"/>
        <v>0</v>
      </c>
      <c r="J350" s="226"/>
      <c r="K350" s="225"/>
      <c r="L350" s="225"/>
      <c r="M350" s="225"/>
      <c r="N350" s="225"/>
      <c r="O350" s="225"/>
      <c r="P350" s="225"/>
      <c r="Q350" s="225"/>
      <c r="R350" s="225"/>
      <c r="S350" s="225"/>
      <c r="T350" s="225"/>
      <c r="U350" s="225"/>
      <c r="V350" s="225"/>
      <c r="W350" s="225"/>
      <c r="X350" s="225"/>
      <c r="Y350" s="225"/>
      <c r="Z350" s="225"/>
      <c r="AA350" s="225"/>
      <c r="AB350" s="225"/>
      <c r="AC350" s="225"/>
    </row>
    <row r="351" spans="1:29" ht="30">
      <c r="A351" s="24" t="s">
        <v>588</v>
      </c>
      <c r="B351" s="93" t="s">
        <v>184</v>
      </c>
      <c r="C351" s="91" t="s">
        <v>16</v>
      </c>
      <c r="D351" s="91" t="s">
        <v>331</v>
      </c>
      <c r="E351" s="90" t="s">
        <v>9</v>
      </c>
      <c r="F351" s="92">
        <v>3</v>
      </c>
      <c r="G351" s="218"/>
      <c r="H351" s="27">
        <f t="shared" si="43"/>
        <v>0</v>
      </c>
      <c r="I351" s="27">
        <f t="shared" si="41"/>
        <v>0</v>
      </c>
      <c r="J351" s="226"/>
      <c r="K351" s="225"/>
      <c r="L351" s="225"/>
      <c r="M351" s="225"/>
      <c r="N351" s="225"/>
      <c r="O351" s="225"/>
      <c r="P351" s="225"/>
      <c r="Q351" s="225"/>
      <c r="R351" s="225"/>
      <c r="S351" s="225"/>
      <c r="T351" s="225"/>
      <c r="U351" s="225"/>
      <c r="V351" s="225"/>
      <c r="W351" s="225"/>
      <c r="X351" s="225"/>
      <c r="Y351" s="225"/>
      <c r="Z351" s="225"/>
      <c r="AA351" s="225"/>
      <c r="AB351" s="225"/>
      <c r="AC351" s="225"/>
    </row>
    <row r="352" spans="1:29">
      <c r="A352" s="11" t="s">
        <v>307</v>
      </c>
      <c r="B352" s="41" t="s">
        <v>589</v>
      </c>
      <c r="C352" s="60"/>
      <c r="D352" s="61"/>
      <c r="E352" s="61"/>
      <c r="F352" s="62"/>
      <c r="G352" s="63"/>
      <c r="H352" s="63"/>
      <c r="I352" s="64">
        <f>I353</f>
        <v>0</v>
      </c>
      <c r="J352" s="226"/>
      <c r="K352" s="225"/>
      <c r="L352" s="225"/>
      <c r="M352" s="225"/>
      <c r="N352" s="225"/>
      <c r="O352" s="225"/>
      <c r="P352" s="225"/>
      <c r="Q352" s="225"/>
      <c r="R352" s="225"/>
      <c r="S352" s="225"/>
      <c r="T352" s="225"/>
      <c r="U352" s="225"/>
      <c r="V352" s="225"/>
      <c r="W352" s="225"/>
      <c r="X352" s="225"/>
      <c r="Y352" s="225"/>
      <c r="Z352" s="225"/>
      <c r="AA352" s="225"/>
      <c r="AB352" s="225"/>
      <c r="AC352" s="225"/>
    </row>
    <row r="353" spans="1:29" ht="75">
      <c r="A353" s="29" t="s">
        <v>308</v>
      </c>
      <c r="B353" s="33" t="s">
        <v>428</v>
      </c>
      <c r="C353" s="29" t="s">
        <v>615</v>
      </c>
      <c r="D353" s="31" t="s">
        <v>429</v>
      </c>
      <c r="E353" s="31" t="s">
        <v>9</v>
      </c>
      <c r="F353" s="34">
        <v>1</v>
      </c>
      <c r="G353" s="221"/>
      <c r="H353" s="32">
        <f>ROUND(G353*(1+J$1),2)</f>
        <v>0</v>
      </c>
      <c r="I353" s="32">
        <f t="shared" ref="I353" si="44">ROUND(F353*H353,2)</f>
        <v>0</v>
      </c>
      <c r="J353" s="226"/>
      <c r="K353" s="227"/>
      <c r="L353" s="225"/>
      <c r="M353" s="225"/>
      <c r="N353" s="225"/>
      <c r="O353" s="225"/>
      <c r="P353" s="225"/>
      <c r="Q353" s="225"/>
      <c r="R353" s="225"/>
      <c r="S353" s="225"/>
      <c r="T353" s="225"/>
      <c r="U353" s="225"/>
      <c r="V353" s="225"/>
      <c r="W353" s="225"/>
      <c r="X353" s="225"/>
      <c r="Y353" s="225"/>
      <c r="Z353" s="225"/>
      <c r="AA353" s="225"/>
      <c r="AB353" s="225"/>
      <c r="AC353" s="225"/>
    </row>
    <row r="354" spans="1:29">
      <c r="A354" s="4">
        <v>10</v>
      </c>
      <c r="B354" s="9" t="s">
        <v>683</v>
      </c>
      <c r="C354" s="9"/>
      <c r="D354" s="6"/>
      <c r="E354" s="5"/>
      <c r="F354" s="8"/>
      <c r="G354" s="8"/>
      <c r="H354" s="8"/>
      <c r="I354" s="10">
        <f>I355+I358</f>
        <v>0</v>
      </c>
      <c r="J354" s="223"/>
      <c r="K354" s="225"/>
      <c r="L354" s="225"/>
      <c r="M354" s="225"/>
      <c r="N354" s="225"/>
      <c r="O354" s="225"/>
      <c r="P354" s="225"/>
      <c r="Q354" s="225"/>
      <c r="R354" s="225"/>
      <c r="S354" s="225"/>
      <c r="T354" s="225"/>
      <c r="U354" s="225"/>
      <c r="V354" s="225"/>
      <c r="W354" s="225"/>
      <c r="X354" s="225"/>
      <c r="Y354" s="225"/>
      <c r="Z354" s="225"/>
      <c r="AA354" s="225"/>
      <c r="AB354" s="225"/>
      <c r="AC354" s="225"/>
    </row>
    <row r="355" spans="1:29">
      <c r="A355" s="11" t="s">
        <v>309</v>
      </c>
      <c r="B355" s="41" t="s">
        <v>47</v>
      </c>
      <c r="C355" s="12"/>
      <c r="D355" s="13"/>
      <c r="E355" s="11"/>
      <c r="F355" s="14"/>
      <c r="G355" s="14"/>
      <c r="H355" s="14"/>
      <c r="I355" s="14">
        <f>SUM(I356:I357)</f>
        <v>0</v>
      </c>
      <c r="J355" s="223"/>
      <c r="K355" s="225"/>
      <c r="L355" s="225"/>
      <c r="M355" s="225"/>
      <c r="N355" s="225"/>
      <c r="O355" s="225"/>
      <c r="P355" s="225"/>
      <c r="Q355" s="225"/>
      <c r="R355" s="225"/>
      <c r="S355" s="225"/>
      <c r="T355" s="225"/>
      <c r="U355" s="225"/>
      <c r="V355" s="225"/>
      <c r="W355" s="225"/>
      <c r="X355" s="225"/>
      <c r="Y355" s="225"/>
      <c r="Z355" s="225"/>
      <c r="AA355" s="225"/>
      <c r="AB355" s="225"/>
      <c r="AC355" s="225"/>
    </row>
    <row r="356" spans="1:29" ht="45">
      <c r="A356" s="24" t="s">
        <v>310</v>
      </c>
      <c r="B356" s="25" t="s">
        <v>216</v>
      </c>
      <c r="C356" s="26" t="s">
        <v>17</v>
      </c>
      <c r="D356" s="28">
        <v>101909</v>
      </c>
      <c r="E356" s="24" t="s">
        <v>9</v>
      </c>
      <c r="F356" s="92">
        <v>8</v>
      </c>
      <c r="G356" s="218"/>
      <c r="H356" s="27">
        <f>ROUND(G356*(1+J$1),2)</f>
        <v>0</v>
      </c>
      <c r="I356" s="27">
        <f t="shared" ref="I356:I365" si="45">ROUND(F356*H356,2)</f>
        <v>0</v>
      </c>
      <c r="J356" s="226"/>
      <c r="K356" s="225"/>
      <c r="L356" s="225"/>
      <c r="M356" s="225"/>
      <c r="N356" s="225"/>
      <c r="O356" s="225"/>
      <c r="P356" s="225"/>
      <c r="Q356" s="225"/>
      <c r="R356" s="225"/>
      <c r="S356" s="225"/>
      <c r="T356" s="225"/>
      <c r="U356" s="225"/>
      <c r="V356" s="225"/>
      <c r="W356" s="225"/>
      <c r="X356" s="225"/>
      <c r="Y356" s="225"/>
      <c r="Z356" s="225"/>
      <c r="AA356" s="225"/>
      <c r="AB356" s="225"/>
      <c r="AC356" s="225"/>
    </row>
    <row r="357" spans="1:29" ht="45">
      <c r="A357" s="24" t="s">
        <v>311</v>
      </c>
      <c r="B357" s="25" t="s">
        <v>217</v>
      </c>
      <c r="C357" s="26" t="s">
        <v>17</v>
      </c>
      <c r="D357" s="28">
        <v>101905</v>
      </c>
      <c r="E357" s="24" t="s">
        <v>9</v>
      </c>
      <c r="F357" s="92">
        <v>8</v>
      </c>
      <c r="G357" s="218"/>
      <c r="H357" s="27">
        <f>ROUND(G357*(1+J$1),2)</f>
        <v>0</v>
      </c>
      <c r="I357" s="27">
        <f t="shared" si="45"/>
        <v>0</v>
      </c>
      <c r="J357" s="226"/>
      <c r="K357" s="225"/>
      <c r="L357" s="225"/>
      <c r="M357" s="225"/>
      <c r="N357" s="225"/>
      <c r="O357" s="225"/>
      <c r="P357" s="225"/>
      <c r="Q357" s="225"/>
      <c r="R357" s="225"/>
      <c r="S357" s="225"/>
      <c r="T357" s="225"/>
      <c r="U357" s="225"/>
      <c r="V357" s="225"/>
      <c r="W357" s="225"/>
      <c r="X357" s="225"/>
      <c r="Y357" s="225"/>
      <c r="Z357" s="225"/>
      <c r="AA357" s="225"/>
      <c r="AB357" s="225"/>
      <c r="AC357" s="225"/>
    </row>
    <row r="358" spans="1:29">
      <c r="A358" s="11" t="s">
        <v>312</v>
      </c>
      <c r="B358" s="41" t="s">
        <v>48</v>
      </c>
      <c r="C358" s="12"/>
      <c r="D358" s="13"/>
      <c r="E358" s="11"/>
      <c r="F358" s="14"/>
      <c r="G358" s="14"/>
      <c r="H358" s="14"/>
      <c r="I358" s="14">
        <f>SUM(I359:I361)</f>
        <v>0</v>
      </c>
      <c r="J358" s="223"/>
      <c r="K358" s="225"/>
      <c r="L358" s="225"/>
      <c r="M358" s="225"/>
      <c r="N358" s="225"/>
      <c r="O358" s="225"/>
      <c r="P358" s="225"/>
      <c r="Q358" s="225"/>
      <c r="R358" s="225"/>
      <c r="S358" s="225"/>
      <c r="T358" s="225"/>
      <c r="U358" s="225"/>
      <c r="V358" s="225"/>
      <c r="W358" s="225"/>
      <c r="X358" s="225"/>
      <c r="Y358" s="225"/>
      <c r="Z358" s="225"/>
      <c r="AA358" s="225"/>
      <c r="AB358" s="225"/>
      <c r="AC358" s="225"/>
    </row>
    <row r="359" spans="1:29" ht="45">
      <c r="A359" s="24" t="s">
        <v>313</v>
      </c>
      <c r="B359" s="25" t="s">
        <v>218</v>
      </c>
      <c r="C359" s="26" t="s">
        <v>16</v>
      </c>
      <c r="D359" s="26" t="s">
        <v>333</v>
      </c>
      <c r="E359" s="24" t="s">
        <v>9</v>
      </c>
      <c r="F359" s="92">
        <v>21</v>
      </c>
      <c r="G359" s="218"/>
      <c r="H359" s="27">
        <f>ROUND(G359*(1+J$1),2)</f>
        <v>0</v>
      </c>
      <c r="I359" s="27">
        <f t="shared" si="45"/>
        <v>0</v>
      </c>
      <c r="J359" s="226"/>
      <c r="K359" s="225"/>
      <c r="L359" s="225"/>
      <c r="M359" s="225"/>
      <c r="N359" s="225"/>
      <c r="O359" s="225"/>
      <c r="P359" s="225"/>
      <c r="Q359" s="225"/>
      <c r="R359" s="225"/>
      <c r="S359" s="225"/>
      <c r="T359" s="225"/>
      <c r="U359" s="225"/>
      <c r="V359" s="225"/>
      <c r="W359" s="225"/>
      <c r="X359" s="225"/>
      <c r="Y359" s="225"/>
      <c r="Z359" s="225"/>
      <c r="AA359" s="225"/>
      <c r="AB359" s="225"/>
      <c r="AC359" s="225"/>
    </row>
    <row r="360" spans="1:29" ht="45">
      <c r="A360" s="24" t="s">
        <v>590</v>
      </c>
      <c r="B360" s="25" t="s">
        <v>219</v>
      </c>
      <c r="C360" s="26" t="s">
        <v>16</v>
      </c>
      <c r="D360" s="26" t="s">
        <v>334</v>
      </c>
      <c r="E360" s="24" t="s">
        <v>9</v>
      </c>
      <c r="F360" s="92">
        <v>21</v>
      </c>
      <c r="G360" s="218"/>
      <c r="H360" s="27">
        <f>ROUND(G360*(1+J$1),2)</f>
        <v>0</v>
      </c>
      <c r="I360" s="27">
        <f t="shared" si="45"/>
        <v>0</v>
      </c>
      <c r="J360" s="226"/>
      <c r="K360" s="225"/>
      <c r="L360" s="225"/>
      <c r="M360" s="225"/>
      <c r="N360" s="225"/>
      <c r="O360" s="225"/>
      <c r="P360" s="225"/>
      <c r="Q360" s="225"/>
      <c r="R360" s="225"/>
      <c r="S360" s="225"/>
      <c r="T360" s="225"/>
      <c r="U360" s="225"/>
      <c r="V360" s="225"/>
      <c r="W360" s="225"/>
      <c r="X360" s="225"/>
      <c r="Y360" s="225"/>
      <c r="Z360" s="225"/>
      <c r="AA360" s="225"/>
      <c r="AB360" s="225"/>
      <c r="AC360" s="225"/>
    </row>
    <row r="361" spans="1:29" ht="45">
      <c r="A361" s="24" t="s">
        <v>591</v>
      </c>
      <c r="B361" s="25" t="s">
        <v>220</v>
      </c>
      <c r="C361" s="26" t="s">
        <v>17</v>
      </c>
      <c r="D361" s="28">
        <v>97599</v>
      </c>
      <c r="E361" s="24" t="s">
        <v>9</v>
      </c>
      <c r="F361" s="92">
        <v>19</v>
      </c>
      <c r="G361" s="218"/>
      <c r="H361" s="27">
        <f>ROUND(G361*(1+J$1),2)</f>
        <v>0</v>
      </c>
      <c r="I361" s="27">
        <f t="shared" si="45"/>
        <v>0</v>
      </c>
      <c r="J361" s="226"/>
      <c r="K361" s="225"/>
      <c r="L361" s="225"/>
      <c r="M361" s="225"/>
      <c r="N361" s="225"/>
      <c r="O361" s="225"/>
      <c r="P361" s="225"/>
      <c r="Q361" s="225"/>
      <c r="R361" s="225"/>
      <c r="S361" s="225"/>
      <c r="T361" s="225"/>
      <c r="U361" s="225"/>
      <c r="V361" s="225"/>
      <c r="W361" s="225"/>
      <c r="X361" s="225"/>
      <c r="Y361" s="225"/>
      <c r="Z361" s="225"/>
      <c r="AA361" s="225"/>
      <c r="AB361" s="225"/>
      <c r="AC361" s="225"/>
    </row>
    <row r="362" spans="1:29">
      <c r="A362" s="4">
        <v>11</v>
      </c>
      <c r="B362" s="9" t="s">
        <v>49</v>
      </c>
      <c r="C362" s="9"/>
      <c r="D362" s="6"/>
      <c r="E362" s="5"/>
      <c r="F362" s="8"/>
      <c r="G362" s="8"/>
      <c r="H362" s="8"/>
      <c r="I362" s="10">
        <f>I363+I366+I368</f>
        <v>0</v>
      </c>
      <c r="J362" s="223"/>
      <c r="K362" s="269"/>
      <c r="L362" s="225"/>
      <c r="M362" s="225"/>
      <c r="N362" s="225"/>
      <c r="O362" s="225"/>
      <c r="P362" s="225"/>
      <c r="Q362" s="225"/>
      <c r="R362" s="225"/>
      <c r="S362" s="225"/>
      <c r="T362" s="225"/>
      <c r="U362" s="225"/>
      <c r="V362" s="225"/>
      <c r="W362" s="225"/>
      <c r="X362" s="225"/>
      <c r="Y362" s="225"/>
      <c r="Z362" s="225"/>
      <c r="AA362" s="225"/>
      <c r="AB362" s="225"/>
      <c r="AC362" s="225"/>
    </row>
    <row r="363" spans="1:29">
      <c r="A363" s="11" t="s">
        <v>592</v>
      </c>
      <c r="B363" s="41" t="s">
        <v>50</v>
      </c>
      <c r="C363" s="12"/>
      <c r="D363" s="13"/>
      <c r="E363" s="11"/>
      <c r="F363" s="14"/>
      <c r="G363" s="14"/>
      <c r="H363" s="14"/>
      <c r="I363" s="14">
        <f>SUM(I364:I365)</f>
        <v>0</v>
      </c>
      <c r="J363" s="223"/>
      <c r="K363" s="269"/>
      <c r="L363" s="225"/>
      <c r="M363" s="225"/>
      <c r="N363" s="225"/>
      <c r="O363" s="225"/>
      <c r="P363" s="225"/>
      <c r="Q363" s="225"/>
      <c r="R363" s="225"/>
      <c r="S363" s="225"/>
      <c r="T363" s="225"/>
      <c r="U363" s="225"/>
      <c r="V363" s="225"/>
      <c r="W363" s="225"/>
      <c r="X363" s="225"/>
      <c r="Y363" s="225"/>
      <c r="Z363" s="225"/>
      <c r="AA363" s="225"/>
      <c r="AB363" s="225"/>
      <c r="AC363" s="225"/>
    </row>
    <row r="364" spans="1:29" ht="30">
      <c r="A364" s="24" t="s">
        <v>593</v>
      </c>
      <c r="B364" s="25" t="s">
        <v>221</v>
      </c>
      <c r="C364" s="26" t="s">
        <v>16</v>
      </c>
      <c r="D364" s="26" t="s">
        <v>335</v>
      </c>
      <c r="E364" s="24" t="s">
        <v>55</v>
      </c>
      <c r="F364" s="92">
        <v>6</v>
      </c>
      <c r="G364" s="218"/>
      <c r="H364" s="27">
        <f>ROUND(G364*(1+J$1),2)</f>
        <v>0</v>
      </c>
      <c r="I364" s="27">
        <f t="shared" si="45"/>
        <v>0</v>
      </c>
      <c r="J364" s="226"/>
      <c r="K364" s="225"/>
      <c r="L364" s="225"/>
      <c r="M364" s="225"/>
      <c r="N364" s="225"/>
      <c r="O364" s="225"/>
      <c r="P364" s="225"/>
      <c r="Q364" s="225"/>
      <c r="R364" s="225"/>
      <c r="S364" s="225"/>
      <c r="T364" s="225"/>
      <c r="U364" s="225"/>
      <c r="V364" s="225"/>
      <c r="W364" s="225"/>
      <c r="X364" s="225"/>
      <c r="Y364" s="225"/>
      <c r="Z364" s="225"/>
      <c r="AA364" s="225"/>
      <c r="AB364" s="225"/>
      <c r="AC364" s="225"/>
    </row>
    <row r="365" spans="1:29" ht="30">
      <c r="A365" s="24" t="s">
        <v>594</v>
      </c>
      <c r="B365" s="25" t="s">
        <v>222</v>
      </c>
      <c r="C365" s="26" t="s">
        <v>16</v>
      </c>
      <c r="D365" s="26" t="s">
        <v>336</v>
      </c>
      <c r="E365" s="24" t="s">
        <v>51</v>
      </c>
      <c r="F365" s="92">
        <v>818.74</v>
      </c>
      <c r="G365" s="218"/>
      <c r="H365" s="27">
        <f>ROUND(G365*(1+J$1),2)</f>
        <v>0</v>
      </c>
      <c r="I365" s="27">
        <f t="shared" si="45"/>
        <v>0</v>
      </c>
      <c r="J365" s="226"/>
      <c r="K365" s="225"/>
      <c r="L365" s="225"/>
      <c r="M365" s="225"/>
      <c r="N365" s="225"/>
      <c r="O365" s="225"/>
      <c r="P365" s="225"/>
      <c r="Q365" s="225"/>
      <c r="R365" s="225"/>
      <c r="S365" s="225"/>
      <c r="T365" s="225"/>
      <c r="U365" s="225"/>
      <c r="V365" s="225"/>
      <c r="W365" s="225"/>
      <c r="X365" s="225"/>
      <c r="Y365" s="225"/>
      <c r="Z365" s="225"/>
      <c r="AA365" s="225"/>
      <c r="AB365" s="225"/>
      <c r="AC365" s="225"/>
    </row>
    <row r="366" spans="1:29">
      <c r="A366" s="11" t="s">
        <v>595</v>
      </c>
      <c r="B366" s="41" t="s">
        <v>341</v>
      </c>
      <c r="C366" s="12"/>
      <c r="D366" s="13"/>
      <c r="E366" s="11"/>
      <c r="F366" s="14"/>
      <c r="G366" s="14"/>
      <c r="H366" s="14"/>
      <c r="I366" s="15">
        <f>I367</f>
        <v>0</v>
      </c>
      <c r="J366" s="223"/>
      <c r="K366" s="225"/>
      <c r="L366" s="225"/>
      <c r="M366" s="225"/>
      <c r="N366" s="225"/>
      <c r="O366" s="225"/>
      <c r="P366" s="225"/>
      <c r="Q366" s="225"/>
      <c r="R366" s="225"/>
      <c r="S366" s="225"/>
      <c r="T366" s="225"/>
      <c r="U366" s="225"/>
      <c r="V366" s="225"/>
      <c r="W366" s="225"/>
      <c r="X366" s="225"/>
      <c r="Y366" s="225"/>
      <c r="Z366" s="225"/>
      <c r="AA366" s="225"/>
      <c r="AB366" s="225"/>
      <c r="AC366" s="225"/>
    </row>
    <row r="367" spans="1:29" ht="60">
      <c r="A367" s="29" t="s">
        <v>596</v>
      </c>
      <c r="B367" s="30" t="s">
        <v>680</v>
      </c>
      <c r="C367" s="24" t="s">
        <v>367</v>
      </c>
      <c r="D367" s="24" t="s">
        <v>624</v>
      </c>
      <c r="E367" s="24" t="s">
        <v>9</v>
      </c>
      <c r="F367" s="32">
        <v>1</v>
      </c>
      <c r="G367" s="218"/>
      <c r="H367" s="27">
        <f>ROUND(G367*(1+J$2),2)</f>
        <v>0</v>
      </c>
      <c r="I367" s="27">
        <f>ROUND(F367*H367,2)</f>
        <v>0</v>
      </c>
      <c r="J367" s="223"/>
      <c r="K367" s="225"/>
      <c r="L367" s="225"/>
      <c r="M367" s="225"/>
      <c r="N367" s="225"/>
      <c r="O367" s="225"/>
      <c r="P367" s="225"/>
      <c r="Q367" s="225"/>
      <c r="R367" s="225"/>
      <c r="S367" s="225"/>
      <c r="T367" s="225"/>
      <c r="U367" s="225"/>
      <c r="V367" s="225"/>
      <c r="W367" s="225"/>
      <c r="X367" s="225"/>
      <c r="Y367" s="225"/>
      <c r="Z367" s="225"/>
      <c r="AA367" s="225"/>
      <c r="AB367" s="225"/>
      <c r="AC367" s="225"/>
    </row>
    <row r="368" spans="1:29" s="23" customFormat="1">
      <c r="A368" s="11" t="s">
        <v>675</v>
      </c>
      <c r="B368" s="41" t="s">
        <v>679</v>
      </c>
      <c r="C368" s="12"/>
      <c r="D368" s="13"/>
      <c r="E368" s="11"/>
      <c r="F368" s="14"/>
      <c r="G368" s="14"/>
      <c r="H368" s="14"/>
      <c r="I368" s="15">
        <f>I369</f>
        <v>0</v>
      </c>
      <c r="J368" s="267"/>
      <c r="K368" s="266"/>
      <c r="L368" s="266"/>
      <c r="M368" s="266"/>
      <c r="N368" s="266"/>
      <c r="O368" s="266"/>
      <c r="P368" s="266"/>
      <c r="Q368" s="266"/>
      <c r="R368" s="266"/>
      <c r="S368" s="266"/>
      <c r="T368" s="266"/>
      <c r="U368" s="266"/>
      <c r="V368" s="266"/>
      <c r="W368" s="266"/>
      <c r="X368" s="266"/>
      <c r="Y368" s="266"/>
      <c r="Z368" s="266"/>
      <c r="AA368" s="266"/>
      <c r="AB368" s="266"/>
      <c r="AC368" s="266"/>
    </row>
    <row r="369" spans="1:29" s="2" customFormat="1" ht="91.5" customHeight="1">
      <c r="A369" s="29" t="s">
        <v>676</v>
      </c>
      <c r="B369" s="33" t="s">
        <v>426</v>
      </c>
      <c r="C369" s="29" t="s">
        <v>615</v>
      </c>
      <c r="D369" s="31" t="s">
        <v>427</v>
      </c>
      <c r="E369" s="31" t="s">
        <v>9</v>
      </c>
      <c r="F369" s="34">
        <v>3</v>
      </c>
      <c r="G369" s="222"/>
      <c r="H369" s="27">
        <f>ROUND(G369*(1+J$1),2)</f>
        <v>0</v>
      </c>
      <c r="I369" s="32">
        <f>ROUND(F369*H369,2)</f>
        <v>0</v>
      </c>
      <c r="J369" s="223"/>
      <c r="K369" s="225"/>
      <c r="L369" s="225"/>
      <c r="M369" s="225"/>
      <c r="N369" s="225"/>
      <c r="O369" s="225"/>
      <c r="P369" s="225"/>
      <c r="Q369" s="225"/>
      <c r="R369" s="225"/>
      <c r="S369" s="225"/>
      <c r="T369" s="269"/>
      <c r="U369" s="269"/>
      <c r="V369" s="269"/>
      <c r="W369" s="269"/>
      <c r="X369" s="269"/>
      <c r="Y369" s="269"/>
      <c r="Z369" s="269"/>
      <c r="AA369" s="269"/>
      <c r="AB369" s="269"/>
      <c r="AC369" s="269"/>
    </row>
  </sheetData>
  <mergeCells count="14">
    <mergeCell ref="A1:I1"/>
    <mergeCell ref="A2:I2"/>
    <mergeCell ref="A3:I3"/>
    <mergeCell ref="A4:I4"/>
    <mergeCell ref="D5:F5"/>
    <mergeCell ref="H5:I5"/>
    <mergeCell ref="I6:I7"/>
    <mergeCell ref="A8:H8"/>
    <mergeCell ref="A6:A7"/>
    <mergeCell ref="B6:B7"/>
    <mergeCell ref="C6:D7"/>
    <mergeCell ref="E6:E7"/>
    <mergeCell ref="F6:F7"/>
    <mergeCell ref="G6:H6"/>
  </mergeCells>
  <printOptions horizontalCentered="1"/>
  <pageMargins left="0.39370078740157483" right="0.59055118110236227" top="0.39370078740157483" bottom="0.39370078740157483" header="0" footer="0"/>
  <pageSetup paperSize="9" scale="64" orientation="portrait" horizontalDpi="0"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46"/>
  <sheetViews>
    <sheetView view="pageBreakPreview" zoomScale="85" zoomScaleNormal="115" zoomScaleSheetLayoutView="85" workbookViewId="0">
      <pane xSplit="2" ySplit="7" topLeftCell="C8" activePane="bottomRight" state="frozen"/>
      <selection pane="topRight" activeCell="C1" sqref="C1"/>
      <selection pane="bottomLeft" activeCell="A8" sqref="A8"/>
      <selection pane="bottomRight" activeCell="AQ30" sqref="AQ30"/>
    </sheetView>
  </sheetViews>
  <sheetFormatPr defaultRowHeight="15"/>
  <cols>
    <col min="1" max="1" width="5.140625" bestFit="1" customWidth="1"/>
    <col min="2" max="2" width="23.7109375" style="3" customWidth="1"/>
    <col min="3" max="3" width="14.28515625" bestFit="1" customWidth="1"/>
    <col min="4" max="4" width="8" bestFit="1" customWidth="1"/>
    <col min="5" max="6" width="5.140625" customWidth="1"/>
    <col min="7" max="8" width="5.28515625" customWidth="1"/>
    <col min="9" max="10" width="5.140625" customWidth="1"/>
    <col min="11" max="12" width="5.5703125" customWidth="1"/>
    <col min="13" max="14" width="5.85546875" customWidth="1"/>
    <col min="15" max="20" width="6.140625" customWidth="1"/>
    <col min="21" max="22" width="6.42578125" customWidth="1"/>
    <col min="23" max="40" width="6.140625" customWidth="1"/>
    <col min="41" max="41" width="11.7109375" customWidth="1"/>
    <col min="42" max="42" width="11" style="68" customWidth="1"/>
    <col min="44" max="44" width="12.140625" customWidth="1"/>
  </cols>
  <sheetData>
    <row r="1" spans="1:45" ht="21">
      <c r="A1" s="198" t="s">
        <v>0</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200"/>
    </row>
    <row r="2" spans="1:45" ht="15.75">
      <c r="A2" s="207" t="s">
        <v>1</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9"/>
    </row>
    <row r="3" spans="1:45">
      <c r="A3" s="204" t="s">
        <v>2</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6"/>
    </row>
    <row r="4" spans="1:45">
      <c r="A4" s="201" t="s">
        <v>848</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3"/>
      <c r="AR4" s="80"/>
    </row>
    <row r="5" spans="1:45" ht="15" customHeight="1" thickBot="1">
      <c r="A5" s="118" t="s">
        <v>669</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20"/>
      <c r="AM5" s="115" t="s">
        <v>846</v>
      </c>
      <c r="AN5" s="116"/>
      <c r="AO5" s="117"/>
    </row>
    <row r="6" spans="1:45" s="3" customFormat="1">
      <c r="A6" s="183" t="s">
        <v>671</v>
      </c>
      <c r="B6" s="185" t="s">
        <v>670</v>
      </c>
      <c r="C6" s="187" t="s">
        <v>646</v>
      </c>
      <c r="D6" s="187" t="s">
        <v>647</v>
      </c>
      <c r="E6" s="151" t="s">
        <v>648</v>
      </c>
      <c r="F6" s="151"/>
      <c r="G6" s="151" t="s">
        <v>649</v>
      </c>
      <c r="H6" s="151"/>
      <c r="I6" s="151" t="s">
        <v>650</v>
      </c>
      <c r="J6" s="151"/>
      <c r="K6" s="151" t="s">
        <v>651</v>
      </c>
      <c r="L6" s="151"/>
      <c r="M6" s="151" t="s">
        <v>652</v>
      </c>
      <c r="N6" s="151"/>
      <c r="O6" s="151" t="s">
        <v>653</v>
      </c>
      <c r="P6" s="151"/>
      <c r="Q6" s="151" t="s">
        <v>654</v>
      </c>
      <c r="R6" s="151"/>
      <c r="S6" s="151" t="s">
        <v>655</v>
      </c>
      <c r="T6" s="151"/>
      <c r="U6" s="151" t="s">
        <v>656</v>
      </c>
      <c r="V6" s="151"/>
      <c r="W6" s="151" t="s">
        <v>657</v>
      </c>
      <c r="X6" s="151"/>
      <c r="Y6" s="151" t="s">
        <v>658</v>
      </c>
      <c r="Z6" s="151"/>
      <c r="AA6" s="151" t="s">
        <v>734</v>
      </c>
      <c r="AB6" s="151"/>
      <c r="AC6" s="151" t="s">
        <v>735</v>
      </c>
      <c r="AD6" s="151"/>
      <c r="AE6" s="151" t="s">
        <v>736</v>
      </c>
      <c r="AF6" s="151"/>
      <c r="AG6" s="151" t="s">
        <v>737</v>
      </c>
      <c r="AH6" s="151"/>
      <c r="AI6" s="151" t="s">
        <v>738</v>
      </c>
      <c r="AJ6" s="151"/>
      <c r="AK6" s="151" t="s">
        <v>739</v>
      </c>
      <c r="AL6" s="151"/>
      <c r="AM6" s="151" t="s">
        <v>740</v>
      </c>
      <c r="AN6" s="151"/>
      <c r="AO6" s="181" t="s">
        <v>659</v>
      </c>
      <c r="AP6" s="79"/>
      <c r="AR6" s="86"/>
    </row>
    <row r="7" spans="1:45" s="3" customFormat="1" ht="15.75" thickBot="1">
      <c r="A7" s="184"/>
      <c r="B7" s="186"/>
      <c r="C7" s="188"/>
      <c r="D7" s="188"/>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82"/>
      <c r="AP7" s="79"/>
      <c r="AQ7" s="85"/>
      <c r="AR7" s="85"/>
    </row>
    <row r="8" spans="1:45">
      <c r="A8" s="190">
        <v>1</v>
      </c>
      <c r="B8" s="210" t="s">
        <v>668</v>
      </c>
      <c r="C8" s="73"/>
      <c r="D8" s="98" t="s">
        <v>660</v>
      </c>
      <c r="E8" s="153"/>
      <c r="F8" s="154"/>
      <c r="G8" s="153"/>
      <c r="H8" s="154"/>
      <c r="I8" s="153"/>
      <c r="J8" s="154"/>
      <c r="K8" s="153"/>
      <c r="L8" s="154"/>
      <c r="M8" s="153"/>
      <c r="N8" s="154"/>
      <c r="O8" s="153"/>
      <c r="P8" s="154"/>
      <c r="Q8" s="153"/>
      <c r="R8" s="154"/>
      <c r="S8" s="153"/>
      <c r="T8" s="154"/>
      <c r="U8" s="153"/>
      <c r="V8" s="154"/>
      <c r="W8" s="153"/>
      <c r="X8" s="154"/>
      <c r="Y8" s="153"/>
      <c r="Z8" s="154"/>
      <c r="AA8" s="153"/>
      <c r="AB8" s="154"/>
      <c r="AC8" s="153"/>
      <c r="AD8" s="154"/>
      <c r="AE8" s="153"/>
      <c r="AF8" s="154"/>
      <c r="AG8" s="153"/>
      <c r="AH8" s="154"/>
      <c r="AI8" s="153"/>
      <c r="AJ8" s="154"/>
      <c r="AK8" s="153"/>
      <c r="AL8" s="154"/>
      <c r="AM8" s="153"/>
      <c r="AN8" s="154"/>
      <c r="AO8" s="103"/>
    </row>
    <row r="9" spans="1:45">
      <c r="A9" s="190"/>
      <c r="B9" s="210"/>
      <c r="C9" s="74" t="e">
        <f>C10/C$38</f>
        <v>#DIV/0!</v>
      </c>
      <c r="D9" s="96" t="s">
        <v>661</v>
      </c>
      <c r="E9" s="128">
        <f>E12</f>
        <v>6.0385380000000002E-2</v>
      </c>
      <c r="F9" s="129"/>
      <c r="G9" s="128">
        <f t="shared" ref="G9" si="0">G12</f>
        <v>5.9820140000000001E-2</v>
      </c>
      <c r="H9" s="129"/>
      <c r="I9" s="128">
        <f t="shared" ref="I9" si="1">I12</f>
        <v>6.0991860000000002E-2</v>
      </c>
      <c r="J9" s="129"/>
      <c r="K9" s="128">
        <f t="shared" ref="K9" si="2">K12</f>
        <v>6.1669290000000002E-2</v>
      </c>
      <c r="L9" s="129"/>
      <c r="M9" s="128">
        <f t="shared" ref="M9" si="3">M12</f>
        <v>6.1669290000000002E-2</v>
      </c>
      <c r="N9" s="129"/>
      <c r="O9" s="128">
        <f t="shared" ref="O9" si="4">O12</f>
        <v>6.1669290000000002E-2</v>
      </c>
      <c r="P9" s="129"/>
      <c r="Q9" s="128">
        <f t="shared" ref="Q9" si="5">Q12</f>
        <v>6.1669290000000002E-2</v>
      </c>
      <c r="R9" s="129"/>
      <c r="S9" s="128">
        <f t="shared" ref="S9" si="6">S12</f>
        <v>4.5486180000000001E-2</v>
      </c>
      <c r="T9" s="129"/>
      <c r="U9" s="128">
        <f t="shared" ref="U9" si="7">U12</f>
        <v>4.5486180000000001E-2</v>
      </c>
      <c r="V9" s="129"/>
      <c r="W9" s="128">
        <f t="shared" ref="W9" si="8">W12</f>
        <v>4.5486180000000001E-2</v>
      </c>
      <c r="X9" s="129"/>
      <c r="Y9" s="128">
        <f t="shared" ref="Y9" si="9">Y12</f>
        <v>4.5486180000000001E-2</v>
      </c>
      <c r="Z9" s="129"/>
      <c r="AA9" s="128">
        <f t="shared" ref="AA9" si="10">AA12</f>
        <v>4.5486180000000001E-2</v>
      </c>
      <c r="AB9" s="129"/>
      <c r="AC9" s="128">
        <f t="shared" ref="AC9" si="11">AC12</f>
        <v>4.5486180000000001E-2</v>
      </c>
      <c r="AD9" s="129"/>
      <c r="AE9" s="128">
        <f t="shared" ref="AE9" si="12">AE12</f>
        <v>5.5715889999999997E-2</v>
      </c>
      <c r="AF9" s="129"/>
      <c r="AG9" s="128">
        <f t="shared" ref="AG9" si="13">AG12</f>
        <v>5.5715889999999997E-2</v>
      </c>
      <c r="AH9" s="129"/>
      <c r="AI9" s="128">
        <f t="shared" ref="AI9" si="14">AI12</f>
        <v>5.6557280000000001E-2</v>
      </c>
      <c r="AJ9" s="129"/>
      <c r="AK9" s="128">
        <f t="shared" ref="AK9" si="15">AK12</f>
        <v>6.7925349999999995E-2</v>
      </c>
      <c r="AL9" s="129"/>
      <c r="AM9" s="128">
        <f t="shared" ref="AM9" si="16">AM12</f>
        <v>6.329398E-2</v>
      </c>
      <c r="AN9" s="129"/>
      <c r="AO9" s="46">
        <f>SUM(E9:AN9)</f>
        <v>1.0000000100000002</v>
      </c>
    </row>
    <row r="10" spans="1:45" ht="15.75" thickBot="1">
      <c r="A10" s="191"/>
      <c r="B10" s="211"/>
      <c r="C10" s="77">
        <f>PLANILHA!I9</f>
        <v>0</v>
      </c>
      <c r="D10" s="99" t="s">
        <v>662</v>
      </c>
      <c r="E10" s="130">
        <f>E9*$C10</f>
        <v>0</v>
      </c>
      <c r="F10" s="131"/>
      <c r="G10" s="130">
        <f t="shared" ref="G10" si="17">G9*$C10</f>
        <v>0</v>
      </c>
      <c r="H10" s="131"/>
      <c r="I10" s="130">
        <f t="shared" ref="I10" si="18">I9*$C10</f>
        <v>0</v>
      </c>
      <c r="J10" s="131"/>
      <c r="K10" s="130">
        <f t="shared" ref="K10" si="19">K9*$C10</f>
        <v>0</v>
      </c>
      <c r="L10" s="131"/>
      <c r="M10" s="130">
        <f t="shared" ref="M10" si="20">M9*$C10</f>
        <v>0</v>
      </c>
      <c r="N10" s="131"/>
      <c r="O10" s="130">
        <f t="shared" ref="O10" si="21">O9*$C10</f>
        <v>0</v>
      </c>
      <c r="P10" s="131"/>
      <c r="Q10" s="130">
        <f t="shared" ref="Q10" si="22">Q9*$C10</f>
        <v>0</v>
      </c>
      <c r="R10" s="131"/>
      <c r="S10" s="130">
        <f t="shared" ref="S10" si="23">S9*$C10</f>
        <v>0</v>
      </c>
      <c r="T10" s="131"/>
      <c r="U10" s="130">
        <f t="shared" ref="U10" si="24">U9*$C10</f>
        <v>0</v>
      </c>
      <c r="V10" s="131"/>
      <c r="W10" s="130">
        <f t="shared" ref="W10" si="25">W9*$C10</f>
        <v>0</v>
      </c>
      <c r="X10" s="131"/>
      <c r="Y10" s="130">
        <f t="shared" ref="Y10" si="26">Y9*$C10</f>
        <v>0</v>
      </c>
      <c r="Z10" s="131"/>
      <c r="AA10" s="130">
        <f t="shared" ref="AA10" si="27">AA9*$C10</f>
        <v>0</v>
      </c>
      <c r="AB10" s="131"/>
      <c r="AC10" s="130">
        <f t="shared" ref="AC10" si="28">AC9*$C10</f>
        <v>0</v>
      </c>
      <c r="AD10" s="131"/>
      <c r="AE10" s="130">
        <f t="shared" ref="AE10" si="29">AE9*$C10</f>
        <v>0</v>
      </c>
      <c r="AF10" s="131"/>
      <c r="AG10" s="130">
        <f t="shared" ref="AG10" si="30">AG9*$C10</f>
        <v>0</v>
      </c>
      <c r="AH10" s="131"/>
      <c r="AI10" s="130">
        <f t="shared" ref="AI10" si="31">AI9*$C10</f>
        <v>0</v>
      </c>
      <c r="AJ10" s="131"/>
      <c r="AK10" s="130">
        <f t="shared" ref="AK10" si="32">AK9*$C10</f>
        <v>0</v>
      </c>
      <c r="AL10" s="131"/>
      <c r="AM10" s="130">
        <f t="shared" ref="AM10" si="33">AM9*$C10</f>
        <v>0</v>
      </c>
      <c r="AN10" s="131"/>
      <c r="AO10" s="47">
        <f>SUM(E10:AN10)</f>
        <v>0</v>
      </c>
      <c r="AP10" s="80"/>
      <c r="AR10" s="80"/>
    </row>
    <row r="11" spans="1:45">
      <c r="A11" s="190">
        <v>2</v>
      </c>
      <c r="B11" s="210" t="s">
        <v>678</v>
      </c>
      <c r="C11" s="73"/>
      <c r="D11" s="98" t="s">
        <v>660</v>
      </c>
      <c r="E11" s="149"/>
      <c r="F11" s="150"/>
      <c r="G11" s="149"/>
      <c r="H11" s="150"/>
      <c r="I11" s="149"/>
      <c r="J11" s="150"/>
      <c r="K11" s="149"/>
      <c r="L11" s="150"/>
      <c r="M11" s="149"/>
      <c r="N11" s="150"/>
      <c r="O11" s="149"/>
      <c r="P11" s="150"/>
      <c r="Q11" s="149"/>
      <c r="R11" s="150"/>
      <c r="S11" s="149"/>
      <c r="T11" s="150"/>
      <c r="U11" s="149"/>
      <c r="V11" s="150"/>
      <c r="W11" s="149"/>
      <c r="X11" s="150"/>
      <c r="Y11" s="149"/>
      <c r="Z11" s="150"/>
      <c r="AA11" s="149"/>
      <c r="AB11" s="150"/>
      <c r="AC11" s="149"/>
      <c r="AD11" s="150"/>
      <c r="AE11" s="149"/>
      <c r="AF11" s="150"/>
      <c r="AG11" s="149"/>
      <c r="AH11" s="150"/>
      <c r="AI11" s="149"/>
      <c r="AJ11" s="150"/>
      <c r="AK11" s="149"/>
      <c r="AL11" s="150"/>
      <c r="AM11" s="149"/>
      <c r="AN11" s="150"/>
      <c r="AO11" s="103"/>
      <c r="AR11" s="2"/>
    </row>
    <row r="12" spans="1:45" ht="15" customHeight="1">
      <c r="A12" s="190"/>
      <c r="B12" s="210"/>
      <c r="C12" s="74" t="e">
        <f>C13/C$38</f>
        <v>#DIV/0!</v>
      </c>
      <c r="D12" s="96" t="s">
        <v>661</v>
      </c>
      <c r="E12" s="128">
        <v>6.0385380000000002E-2</v>
      </c>
      <c r="F12" s="129"/>
      <c r="G12" s="128">
        <v>5.9820140000000001E-2</v>
      </c>
      <c r="H12" s="129"/>
      <c r="I12" s="128">
        <v>6.0991860000000002E-2</v>
      </c>
      <c r="J12" s="129"/>
      <c r="K12" s="128">
        <v>6.1669290000000002E-2</v>
      </c>
      <c r="L12" s="129"/>
      <c r="M12" s="128">
        <v>6.1669290000000002E-2</v>
      </c>
      <c r="N12" s="129"/>
      <c r="O12" s="128">
        <v>6.1669290000000002E-2</v>
      </c>
      <c r="P12" s="129"/>
      <c r="Q12" s="128">
        <v>6.1669290000000002E-2</v>
      </c>
      <c r="R12" s="129"/>
      <c r="S12" s="128">
        <v>4.5486180000000001E-2</v>
      </c>
      <c r="T12" s="129"/>
      <c r="U12" s="128">
        <v>4.5486180000000001E-2</v>
      </c>
      <c r="V12" s="129"/>
      <c r="W12" s="128">
        <v>4.5486180000000001E-2</v>
      </c>
      <c r="X12" s="129"/>
      <c r="Y12" s="128">
        <v>4.5486180000000001E-2</v>
      </c>
      <c r="Z12" s="129"/>
      <c r="AA12" s="128">
        <v>4.5486180000000001E-2</v>
      </c>
      <c r="AB12" s="129"/>
      <c r="AC12" s="128">
        <v>4.5486180000000001E-2</v>
      </c>
      <c r="AD12" s="129"/>
      <c r="AE12" s="128">
        <v>5.5715889999999997E-2</v>
      </c>
      <c r="AF12" s="129"/>
      <c r="AG12" s="128">
        <v>5.5715889999999997E-2</v>
      </c>
      <c r="AH12" s="129"/>
      <c r="AI12" s="128">
        <v>5.6557280000000001E-2</v>
      </c>
      <c r="AJ12" s="129"/>
      <c r="AK12" s="128">
        <v>6.7925349999999995E-2</v>
      </c>
      <c r="AL12" s="129"/>
      <c r="AM12" s="128">
        <v>6.329398E-2</v>
      </c>
      <c r="AN12" s="129"/>
      <c r="AO12" s="46">
        <f>SUM(E12:AN12)</f>
        <v>1.0000000100000002</v>
      </c>
      <c r="AR12" s="2"/>
    </row>
    <row r="13" spans="1:45" ht="15.75" thickBot="1">
      <c r="A13" s="190"/>
      <c r="B13" s="210"/>
      <c r="C13" s="77">
        <f>PLANILHA!I22</f>
        <v>0</v>
      </c>
      <c r="D13" s="100" t="s">
        <v>662</v>
      </c>
      <c r="E13" s="130">
        <f>E12*$C13</f>
        <v>0</v>
      </c>
      <c r="F13" s="131"/>
      <c r="G13" s="130">
        <f t="shared" ref="G13" si="34">G12*$C13</f>
        <v>0</v>
      </c>
      <c r="H13" s="131"/>
      <c r="I13" s="130">
        <f t="shared" ref="I13" si="35">I12*$C13</f>
        <v>0</v>
      </c>
      <c r="J13" s="131"/>
      <c r="K13" s="130">
        <f t="shared" ref="K13" si="36">K12*$C13</f>
        <v>0</v>
      </c>
      <c r="L13" s="131"/>
      <c r="M13" s="130">
        <f t="shared" ref="M13" si="37">M12*$C13</f>
        <v>0</v>
      </c>
      <c r="N13" s="131"/>
      <c r="O13" s="130">
        <f t="shared" ref="O13" si="38">O12*$C13</f>
        <v>0</v>
      </c>
      <c r="P13" s="131"/>
      <c r="Q13" s="130">
        <f t="shared" ref="Q13" si="39">Q12*$C13</f>
        <v>0</v>
      </c>
      <c r="R13" s="131"/>
      <c r="S13" s="130">
        <f t="shared" ref="S13" si="40">S12*$C13</f>
        <v>0</v>
      </c>
      <c r="T13" s="131"/>
      <c r="U13" s="130">
        <f t="shared" ref="U13" si="41">U12*$C13</f>
        <v>0</v>
      </c>
      <c r="V13" s="131"/>
      <c r="W13" s="130">
        <f t="shared" ref="W13" si="42">W12*$C13</f>
        <v>0</v>
      </c>
      <c r="X13" s="131"/>
      <c r="Y13" s="130">
        <f t="shared" ref="Y13" si="43">Y12*$C13</f>
        <v>0</v>
      </c>
      <c r="Z13" s="131"/>
      <c r="AA13" s="130">
        <f t="shared" ref="AA13" si="44">AA12*$C13</f>
        <v>0</v>
      </c>
      <c r="AB13" s="131"/>
      <c r="AC13" s="130">
        <f t="shared" ref="AC13" si="45">AC12*$C13</f>
        <v>0</v>
      </c>
      <c r="AD13" s="131"/>
      <c r="AE13" s="130">
        <f t="shared" ref="AE13" si="46">AE12*$C13</f>
        <v>0</v>
      </c>
      <c r="AF13" s="131"/>
      <c r="AG13" s="130">
        <f>AG12*$C13</f>
        <v>0</v>
      </c>
      <c r="AH13" s="131"/>
      <c r="AI13" s="130">
        <f t="shared" ref="AI13" si="47">AI12*$C13</f>
        <v>0</v>
      </c>
      <c r="AJ13" s="131"/>
      <c r="AK13" s="130">
        <f t="shared" ref="AK13" si="48">AK12*$C13</f>
        <v>0</v>
      </c>
      <c r="AL13" s="131"/>
      <c r="AM13" s="130">
        <f t="shared" ref="AM13" si="49">AM12*$C13</f>
        <v>0</v>
      </c>
      <c r="AN13" s="131"/>
      <c r="AO13" s="47">
        <f>SUM(E13:AN13)</f>
        <v>0</v>
      </c>
      <c r="AP13" s="80"/>
      <c r="AR13" s="80"/>
      <c r="AS13" s="87"/>
    </row>
    <row r="14" spans="1:45">
      <c r="A14" s="189">
        <v>3</v>
      </c>
      <c r="B14" s="212" t="s">
        <v>667</v>
      </c>
      <c r="C14" s="75"/>
      <c r="D14" s="101" t="s">
        <v>660</v>
      </c>
      <c r="E14" s="133"/>
      <c r="F14" s="134"/>
      <c r="G14" s="133"/>
      <c r="H14" s="134"/>
      <c r="I14" s="140"/>
      <c r="J14" s="140"/>
      <c r="K14" s="140"/>
      <c r="L14" s="140"/>
      <c r="M14" s="140"/>
      <c r="N14" s="140"/>
      <c r="O14" s="140"/>
      <c r="P14" s="140"/>
      <c r="Q14" s="140"/>
      <c r="R14" s="140"/>
      <c r="S14" s="140"/>
      <c r="T14" s="140"/>
      <c r="U14" s="140"/>
      <c r="V14" s="140"/>
      <c r="W14" s="169"/>
      <c r="X14" s="169"/>
      <c r="Y14" s="169"/>
      <c r="Z14" s="169"/>
      <c r="AA14" s="140"/>
      <c r="AB14" s="140"/>
      <c r="AC14" s="140"/>
      <c r="AD14" s="140"/>
      <c r="AE14" s="140"/>
      <c r="AF14" s="140"/>
      <c r="AG14" s="140"/>
      <c r="AH14" s="140"/>
      <c r="AI14" s="140"/>
      <c r="AJ14" s="140"/>
      <c r="AK14" s="140"/>
      <c r="AL14" s="140"/>
      <c r="AM14" s="140"/>
      <c r="AN14" s="140"/>
      <c r="AO14" s="102"/>
      <c r="AR14" s="2"/>
    </row>
    <row r="15" spans="1:45">
      <c r="A15" s="190"/>
      <c r="B15" s="210"/>
      <c r="C15" s="74" t="e">
        <f>C16/C$38</f>
        <v>#DIV/0!</v>
      </c>
      <c r="D15" s="96" t="s">
        <v>661</v>
      </c>
      <c r="E15" s="128">
        <v>0.5</v>
      </c>
      <c r="F15" s="129"/>
      <c r="G15" s="128">
        <v>0.5</v>
      </c>
      <c r="H15" s="129"/>
      <c r="I15" s="166"/>
      <c r="J15" s="166"/>
      <c r="K15" s="166"/>
      <c r="L15" s="166"/>
      <c r="M15" s="166"/>
      <c r="N15" s="166"/>
      <c r="O15" s="166"/>
      <c r="P15" s="166"/>
      <c r="Q15" s="166"/>
      <c r="R15" s="166"/>
      <c r="S15" s="166"/>
      <c r="T15" s="166"/>
      <c r="U15" s="166"/>
      <c r="V15" s="166"/>
      <c r="W15" s="166"/>
      <c r="X15" s="166"/>
      <c r="Y15" s="166"/>
      <c r="Z15" s="166"/>
      <c r="AA15" s="147"/>
      <c r="AB15" s="148"/>
      <c r="AC15" s="147"/>
      <c r="AD15" s="148"/>
      <c r="AE15" s="147"/>
      <c r="AF15" s="148"/>
      <c r="AG15" s="147"/>
      <c r="AH15" s="148"/>
      <c r="AI15" s="147"/>
      <c r="AJ15" s="148"/>
      <c r="AK15" s="147"/>
      <c r="AL15" s="148"/>
      <c r="AM15" s="147"/>
      <c r="AN15" s="148"/>
      <c r="AO15" s="46">
        <f>SUM(E15:AN15)</f>
        <v>1</v>
      </c>
      <c r="AR15" s="2"/>
    </row>
    <row r="16" spans="1:45" ht="15.75" thickBot="1">
      <c r="A16" s="191"/>
      <c r="B16" s="211"/>
      <c r="C16" s="77">
        <f>PLANILHA!I24</f>
        <v>0</v>
      </c>
      <c r="D16" s="99" t="s">
        <v>662</v>
      </c>
      <c r="E16" s="192">
        <f>E15*$C16</f>
        <v>0</v>
      </c>
      <c r="F16" s="193"/>
      <c r="G16" s="192">
        <f>G15*$C16</f>
        <v>0</v>
      </c>
      <c r="H16" s="193"/>
      <c r="I16" s="165"/>
      <c r="J16" s="165"/>
      <c r="K16" s="165"/>
      <c r="L16" s="165"/>
      <c r="M16" s="165"/>
      <c r="N16" s="165"/>
      <c r="O16" s="165"/>
      <c r="P16" s="165"/>
      <c r="Q16" s="165"/>
      <c r="R16" s="165"/>
      <c r="S16" s="165"/>
      <c r="T16" s="165"/>
      <c r="U16" s="165"/>
      <c r="V16" s="165"/>
      <c r="W16" s="165"/>
      <c r="X16" s="165"/>
      <c r="Y16" s="165"/>
      <c r="Z16" s="165"/>
      <c r="AA16" s="130"/>
      <c r="AB16" s="131"/>
      <c r="AC16" s="130"/>
      <c r="AD16" s="131"/>
      <c r="AE16" s="130"/>
      <c r="AF16" s="131"/>
      <c r="AG16" s="130"/>
      <c r="AH16" s="131"/>
      <c r="AI16" s="130"/>
      <c r="AJ16" s="131"/>
      <c r="AK16" s="130"/>
      <c r="AL16" s="131"/>
      <c r="AM16" s="130"/>
      <c r="AN16" s="131"/>
      <c r="AO16" s="47">
        <f>SUM(E16:AN16)</f>
        <v>0</v>
      </c>
      <c r="AP16" s="80"/>
      <c r="AR16" s="80"/>
    </row>
    <row r="17" spans="1:44">
      <c r="A17" s="213" t="s">
        <v>682</v>
      </c>
      <c r="B17" s="212" t="s">
        <v>681</v>
      </c>
      <c r="C17" s="75"/>
      <c r="D17" s="101" t="s">
        <v>660</v>
      </c>
      <c r="E17" s="179"/>
      <c r="F17" s="180"/>
      <c r="G17" s="179"/>
      <c r="H17" s="180"/>
      <c r="I17" s="179"/>
      <c r="J17" s="180"/>
      <c r="K17" s="179"/>
      <c r="L17" s="180"/>
      <c r="M17" s="179"/>
      <c r="N17" s="180"/>
      <c r="O17" s="179"/>
      <c r="P17" s="180"/>
      <c r="Q17" s="179"/>
      <c r="R17" s="180"/>
      <c r="S17" s="140"/>
      <c r="T17" s="140"/>
      <c r="U17" s="196"/>
      <c r="V17" s="197"/>
      <c r="W17" s="169"/>
      <c r="X17" s="169"/>
      <c r="Y17" s="169"/>
      <c r="Z17" s="169"/>
      <c r="AA17" s="132"/>
      <c r="AB17" s="132"/>
      <c r="AC17" s="132"/>
      <c r="AD17" s="132"/>
      <c r="AE17" s="132"/>
      <c r="AF17" s="132"/>
      <c r="AG17" s="132"/>
      <c r="AH17" s="132"/>
      <c r="AI17" s="132"/>
      <c r="AJ17" s="132"/>
      <c r="AK17" s="132"/>
      <c r="AL17" s="132"/>
      <c r="AM17" s="132"/>
      <c r="AN17" s="132"/>
      <c r="AO17" s="102"/>
      <c r="AR17" s="2"/>
    </row>
    <row r="18" spans="1:44">
      <c r="A18" s="214"/>
      <c r="B18" s="210"/>
      <c r="C18" s="74" t="e">
        <f>C19/C$38</f>
        <v>#DIV/0!</v>
      </c>
      <c r="D18" s="96" t="s">
        <v>661</v>
      </c>
      <c r="E18" s="128">
        <v>0.13</v>
      </c>
      <c r="F18" s="129"/>
      <c r="G18" s="128">
        <v>0.14000000000000001</v>
      </c>
      <c r="H18" s="129"/>
      <c r="I18" s="128">
        <v>0.15</v>
      </c>
      <c r="J18" s="129"/>
      <c r="K18" s="128">
        <v>0.14499999999999999</v>
      </c>
      <c r="L18" s="129"/>
      <c r="M18" s="128">
        <v>0.14499999999999999</v>
      </c>
      <c r="N18" s="129"/>
      <c r="O18" s="128">
        <v>0.14499999999999999</v>
      </c>
      <c r="P18" s="129"/>
      <c r="Q18" s="128">
        <v>0.14499999999999999</v>
      </c>
      <c r="R18" s="129"/>
      <c r="S18" s="136"/>
      <c r="T18" s="136"/>
      <c r="U18" s="166"/>
      <c r="V18" s="166"/>
      <c r="W18" s="166"/>
      <c r="X18" s="166"/>
      <c r="Y18" s="166"/>
      <c r="Z18" s="166"/>
      <c r="AA18" s="147"/>
      <c r="AB18" s="148"/>
      <c r="AC18" s="147"/>
      <c r="AD18" s="148"/>
      <c r="AE18" s="147"/>
      <c r="AF18" s="148"/>
      <c r="AG18" s="147"/>
      <c r="AH18" s="148"/>
      <c r="AI18" s="147"/>
      <c r="AJ18" s="148"/>
      <c r="AK18" s="147"/>
      <c r="AL18" s="148"/>
      <c r="AM18" s="147"/>
      <c r="AN18" s="148"/>
      <c r="AO18" s="46">
        <f>SUM(E18:AN18)</f>
        <v>1</v>
      </c>
      <c r="AR18" s="2"/>
    </row>
    <row r="19" spans="1:44" ht="15.75" thickBot="1">
      <c r="A19" s="215"/>
      <c r="B19" s="211"/>
      <c r="C19" s="77">
        <f>PLANILHA!I35+PLANILHA!I58</f>
        <v>0</v>
      </c>
      <c r="D19" s="99" t="s">
        <v>662</v>
      </c>
      <c r="E19" s="130">
        <f t="shared" ref="E19:G19" si="50">E18*$C19</f>
        <v>0</v>
      </c>
      <c r="F19" s="131"/>
      <c r="G19" s="130">
        <f t="shared" si="50"/>
        <v>0</v>
      </c>
      <c r="H19" s="131"/>
      <c r="I19" s="130">
        <f t="shared" ref="I19" si="51">I18*$C19</f>
        <v>0</v>
      </c>
      <c r="J19" s="131"/>
      <c r="K19" s="130">
        <f t="shared" ref="K19" si="52">K18*$C19</f>
        <v>0</v>
      </c>
      <c r="L19" s="131"/>
      <c r="M19" s="130">
        <f t="shared" ref="M19" si="53">M18*$C19</f>
        <v>0</v>
      </c>
      <c r="N19" s="131"/>
      <c r="O19" s="130">
        <f t="shared" ref="O19" si="54">O18*$C19</f>
        <v>0</v>
      </c>
      <c r="P19" s="131"/>
      <c r="Q19" s="130">
        <f t="shared" ref="Q19" si="55">Q18*$C19</f>
        <v>0</v>
      </c>
      <c r="R19" s="131"/>
      <c r="S19" s="137"/>
      <c r="T19" s="137"/>
      <c r="U19" s="165"/>
      <c r="V19" s="165"/>
      <c r="W19" s="165"/>
      <c r="X19" s="165"/>
      <c r="Y19" s="165"/>
      <c r="Z19" s="165"/>
      <c r="AA19" s="130"/>
      <c r="AB19" s="131"/>
      <c r="AC19" s="130"/>
      <c r="AD19" s="131"/>
      <c r="AE19" s="130"/>
      <c r="AF19" s="131"/>
      <c r="AG19" s="130"/>
      <c r="AH19" s="131"/>
      <c r="AI19" s="130"/>
      <c r="AJ19" s="131"/>
      <c r="AK19" s="130"/>
      <c r="AL19" s="131"/>
      <c r="AM19" s="130"/>
      <c r="AN19" s="131"/>
      <c r="AO19" s="47">
        <f>SUM(E19:AN19)</f>
        <v>0</v>
      </c>
      <c r="AP19" s="80"/>
      <c r="AR19" s="80"/>
    </row>
    <row r="20" spans="1:44">
      <c r="A20" s="189">
        <v>6</v>
      </c>
      <c r="B20" s="212" t="s">
        <v>430</v>
      </c>
      <c r="C20" s="75"/>
      <c r="D20" s="101" t="s">
        <v>660</v>
      </c>
      <c r="E20" s="169"/>
      <c r="F20" s="169"/>
      <c r="G20" s="140"/>
      <c r="H20" s="140"/>
      <c r="I20" s="140"/>
      <c r="J20" s="140"/>
      <c r="K20" s="140"/>
      <c r="L20" s="140"/>
      <c r="M20" s="140"/>
      <c r="N20" s="140"/>
      <c r="O20" s="140"/>
      <c r="P20" s="140"/>
      <c r="Q20" s="140"/>
      <c r="R20" s="140"/>
      <c r="S20" s="133"/>
      <c r="T20" s="134"/>
      <c r="U20" s="133"/>
      <c r="V20" s="134"/>
      <c r="W20" s="133"/>
      <c r="X20" s="134"/>
      <c r="Y20" s="133"/>
      <c r="Z20" s="134"/>
      <c r="AA20" s="133"/>
      <c r="AB20" s="134"/>
      <c r="AC20" s="133"/>
      <c r="AD20" s="134"/>
      <c r="AE20" s="133"/>
      <c r="AF20" s="134"/>
      <c r="AG20" s="133"/>
      <c r="AH20" s="134"/>
      <c r="AI20" s="133"/>
      <c r="AJ20" s="134"/>
      <c r="AK20" s="133"/>
      <c r="AL20" s="134"/>
      <c r="AM20" s="133"/>
      <c r="AN20" s="134"/>
      <c r="AO20" s="102"/>
      <c r="AR20" s="2"/>
    </row>
    <row r="21" spans="1:44">
      <c r="A21" s="190"/>
      <c r="B21" s="210"/>
      <c r="C21" s="74" t="e">
        <f>C22/C$38</f>
        <v>#DIV/0!</v>
      </c>
      <c r="D21" s="96" t="s">
        <v>661</v>
      </c>
      <c r="E21" s="166"/>
      <c r="F21" s="166"/>
      <c r="G21" s="166"/>
      <c r="H21" s="166"/>
      <c r="I21" s="166"/>
      <c r="J21" s="166"/>
      <c r="K21" s="166"/>
      <c r="L21" s="166"/>
      <c r="M21" s="136"/>
      <c r="N21" s="136"/>
      <c r="O21" s="136"/>
      <c r="P21" s="136"/>
      <c r="Q21" s="136"/>
      <c r="R21" s="136"/>
      <c r="S21" s="128">
        <f>1/11</f>
        <v>9.0909090909090912E-2</v>
      </c>
      <c r="T21" s="129"/>
      <c r="U21" s="128">
        <f t="shared" ref="U21" si="56">1/11</f>
        <v>9.0909090909090912E-2</v>
      </c>
      <c r="V21" s="129"/>
      <c r="W21" s="128">
        <f t="shared" ref="W21" si="57">1/11</f>
        <v>9.0909090909090912E-2</v>
      </c>
      <c r="X21" s="129"/>
      <c r="Y21" s="128">
        <f t="shared" ref="Y21" si="58">1/11</f>
        <v>9.0909090909090912E-2</v>
      </c>
      <c r="Z21" s="129"/>
      <c r="AA21" s="128">
        <f t="shared" ref="AA21" si="59">1/11</f>
        <v>9.0909090909090912E-2</v>
      </c>
      <c r="AB21" s="129"/>
      <c r="AC21" s="128">
        <f t="shared" ref="AC21" si="60">1/11</f>
        <v>9.0909090909090912E-2</v>
      </c>
      <c r="AD21" s="129"/>
      <c r="AE21" s="128">
        <f t="shared" ref="AE21" si="61">1/11</f>
        <v>9.0909090909090912E-2</v>
      </c>
      <c r="AF21" s="129"/>
      <c r="AG21" s="128">
        <f t="shared" ref="AG21" si="62">1/11</f>
        <v>9.0909090909090912E-2</v>
      </c>
      <c r="AH21" s="129"/>
      <c r="AI21" s="128">
        <f t="shared" ref="AI21" si="63">1/11</f>
        <v>9.0909090909090912E-2</v>
      </c>
      <c r="AJ21" s="129"/>
      <c r="AK21" s="128">
        <f t="shared" ref="AK21" si="64">1/11</f>
        <v>9.0909090909090912E-2</v>
      </c>
      <c r="AL21" s="129"/>
      <c r="AM21" s="128">
        <f t="shared" ref="AM21" si="65">1/11</f>
        <v>9.0909090909090912E-2</v>
      </c>
      <c r="AN21" s="129"/>
      <c r="AO21" s="46">
        <f>SUM(E21:AN21)</f>
        <v>1.0000000000000002</v>
      </c>
      <c r="AR21" s="2"/>
    </row>
    <row r="22" spans="1:44" ht="15.75" thickBot="1">
      <c r="A22" s="191"/>
      <c r="B22" s="211"/>
      <c r="C22" s="77">
        <f>PLANILHA!I103</f>
        <v>0</v>
      </c>
      <c r="D22" s="99" t="s">
        <v>662</v>
      </c>
      <c r="E22" s="165"/>
      <c r="F22" s="165"/>
      <c r="G22" s="165"/>
      <c r="H22" s="165"/>
      <c r="I22" s="165"/>
      <c r="J22" s="165"/>
      <c r="K22" s="165"/>
      <c r="L22" s="165"/>
      <c r="M22" s="137"/>
      <c r="N22" s="137"/>
      <c r="O22" s="137"/>
      <c r="P22" s="137"/>
      <c r="Q22" s="137"/>
      <c r="R22" s="137"/>
      <c r="S22" s="130">
        <f t="shared" ref="S22:AM22" si="66">S21*$C22</f>
        <v>0</v>
      </c>
      <c r="T22" s="131"/>
      <c r="U22" s="130">
        <f t="shared" si="66"/>
        <v>0</v>
      </c>
      <c r="V22" s="131"/>
      <c r="W22" s="130">
        <f t="shared" si="66"/>
        <v>0</v>
      </c>
      <c r="X22" s="131"/>
      <c r="Y22" s="130">
        <f t="shared" si="66"/>
        <v>0</v>
      </c>
      <c r="Z22" s="131"/>
      <c r="AA22" s="130">
        <f t="shared" si="66"/>
        <v>0</v>
      </c>
      <c r="AB22" s="131"/>
      <c r="AC22" s="130">
        <f t="shared" si="66"/>
        <v>0</v>
      </c>
      <c r="AD22" s="131"/>
      <c r="AE22" s="130">
        <f t="shared" si="66"/>
        <v>0</v>
      </c>
      <c r="AF22" s="131"/>
      <c r="AG22" s="130">
        <f t="shared" si="66"/>
        <v>0</v>
      </c>
      <c r="AH22" s="131"/>
      <c r="AI22" s="130">
        <f t="shared" si="66"/>
        <v>0</v>
      </c>
      <c r="AJ22" s="131"/>
      <c r="AK22" s="130">
        <f t="shared" si="66"/>
        <v>0</v>
      </c>
      <c r="AL22" s="131"/>
      <c r="AM22" s="130">
        <f t="shared" si="66"/>
        <v>0</v>
      </c>
      <c r="AN22" s="131"/>
      <c r="AO22" s="47">
        <f>SUM(E22:AN22)</f>
        <v>0</v>
      </c>
      <c r="AP22" s="80"/>
      <c r="AR22" s="80"/>
    </row>
    <row r="23" spans="1:44">
      <c r="A23" s="189">
        <v>7</v>
      </c>
      <c r="B23" s="212" t="s">
        <v>23</v>
      </c>
      <c r="C23" s="76"/>
      <c r="D23" s="101" t="s">
        <v>660</v>
      </c>
      <c r="E23" s="176"/>
      <c r="F23" s="176"/>
      <c r="G23" s="177"/>
      <c r="H23" s="178"/>
      <c r="I23" s="177"/>
      <c r="J23" s="178"/>
      <c r="K23" s="145"/>
      <c r="L23" s="146"/>
      <c r="M23" s="145"/>
      <c r="N23" s="146"/>
      <c r="O23" s="145"/>
      <c r="P23" s="146"/>
      <c r="Q23" s="145"/>
      <c r="R23" s="146"/>
      <c r="S23" s="145"/>
      <c r="T23" s="146"/>
      <c r="U23" s="145"/>
      <c r="V23" s="146"/>
      <c r="W23" s="145"/>
      <c r="X23" s="146"/>
      <c r="Y23" s="145"/>
      <c r="Z23" s="146"/>
      <c r="AA23" s="145"/>
      <c r="AB23" s="146"/>
      <c r="AC23" s="145"/>
      <c r="AD23" s="146"/>
      <c r="AE23" s="145"/>
      <c r="AF23" s="146"/>
      <c r="AG23" s="145"/>
      <c r="AH23" s="146"/>
      <c r="AI23" s="145"/>
      <c r="AJ23" s="146"/>
      <c r="AK23" s="145"/>
      <c r="AL23" s="146"/>
      <c r="AM23" s="145"/>
      <c r="AN23" s="146"/>
      <c r="AO23" s="48"/>
      <c r="AR23" s="2"/>
    </row>
    <row r="24" spans="1:44">
      <c r="A24" s="190"/>
      <c r="B24" s="210"/>
      <c r="C24" s="74" t="e">
        <f>C25/C$38</f>
        <v>#DIV/0!</v>
      </c>
      <c r="D24" s="96" t="s">
        <v>661</v>
      </c>
      <c r="E24" s="166"/>
      <c r="F24" s="166"/>
      <c r="G24" s="147"/>
      <c r="H24" s="148"/>
      <c r="I24" s="147"/>
      <c r="J24" s="148"/>
      <c r="K24" s="128">
        <f>1/15</f>
        <v>6.6666666666666666E-2</v>
      </c>
      <c r="L24" s="129"/>
      <c r="M24" s="128">
        <f>1/15</f>
        <v>6.6666666666666666E-2</v>
      </c>
      <c r="N24" s="129"/>
      <c r="O24" s="128">
        <f>1/15</f>
        <v>6.6666666666666666E-2</v>
      </c>
      <c r="P24" s="129"/>
      <c r="Q24" s="128">
        <f>1/15</f>
        <v>6.6666666666666666E-2</v>
      </c>
      <c r="R24" s="129"/>
      <c r="S24" s="128">
        <f>1/15</f>
        <v>6.6666666666666666E-2</v>
      </c>
      <c r="T24" s="129"/>
      <c r="U24" s="128">
        <f>1/15</f>
        <v>6.6666666666666666E-2</v>
      </c>
      <c r="V24" s="129"/>
      <c r="W24" s="128">
        <f>1/15</f>
        <v>6.6666666666666666E-2</v>
      </c>
      <c r="X24" s="129"/>
      <c r="Y24" s="128">
        <f>1/15</f>
        <v>6.6666666666666666E-2</v>
      </c>
      <c r="Z24" s="129"/>
      <c r="AA24" s="128">
        <f>1/15</f>
        <v>6.6666666666666666E-2</v>
      </c>
      <c r="AB24" s="129"/>
      <c r="AC24" s="128">
        <f>1/15</f>
        <v>6.6666666666666666E-2</v>
      </c>
      <c r="AD24" s="129"/>
      <c r="AE24" s="128">
        <f>1/15</f>
        <v>6.6666666666666666E-2</v>
      </c>
      <c r="AF24" s="129"/>
      <c r="AG24" s="128">
        <f>1/15</f>
        <v>6.6666666666666666E-2</v>
      </c>
      <c r="AH24" s="129"/>
      <c r="AI24" s="128">
        <f>1/15</f>
        <v>6.6666666666666666E-2</v>
      </c>
      <c r="AJ24" s="129"/>
      <c r="AK24" s="128">
        <f>1/15</f>
        <v>6.6666666666666666E-2</v>
      </c>
      <c r="AL24" s="129"/>
      <c r="AM24" s="128">
        <f>1/15</f>
        <v>6.6666666666666666E-2</v>
      </c>
      <c r="AN24" s="129"/>
      <c r="AO24" s="46">
        <f>SUM(E24:AN24)</f>
        <v>0.99999999999999989</v>
      </c>
      <c r="AR24" s="2"/>
    </row>
    <row r="25" spans="1:44" ht="15.75" thickBot="1">
      <c r="A25" s="191"/>
      <c r="B25" s="211"/>
      <c r="C25" s="77">
        <f>PLANILHA!I168</f>
        <v>0</v>
      </c>
      <c r="D25" s="99" t="s">
        <v>662</v>
      </c>
      <c r="E25" s="165"/>
      <c r="F25" s="165"/>
      <c r="G25" s="174"/>
      <c r="H25" s="175"/>
      <c r="I25" s="174"/>
      <c r="J25" s="175"/>
      <c r="K25" s="130">
        <f t="shared" ref="K25:AM25" si="67">K24*$C25</f>
        <v>0</v>
      </c>
      <c r="L25" s="131"/>
      <c r="M25" s="130">
        <f t="shared" si="67"/>
        <v>0</v>
      </c>
      <c r="N25" s="131"/>
      <c r="O25" s="130">
        <f t="shared" si="67"/>
        <v>0</v>
      </c>
      <c r="P25" s="131"/>
      <c r="Q25" s="130">
        <f t="shared" si="67"/>
        <v>0</v>
      </c>
      <c r="R25" s="131"/>
      <c r="S25" s="130">
        <f t="shared" si="67"/>
        <v>0</v>
      </c>
      <c r="T25" s="131"/>
      <c r="U25" s="130">
        <f t="shared" si="67"/>
        <v>0</v>
      </c>
      <c r="V25" s="131"/>
      <c r="W25" s="130">
        <f t="shared" si="67"/>
        <v>0</v>
      </c>
      <c r="X25" s="131"/>
      <c r="Y25" s="130">
        <f t="shared" si="67"/>
        <v>0</v>
      </c>
      <c r="Z25" s="131"/>
      <c r="AA25" s="130">
        <f t="shared" si="67"/>
        <v>0</v>
      </c>
      <c r="AB25" s="131"/>
      <c r="AC25" s="130">
        <f t="shared" si="67"/>
        <v>0</v>
      </c>
      <c r="AD25" s="131"/>
      <c r="AE25" s="130">
        <f t="shared" si="67"/>
        <v>0</v>
      </c>
      <c r="AF25" s="131"/>
      <c r="AG25" s="130">
        <f t="shared" si="67"/>
        <v>0</v>
      </c>
      <c r="AH25" s="131"/>
      <c r="AI25" s="130">
        <f t="shared" si="67"/>
        <v>0</v>
      </c>
      <c r="AJ25" s="131"/>
      <c r="AK25" s="130">
        <f t="shared" si="67"/>
        <v>0</v>
      </c>
      <c r="AL25" s="131"/>
      <c r="AM25" s="130">
        <f t="shared" si="67"/>
        <v>0</v>
      </c>
      <c r="AN25" s="131"/>
      <c r="AO25" s="47">
        <f>SUM(E25:AN25)</f>
        <v>0</v>
      </c>
      <c r="AP25" s="80"/>
      <c r="AR25" s="80"/>
    </row>
    <row r="26" spans="1:44">
      <c r="A26" s="189">
        <v>8</v>
      </c>
      <c r="B26" s="212" t="s">
        <v>39</v>
      </c>
      <c r="C26" s="75"/>
      <c r="D26" s="101" t="s">
        <v>660</v>
      </c>
      <c r="E26" s="169"/>
      <c r="F26" s="169"/>
      <c r="G26" s="169"/>
      <c r="H26" s="169"/>
      <c r="I26" s="169"/>
      <c r="J26" s="169"/>
      <c r="K26" s="169"/>
      <c r="L26" s="169"/>
      <c r="M26" s="140"/>
      <c r="N26" s="140"/>
      <c r="O26" s="172"/>
      <c r="P26" s="173"/>
      <c r="Q26" s="172"/>
      <c r="R26" s="173"/>
      <c r="S26" s="143"/>
      <c r="T26" s="144"/>
      <c r="U26" s="143"/>
      <c r="V26" s="144"/>
      <c r="W26" s="143"/>
      <c r="X26" s="144"/>
      <c r="Y26" s="143"/>
      <c r="Z26" s="144"/>
      <c r="AA26" s="143"/>
      <c r="AB26" s="144"/>
      <c r="AC26" s="143"/>
      <c r="AD26" s="144"/>
      <c r="AE26" s="143"/>
      <c r="AF26" s="144"/>
      <c r="AG26" s="143"/>
      <c r="AH26" s="144"/>
      <c r="AI26" s="143"/>
      <c r="AJ26" s="144"/>
      <c r="AK26" s="143"/>
      <c r="AL26" s="144"/>
      <c r="AM26" s="143"/>
      <c r="AN26" s="144"/>
      <c r="AO26" s="102"/>
      <c r="AR26" s="2"/>
    </row>
    <row r="27" spans="1:44">
      <c r="A27" s="190"/>
      <c r="B27" s="210"/>
      <c r="C27" s="74" t="e">
        <f>C28/C$38</f>
        <v>#DIV/0!</v>
      </c>
      <c r="D27" s="96" t="s">
        <v>661</v>
      </c>
      <c r="E27" s="166"/>
      <c r="F27" s="166"/>
      <c r="G27" s="166"/>
      <c r="H27" s="166"/>
      <c r="I27" s="166"/>
      <c r="J27" s="166"/>
      <c r="K27" s="166"/>
      <c r="L27" s="166"/>
      <c r="M27" s="166"/>
      <c r="N27" s="166"/>
      <c r="O27" s="128"/>
      <c r="P27" s="129"/>
      <c r="Q27" s="128"/>
      <c r="R27" s="129"/>
      <c r="S27" s="128">
        <f>1/11</f>
        <v>9.0909090909090912E-2</v>
      </c>
      <c r="T27" s="129"/>
      <c r="U27" s="128">
        <f>1/11</f>
        <v>9.0909090909090912E-2</v>
      </c>
      <c r="V27" s="129"/>
      <c r="W27" s="128">
        <f>1/11</f>
        <v>9.0909090909090912E-2</v>
      </c>
      <c r="X27" s="129"/>
      <c r="Y27" s="128">
        <f>1/11</f>
        <v>9.0909090909090912E-2</v>
      </c>
      <c r="Z27" s="129"/>
      <c r="AA27" s="128">
        <f>1/11</f>
        <v>9.0909090909090912E-2</v>
      </c>
      <c r="AB27" s="129"/>
      <c r="AC27" s="128">
        <f>1/11</f>
        <v>9.0909090909090912E-2</v>
      </c>
      <c r="AD27" s="129"/>
      <c r="AE27" s="128">
        <f>1/11</f>
        <v>9.0909090909090912E-2</v>
      </c>
      <c r="AF27" s="129"/>
      <c r="AG27" s="128">
        <f>1/11</f>
        <v>9.0909090909090912E-2</v>
      </c>
      <c r="AH27" s="129"/>
      <c r="AI27" s="128">
        <f>1/11</f>
        <v>9.0909090909090912E-2</v>
      </c>
      <c r="AJ27" s="129"/>
      <c r="AK27" s="128">
        <f>1/11</f>
        <v>9.0909090909090912E-2</v>
      </c>
      <c r="AL27" s="129"/>
      <c r="AM27" s="128">
        <f>1/11</f>
        <v>9.0909090909090912E-2</v>
      </c>
      <c r="AN27" s="129"/>
      <c r="AO27" s="46">
        <f>SUM(E27:AN27)</f>
        <v>1.0000000000000002</v>
      </c>
      <c r="AR27" s="2"/>
    </row>
    <row r="28" spans="1:44" ht="15.75" thickBot="1">
      <c r="A28" s="191"/>
      <c r="B28" s="211"/>
      <c r="C28" s="77">
        <f>PLANILHA!I259</f>
        <v>0</v>
      </c>
      <c r="D28" s="99" t="s">
        <v>662</v>
      </c>
      <c r="E28" s="165"/>
      <c r="F28" s="165"/>
      <c r="G28" s="165"/>
      <c r="H28" s="165"/>
      <c r="I28" s="165"/>
      <c r="J28" s="165"/>
      <c r="K28" s="165"/>
      <c r="L28" s="165"/>
      <c r="M28" s="165"/>
      <c r="N28" s="165"/>
      <c r="O28" s="130"/>
      <c r="P28" s="131"/>
      <c r="Q28" s="130"/>
      <c r="R28" s="131"/>
      <c r="S28" s="130">
        <f t="shared" ref="S28:AM28" si="68">S27*$C28</f>
        <v>0</v>
      </c>
      <c r="T28" s="131"/>
      <c r="U28" s="130">
        <f t="shared" si="68"/>
        <v>0</v>
      </c>
      <c r="V28" s="131"/>
      <c r="W28" s="130">
        <f t="shared" si="68"/>
        <v>0</v>
      </c>
      <c r="X28" s="131"/>
      <c r="Y28" s="130">
        <f t="shared" si="68"/>
        <v>0</v>
      </c>
      <c r="Z28" s="131"/>
      <c r="AA28" s="130">
        <f t="shared" si="68"/>
        <v>0</v>
      </c>
      <c r="AB28" s="131"/>
      <c r="AC28" s="130">
        <f t="shared" si="68"/>
        <v>0</v>
      </c>
      <c r="AD28" s="131"/>
      <c r="AE28" s="130">
        <f t="shared" si="68"/>
        <v>0</v>
      </c>
      <c r="AF28" s="131"/>
      <c r="AG28" s="130">
        <f t="shared" si="68"/>
        <v>0</v>
      </c>
      <c r="AH28" s="131"/>
      <c r="AI28" s="130">
        <f t="shared" si="68"/>
        <v>0</v>
      </c>
      <c r="AJ28" s="131"/>
      <c r="AK28" s="130">
        <f t="shared" si="68"/>
        <v>0</v>
      </c>
      <c r="AL28" s="131"/>
      <c r="AM28" s="130">
        <f t="shared" si="68"/>
        <v>0</v>
      </c>
      <c r="AN28" s="131"/>
      <c r="AO28" s="47">
        <f>SUM(E28:AN28)</f>
        <v>0</v>
      </c>
      <c r="AP28" s="80"/>
      <c r="AR28" s="80"/>
    </row>
    <row r="29" spans="1:44">
      <c r="A29" s="189">
        <v>9</v>
      </c>
      <c r="B29" s="212" t="s">
        <v>43</v>
      </c>
      <c r="C29" s="75"/>
      <c r="D29" s="101" t="s">
        <v>660</v>
      </c>
      <c r="E29" s="171"/>
      <c r="F29" s="171"/>
      <c r="G29" s="140"/>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1"/>
      <c r="AL29" s="142"/>
      <c r="AM29" s="141"/>
      <c r="AN29" s="142"/>
      <c r="AO29" s="102"/>
      <c r="AR29" s="2"/>
    </row>
    <row r="30" spans="1:44">
      <c r="A30" s="190"/>
      <c r="B30" s="210"/>
      <c r="C30" s="74" t="e">
        <f>C31/C$38</f>
        <v>#DIV/0!</v>
      </c>
      <c r="D30" s="96" t="s">
        <v>661</v>
      </c>
      <c r="E30" s="166">
        <v>0.2</v>
      </c>
      <c r="F30" s="166"/>
      <c r="G30" s="166"/>
      <c r="H30" s="166"/>
      <c r="I30" s="166"/>
      <c r="J30" s="166"/>
      <c r="K30" s="166"/>
      <c r="L30" s="166"/>
      <c r="M30" s="166"/>
      <c r="N30" s="166"/>
      <c r="O30" s="166"/>
      <c r="P30" s="166"/>
      <c r="Q30" s="166"/>
      <c r="R30" s="166"/>
      <c r="S30" s="166"/>
      <c r="T30" s="166"/>
      <c r="U30" s="136"/>
      <c r="V30" s="136"/>
      <c r="W30" s="136"/>
      <c r="X30" s="136"/>
      <c r="Y30" s="136"/>
      <c r="Z30" s="136"/>
      <c r="AA30" s="136"/>
      <c r="AB30" s="136"/>
      <c r="AC30" s="136"/>
      <c r="AD30" s="136"/>
      <c r="AE30" s="136"/>
      <c r="AF30" s="136"/>
      <c r="AG30" s="136"/>
      <c r="AH30" s="136"/>
      <c r="AI30" s="136"/>
      <c r="AJ30" s="136"/>
      <c r="AK30" s="128">
        <v>0.5</v>
      </c>
      <c r="AL30" s="129"/>
      <c r="AM30" s="128">
        <v>0.3</v>
      </c>
      <c r="AN30" s="129"/>
      <c r="AO30" s="46">
        <f>SUM(E30:AN30)</f>
        <v>1</v>
      </c>
      <c r="AR30" s="2"/>
    </row>
    <row r="31" spans="1:44" ht="15.75" thickBot="1">
      <c r="A31" s="191"/>
      <c r="B31" s="211"/>
      <c r="C31" s="77">
        <f>PLANILHA!I323</f>
        <v>0</v>
      </c>
      <c r="D31" s="99" t="s">
        <v>662</v>
      </c>
      <c r="E31" s="165">
        <f>E30*$C31</f>
        <v>0</v>
      </c>
      <c r="F31" s="165">
        <v>0</v>
      </c>
      <c r="G31" s="165"/>
      <c r="H31" s="165"/>
      <c r="I31" s="165"/>
      <c r="J31" s="165"/>
      <c r="K31" s="165"/>
      <c r="L31" s="165"/>
      <c r="M31" s="165"/>
      <c r="N31" s="165"/>
      <c r="O31" s="165"/>
      <c r="P31" s="165"/>
      <c r="Q31" s="165"/>
      <c r="R31" s="165"/>
      <c r="S31" s="165"/>
      <c r="T31" s="165"/>
      <c r="U31" s="137"/>
      <c r="V31" s="137"/>
      <c r="W31" s="137"/>
      <c r="X31" s="137"/>
      <c r="Y31" s="137"/>
      <c r="Z31" s="137"/>
      <c r="AA31" s="137"/>
      <c r="AB31" s="137"/>
      <c r="AC31" s="137"/>
      <c r="AD31" s="137"/>
      <c r="AE31" s="137"/>
      <c r="AF31" s="137"/>
      <c r="AG31" s="137"/>
      <c r="AH31" s="137"/>
      <c r="AI31" s="137"/>
      <c r="AJ31" s="137"/>
      <c r="AK31" s="138">
        <f t="shared" ref="AK31:AM31" si="69">AK30*$C31</f>
        <v>0</v>
      </c>
      <c r="AL31" s="139"/>
      <c r="AM31" s="138">
        <f t="shared" si="69"/>
        <v>0</v>
      </c>
      <c r="AN31" s="139"/>
      <c r="AO31" s="47">
        <f>SUM(E31:AN31)</f>
        <v>0</v>
      </c>
      <c r="AP31" s="80"/>
      <c r="AR31" s="80"/>
    </row>
    <row r="32" spans="1:44">
      <c r="A32" s="190">
        <v>10</v>
      </c>
      <c r="B32" s="210" t="s">
        <v>683</v>
      </c>
      <c r="C32" s="73"/>
      <c r="D32" s="98" t="s">
        <v>660</v>
      </c>
      <c r="E32" s="170"/>
      <c r="F32" s="170"/>
      <c r="G32" s="170"/>
      <c r="H32" s="170"/>
      <c r="I32" s="170"/>
      <c r="J32" s="170"/>
      <c r="K32" s="170"/>
      <c r="L32" s="170"/>
      <c r="M32" s="170"/>
      <c r="N32" s="170"/>
      <c r="O32" s="170"/>
      <c r="P32" s="170"/>
      <c r="Q32" s="170"/>
      <c r="R32" s="170"/>
      <c r="S32" s="170"/>
      <c r="T32" s="170"/>
      <c r="U32" s="132"/>
      <c r="V32" s="132"/>
      <c r="W32" s="132"/>
      <c r="X32" s="132"/>
      <c r="Y32" s="132"/>
      <c r="Z32" s="132"/>
      <c r="AA32" s="132"/>
      <c r="AB32" s="132"/>
      <c r="AC32" s="132"/>
      <c r="AD32" s="132"/>
      <c r="AE32" s="132"/>
      <c r="AF32" s="132"/>
      <c r="AG32" s="132"/>
      <c r="AH32" s="132"/>
      <c r="AI32" s="135"/>
      <c r="AJ32" s="135"/>
      <c r="AK32" s="135"/>
      <c r="AL32" s="135"/>
      <c r="AM32" s="135"/>
      <c r="AN32" s="135"/>
      <c r="AO32" s="103"/>
      <c r="AR32" s="2"/>
    </row>
    <row r="33" spans="1:44">
      <c r="A33" s="190"/>
      <c r="B33" s="210"/>
      <c r="C33" s="74" t="e">
        <f>C34/C$38</f>
        <v>#DIV/0!</v>
      </c>
      <c r="D33" s="96" t="s">
        <v>661</v>
      </c>
      <c r="E33" s="166"/>
      <c r="F33" s="166"/>
      <c r="G33" s="166"/>
      <c r="H33" s="166"/>
      <c r="I33" s="166"/>
      <c r="J33" s="166"/>
      <c r="K33" s="166"/>
      <c r="L33" s="166"/>
      <c r="M33" s="166"/>
      <c r="N33" s="166"/>
      <c r="O33" s="166"/>
      <c r="P33" s="166"/>
      <c r="Q33" s="166"/>
      <c r="R33" s="166"/>
      <c r="S33" s="166"/>
      <c r="T33" s="166"/>
      <c r="U33" s="136"/>
      <c r="V33" s="136"/>
      <c r="W33" s="136"/>
      <c r="X33" s="136"/>
      <c r="Y33" s="166"/>
      <c r="Z33" s="166"/>
      <c r="AA33" s="128"/>
      <c r="AB33" s="129"/>
      <c r="AC33" s="128"/>
      <c r="AD33" s="129"/>
      <c r="AE33" s="128"/>
      <c r="AF33" s="129"/>
      <c r="AG33" s="128"/>
      <c r="AH33" s="129"/>
      <c r="AI33" s="128">
        <v>0.4</v>
      </c>
      <c r="AJ33" s="129"/>
      <c r="AK33" s="128">
        <v>0.3</v>
      </c>
      <c r="AL33" s="129"/>
      <c r="AM33" s="128">
        <v>0.3</v>
      </c>
      <c r="AN33" s="129"/>
      <c r="AO33" s="46">
        <f>SUM(E33:AN33)</f>
        <v>1</v>
      </c>
      <c r="AR33" s="2"/>
    </row>
    <row r="34" spans="1:44" ht="15.75" thickBot="1">
      <c r="A34" s="190"/>
      <c r="B34" s="210"/>
      <c r="C34" s="77">
        <f>PLANILHA!I354</f>
        <v>0</v>
      </c>
      <c r="D34" s="100" t="s">
        <v>662</v>
      </c>
      <c r="E34" s="167"/>
      <c r="F34" s="167"/>
      <c r="G34" s="167"/>
      <c r="H34" s="167"/>
      <c r="I34" s="167"/>
      <c r="J34" s="167"/>
      <c r="K34" s="167"/>
      <c r="L34" s="167"/>
      <c r="M34" s="167"/>
      <c r="N34" s="167"/>
      <c r="O34" s="167"/>
      <c r="P34" s="167"/>
      <c r="Q34" s="167"/>
      <c r="R34" s="167"/>
      <c r="S34" s="167"/>
      <c r="T34" s="167"/>
      <c r="U34" s="168"/>
      <c r="V34" s="168"/>
      <c r="W34" s="168"/>
      <c r="X34" s="168"/>
      <c r="Y34" s="167"/>
      <c r="Z34" s="167"/>
      <c r="AA34" s="130"/>
      <c r="AB34" s="131"/>
      <c r="AC34" s="130"/>
      <c r="AD34" s="131"/>
      <c r="AE34" s="130"/>
      <c r="AF34" s="131"/>
      <c r="AG34" s="130"/>
      <c r="AH34" s="131"/>
      <c r="AI34" s="130">
        <f>AI33*$C34</f>
        <v>0</v>
      </c>
      <c r="AJ34" s="131"/>
      <c r="AK34" s="130">
        <f>AK33*$C34</f>
        <v>0</v>
      </c>
      <c r="AL34" s="131"/>
      <c r="AM34" s="130">
        <f>AM33*$C34</f>
        <v>0</v>
      </c>
      <c r="AN34" s="131"/>
      <c r="AO34" s="47">
        <f>SUM(E34:AN34)</f>
        <v>0</v>
      </c>
      <c r="AP34" s="80"/>
      <c r="AR34" s="80"/>
    </row>
    <row r="35" spans="1:44">
      <c r="A35" s="189">
        <v>11</v>
      </c>
      <c r="B35" s="212" t="s">
        <v>49</v>
      </c>
      <c r="C35" s="75"/>
      <c r="D35" s="101" t="s">
        <v>660</v>
      </c>
      <c r="E35" s="169"/>
      <c r="F35" s="169"/>
      <c r="G35" s="169"/>
      <c r="H35" s="169"/>
      <c r="I35" s="169"/>
      <c r="J35" s="169"/>
      <c r="K35" s="169"/>
      <c r="L35" s="169"/>
      <c r="M35" s="169"/>
      <c r="N35" s="169"/>
      <c r="O35" s="140"/>
      <c r="P35" s="140"/>
      <c r="Q35" s="140"/>
      <c r="R35" s="140"/>
      <c r="S35" s="140"/>
      <c r="T35" s="140"/>
      <c r="U35" s="140"/>
      <c r="V35" s="140"/>
      <c r="W35" s="140"/>
      <c r="X35" s="140"/>
      <c r="Y35" s="140"/>
      <c r="Z35" s="140"/>
      <c r="AA35" s="132"/>
      <c r="AB35" s="132"/>
      <c r="AC35" s="132"/>
      <c r="AD35" s="132"/>
      <c r="AE35" s="133"/>
      <c r="AF35" s="134"/>
      <c r="AG35" s="133"/>
      <c r="AH35" s="134"/>
      <c r="AI35" s="133"/>
      <c r="AJ35" s="134"/>
      <c r="AK35" s="133"/>
      <c r="AL35" s="134"/>
      <c r="AM35" s="133"/>
      <c r="AN35" s="134"/>
      <c r="AO35" s="102"/>
      <c r="AR35" s="2"/>
    </row>
    <row r="36" spans="1:44">
      <c r="A36" s="190"/>
      <c r="B36" s="210"/>
      <c r="C36" s="74" t="e">
        <f>C37/C$38</f>
        <v>#DIV/0!</v>
      </c>
      <c r="D36" s="96" t="s">
        <v>661</v>
      </c>
      <c r="E36" s="166"/>
      <c r="F36" s="166"/>
      <c r="G36" s="166"/>
      <c r="H36" s="166"/>
      <c r="I36" s="166"/>
      <c r="J36" s="166"/>
      <c r="K36" s="166"/>
      <c r="L36" s="166"/>
      <c r="M36" s="166"/>
      <c r="N36" s="166"/>
      <c r="O36" s="136"/>
      <c r="P36" s="136"/>
      <c r="Q36" s="166"/>
      <c r="R36" s="166"/>
      <c r="S36" s="166"/>
      <c r="T36" s="166"/>
      <c r="U36" s="166"/>
      <c r="V36" s="166"/>
      <c r="W36" s="166"/>
      <c r="X36" s="166"/>
      <c r="Y36" s="166"/>
      <c r="Z36" s="166"/>
      <c r="AA36" s="128"/>
      <c r="AB36" s="129"/>
      <c r="AC36" s="128"/>
      <c r="AD36" s="129"/>
      <c r="AE36" s="128">
        <f>1/5</f>
        <v>0.2</v>
      </c>
      <c r="AF36" s="129"/>
      <c r="AG36" s="128">
        <f t="shared" ref="AG36" si="70">1/5</f>
        <v>0.2</v>
      </c>
      <c r="AH36" s="129"/>
      <c r="AI36" s="128">
        <f t="shared" ref="AI36" si="71">1/5</f>
        <v>0.2</v>
      </c>
      <c r="AJ36" s="129"/>
      <c r="AK36" s="128">
        <f t="shared" ref="AK36" si="72">1/5</f>
        <v>0.2</v>
      </c>
      <c r="AL36" s="129"/>
      <c r="AM36" s="128">
        <f t="shared" ref="AM36" si="73">1/5</f>
        <v>0.2</v>
      </c>
      <c r="AN36" s="129"/>
      <c r="AO36" s="46">
        <f>SUM(E36:AN36)</f>
        <v>1</v>
      </c>
      <c r="AR36" s="2"/>
    </row>
    <row r="37" spans="1:44" ht="15.75" thickBot="1">
      <c r="A37" s="191"/>
      <c r="B37" s="211"/>
      <c r="C37" s="77">
        <f>PLANILHA!I362</f>
        <v>0</v>
      </c>
      <c r="D37" s="99" t="s">
        <v>662</v>
      </c>
      <c r="E37" s="165"/>
      <c r="F37" s="165"/>
      <c r="G37" s="165"/>
      <c r="H37" s="165"/>
      <c r="I37" s="165"/>
      <c r="J37" s="165"/>
      <c r="K37" s="165"/>
      <c r="L37" s="165"/>
      <c r="M37" s="165"/>
      <c r="N37" s="165"/>
      <c r="O37" s="137"/>
      <c r="P37" s="137"/>
      <c r="Q37" s="165"/>
      <c r="R37" s="165"/>
      <c r="S37" s="165"/>
      <c r="T37" s="165"/>
      <c r="U37" s="165"/>
      <c r="V37" s="165"/>
      <c r="W37" s="165"/>
      <c r="X37" s="165"/>
      <c r="Y37" s="165"/>
      <c r="Z37" s="165"/>
      <c r="AA37" s="130"/>
      <c r="AB37" s="131"/>
      <c r="AC37" s="130"/>
      <c r="AD37" s="131"/>
      <c r="AE37" s="130">
        <f>AE36*$C37</f>
        <v>0</v>
      </c>
      <c r="AF37" s="131"/>
      <c r="AG37" s="130">
        <f>AG36*$C37</f>
        <v>0</v>
      </c>
      <c r="AH37" s="131"/>
      <c r="AI37" s="130">
        <f>AI36*$C37</f>
        <v>0</v>
      </c>
      <c r="AJ37" s="131"/>
      <c r="AK37" s="130">
        <f>AK36*$C37</f>
        <v>0</v>
      </c>
      <c r="AL37" s="131"/>
      <c r="AM37" s="130">
        <f>AM36*$C37</f>
        <v>0</v>
      </c>
      <c r="AN37" s="131"/>
      <c r="AO37" s="47">
        <f>SUM(E37:AN37)</f>
        <v>0</v>
      </c>
      <c r="AP37" s="80"/>
      <c r="AR37" s="80"/>
    </row>
    <row r="38" spans="1:44" ht="15.75" thickBot="1">
      <c r="A38" s="194" t="s">
        <v>674</v>
      </c>
      <c r="B38" s="195"/>
      <c r="C38" s="78">
        <f>C10+C13+C16+C19+C22+C25+C28+C31+C34+C37</f>
        <v>0</v>
      </c>
      <c r="D38" s="104" t="e">
        <f>C9+C12+C15+C18+C21+C24+C27+C30+C33+C36</f>
        <v>#DIV/0!</v>
      </c>
      <c r="E38" s="126">
        <f>E10+E13+E16+E19+E22+E25+E28+E31+E34+E37</f>
        <v>0</v>
      </c>
      <c r="F38" s="126" t="e">
        <v>#N/A</v>
      </c>
      <c r="G38" s="126">
        <f>G10+G13+G16+G19+G22+G25+G28+G31+G34+G37</f>
        <v>0</v>
      </c>
      <c r="H38" s="126" t="e">
        <v>#N/A</v>
      </c>
      <c r="I38" s="126">
        <f>I10+I13+I16+I19+I22+I25+I28+I31+I34+I37</f>
        <v>0</v>
      </c>
      <c r="J38" s="126" t="e">
        <v>#N/A</v>
      </c>
      <c r="K38" s="126">
        <f>K10+K13+K16+K19+K22+K25+K28+K31+K34+K37</f>
        <v>0</v>
      </c>
      <c r="L38" s="126" t="e">
        <v>#N/A</v>
      </c>
      <c r="M38" s="126">
        <f>M10+M13+M16+M19+M22+M25+M28+M31+M34+M37</f>
        <v>0</v>
      </c>
      <c r="N38" s="126" t="e">
        <v>#N/A</v>
      </c>
      <c r="O38" s="126">
        <f>O10+O13+O16+O19+O22+O25+O28+O31+O34+O37</f>
        <v>0</v>
      </c>
      <c r="P38" s="126" t="e">
        <v>#N/A</v>
      </c>
      <c r="Q38" s="126">
        <f>Q10+Q13+Q16+Q19+Q22+Q25+Q28+Q31+Q34+Q37</f>
        <v>0</v>
      </c>
      <c r="R38" s="126" t="e">
        <v>#N/A</v>
      </c>
      <c r="S38" s="126">
        <f>S10+S13+S16+S19+S22+S25+S28+S31+S34+S37</f>
        <v>0</v>
      </c>
      <c r="T38" s="126" t="e">
        <v>#N/A</v>
      </c>
      <c r="U38" s="126">
        <f>U10+U13+U16+U19+U22+U25+U28+U31+U34+U37</f>
        <v>0</v>
      </c>
      <c r="V38" s="126" t="e">
        <v>#N/A</v>
      </c>
      <c r="W38" s="126">
        <f>W10+W13+W16+W19+W22+W25+W28+W31+W34+W37</f>
        <v>0</v>
      </c>
      <c r="X38" s="126" t="e">
        <v>#N/A</v>
      </c>
      <c r="Y38" s="126">
        <f>Y10+Y13+Y16+Y19+Y22+Y25+Y28+Y31+Y34+Y37</f>
        <v>0</v>
      </c>
      <c r="Z38" s="126" t="e">
        <v>#N/A</v>
      </c>
      <c r="AA38" s="126">
        <f t="shared" ref="AA38" si="74">AA10+AA13+AA16+AA19+AA22+AA25+AA28+AA31+AA34+AA37</f>
        <v>0</v>
      </c>
      <c r="AB38" s="126" t="e">
        <v>#N/A</v>
      </c>
      <c r="AC38" s="126">
        <f>AC10+AC13+AC16+AC19+AC22+AC25+AC28+AC31+AC34+AC37</f>
        <v>0</v>
      </c>
      <c r="AD38" s="126" t="e">
        <v>#N/A</v>
      </c>
      <c r="AE38" s="126">
        <f t="shared" ref="AE38" si="75">AE10+AE13+AE16+AE19+AE22+AE25+AE28+AE31+AE34+AE37</f>
        <v>0</v>
      </c>
      <c r="AF38" s="126" t="e">
        <v>#N/A</v>
      </c>
      <c r="AG38" s="126">
        <f t="shared" ref="AG38" si="76">AG10+AG13+AG16+AG19+AG22+AG25+AG28+AG31+AG34+AG37</f>
        <v>0</v>
      </c>
      <c r="AH38" s="126" t="e">
        <v>#N/A</v>
      </c>
      <c r="AI38" s="126">
        <f t="shared" ref="AI38" si="77">AI10+AI13+AI16+AI19+AI22+AI25+AI28+AI31+AI34+AI37</f>
        <v>0</v>
      </c>
      <c r="AJ38" s="126" t="e">
        <v>#N/A</v>
      </c>
      <c r="AK38" s="126">
        <f t="shared" ref="AK38" si="78">AK10+AK13+AK16+AK19+AK22+AK25+AK28+AK31+AK34+AK37</f>
        <v>0</v>
      </c>
      <c r="AL38" s="126" t="e">
        <v>#N/A</v>
      </c>
      <c r="AM38" s="126">
        <f t="shared" ref="AM38" si="79">AM10+AM13+AM16+AM19+AM22+AM25+AM28+AM31+AM34+AM37</f>
        <v>0</v>
      </c>
      <c r="AN38" s="126" t="e">
        <v>#N/A</v>
      </c>
      <c r="AO38" s="54">
        <f>AO10+AO13+AO16+AO19+AO22+AO25+AO28+AO31+AO34+AO37</f>
        <v>0</v>
      </c>
    </row>
    <row r="39" spans="1:44" ht="8.25" customHeight="1" thickBot="1">
      <c r="A39" s="157"/>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9"/>
      <c r="AB39" s="159"/>
      <c r="AC39" s="159"/>
      <c r="AD39" s="159"/>
      <c r="AE39" s="159"/>
      <c r="AF39" s="159"/>
      <c r="AG39" s="159"/>
      <c r="AH39" s="159"/>
      <c r="AI39" s="159"/>
      <c r="AJ39" s="159"/>
      <c r="AK39" s="159"/>
      <c r="AL39" s="159"/>
      <c r="AM39" s="159"/>
      <c r="AN39" s="159"/>
      <c r="AO39" s="160"/>
    </row>
    <row r="40" spans="1:44">
      <c r="A40" s="161" t="s">
        <v>663</v>
      </c>
      <c r="B40" s="162"/>
      <c r="C40" s="162"/>
      <c r="D40" s="162"/>
      <c r="E40" s="127" t="e">
        <f>E38/$C$38</f>
        <v>#DIV/0!</v>
      </c>
      <c r="F40" s="127"/>
      <c r="G40" s="127" t="e">
        <f>G38/$C$38</f>
        <v>#DIV/0!</v>
      </c>
      <c r="H40" s="127"/>
      <c r="I40" s="127" t="e">
        <f>I38/$C$38</f>
        <v>#DIV/0!</v>
      </c>
      <c r="J40" s="127"/>
      <c r="K40" s="127" t="e">
        <f>K38/$C$38</f>
        <v>#DIV/0!</v>
      </c>
      <c r="L40" s="127"/>
      <c r="M40" s="127" t="e">
        <f>M38/$C$38</f>
        <v>#DIV/0!</v>
      </c>
      <c r="N40" s="127"/>
      <c r="O40" s="127" t="e">
        <f>O38/$C$38</f>
        <v>#DIV/0!</v>
      </c>
      <c r="P40" s="127"/>
      <c r="Q40" s="127" t="e">
        <f>Q38/$C$38</f>
        <v>#DIV/0!</v>
      </c>
      <c r="R40" s="127"/>
      <c r="S40" s="127" t="e">
        <f>S38/$C$38</f>
        <v>#DIV/0!</v>
      </c>
      <c r="T40" s="127"/>
      <c r="U40" s="127" t="e">
        <f>U38/$C$38</f>
        <v>#DIV/0!</v>
      </c>
      <c r="V40" s="127"/>
      <c r="W40" s="127" t="e">
        <f>W38/$C$38</f>
        <v>#DIV/0!</v>
      </c>
      <c r="X40" s="127"/>
      <c r="Y40" s="127" t="e">
        <f>Y38/$C$38</f>
        <v>#DIV/0!</v>
      </c>
      <c r="Z40" s="127"/>
      <c r="AA40" s="127" t="e">
        <f>AA38/$C$38</f>
        <v>#DIV/0!</v>
      </c>
      <c r="AB40" s="127"/>
      <c r="AC40" s="127" t="e">
        <f>AC38/$C$38</f>
        <v>#DIV/0!</v>
      </c>
      <c r="AD40" s="127"/>
      <c r="AE40" s="127" t="e">
        <f>AE38/$C$38</f>
        <v>#DIV/0!</v>
      </c>
      <c r="AF40" s="127"/>
      <c r="AG40" s="127" t="e">
        <f>AG38/$C$38</f>
        <v>#DIV/0!</v>
      </c>
      <c r="AH40" s="127"/>
      <c r="AI40" s="127" t="e">
        <f>AI38/$C$38</f>
        <v>#DIV/0!</v>
      </c>
      <c r="AJ40" s="127"/>
      <c r="AK40" s="127" t="e">
        <f>AK38/$C$38</f>
        <v>#DIV/0!</v>
      </c>
      <c r="AL40" s="127"/>
      <c r="AM40" s="127" t="e">
        <f>AM38/$C$38</f>
        <v>#DIV/0!</v>
      </c>
      <c r="AN40" s="127"/>
      <c r="AO40" s="52" t="e">
        <f>SUM(E40:AN40)</f>
        <v>#DIV/0!</v>
      </c>
    </row>
    <row r="41" spans="1:44">
      <c r="A41" s="163" t="s">
        <v>664</v>
      </c>
      <c r="B41" s="164"/>
      <c r="C41" s="164"/>
      <c r="D41" s="164"/>
      <c r="E41" s="124">
        <f>E38</f>
        <v>0</v>
      </c>
      <c r="F41" s="124"/>
      <c r="G41" s="124">
        <f>G38</f>
        <v>0</v>
      </c>
      <c r="H41" s="124"/>
      <c r="I41" s="124">
        <f>I38</f>
        <v>0</v>
      </c>
      <c r="J41" s="124"/>
      <c r="K41" s="124">
        <f>K38</f>
        <v>0</v>
      </c>
      <c r="L41" s="124"/>
      <c r="M41" s="124">
        <f>M38</f>
        <v>0</v>
      </c>
      <c r="N41" s="124"/>
      <c r="O41" s="124">
        <f>O38</f>
        <v>0</v>
      </c>
      <c r="P41" s="124"/>
      <c r="Q41" s="124">
        <f>Q38</f>
        <v>0</v>
      </c>
      <c r="R41" s="124"/>
      <c r="S41" s="123">
        <f>S38</f>
        <v>0</v>
      </c>
      <c r="T41" s="123"/>
      <c r="U41" s="123">
        <f>U38</f>
        <v>0</v>
      </c>
      <c r="V41" s="123"/>
      <c r="W41" s="123">
        <f>W38</f>
        <v>0</v>
      </c>
      <c r="X41" s="123"/>
      <c r="Y41" s="123">
        <f>Y38</f>
        <v>0</v>
      </c>
      <c r="Z41" s="123"/>
      <c r="AA41" s="123">
        <f>AA38</f>
        <v>0</v>
      </c>
      <c r="AB41" s="123"/>
      <c r="AC41" s="123">
        <f>AC38</f>
        <v>0</v>
      </c>
      <c r="AD41" s="123"/>
      <c r="AE41" s="124">
        <f>AE38</f>
        <v>0</v>
      </c>
      <c r="AF41" s="124"/>
      <c r="AG41" s="124">
        <f>AG38</f>
        <v>0</v>
      </c>
      <c r="AH41" s="124"/>
      <c r="AI41" s="124">
        <f>AI38</f>
        <v>0</v>
      </c>
      <c r="AJ41" s="124"/>
      <c r="AK41" s="124">
        <f>AK38</f>
        <v>0</v>
      </c>
      <c r="AL41" s="124"/>
      <c r="AM41" s="124">
        <f>AM38</f>
        <v>0</v>
      </c>
      <c r="AN41" s="124"/>
      <c r="AO41" s="49">
        <f>SUM(E41:AN41)</f>
        <v>0</v>
      </c>
    </row>
    <row r="42" spans="1:44">
      <c r="A42" s="163" t="s">
        <v>665</v>
      </c>
      <c r="B42" s="164"/>
      <c r="C42" s="164"/>
      <c r="D42" s="164"/>
      <c r="E42" s="123">
        <f>E41</f>
        <v>0</v>
      </c>
      <c r="F42" s="123"/>
      <c r="G42" s="123">
        <f>E42+G41</f>
        <v>0</v>
      </c>
      <c r="H42" s="123"/>
      <c r="I42" s="123">
        <f>G42+I41</f>
        <v>0</v>
      </c>
      <c r="J42" s="123"/>
      <c r="K42" s="123">
        <f>I42+K41</f>
        <v>0</v>
      </c>
      <c r="L42" s="123"/>
      <c r="M42" s="123">
        <f>K42+M41</f>
        <v>0</v>
      </c>
      <c r="N42" s="123"/>
      <c r="O42" s="123">
        <f>M42+O41</f>
        <v>0</v>
      </c>
      <c r="P42" s="123"/>
      <c r="Q42" s="123">
        <f>O42+Q41</f>
        <v>0</v>
      </c>
      <c r="R42" s="123"/>
      <c r="S42" s="123">
        <f>Q42+S41</f>
        <v>0</v>
      </c>
      <c r="T42" s="123"/>
      <c r="U42" s="123">
        <f>S42+U41</f>
        <v>0</v>
      </c>
      <c r="V42" s="123"/>
      <c r="W42" s="123">
        <f>U42+W41</f>
        <v>0</v>
      </c>
      <c r="X42" s="123"/>
      <c r="Y42" s="123">
        <f>W42+Y41</f>
        <v>0</v>
      </c>
      <c r="Z42" s="123"/>
      <c r="AA42" s="123">
        <f>Y42+AA41</f>
        <v>0</v>
      </c>
      <c r="AB42" s="123"/>
      <c r="AC42" s="123">
        <f>AA42+AC41</f>
        <v>0</v>
      </c>
      <c r="AD42" s="123"/>
      <c r="AE42" s="123">
        <f>AC42+AE41</f>
        <v>0</v>
      </c>
      <c r="AF42" s="123"/>
      <c r="AG42" s="123">
        <f>AE42+AG41</f>
        <v>0</v>
      </c>
      <c r="AH42" s="123"/>
      <c r="AI42" s="123">
        <f>AG42+AI41</f>
        <v>0</v>
      </c>
      <c r="AJ42" s="123"/>
      <c r="AK42" s="123">
        <f>AI42+AK41</f>
        <v>0</v>
      </c>
      <c r="AL42" s="123"/>
      <c r="AM42" s="123">
        <f>AK42+AM41</f>
        <v>0</v>
      </c>
      <c r="AN42" s="123"/>
      <c r="AO42" s="50">
        <f>AM42</f>
        <v>0</v>
      </c>
    </row>
    <row r="43" spans="1:44" ht="15.75" thickBot="1">
      <c r="A43" s="155" t="s">
        <v>666</v>
      </c>
      <c r="B43" s="156"/>
      <c r="C43" s="156"/>
      <c r="D43" s="156"/>
      <c r="E43" s="125" t="e">
        <f>E40</f>
        <v>#DIV/0!</v>
      </c>
      <c r="F43" s="125"/>
      <c r="G43" s="125" t="e">
        <f>E43+G40</f>
        <v>#DIV/0!</v>
      </c>
      <c r="H43" s="125"/>
      <c r="I43" s="125" t="e">
        <f>G43+I40</f>
        <v>#DIV/0!</v>
      </c>
      <c r="J43" s="125"/>
      <c r="K43" s="125" t="e">
        <f>I43+K40</f>
        <v>#DIV/0!</v>
      </c>
      <c r="L43" s="125"/>
      <c r="M43" s="125" t="e">
        <f>K43+M40</f>
        <v>#DIV/0!</v>
      </c>
      <c r="N43" s="125"/>
      <c r="O43" s="125" t="e">
        <f>M43+O40</f>
        <v>#DIV/0!</v>
      </c>
      <c r="P43" s="125"/>
      <c r="Q43" s="125" t="e">
        <f>O43+Q40</f>
        <v>#DIV/0!</v>
      </c>
      <c r="R43" s="125"/>
      <c r="S43" s="125" t="e">
        <f>Q43+S40</f>
        <v>#DIV/0!</v>
      </c>
      <c r="T43" s="125"/>
      <c r="U43" s="125" t="e">
        <f>S43+U40</f>
        <v>#DIV/0!</v>
      </c>
      <c r="V43" s="125"/>
      <c r="W43" s="125" t="e">
        <f>U43+W40</f>
        <v>#DIV/0!</v>
      </c>
      <c r="X43" s="125"/>
      <c r="Y43" s="125" t="e">
        <f>W43+Y40</f>
        <v>#DIV/0!</v>
      </c>
      <c r="Z43" s="125"/>
      <c r="AA43" s="125" t="e">
        <f>Y43+AA40</f>
        <v>#DIV/0!</v>
      </c>
      <c r="AB43" s="125"/>
      <c r="AC43" s="125" t="e">
        <f>AA43+AC40</f>
        <v>#DIV/0!</v>
      </c>
      <c r="AD43" s="125"/>
      <c r="AE43" s="125" t="e">
        <f>AC43+AE40</f>
        <v>#DIV/0!</v>
      </c>
      <c r="AF43" s="125"/>
      <c r="AG43" s="125" t="e">
        <f>AE43+AG40</f>
        <v>#DIV/0!</v>
      </c>
      <c r="AH43" s="125"/>
      <c r="AI43" s="125" t="e">
        <f>AG43+AI40</f>
        <v>#DIV/0!</v>
      </c>
      <c r="AJ43" s="125"/>
      <c r="AK43" s="125" t="e">
        <f>AI43+AK40</f>
        <v>#DIV/0!</v>
      </c>
      <c r="AL43" s="125"/>
      <c r="AM43" s="125" t="e">
        <f>AK43+AM40</f>
        <v>#DIV/0!</v>
      </c>
      <c r="AN43" s="125"/>
      <c r="AO43" s="51" t="e">
        <f>AM43</f>
        <v>#DIV/0!</v>
      </c>
    </row>
    <row r="45" spans="1:44">
      <c r="C45" s="53"/>
      <c r="E45" s="121"/>
      <c r="F45" s="122"/>
      <c r="G45" s="121"/>
      <c r="H45" s="122"/>
      <c r="I45" s="121"/>
      <c r="J45" s="122"/>
      <c r="K45" s="121"/>
      <c r="L45" s="122"/>
      <c r="M45" s="121"/>
      <c r="N45" s="122"/>
      <c r="O45" s="121"/>
      <c r="P45" s="122"/>
      <c r="Q45" s="121"/>
      <c r="R45" s="122"/>
      <c r="S45" s="121"/>
      <c r="T45" s="122"/>
      <c r="U45" s="121"/>
      <c r="V45" s="122"/>
      <c r="W45" s="121"/>
      <c r="X45" s="122"/>
      <c r="Y45" s="121"/>
      <c r="Z45" s="122"/>
      <c r="AA45" s="121"/>
      <c r="AB45" s="122"/>
      <c r="AC45" s="121"/>
      <c r="AD45" s="122"/>
      <c r="AE45" s="121"/>
      <c r="AF45" s="122"/>
      <c r="AG45" s="121"/>
      <c r="AH45" s="122"/>
      <c r="AI45" s="121"/>
      <c r="AJ45" s="122"/>
      <c r="AK45" s="121"/>
      <c r="AL45" s="122"/>
      <c r="AM45" s="121"/>
      <c r="AN45" s="122"/>
    </row>
    <row r="46" spans="1:44">
      <c r="C46" s="2"/>
    </row>
  </sheetData>
  <mergeCells count="703">
    <mergeCell ref="A38:B38"/>
    <mergeCell ref="S17:T17"/>
    <mergeCell ref="U17:V17"/>
    <mergeCell ref="A1:AO1"/>
    <mergeCell ref="A4:AO4"/>
    <mergeCell ref="A3:AO3"/>
    <mergeCell ref="A2:AO2"/>
    <mergeCell ref="A35:A37"/>
    <mergeCell ref="B8:B10"/>
    <mergeCell ref="B11:B13"/>
    <mergeCell ref="B14:B16"/>
    <mergeCell ref="B17:B19"/>
    <mergeCell ref="B20:B22"/>
    <mergeCell ref="B23:B25"/>
    <mergeCell ref="B26:B28"/>
    <mergeCell ref="B29:B31"/>
    <mergeCell ref="B32:B34"/>
    <mergeCell ref="B35:B37"/>
    <mergeCell ref="A8:A10"/>
    <mergeCell ref="A11:A13"/>
    <mergeCell ref="A14:A16"/>
    <mergeCell ref="A17:A19"/>
    <mergeCell ref="A20:A22"/>
    <mergeCell ref="A23:A25"/>
    <mergeCell ref="A26:A28"/>
    <mergeCell ref="A29:A31"/>
    <mergeCell ref="A32:A34"/>
    <mergeCell ref="W14:X14"/>
    <mergeCell ref="Y14:Z14"/>
    <mergeCell ref="E16:F16"/>
    <mergeCell ref="G16:H16"/>
    <mergeCell ref="I16:J16"/>
    <mergeCell ref="K16:L16"/>
    <mergeCell ref="M16:N16"/>
    <mergeCell ref="O16:P16"/>
    <mergeCell ref="E15:F15"/>
    <mergeCell ref="G15:H15"/>
    <mergeCell ref="I15:J15"/>
    <mergeCell ref="K15:L15"/>
    <mergeCell ref="M15:N15"/>
    <mergeCell ref="O15:P15"/>
    <mergeCell ref="E20:F20"/>
    <mergeCell ref="G20:H20"/>
    <mergeCell ref="I20:J20"/>
    <mergeCell ref="E14:F14"/>
    <mergeCell ref="G14:H14"/>
    <mergeCell ref="I14:J14"/>
    <mergeCell ref="K14:L14"/>
    <mergeCell ref="M14:N14"/>
    <mergeCell ref="O14:P14"/>
    <mergeCell ref="Q14:R14"/>
    <mergeCell ref="S14:T14"/>
    <mergeCell ref="U14:V14"/>
    <mergeCell ref="K12:L12"/>
    <mergeCell ref="M12:N12"/>
    <mergeCell ref="O12:P12"/>
    <mergeCell ref="Q12:R12"/>
    <mergeCell ref="S12:T12"/>
    <mergeCell ref="U12:V12"/>
    <mergeCell ref="W12:X12"/>
    <mergeCell ref="Y12:Z12"/>
    <mergeCell ref="E13:F13"/>
    <mergeCell ref="G13:H13"/>
    <mergeCell ref="I13:J13"/>
    <mergeCell ref="K13:L13"/>
    <mergeCell ref="M13:N13"/>
    <mergeCell ref="O13:P13"/>
    <mergeCell ref="Q13:R13"/>
    <mergeCell ref="S13:T13"/>
    <mergeCell ref="U13:V13"/>
    <mergeCell ref="W13:X13"/>
    <mergeCell ref="Y13:Z13"/>
    <mergeCell ref="A6:A7"/>
    <mergeCell ref="B6:B7"/>
    <mergeCell ref="C6:C7"/>
    <mergeCell ref="D6:D7"/>
    <mergeCell ref="E6:F7"/>
    <mergeCell ref="G6:H7"/>
    <mergeCell ref="I6:J7"/>
    <mergeCell ref="E12:F12"/>
    <mergeCell ref="G12:H12"/>
    <mergeCell ref="I12:J12"/>
    <mergeCell ref="E9:F9"/>
    <mergeCell ref="G9:H9"/>
    <mergeCell ref="I9:J9"/>
    <mergeCell ref="E10:F10"/>
    <mergeCell ref="G10:H10"/>
    <mergeCell ref="I10:J10"/>
    <mergeCell ref="AO6:AO7"/>
    <mergeCell ref="E8:F8"/>
    <mergeCell ref="G8:H8"/>
    <mergeCell ref="I8:J8"/>
    <mergeCell ref="K8:L8"/>
    <mergeCell ref="M8:N8"/>
    <mergeCell ref="O8:P8"/>
    <mergeCell ref="W6:X7"/>
    <mergeCell ref="Y6:Z7"/>
    <mergeCell ref="K6:L7"/>
    <mergeCell ref="M6:N7"/>
    <mergeCell ref="O6:P7"/>
    <mergeCell ref="Q6:R7"/>
    <mergeCell ref="S6:T7"/>
    <mergeCell ref="U6:V7"/>
    <mergeCell ref="Q8:R8"/>
    <mergeCell ref="S8:T8"/>
    <mergeCell ref="U8:V8"/>
    <mergeCell ref="W8:X8"/>
    <mergeCell ref="Y8:Z8"/>
    <mergeCell ref="AA6:AB7"/>
    <mergeCell ref="AC6:AD7"/>
    <mergeCell ref="AE6:AF7"/>
    <mergeCell ref="AG6:AH7"/>
    <mergeCell ref="K9:L9"/>
    <mergeCell ref="M9:N9"/>
    <mergeCell ref="O9:P9"/>
    <mergeCell ref="Q9:R9"/>
    <mergeCell ref="S9:T9"/>
    <mergeCell ref="U9:V9"/>
    <mergeCell ref="W9:X9"/>
    <mergeCell ref="Y9:Z9"/>
    <mergeCell ref="S10:T10"/>
    <mergeCell ref="U10:V10"/>
    <mergeCell ref="W10:X10"/>
    <mergeCell ref="Y10:Z10"/>
    <mergeCell ref="K10:L10"/>
    <mergeCell ref="M10:N10"/>
    <mergeCell ref="O10:P10"/>
    <mergeCell ref="Q10:R10"/>
    <mergeCell ref="Q11:R11"/>
    <mergeCell ref="S11:T11"/>
    <mergeCell ref="U11:V11"/>
    <mergeCell ref="W11:X11"/>
    <mergeCell ref="Y11:Z11"/>
    <mergeCell ref="E11:F11"/>
    <mergeCell ref="G11:H11"/>
    <mergeCell ref="I11:J11"/>
    <mergeCell ref="K11:L11"/>
    <mergeCell ref="M11:N11"/>
    <mergeCell ref="O11:P11"/>
    <mergeCell ref="Q16:R16"/>
    <mergeCell ref="S16:T16"/>
    <mergeCell ref="U16:V16"/>
    <mergeCell ref="W16:X16"/>
    <mergeCell ref="Y16:Z16"/>
    <mergeCell ref="Q15:R15"/>
    <mergeCell ref="S15:T15"/>
    <mergeCell ref="U15:V15"/>
    <mergeCell ref="W15:X15"/>
    <mergeCell ref="Y15:Z15"/>
    <mergeCell ref="Q17:R17"/>
    <mergeCell ref="W17:X17"/>
    <mergeCell ref="Y17:Z17"/>
    <mergeCell ref="E17:F17"/>
    <mergeCell ref="G17:H17"/>
    <mergeCell ref="I17:J17"/>
    <mergeCell ref="K17:L17"/>
    <mergeCell ref="M17:N17"/>
    <mergeCell ref="O17:P17"/>
    <mergeCell ref="W19:X19"/>
    <mergeCell ref="Y19:Z19"/>
    <mergeCell ref="Q18:R18"/>
    <mergeCell ref="S18:T18"/>
    <mergeCell ref="U18:V18"/>
    <mergeCell ref="W18:X18"/>
    <mergeCell ref="Y18:Z18"/>
    <mergeCell ref="E18:F18"/>
    <mergeCell ref="G18:H18"/>
    <mergeCell ref="I18:J18"/>
    <mergeCell ref="K18:L18"/>
    <mergeCell ref="M18:N18"/>
    <mergeCell ref="O18:P18"/>
    <mergeCell ref="E19:F19"/>
    <mergeCell ref="G19:H19"/>
    <mergeCell ref="I19:J19"/>
    <mergeCell ref="K19:L19"/>
    <mergeCell ref="M19:N19"/>
    <mergeCell ref="O19:P19"/>
    <mergeCell ref="Q19:R19"/>
    <mergeCell ref="S19:T19"/>
    <mergeCell ref="U19:V19"/>
    <mergeCell ref="W21:X21"/>
    <mergeCell ref="Y21:Z21"/>
    <mergeCell ref="Q20:R20"/>
    <mergeCell ref="S20:T20"/>
    <mergeCell ref="U20:V20"/>
    <mergeCell ref="W20:X20"/>
    <mergeCell ref="Y20:Z20"/>
    <mergeCell ref="K20:L20"/>
    <mergeCell ref="M20:N20"/>
    <mergeCell ref="O20:P20"/>
    <mergeCell ref="E21:F21"/>
    <mergeCell ref="G21:H21"/>
    <mergeCell ref="I21:J21"/>
    <mergeCell ref="K21:L21"/>
    <mergeCell ref="M21:N21"/>
    <mergeCell ref="O21:P21"/>
    <mergeCell ref="Q21:R21"/>
    <mergeCell ref="S21:T21"/>
    <mergeCell ref="U21:V21"/>
    <mergeCell ref="W23:X23"/>
    <mergeCell ref="Y23:Z23"/>
    <mergeCell ref="Q22:R22"/>
    <mergeCell ref="S22:T22"/>
    <mergeCell ref="U22:V22"/>
    <mergeCell ref="W22:X22"/>
    <mergeCell ref="Y22:Z22"/>
    <mergeCell ref="E22:F22"/>
    <mergeCell ref="G22:H22"/>
    <mergeCell ref="I22:J22"/>
    <mergeCell ref="K22:L22"/>
    <mergeCell ref="M22:N22"/>
    <mergeCell ref="O22:P22"/>
    <mergeCell ref="E23:F23"/>
    <mergeCell ref="G23:H23"/>
    <mergeCell ref="I23:J23"/>
    <mergeCell ref="K23:L23"/>
    <mergeCell ref="M23:N23"/>
    <mergeCell ref="O23:P23"/>
    <mergeCell ref="Q23:R23"/>
    <mergeCell ref="S23:T23"/>
    <mergeCell ref="U23:V23"/>
    <mergeCell ref="W25:X25"/>
    <mergeCell ref="Y25:Z25"/>
    <mergeCell ref="Q24:R24"/>
    <mergeCell ref="S24:T24"/>
    <mergeCell ref="U24:V24"/>
    <mergeCell ref="W24:X24"/>
    <mergeCell ref="Y24:Z24"/>
    <mergeCell ref="E24:F24"/>
    <mergeCell ref="G24:H24"/>
    <mergeCell ref="I24:J24"/>
    <mergeCell ref="K24:L24"/>
    <mergeCell ref="M24:N24"/>
    <mergeCell ref="O24:P24"/>
    <mergeCell ref="E25:F25"/>
    <mergeCell ref="G25:H25"/>
    <mergeCell ref="I25:J25"/>
    <mergeCell ref="K25:L25"/>
    <mergeCell ref="M25:N25"/>
    <mergeCell ref="O25:P25"/>
    <mergeCell ref="Q25:R25"/>
    <mergeCell ref="S25:T25"/>
    <mergeCell ref="U25:V25"/>
    <mergeCell ref="W27:X27"/>
    <mergeCell ref="Y27:Z27"/>
    <mergeCell ref="Q26:R26"/>
    <mergeCell ref="S26:T26"/>
    <mergeCell ref="U26:V26"/>
    <mergeCell ref="W26:X26"/>
    <mergeCell ref="Y26:Z26"/>
    <mergeCell ref="E26:F26"/>
    <mergeCell ref="G26:H26"/>
    <mergeCell ref="I26:J26"/>
    <mergeCell ref="K26:L26"/>
    <mergeCell ref="M26:N26"/>
    <mergeCell ref="O26:P26"/>
    <mergeCell ref="E27:F27"/>
    <mergeCell ref="G27:H27"/>
    <mergeCell ref="I27:J27"/>
    <mergeCell ref="K27:L27"/>
    <mergeCell ref="M27:N27"/>
    <mergeCell ref="O27:P27"/>
    <mergeCell ref="Q27:R27"/>
    <mergeCell ref="S27:T27"/>
    <mergeCell ref="U27:V27"/>
    <mergeCell ref="W29:X29"/>
    <mergeCell ref="Y29:Z29"/>
    <mergeCell ref="Q28:R28"/>
    <mergeCell ref="S28:T28"/>
    <mergeCell ref="U28:V28"/>
    <mergeCell ref="W28:X28"/>
    <mergeCell ref="Y28:Z28"/>
    <mergeCell ref="E28:F28"/>
    <mergeCell ref="G28:H28"/>
    <mergeCell ref="I28:J28"/>
    <mergeCell ref="K28:L28"/>
    <mergeCell ref="M28:N28"/>
    <mergeCell ref="O28:P28"/>
    <mergeCell ref="E29:F29"/>
    <mergeCell ref="G29:H29"/>
    <mergeCell ref="I29:J29"/>
    <mergeCell ref="K29:L29"/>
    <mergeCell ref="M29:N29"/>
    <mergeCell ref="O29:P29"/>
    <mergeCell ref="Q29:R29"/>
    <mergeCell ref="S29:T29"/>
    <mergeCell ref="U29:V29"/>
    <mergeCell ref="W31:X31"/>
    <mergeCell ref="Y31:Z31"/>
    <mergeCell ref="Q30:R30"/>
    <mergeCell ref="S30:T30"/>
    <mergeCell ref="U30:V30"/>
    <mergeCell ref="W30:X30"/>
    <mergeCell ref="Y30:Z30"/>
    <mergeCell ref="E30:F30"/>
    <mergeCell ref="G30:H30"/>
    <mergeCell ref="I30:J30"/>
    <mergeCell ref="K30:L30"/>
    <mergeCell ref="M30:N30"/>
    <mergeCell ref="O30:P30"/>
    <mergeCell ref="E31:F31"/>
    <mergeCell ref="G31:H31"/>
    <mergeCell ref="I31:J31"/>
    <mergeCell ref="K31:L31"/>
    <mergeCell ref="M31:N31"/>
    <mergeCell ref="O31:P31"/>
    <mergeCell ref="Q31:R31"/>
    <mergeCell ref="S31:T31"/>
    <mergeCell ref="U31:V31"/>
    <mergeCell ref="W33:X33"/>
    <mergeCell ref="Y33:Z33"/>
    <mergeCell ref="Q32:R32"/>
    <mergeCell ref="S32:T32"/>
    <mergeCell ref="U32:V32"/>
    <mergeCell ref="W32:X32"/>
    <mergeCell ref="Y32:Z32"/>
    <mergeCell ref="E32:F32"/>
    <mergeCell ref="G32:H32"/>
    <mergeCell ref="I32:J32"/>
    <mergeCell ref="K32:L32"/>
    <mergeCell ref="M32:N32"/>
    <mergeCell ref="O32:P32"/>
    <mergeCell ref="E33:F33"/>
    <mergeCell ref="G33:H33"/>
    <mergeCell ref="I33:J33"/>
    <mergeCell ref="K33:L33"/>
    <mergeCell ref="M33:N33"/>
    <mergeCell ref="O33:P33"/>
    <mergeCell ref="Q33:R33"/>
    <mergeCell ref="S33:T33"/>
    <mergeCell ref="U33:V33"/>
    <mergeCell ref="W35:X35"/>
    <mergeCell ref="Y35:Z35"/>
    <mergeCell ref="Q34:R34"/>
    <mergeCell ref="S34:T34"/>
    <mergeCell ref="U34:V34"/>
    <mergeCell ref="W34:X34"/>
    <mergeCell ref="Y34:Z34"/>
    <mergeCell ref="E34:F34"/>
    <mergeCell ref="G34:H34"/>
    <mergeCell ref="I34:J34"/>
    <mergeCell ref="K34:L34"/>
    <mergeCell ref="M34:N34"/>
    <mergeCell ref="O34:P34"/>
    <mergeCell ref="E35:F35"/>
    <mergeCell ref="G35:H35"/>
    <mergeCell ref="I35:J35"/>
    <mergeCell ref="K35:L35"/>
    <mergeCell ref="M35:N35"/>
    <mergeCell ref="O35:P35"/>
    <mergeCell ref="Q35:R35"/>
    <mergeCell ref="S35:T35"/>
    <mergeCell ref="U35:V35"/>
    <mergeCell ref="Q36:R36"/>
    <mergeCell ref="S36:T36"/>
    <mergeCell ref="U36:V36"/>
    <mergeCell ref="W36:X36"/>
    <mergeCell ref="Y36:Z36"/>
    <mergeCell ref="E36:F36"/>
    <mergeCell ref="G36:H36"/>
    <mergeCell ref="I36:J36"/>
    <mergeCell ref="K36:L36"/>
    <mergeCell ref="M36:N36"/>
    <mergeCell ref="O36:P36"/>
    <mergeCell ref="Y38:Z38"/>
    <mergeCell ref="E37:F37"/>
    <mergeCell ref="G37:H37"/>
    <mergeCell ref="I37:J37"/>
    <mergeCell ref="K37:L37"/>
    <mergeCell ref="M37:N37"/>
    <mergeCell ref="O37:P37"/>
    <mergeCell ref="Q37:R37"/>
    <mergeCell ref="S37:T37"/>
    <mergeCell ref="U37:V37"/>
    <mergeCell ref="W37:X37"/>
    <mergeCell ref="Y37:Z37"/>
    <mergeCell ref="G38:H38"/>
    <mergeCell ref="I38:J38"/>
    <mergeCell ref="K38:L38"/>
    <mergeCell ref="M38:N38"/>
    <mergeCell ref="O38:P38"/>
    <mergeCell ref="Q38:R38"/>
    <mergeCell ref="S38:T38"/>
    <mergeCell ref="U38:V38"/>
    <mergeCell ref="W38:X38"/>
    <mergeCell ref="U40:V40"/>
    <mergeCell ref="W40:X40"/>
    <mergeCell ref="Y40:Z40"/>
    <mergeCell ref="Q41:R41"/>
    <mergeCell ref="S41:T41"/>
    <mergeCell ref="U41:V41"/>
    <mergeCell ref="W41:X41"/>
    <mergeCell ref="Y41:Z41"/>
    <mergeCell ref="G40:H40"/>
    <mergeCell ref="I40:J40"/>
    <mergeCell ref="K40:L40"/>
    <mergeCell ref="O40:P40"/>
    <mergeCell ref="Q40:R40"/>
    <mergeCell ref="S40:T40"/>
    <mergeCell ref="M42:N42"/>
    <mergeCell ref="O42:P42"/>
    <mergeCell ref="Q42:R42"/>
    <mergeCell ref="S42:T42"/>
    <mergeCell ref="U42:V42"/>
    <mergeCell ref="W42:X42"/>
    <mergeCell ref="Y42:Z42"/>
    <mergeCell ref="G41:H41"/>
    <mergeCell ref="I41:J41"/>
    <mergeCell ref="K41:L41"/>
    <mergeCell ref="M41:N41"/>
    <mergeCell ref="O41:P41"/>
    <mergeCell ref="A43:D43"/>
    <mergeCell ref="E43:F43"/>
    <mergeCell ref="G43:H43"/>
    <mergeCell ref="E38:F38"/>
    <mergeCell ref="A39:AO39"/>
    <mergeCell ref="A40:D40"/>
    <mergeCell ref="E40:F40"/>
    <mergeCell ref="M40:N40"/>
    <mergeCell ref="A41:D41"/>
    <mergeCell ref="E41:F41"/>
    <mergeCell ref="A42:D42"/>
    <mergeCell ref="E42:F42"/>
    <mergeCell ref="G42:H42"/>
    <mergeCell ref="Q43:R43"/>
    <mergeCell ref="S43:T43"/>
    <mergeCell ref="U43:V43"/>
    <mergeCell ref="W43:X43"/>
    <mergeCell ref="Y43:Z43"/>
    <mergeCell ref="I43:J43"/>
    <mergeCell ref="K43:L43"/>
    <mergeCell ref="M43:N43"/>
    <mergeCell ref="O43:P43"/>
    <mergeCell ref="I42:J42"/>
    <mergeCell ref="K42:L42"/>
    <mergeCell ref="AI6:AJ7"/>
    <mergeCell ref="AK6:AL7"/>
    <mergeCell ref="AM6:AN7"/>
    <mergeCell ref="AA8:AB8"/>
    <mergeCell ref="AC8:AD8"/>
    <mergeCell ref="AE8:AF8"/>
    <mergeCell ref="AG8:AH8"/>
    <mergeCell ref="AI8:AJ8"/>
    <mergeCell ref="AK8:AL8"/>
    <mergeCell ref="AM8:AN8"/>
    <mergeCell ref="AA11:AB11"/>
    <mergeCell ref="AC11:AD11"/>
    <mergeCell ref="AE11:AF11"/>
    <mergeCell ref="AG11:AH11"/>
    <mergeCell ref="AI11:AJ11"/>
    <mergeCell ref="AK11:AL11"/>
    <mergeCell ref="AM11:AN11"/>
    <mergeCell ref="AA9:AB9"/>
    <mergeCell ref="AA10:AB10"/>
    <mergeCell ref="AC9:AD9"/>
    <mergeCell ref="AC10:AD10"/>
    <mergeCell ref="AE9:AF9"/>
    <mergeCell ref="AE10:AF10"/>
    <mergeCell ref="AG9:AH9"/>
    <mergeCell ref="AG10:AH10"/>
    <mergeCell ref="AI9:AJ9"/>
    <mergeCell ref="AI10:AJ10"/>
    <mergeCell ref="AK9:AL9"/>
    <mergeCell ref="AK10:AL10"/>
    <mergeCell ref="AM9:AN9"/>
    <mergeCell ref="AM10:AN10"/>
    <mergeCell ref="AA12:AB12"/>
    <mergeCell ref="AC12:AD12"/>
    <mergeCell ref="AE12:AF12"/>
    <mergeCell ref="AG12:AH12"/>
    <mergeCell ref="AI12:AJ12"/>
    <mergeCell ref="AK12:AL12"/>
    <mergeCell ref="AM12:AN12"/>
    <mergeCell ref="AA13:AB13"/>
    <mergeCell ref="AC13:AD13"/>
    <mergeCell ref="AE13:AF13"/>
    <mergeCell ref="AG13:AH13"/>
    <mergeCell ref="AI13:AJ13"/>
    <mergeCell ref="AK13:AL13"/>
    <mergeCell ref="AM13:AN13"/>
    <mergeCell ref="AA14:AB14"/>
    <mergeCell ref="AC14:AD14"/>
    <mergeCell ref="AE14:AF14"/>
    <mergeCell ref="AG14:AH14"/>
    <mergeCell ref="AI14:AJ14"/>
    <mergeCell ref="AK14:AL14"/>
    <mergeCell ref="AM14:AN14"/>
    <mergeCell ref="AA15:AB15"/>
    <mergeCell ref="AC15:AD15"/>
    <mergeCell ref="AE15:AF15"/>
    <mergeCell ref="AG15:AH15"/>
    <mergeCell ref="AI15:AJ15"/>
    <mergeCell ref="AK15:AL15"/>
    <mergeCell ref="AM15:AN15"/>
    <mergeCell ref="AA16:AB16"/>
    <mergeCell ref="AC16:AD16"/>
    <mergeCell ref="AE16:AF16"/>
    <mergeCell ref="AG16:AH16"/>
    <mergeCell ref="AI16:AJ16"/>
    <mergeCell ref="AK16:AL16"/>
    <mergeCell ref="AM16:AN16"/>
    <mergeCell ref="AA17:AB17"/>
    <mergeCell ref="AC17:AD17"/>
    <mergeCell ref="AE17:AF17"/>
    <mergeCell ref="AG17:AH17"/>
    <mergeCell ref="AI17:AJ17"/>
    <mergeCell ref="AK17:AL17"/>
    <mergeCell ref="AM17:AN17"/>
    <mergeCell ref="AA18:AB18"/>
    <mergeCell ref="AC18:AD18"/>
    <mergeCell ref="AE18:AF18"/>
    <mergeCell ref="AG18:AH18"/>
    <mergeCell ref="AI18:AJ18"/>
    <mergeCell ref="AK18:AL18"/>
    <mergeCell ref="AM18:AN18"/>
    <mergeCell ref="AA19:AB19"/>
    <mergeCell ref="AC19:AD19"/>
    <mergeCell ref="AE19:AF19"/>
    <mergeCell ref="AG19:AH19"/>
    <mergeCell ref="AI19:AJ19"/>
    <mergeCell ref="AK19:AL19"/>
    <mergeCell ref="AM19:AN19"/>
    <mergeCell ref="AA20:AB20"/>
    <mergeCell ref="AC20:AD20"/>
    <mergeCell ref="AE20:AF20"/>
    <mergeCell ref="AG20:AH20"/>
    <mergeCell ref="AI20:AJ20"/>
    <mergeCell ref="AK20:AL20"/>
    <mergeCell ref="AM20:AN20"/>
    <mergeCell ref="AA21:AB21"/>
    <mergeCell ref="AC21:AD21"/>
    <mergeCell ref="AE21:AF21"/>
    <mergeCell ref="AG21:AH21"/>
    <mergeCell ref="AI21:AJ21"/>
    <mergeCell ref="AK21:AL21"/>
    <mergeCell ref="AM21:AN21"/>
    <mergeCell ref="AA22:AB22"/>
    <mergeCell ref="AC22:AD22"/>
    <mergeCell ref="AE22:AF22"/>
    <mergeCell ref="AG22:AH22"/>
    <mergeCell ref="AI22:AJ22"/>
    <mergeCell ref="AK22:AL22"/>
    <mergeCell ref="AM22:AN22"/>
    <mergeCell ref="AA23:AB23"/>
    <mergeCell ref="AC23:AD23"/>
    <mergeCell ref="AE23:AF23"/>
    <mergeCell ref="AG23:AH23"/>
    <mergeCell ref="AI23:AJ23"/>
    <mergeCell ref="AK23:AL23"/>
    <mergeCell ref="AM23:AN23"/>
    <mergeCell ref="AA24:AB24"/>
    <mergeCell ref="AC24:AD24"/>
    <mergeCell ref="AE24:AF24"/>
    <mergeCell ref="AG24:AH24"/>
    <mergeCell ref="AI24:AJ24"/>
    <mergeCell ref="AK24:AL24"/>
    <mergeCell ref="AM24:AN24"/>
    <mergeCell ref="AA25:AB25"/>
    <mergeCell ref="AC25:AD25"/>
    <mergeCell ref="AE25:AF25"/>
    <mergeCell ref="AG25:AH25"/>
    <mergeCell ref="AI25:AJ25"/>
    <mergeCell ref="AK25:AL25"/>
    <mergeCell ref="AM25:AN25"/>
    <mergeCell ref="AA26:AB26"/>
    <mergeCell ref="AC26:AD26"/>
    <mergeCell ref="AE26:AF26"/>
    <mergeCell ref="AG26:AH26"/>
    <mergeCell ref="AI26:AJ26"/>
    <mergeCell ref="AK26:AL26"/>
    <mergeCell ref="AM26:AN26"/>
    <mergeCell ref="AA27:AB27"/>
    <mergeCell ref="AC27:AD27"/>
    <mergeCell ref="AE27:AF27"/>
    <mergeCell ref="AG27:AH27"/>
    <mergeCell ref="AI27:AJ27"/>
    <mergeCell ref="AK27:AL27"/>
    <mergeCell ref="AM27:AN27"/>
    <mergeCell ref="AA28:AB28"/>
    <mergeCell ref="AC28:AD28"/>
    <mergeCell ref="AE28:AF28"/>
    <mergeCell ref="AG28:AH28"/>
    <mergeCell ref="AI28:AJ28"/>
    <mergeCell ref="AK28:AL28"/>
    <mergeCell ref="AM28:AN28"/>
    <mergeCell ref="AA29:AB29"/>
    <mergeCell ref="AC29:AD29"/>
    <mergeCell ref="AE29:AF29"/>
    <mergeCell ref="AG29:AH29"/>
    <mergeCell ref="AI29:AJ29"/>
    <mergeCell ref="AK29:AL29"/>
    <mergeCell ref="AM29:AN29"/>
    <mergeCell ref="AA30:AB30"/>
    <mergeCell ref="AC30:AD30"/>
    <mergeCell ref="AE30:AF30"/>
    <mergeCell ref="AG30:AH30"/>
    <mergeCell ref="AI30:AJ30"/>
    <mergeCell ref="AK30:AL30"/>
    <mergeCell ref="AM30:AN30"/>
    <mergeCell ref="AA31:AB31"/>
    <mergeCell ref="AC31:AD31"/>
    <mergeCell ref="AE31:AF31"/>
    <mergeCell ref="AG31:AH31"/>
    <mergeCell ref="AI31:AJ31"/>
    <mergeCell ref="AK31:AL31"/>
    <mergeCell ref="AM31:AN31"/>
    <mergeCell ref="AA32:AB32"/>
    <mergeCell ref="AC32:AD32"/>
    <mergeCell ref="AE32:AF32"/>
    <mergeCell ref="AG32:AH32"/>
    <mergeCell ref="AI32:AJ32"/>
    <mergeCell ref="AK32:AL32"/>
    <mergeCell ref="AM32:AN32"/>
    <mergeCell ref="AA33:AB33"/>
    <mergeCell ref="AC33:AD33"/>
    <mergeCell ref="AE33:AF33"/>
    <mergeCell ref="AG33:AH33"/>
    <mergeCell ref="AI33:AJ33"/>
    <mergeCell ref="AK33:AL33"/>
    <mergeCell ref="AM33:AN33"/>
    <mergeCell ref="AA34:AB34"/>
    <mergeCell ref="AC34:AD34"/>
    <mergeCell ref="AE34:AF34"/>
    <mergeCell ref="AG34:AH34"/>
    <mergeCell ref="AI34:AJ34"/>
    <mergeCell ref="AK34:AL34"/>
    <mergeCell ref="AM34:AN34"/>
    <mergeCell ref="AA35:AB35"/>
    <mergeCell ref="AC35:AD35"/>
    <mergeCell ref="AE35:AF35"/>
    <mergeCell ref="AG35:AH35"/>
    <mergeCell ref="AI35:AJ35"/>
    <mergeCell ref="AK35:AL35"/>
    <mergeCell ref="AM35:AN35"/>
    <mergeCell ref="AA36:AB36"/>
    <mergeCell ref="AC36:AD36"/>
    <mergeCell ref="AE36:AF36"/>
    <mergeCell ref="AG36:AH36"/>
    <mergeCell ref="AI36:AJ36"/>
    <mergeCell ref="AK36:AL36"/>
    <mergeCell ref="AM36:AN36"/>
    <mergeCell ref="AA37:AB37"/>
    <mergeCell ref="AC37:AD37"/>
    <mergeCell ref="AE37:AF37"/>
    <mergeCell ref="AG37:AH37"/>
    <mergeCell ref="AI37:AJ37"/>
    <mergeCell ref="AK37:AL37"/>
    <mergeCell ref="AM37:AN37"/>
    <mergeCell ref="AA38:AB38"/>
    <mergeCell ref="AC38:AD38"/>
    <mergeCell ref="AE38:AF38"/>
    <mergeCell ref="AG38:AH38"/>
    <mergeCell ref="AI38:AJ38"/>
    <mergeCell ref="AK38:AL38"/>
    <mergeCell ref="AM38:AN38"/>
    <mergeCell ref="AA40:AB40"/>
    <mergeCell ref="AC40:AD40"/>
    <mergeCell ref="AE40:AF40"/>
    <mergeCell ref="AG40:AH40"/>
    <mergeCell ref="AI40:AJ40"/>
    <mergeCell ref="AK40:AL40"/>
    <mergeCell ref="AM40:AN40"/>
    <mergeCell ref="AI41:AJ41"/>
    <mergeCell ref="AK41:AL41"/>
    <mergeCell ref="AM41:AN41"/>
    <mergeCell ref="AA42:AB42"/>
    <mergeCell ref="AA43:AB43"/>
    <mergeCell ref="AC42:AD42"/>
    <mergeCell ref="AC43:AD43"/>
    <mergeCell ref="AE42:AF42"/>
    <mergeCell ref="AE43:AF43"/>
    <mergeCell ref="AG42:AH42"/>
    <mergeCell ref="AG43:AH43"/>
    <mergeCell ref="AI42:AJ42"/>
    <mergeCell ref="AI43:AJ43"/>
    <mergeCell ref="AK42:AL42"/>
    <mergeCell ref="AK43:AL43"/>
    <mergeCell ref="AM42:AN42"/>
    <mergeCell ref="AM43:AN43"/>
    <mergeCell ref="AM5:AO5"/>
    <mergeCell ref="A5:AL5"/>
    <mergeCell ref="E45:F45"/>
    <mergeCell ref="G45:H45"/>
    <mergeCell ref="I45:J45"/>
    <mergeCell ref="K45:L45"/>
    <mergeCell ref="M45:N45"/>
    <mergeCell ref="O45:P45"/>
    <mergeCell ref="Q45:R45"/>
    <mergeCell ref="S45:T45"/>
    <mergeCell ref="U45:V45"/>
    <mergeCell ref="W45:X45"/>
    <mergeCell ref="Y45:Z45"/>
    <mergeCell ref="AA45:AB45"/>
    <mergeCell ref="AC45:AD45"/>
    <mergeCell ref="AE45:AF45"/>
    <mergeCell ref="AG45:AH45"/>
    <mergeCell ref="AI45:AJ45"/>
    <mergeCell ref="AK45:AL45"/>
    <mergeCell ref="AM45:AN45"/>
    <mergeCell ref="AA41:AB41"/>
    <mergeCell ref="AC41:AD41"/>
    <mergeCell ref="AE41:AF41"/>
    <mergeCell ref="AG41:AH41"/>
  </mergeCells>
  <printOptions horizontalCentered="1"/>
  <pageMargins left="0.39370078740157483" right="0.39370078740157483" top="0.39370078740157483" bottom="0.39370078740157483" header="0" footer="0"/>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PLANILHA</vt:lpstr>
      <vt:lpstr>CRONOGRAMA</vt:lpstr>
      <vt:lpstr>CRONOGRAMA!Area_de_impressao</vt:lpstr>
      <vt:lpstr>PLANILHA!Area_de_impressao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2023-06-19T12:04:26Z</cp:lastPrinted>
  <dcterms:created xsi:type="dcterms:W3CDTF">2023-04-20T11:29:50Z</dcterms:created>
  <dcterms:modified xsi:type="dcterms:W3CDTF">2023-06-19T12:19:29Z</dcterms:modified>
</cp:coreProperties>
</file>